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6095" windowHeight="9660"/>
  </bookViews>
  <sheets>
    <sheet name="Overview" sheetId="1" r:id="rId1"/>
    <sheet name="11" sheetId="2" r:id="rId2"/>
    <sheet name="911" sheetId="3" r:id="rId3"/>
    <sheet name="935" sheetId="4" r:id="rId4"/>
    <sheet name="Calc1" sheetId="5" r:id="rId5"/>
    <sheet name="Calc2" sheetId="6" r:id="rId6"/>
    <sheet name="Calc3" sheetId="7" r:id="rId7"/>
    <sheet name="Calc4" sheetId="8" r:id="rId8"/>
    <sheet name="Results" sheetId="9" r:id="rId9"/>
    <sheet name="HSummary" sheetId="10" r:id="rId10"/>
    <sheet name="LDNORev" sheetId="11" r:id="rId11"/>
    <sheet name="Total" sheetId="12" r:id="rId12"/>
    <sheet name="OneLiners" sheetId="13" r:id="rId13"/>
  </sheets>
  <definedNames>
    <definedName name="_xlnm._FilterDatabase" localSheetId="0" hidden="1">Overview!$A$32:$C$185</definedName>
  </definedNames>
  <calcPr calcId="114210"/>
</workbook>
</file>

<file path=xl/calcChain.xml><?xml version="1.0" encoding="utf-8"?>
<calcChain xmlns="http://schemas.openxmlformats.org/spreadsheetml/2006/main">
  <c r="B2833" i="5"/>
  <c r="B7870" i="8"/>
  <c r="B2739" i="6"/>
  <c r="B3048"/>
  <c r="B4588"/>
  <c r="B322"/>
  <c r="B1531"/>
  <c r="B4896"/>
  <c r="B5203"/>
  <c r="B4280"/>
  <c r="B3357"/>
  <c r="B5511"/>
  <c r="B3665"/>
  <c r="B3972"/>
  <c r="B5826"/>
  <c r="B5325" i="5"/>
  <c r="B369" i="7"/>
  <c r="B10" i="11"/>
  <c r="E174"/>
  <c r="B174"/>
  <c r="B343"/>
  <c r="B499"/>
  <c r="B537" i="13"/>
  <c r="B3769" i="5"/>
  <c r="B3460"/>
  <c r="B3151"/>
  <c r="B4078"/>
  <c r="B707" i="7"/>
  <c r="B1030"/>
  <c r="B1014"/>
  <c r="B1022"/>
  <c r="B1046"/>
  <c r="B1055"/>
  <c r="B398"/>
  <c r="B1364"/>
  <c r="B1671"/>
  <c r="N65" i="10"/>
  <c r="B7191" i="5"/>
  <c r="B4697"/>
  <c r="B5006"/>
  <c r="B5313"/>
  <c r="B505" i="13"/>
  <c r="B29" i="7"/>
  <c r="B43"/>
  <c r="B15"/>
  <c r="B481" i="13"/>
  <c r="B449"/>
  <c r="B7500" i="5"/>
  <c r="B353" i="13"/>
  <c r="B345"/>
  <c r="B337"/>
  <c r="B329"/>
  <c r="B321"/>
  <c r="B297"/>
  <c r="B281"/>
  <c r="L273"/>
  <c r="K273"/>
  <c r="J273"/>
  <c r="I273"/>
  <c r="H273"/>
  <c r="G273"/>
  <c r="F273"/>
  <c r="E273"/>
  <c r="D273"/>
  <c r="C273"/>
  <c r="B273"/>
  <c r="B265"/>
  <c r="L257"/>
  <c r="K257"/>
  <c r="J257"/>
  <c r="I257"/>
  <c r="H257"/>
  <c r="G257"/>
  <c r="F257"/>
  <c r="E257"/>
  <c r="D257"/>
  <c r="C257"/>
  <c r="B257"/>
  <c r="B249"/>
  <c r="L241"/>
  <c r="K241"/>
  <c r="J241"/>
  <c r="I241"/>
  <c r="H241"/>
  <c r="G241"/>
  <c r="F241"/>
  <c r="E241"/>
  <c r="D241"/>
  <c r="C241"/>
  <c r="B241"/>
  <c r="B7807" i="5"/>
  <c r="B225" i="13"/>
  <c r="B209"/>
  <c r="G11" i="5"/>
  <c r="B948"/>
  <c r="G957"/>
  <c r="G193" i="13"/>
  <c r="F11" i="5"/>
  <c r="F957"/>
  <c r="F193" i="13"/>
  <c r="E11" i="5"/>
  <c r="E957"/>
  <c r="E193" i="13"/>
  <c r="D11" i="5"/>
  <c r="D957"/>
  <c r="D193" i="13"/>
  <c r="C11" i="5"/>
  <c r="C957"/>
  <c r="C193" i="13"/>
  <c r="B11" i="5"/>
  <c r="B957"/>
  <c r="B193" i="13"/>
  <c r="B185"/>
  <c r="B177"/>
  <c r="G169"/>
  <c r="F169"/>
  <c r="E169"/>
  <c r="D169"/>
  <c r="C169"/>
  <c r="B169"/>
  <c r="G161"/>
  <c r="F161"/>
  <c r="E161"/>
  <c r="D161"/>
  <c r="C161"/>
  <c r="B161"/>
  <c r="G153"/>
  <c r="F153"/>
  <c r="E153"/>
  <c r="D153"/>
  <c r="C153"/>
  <c r="B153"/>
  <c r="G145"/>
  <c r="F145"/>
  <c r="E145"/>
  <c r="D145"/>
  <c r="C145"/>
  <c r="B145"/>
  <c r="B137"/>
  <c r="L129"/>
  <c r="K129"/>
  <c r="J129"/>
  <c r="I129"/>
  <c r="H129"/>
  <c r="G129"/>
  <c r="F129"/>
  <c r="E129"/>
  <c r="D129"/>
  <c r="C129"/>
  <c r="B129"/>
  <c r="G121"/>
  <c r="F121"/>
  <c r="E121"/>
  <c r="D121"/>
  <c r="C121"/>
  <c r="B121"/>
  <c r="B113"/>
  <c r="B105"/>
  <c r="B97"/>
  <c r="B89"/>
  <c r="B81"/>
  <c r="B73"/>
  <c r="B65"/>
  <c r="B57"/>
  <c r="B49"/>
  <c r="B41"/>
  <c r="B33"/>
  <c r="B25"/>
  <c r="G17"/>
  <c r="F17"/>
  <c r="E17"/>
  <c r="D17"/>
  <c r="C17"/>
  <c r="B17"/>
  <c r="D9"/>
  <c r="C9"/>
  <c r="B9"/>
  <c r="A1"/>
  <c r="A1" i="12"/>
  <c r="B154" i="11"/>
  <c r="G318"/>
  <c r="G637"/>
  <c r="E318"/>
  <c r="E637"/>
  <c r="D318"/>
  <c r="D637"/>
  <c r="C318"/>
  <c r="C637"/>
  <c r="B318"/>
  <c r="B637"/>
  <c r="B148"/>
  <c r="G312"/>
  <c r="G636"/>
  <c r="E312"/>
  <c r="E636"/>
  <c r="B312"/>
  <c r="B636"/>
  <c r="B142"/>
  <c r="G306"/>
  <c r="G635"/>
  <c r="E306"/>
  <c r="E635"/>
  <c r="D306"/>
  <c r="D635"/>
  <c r="C306"/>
  <c r="C635"/>
  <c r="B306"/>
  <c r="B635"/>
  <c r="B136"/>
  <c r="G300"/>
  <c r="G634"/>
  <c r="E300"/>
  <c r="E634"/>
  <c r="B300"/>
  <c r="B634"/>
  <c r="B130"/>
  <c r="G294"/>
  <c r="G633"/>
  <c r="E294"/>
  <c r="E633"/>
  <c r="D294"/>
  <c r="D633"/>
  <c r="C294"/>
  <c r="C633"/>
  <c r="B294"/>
  <c r="B633"/>
  <c r="B124"/>
  <c r="G288"/>
  <c r="G632"/>
  <c r="E288"/>
  <c r="E632"/>
  <c r="B288"/>
  <c r="B632"/>
  <c r="B118"/>
  <c r="E282"/>
  <c r="E631"/>
  <c r="B282"/>
  <c r="B631"/>
  <c r="B112"/>
  <c r="E276"/>
  <c r="E630"/>
  <c r="B276"/>
  <c r="B630"/>
  <c r="B106"/>
  <c r="D270"/>
  <c r="D629"/>
  <c r="C270"/>
  <c r="C629"/>
  <c r="B270"/>
  <c r="B629"/>
  <c r="B100"/>
  <c r="B264"/>
  <c r="B628"/>
  <c r="B94"/>
  <c r="B258"/>
  <c r="B627"/>
  <c r="B88"/>
  <c r="B252"/>
  <c r="B626"/>
  <c r="B82"/>
  <c r="B246"/>
  <c r="B625"/>
  <c r="B76"/>
  <c r="G240"/>
  <c r="G624"/>
  <c r="F240"/>
  <c r="F624"/>
  <c r="E240"/>
  <c r="E624"/>
  <c r="D240"/>
  <c r="D624"/>
  <c r="C240"/>
  <c r="C624"/>
  <c r="B240"/>
  <c r="B624"/>
  <c r="B70"/>
  <c r="G234"/>
  <c r="G623"/>
  <c r="F234"/>
  <c r="F623"/>
  <c r="E234"/>
  <c r="E623"/>
  <c r="D234"/>
  <c r="D623"/>
  <c r="C234"/>
  <c r="C623"/>
  <c r="B234"/>
  <c r="B623"/>
  <c r="B64"/>
  <c r="G228"/>
  <c r="G622"/>
  <c r="F228"/>
  <c r="F622"/>
  <c r="E228"/>
  <c r="E622"/>
  <c r="D228"/>
  <c r="D622"/>
  <c r="C228"/>
  <c r="C622"/>
  <c r="B228"/>
  <c r="B622"/>
  <c r="B58"/>
  <c r="E222"/>
  <c r="E621"/>
  <c r="C222"/>
  <c r="C621"/>
  <c r="B222"/>
  <c r="B621"/>
  <c r="B52"/>
  <c r="E216"/>
  <c r="E620"/>
  <c r="C216"/>
  <c r="C620"/>
  <c r="B216"/>
  <c r="B620"/>
  <c r="B46"/>
  <c r="E210"/>
  <c r="E619"/>
  <c r="C210"/>
  <c r="C619"/>
  <c r="B210"/>
  <c r="B619"/>
  <c r="B40"/>
  <c r="B204"/>
  <c r="B618"/>
  <c r="B34"/>
  <c r="E198"/>
  <c r="E617"/>
  <c r="C198"/>
  <c r="C617"/>
  <c r="B198"/>
  <c r="B617"/>
  <c r="B28"/>
  <c r="E192"/>
  <c r="E616"/>
  <c r="B192"/>
  <c r="B616"/>
  <c r="B22"/>
  <c r="B186"/>
  <c r="B615"/>
  <c r="B16"/>
  <c r="E180"/>
  <c r="E614"/>
  <c r="C180"/>
  <c r="C614"/>
  <c r="B180"/>
  <c r="B614"/>
  <c r="E613"/>
  <c r="B613"/>
  <c r="B155"/>
  <c r="G319"/>
  <c r="G612"/>
  <c r="E319"/>
  <c r="E612"/>
  <c r="D319"/>
  <c r="D612"/>
  <c r="C319"/>
  <c r="C612"/>
  <c r="B319"/>
  <c r="B612"/>
  <c r="B149"/>
  <c r="G313"/>
  <c r="G611"/>
  <c r="E313"/>
  <c r="E611"/>
  <c r="B313"/>
  <c r="B611"/>
  <c r="B143"/>
  <c r="G307"/>
  <c r="G610"/>
  <c r="E307"/>
  <c r="E610"/>
  <c r="D307"/>
  <c r="D610"/>
  <c r="C307"/>
  <c r="C610"/>
  <c r="B307"/>
  <c r="B610"/>
  <c r="B137"/>
  <c r="G301"/>
  <c r="G609"/>
  <c r="E301"/>
  <c r="E609"/>
  <c r="B301"/>
  <c r="B609"/>
  <c r="B131"/>
  <c r="G295"/>
  <c r="G608"/>
  <c r="E295"/>
  <c r="E608"/>
  <c r="D295"/>
  <c r="D608"/>
  <c r="C295"/>
  <c r="C608"/>
  <c r="B295"/>
  <c r="B608"/>
  <c r="B125"/>
  <c r="G289"/>
  <c r="G607"/>
  <c r="E289"/>
  <c r="E607"/>
  <c r="B289"/>
  <c r="B607"/>
  <c r="B119"/>
  <c r="E283"/>
  <c r="E606"/>
  <c r="B283"/>
  <c r="B606"/>
  <c r="B113"/>
  <c r="E277"/>
  <c r="E605"/>
  <c r="B277"/>
  <c r="B605"/>
  <c r="B107"/>
  <c r="D271"/>
  <c r="D604"/>
  <c r="C271"/>
  <c r="C604"/>
  <c r="B271"/>
  <c r="B604"/>
  <c r="B101"/>
  <c r="B265"/>
  <c r="B603"/>
  <c r="B95"/>
  <c r="B259"/>
  <c r="B602"/>
  <c r="B89"/>
  <c r="B253"/>
  <c r="B601"/>
  <c r="B83"/>
  <c r="B247"/>
  <c r="B600"/>
  <c r="B77"/>
  <c r="G241"/>
  <c r="G599"/>
  <c r="F241"/>
  <c r="F599"/>
  <c r="E241"/>
  <c r="E599"/>
  <c r="D241"/>
  <c r="D599"/>
  <c r="C241"/>
  <c r="C599"/>
  <c r="B241"/>
  <c r="B599"/>
  <c r="B71"/>
  <c r="G235"/>
  <c r="G598"/>
  <c r="F235"/>
  <c r="F598"/>
  <c r="E235"/>
  <c r="E598"/>
  <c r="D235"/>
  <c r="D598"/>
  <c r="C235"/>
  <c r="C598"/>
  <c r="B235"/>
  <c r="B598"/>
  <c r="B65"/>
  <c r="G229"/>
  <c r="G597"/>
  <c r="F229"/>
  <c r="F597"/>
  <c r="E229"/>
  <c r="E597"/>
  <c r="D229"/>
  <c r="D597"/>
  <c r="C229"/>
  <c r="C597"/>
  <c r="B229"/>
  <c r="B597"/>
  <c r="B59"/>
  <c r="E223"/>
  <c r="E596"/>
  <c r="C223"/>
  <c r="C596"/>
  <c r="B223"/>
  <c r="B596"/>
  <c r="B53"/>
  <c r="E217"/>
  <c r="E595"/>
  <c r="C217"/>
  <c r="C595"/>
  <c r="B217"/>
  <c r="B595"/>
  <c r="B47"/>
  <c r="E211"/>
  <c r="E594"/>
  <c r="C211"/>
  <c r="C594"/>
  <c r="B211"/>
  <c r="B594"/>
  <c r="B41"/>
  <c r="B205"/>
  <c r="B593"/>
  <c r="B35"/>
  <c r="E199"/>
  <c r="E592"/>
  <c r="C199"/>
  <c r="C592"/>
  <c r="B199"/>
  <c r="B592"/>
  <c r="B29"/>
  <c r="E193"/>
  <c r="E591"/>
  <c r="B193"/>
  <c r="B591"/>
  <c r="B23"/>
  <c r="B187"/>
  <c r="B590"/>
  <c r="B17"/>
  <c r="E181"/>
  <c r="E589"/>
  <c r="C181"/>
  <c r="C589"/>
  <c r="B181"/>
  <c r="B589"/>
  <c r="B11"/>
  <c r="E175"/>
  <c r="E588"/>
  <c r="B175"/>
  <c r="B588"/>
  <c r="B156"/>
  <c r="G320"/>
  <c r="G587"/>
  <c r="E320"/>
  <c r="E587"/>
  <c r="D320"/>
  <c r="D587"/>
  <c r="C320"/>
  <c r="C587"/>
  <c r="B320"/>
  <c r="B587"/>
  <c r="B150"/>
  <c r="G314"/>
  <c r="G586"/>
  <c r="E314"/>
  <c r="E586"/>
  <c r="B314"/>
  <c r="B586"/>
  <c r="B144"/>
  <c r="G308"/>
  <c r="G585"/>
  <c r="E308"/>
  <c r="E585"/>
  <c r="D308"/>
  <c r="D585"/>
  <c r="C308"/>
  <c r="C585"/>
  <c r="B308"/>
  <c r="B585"/>
  <c r="B138"/>
  <c r="G302"/>
  <c r="G584"/>
  <c r="E302"/>
  <c r="E584"/>
  <c r="B302"/>
  <c r="B584"/>
  <c r="B132"/>
  <c r="G296"/>
  <c r="G583"/>
  <c r="E296"/>
  <c r="E583"/>
  <c r="D296"/>
  <c r="D583"/>
  <c r="C296"/>
  <c r="C583"/>
  <c r="B296"/>
  <c r="B583"/>
  <c r="B126"/>
  <c r="G290"/>
  <c r="G582"/>
  <c r="E290"/>
  <c r="E582"/>
  <c r="B290"/>
  <c r="B582"/>
  <c r="B120"/>
  <c r="E284"/>
  <c r="E581"/>
  <c r="B284"/>
  <c r="B581"/>
  <c r="B114"/>
  <c r="E278"/>
  <c r="E580"/>
  <c r="B278"/>
  <c r="B580"/>
  <c r="B108"/>
  <c r="D272"/>
  <c r="D579"/>
  <c r="C272"/>
  <c r="C579"/>
  <c r="B272"/>
  <c r="B579"/>
  <c r="B102"/>
  <c r="B266"/>
  <c r="B578"/>
  <c r="B96"/>
  <c r="B260"/>
  <c r="B577"/>
  <c r="B90"/>
  <c r="B254"/>
  <c r="B576"/>
  <c r="B84"/>
  <c r="B248"/>
  <c r="B575"/>
  <c r="B78"/>
  <c r="G242"/>
  <c r="G574"/>
  <c r="F242"/>
  <c r="F574"/>
  <c r="E242"/>
  <c r="E574"/>
  <c r="D242"/>
  <c r="D574"/>
  <c r="C242"/>
  <c r="C574"/>
  <c r="B242"/>
  <c r="B574"/>
  <c r="B72"/>
  <c r="G236"/>
  <c r="G573"/>
  <c r="F236"/>
  <c r="F573"/>
  <c r="E236"/>
  <c r="E573"/>
  <c r="D236"/>
  <c r="D573"/>
  <c r="C236"/>
  <c r="C573"/>
  <c r="B236"/>
  <c r="B573"/>
  <c r="B66"/>
  <c r="G230"/>
  <c r="G572"/>
  <c r="F230"/>
  <c r="F572"/>
  <c r="E230"/>
  <c r="E572"/>
  <c r="D230"/>
  <c r="D572"/>
  <c r="C230"/>
  <c r="C572"/>
  <c r="B230"/>
  <c r="B572"/>
  <c r="B60"/>
  <c r="E224"/>
  <c r="E571"/>
  <c r="C224"/>
  <c r="C571"/>
  <c r="B224"/>
  <c r="B571"/>
  <c r="B54"/>
  <c r="E218"/>
  <c r="E570"/>
  <c r="C218"/>
  <c r="C570"/>
  <c r="B218"/>
  <c r="B570"/>
  <c r="B48"/>
  <c r="E212"/>
  <c r="E569"/>
  <c r="C212"/>
  <c r="C569"/>
  <c r="B212"/>
  <c r="B569"/>
  <c r="B42"/>
  <c r="B206"/>
  <c r="B568"/>
  <c r="B36"/>
  <c r="E200"/>
  <c r="E567"/>
  <c r="C200"/>
  <c r="C567"/>
  <c r="B200"/>
  <c r="B567"/>
  <c r="B30"/>
  <c r="E194"/>
  <c r="E566"/>
  <c r="B194"/>
  <c r="B566"/>
  <c r="B24"/>
  <c r="B188"/>
  <c r="B565"/>
  <c r="B18"/>
  <c r="E182"/>
  <c r="E564"/>
  <c r="C182"/>
  <c r="C564"/>
  <c r="B182"/>
  <c r="B564"/>
  <c r="B12"/>
  <c r="E176"/>
  <c r="E563"/>
  <c r="B176"/>
  <c r="B563"/>
  <c r="B157"/>
  <c r="G321"/>
  <c r="G562"/>
  <c r="E321"/>
  <c r="E562"/>
  <c r="D321"/>
  <c r="D562"/>
  <c r="C321"/>
  <c r="C562"/>
  <c r="B321"/>
  <c r="B562"/>
  <c r="B151"/>
  <c r="G315"/>
  <c r="G561"/>
  <c r="E315"/>
  <c r="E561"/>
  <c r="B315"/>
  <c r="B561"/>
  <c r="B145"/>
  <c r="G309"/>
  <c r="G560"/>
  <c r="E309"/>
  <c r="E560"/>
  <c r="D309"/>
  <c r="D560"/>
  <c r="C309"/>
  <c r="C560"/>
  <c r="B309"/>
  <c r="B560"/>
  <c r="B139"/>
  <c r="G303"/>
  <c r="G559"/>
  <c r="E303"/>
  <c r="E559"/>
  <c r="B303"/>
  <c r="B559"/>
  <c r="B133"/>
  <c r="G297"/>
  <c r="G558"/>
  <c r="E297"/>
  <c r="E558"/>
  <c r="D297"/>
  <c r="D558"/>
  <c r="C297"/>
  <c r="C558"/>
  <c r="B297"/>
  <c r="B558"/>
  <c r="B127"/>
  <c r="G291"/>
  <c r="G557"/>
  <c r="E291"/>
  <c r="E557"/>
  <c r="B291"/>
  <c r="B557"/>
  <c r="B121"/>
  <c r="E285"/>
  <c r="E556"/>
  <c r="B285"/>
  <c r="B556"/>
  <c r="B115"/>
  <c r="E279"/>
  <c r="E555"/>
  <c r="B279"/>
  <c r="B555"/>
  <c r="B109"/>
  <c r="D273"/>
  <c r="D554"/>
  <c r="C273"/>
  <c r="C554"/>
  <c r="B273"/>
  <c r="B554"/>
  <c r="B103"/>
  <c r="B267"/>
  <c r="B553"/>
  <c r="B97"/>
  <c r="B261"/>
  <c r="B552"/>
  <c r="B91"/>
  <c r="B255"/>
  <c r="B551"/>
  <c r="B85"/>
  <c r="B249"/>
  <c r="B550"/>
  <c r="B79"/>
  <c r="G243"/>
  <c r="G549"/>
  <c r="F243"/>
  <c r="F549"/>
  <c r="E243"/>
  <c r="E549"/>
  <c r="D243"/>
  <c r="D549"/>
  <c r="C243"/>
  <c r="C549"/>
  <c r="B243"/>
  <c r="B549"/>
  <c r="B73"/>
  <c r="G237"/>
  <c r="G548"/>
  <c r="F237"/>
  <c r="F548"/>
  <c r="E237"/>
  <c r="E548"/>
  <c r="D237"/>
  <c r="D548"/>
  <c r="C237"/>
  <c r="C548"/>
  <c r="B237"/>
  <c r="B548"/>
  <c r="B67"/>
  <c r="G231"/>
  <c r="G547"/>
  <c r="F231"/>
  <c r="F547"/>
  <c r="E231"/>
  <c r="E547"/>
  <c r="D231"/>
  <c r="D547"/>
  <c r="C231"/>
  <c r="C547"/>
  <c r="B231"/>
  <c r="B547"/>
  <c r="B61"/>
  <c r="E225"/>
  <c r="E546"/>
  <c r="C225"/>
  <c r="C546"/>
  <c r="B225"/>
  <c r="B546"/>
  <c r="B55"/>
  <c r="E219"/>
  <c r="E545"/>
  <c r="C219"/>
  <c r="C545"/>
  <c r="B219"/>
  <c r="B545"/>
  <c r="B49"/>
  <c r="E213"/>
  <c r="E544"/>
  <c r="C213"/>
  <c r="C544"/>
  <c r="B213"/>
  <c r="B544"/>
  <c r="B43"/>
  <c r="B207"/>
  <c r="B543"/>
  <c r="B37"/>
  <c r="E201"/>
  <c r="E542"/>
  <c r="C201"/>
  <c r="C542"/>
  <c r="B201"/>
  <c r="B542"/>
  <c r="B31"/>
  <c r="E195"/>
  <c r="E541"/>
  <c r="B195"/>
  <c r="B541"/>
  <c r="B25"/>
  <c r="B189"/>
  <c r="B540"/>
  <c r="B19"/>
  <c r="E183"/>
  <c r="E539"/>
  <c r="C183"/>
  <c r="C539"/>
  <c r="B183"/>
  <c r="B539"/>
  <c r="B13"/>
  <c r="E177"/>
  <c r="E538"/>
  <c r="B177"/>
  <c r="B538"/>
  <c r="B158"/>
  <c r="G322"/>
  <c r="G537"/>
  <c r="E322"/>
  <c r="E537"/>
  <c r="D322"/>
  <c r="D537"/>
  <c r="C322"/>
  <c r="C537"/>
  <c r="B322"/>
  <c r="B537"/>
  <c r="B152"/>
  <c r="G316"/>
  <c r="G536"/>
  <c r="E316"/>
  <c r="E536"/>
  <c r="B316"/>
  <c r="B536"/>
  <c r="B146"/>
  <c r="G310"/>
  <c r="G535"/>
  <c r="E310"/>
  <c r="E535"/>
  <c r="D310"/>
  <c r="D535"/>
  <c r="C310"/>
  <c r="C535"/>
  <c r="B310"/>
  <c r="B535"/>
  <c r="B140"/>
  <c r="G304"/>
  <c r="G534"/>
  <c r="E304"/>
  <c r="E534"/>
  <c r="B304"/>
  <c r="B534"/>
  <c r="B134"/>
  <c r="G298"/>
  <c r="G533"/>
  <c r="E298"/>
  <c r="E533"/>
  <c r="D298"/>
  <c r="D533"/>
  <c r="C298"/>
  <c r="C533"/>
  <c r="B298"/>
  <c r="B533"/>
  <c r="B128"/>
  <c r="G292"/>
  <c r="G532"/>
  <c r="E292"/>
  <c r="E532"/>
  <c r="B292"/>
  <c r="B532"/>
  <c r="B122"/>
  <c r="E286"/>
  <c r="E531"/>
  <c r="B286"/>
  <c r="B531"/>
  <c r="B116"/>
  <c r="E280"/>
  <c r="E530"/>
  <c r="B280"/>
  <c r="B530"/>
  <c r="B110"/>
  <c r="D274"/>
  <c r="D529"/>
  <c r="C274"/>
  <c r="C529"/>
  <c r="B274"/>
  <c r="B529"/>
  <c r="B104"/>
  <c r="B268"/>
  <c r="B528"/>
  <c r="B98"/>
  <c r="B262"/>
  <c r="B527"/>
  <c r="B92"/>
  <c r="B256"/>
  <c r="B526"/>
  <c r="B86"/>
  <c r="B250"/>
  <c r="B525"/>
  <c r="B80"/>
  <c r="G244"/>
  <c r="G524"/>
  <c r="F244"/>
  <c r="F524"/>
  <c r="E244"/>
  <c r="E524"/>
  <c r="D244"/>
  <c r="D524"/>
  <c r="C244"/>
  <c r="C524"/>
  <c r="B244"/>
  <c r="B524"/>
  <c r="B74"/>
  <c r="G238"/>
  <c r="G523"/>
  <c r="F238"/>
  <c r="F523"/>
  <c r="E238"/>
  <c r="E523"/>
  <c r="D238"/>
  <c r="D523"/>
  <c r="C238"/>
  <c r="C523"/>
  <c r="B238"/>
  <c r="B523"/>
  <c r="B68"/>
  <c r="G232"/>
  <c r="G522"/>
  <c r="F232"/>
  <c r="F522"/>
  <c r="E232"/>
  <c r="E522"/>
  <c r="D232"/>
  <c r="D522"/>
  <c r="C232"/>
  <c r="C522"/>
  <c r="B232"/>
  <c r="B522"/>
  <c r="B62"/>
  <c r="E226"/>
  <c r="E521"/>
  <c r="C226"/>
  <c r="C521"/>
  <c r="B226"/>
  <c r="B521"/>
  <c r="B56"/>
  <c r="E220"/>
  <c r="E520"/>
  <c r="C220"/>
  <c r="C520"/>
  <c r="B220"/>
  <c r="B520"/>
  <c r="B50"/>
  <c r="E214"/>
  <c r="E519"/>
  <c r="C214"/>
  <c r="C519"/>
  <c r="B214"/>
  <c r="B519"/>
  <c r="B44"/>
  <c r="B208"/>
  <c r="B518"/>
  <c r="B38"/>
  <c r="E202"/>
  <c r="E517"/>
  <c r="C202"/>
  <c r="C517"/>
  <c r="B202"/>
  <c r="B517"/>
  <c r="B32"/>
  <c r="E196"/>
  <c r="E516"/>
  <c r="B196"/>
  <c r="B516"/>
  <c r="B26"/>
  <c r="B190"/>
  <c r="B515"/>
  <c r="B20"/>
  <c r="E184"/>
  <c r="E514"/>
  <c r="C184"/>
  <c r="C514"/>
  <c r="B184"/>
  <c r="B514"/>
  <c r="B14"/>
  <c r="E178"/>
  <c r="E513"/>
  <c r="B178"/>
  <c r="B513"/>
  <c r="B491"/>
  <c r="B490"/>
  <c r="B489"/>
  <c r="B488"/>
  <c r="B487"/>
  <c r="B485"/>
  <c r="B484"/>
  <c r="B483"/>
  <c r="B482"/>
  <c r="B481"/>
  <c r="B479"/>
  <c r="B478"/>
  <c r="B477"/>
  <c r="B476"/>
  <c r="B475"/>
  <c r="B473"/>
  <c r="B472"/>
  <c r="B471"/>
  <c r="B470"/>
  <c r="B469"/>
  <c r="B467"/>
  <c r="B466"/>
  <c r="B465"/>
  <c r="B464"/>
  <c r="B463"/>
  <c r="B461"/>
  <c r="B460"/>
  <c r="B459"/>
  <c r="B458"/>
  <c r="B457"/>
  <c r="B455"/>
  <c r="B454"/>
  <c r="B453"/>
  <c r="B452"/>
  <c r="B451"/>
  <c r="B449"/>
  <c r="B448"/>
  <c r="B447"/>
  <c r="B446"/>
  <c r="B445"/>
  <c r="B443"/>
  <c r="B442"/>
  <c r="B441"/>
  <c r="B440"/>
  <c r="B439"/>
  <c r="B437"/>
  <c r="B436"/>
  <c r="B435"/>
  <c r="B434"/>
  <c r="B433"/>
  <c r="B431"/>
  <c r="B430"/>
  <c r="B429"/>
  <c r="B428"/>
  <c r="B427"/>
  <c r="B425"/>
  <c r="B424"/>
  <c r="B423"/>
  <c r="B422"/>
  <c r="B421"/>
  <c r="B419"/>
  <c r="B418"/>
  <c r="B417"/>
  <c r="B416"/>
  <c r="B415"/>
  <c r="B413"/>
  <c r="B412"/>
  <c r="B411"/>
  <c r="B410"/>
  <c r="B409"/>
  <c r="B407"/>
  <c r="B406"/>
  <c r="B405"/>
  <c r="B404"/>
  <c r="B403"/>
  <c r="B401"/>
  <c r="B400"/>
  <c r="B399"/>
  <c r="B398"/>
  <c r="B397"/>
  <c r="B395"/>
  <c r="B394"/>
  <c r="B393"/>
  <c r="B392"/>
  <c r="B391"/>
  <c r="B389"/>
  <c r="B388"/>
  <c r="B387"/>
  <c r="B386"/>
  <c r="B385"/>
  <c r="B383"/>
  <c r="B382"/>
  <c r="B381"/>
  <c r="B380"/>
  <c r="B379"/>
  <c r="B377"/>
  <c r="B376"/>
  <c r="B375"/>
  <c r="B374"/>
  <c r="B373"/>
  <c r="B371"/>
  <c r="B370"/>
  <c r="B369"/>
  <c r="B368"/>
  <c r="B367"/>
  <c r="B365"/>
  <c r="B364"/>
  <c r="B363"/>
  <c r="B362"/>
  <c r="B361"/>
  <c r="B359"/>
  <c r="B358"/>
  <c r="B357"/>
  <c r="B356"/>
  <c r="B355"/>
  <c r="B353"/>
  <c r="B352"/>
  <c r="B351"/>
  <c r="B350"/>
  <c r="B349"/>
  <c r="B347"/>
  <c r="B346"/>
  <c r="B345"/>
  <c r="B344"/>
  <c r="A1"/>
  <c r="B3132" i="5"/>
  <c r="B8169" i="8"/>
  <c r="B3038" i="6"/>
  <c r="B3347"/>
  <c r="B4887"/>
  <c r="B5195"/>
  <c r="B5502"/>
  <c r="B4579"/>
  <c r="B3656"/>
  <c r="B5810"/>
  <c r="B3964"/>
  <c r="B4271"/>
  <c r="B6125"/>
  <c r="B5624" i="5"/>
  <c r="B2618" i="7"/>
  <c r="B1256" i="8"/>
  <c r="B1880"/>
  <c r="B6609"/>
  <c r="B1571"/>
  <c r="B311" i="6"/>
  <c r="B6434"/>
  <c r="AD364" i="10"/>
  <c r="B4996" i="5"/>
  <c r="V364" i="10"/>
  <c r="X364"/>
  <c r="B4068" i="5"/>
  <c r="B3759"/>
  <c r="B3450"/>
  <c r="B4377"/>
  <c r="B1006" i="7"/>
  <c r="B1354"/>
  <c r="B697"/>
  <c r="B1663"/>
  <c r="B1970"/>
  <c r="N364" i="10"/>
  <c r="B7490" i="5"/>
  <c r="R364" i="10"/>
  <c r="T364"/>
  <c r="B3238" i="7"/>
  <c r="B3545"/>
  <c r="P364" i="10"/>
  <c r="B8484" i="8"/>
  <c r="C317" i="9"/>
  <c r="L364" i="10"/>
  <c r="B10033" i="8"/>
  <c r="J317" i="9"/>
  <c r="J364" i="10"/>
  <c r="I317" i="9"/>
  <c r="I364" i="10"/>
  <c r="G317" i="9"/>
  <c r="G364" i="10"/>
  <c r="C364"/>
  <c r="B317" i="9"/>
  <c r="B364" i="10"/>
  <c r="B3131" i="5"/>
  <c r="B8168" i="8"/>
  <c r="B3037" i="6"/>
  <c r="B3346"/>
  <c r="B4886"/>
  <c r="B5194"/>
  <c r="B5501"/>
  <c r="B4578"/>
  <c r="B3655"/>
  <c r="B5809"/>
  <c r="B3963"/>
  <c r="B4270"/>
  <c r="B6124"/>
  <c r="B5623" i="5"/>
  <c r="B2617" i="7"/>
  <c r="B1255" i="8"/>
  <c r="B1879"/>
  <c r="B6608"/>
  <c r="B1570"/>
  <c r="B310" i="6"/>
  <c r="B6433"/>
  <c r="AD363" i="10"/>
  <c r="B4995" i="5"/>
  <c r="V363" i="10"/>
  <c r="X363"/>
  <c r="B4067" i="5"/>
  <c r="B3758"/>
  <c r="B3449"/>
  <c r="B4376"/>
  <c r="B1005" i="7"/>
  <c r="B1353"/>
  <c r="B696"/>
  <c r="B1662"/>
  <c r="B1969"/>
  <c r="N363" i="10"/>
  <c r="B7489" i="5"/>
  <c r="R363" i="10"/>
  <c r="T363"/>
  <c r="B3237" i="7"/>
  <c r="B3544"/>
  <c r="P363" i="10"/>
  <c r="B8483" i="8"/>
  <c r="C316" i="9"/>
  <c r="L363" i="10"/>
  <c r="B10032" i="8"/>
  <c r="J316" i="9"/>
  <c r="J363" i="10"/>
  <c r="I316" i="9"/>
  <c r="I363" i="10"/>
  <c r="G316" i="9"/>
  <c r="G363" i="10"/>
  <c r="C363"/>
  <c r="B316" i="9"/>
  <c r="B363" i="10"/>
  <c r="B3130" i="5"/>
  <c r="B8167" i="8"/>
  <c r="B3036" i="6"/>
  <c r="B3345"/>
  <c r="B4885"/>
  <c r="B5193"/>
  <c r="B5500"/>
  <c r="B4577"/>
  <c r="B3654"/>
  <c r="B5808"/>
  <c r="B3962"/>
  <c r="B4269"/>
  <c r="B6123"/>
  <c r="B5622" i="5"/>
  <c r="B2616" i="7"/>
  <c r="B1254" i="8"/>
  <c r="B1878"/>
  <c r="B6607"/>
  <c r="B1569"/>
  <c r="B309" i="6"/>
  <c r="B6432"/>
  <c r="AD362" i="10"/>
  <c r="B4994" i="5"/>
  <c r="V362" i="10"/>
  <c r="X362"/>
  <c r="B4066" i="5"/>
  <c r="B3757"/>
  <c r="B3448"/>
  <c r="B4375"/>
  <c r="B1004" i="7"/>
  <c r="B1352"/>
  <c r="B695"/>
  <c r="B1661"/>
  <c r="B1968"/>
  <c r="N362" i="10"/>
  <c r="B7488" i="5"/>
  <c r="R362" i="10"/>
  <c r="T362"/>
  <c r="B3236" i="7"/>
  <c r="B3543"/>
  <c r="P362" i="10"/>
  <c r="B8482" i="8"/>
  <c r="C315" i="9"/>
  <c r="L362" i="10"/>
  <c r="B10031" i="8"/>
  <c r="J315" i="9"/>
  <c r="J362" i="10"/>
  <c r="I315" i="9"/>
  <c r="I362" i="10"/>
  <c r="G315" i="9"/>
  <c r="G362" i="10"/>
  <c r="C362"/>
  <c r="B315" i="9"/>
  <c r="B362" i="10"/>
  <c r="B3129" i="5"/>
  <c r="B8166" i="8"/>
  <c r="B3035" i="6"/>
  <c r="B3344"/>
  <c r="B4884"/>
  <c r="B5192"/>
  <c r="B5499"/>
  <c r="B4576"/>
  <c r="B3653"/>
  <c r="B5807"/>
  <c r="B3961"/>
  <c r="B4268"/>
  <c r="B6122"/>
  <c r="B5621" i="5"/>
  <c r="B2615" i="7"/>
  <c r="B1253" i="8"/>
  <c r="B1877"/>
  <c r="B6606"/>
  <c r="B1568"/>
  <c r="B308" i="6"/>
  <c r="B6431"/>
  <c r="AD361" i="10"/>
  <c r="B4993" i="5"/>
  <c r="V361" i="10"/>
  <c r="X361"/>
  <c r="B4065" i="5"/>
  <c r="B3756"/>
  <c r="B3447"/>
  <c r="B4374"/>
  <c r="B1003" i="7"/>
  <c r="B1351"/>
  <c r="B694"/>
  <c r="B1660"/>
  <c r="B1967"/>
  <c r="N361" i="10"/>
  <c r="B7487" i="5"/>
  <c r="R361" i="10"/>
  <c r="T361"/>
  <c r="B3235" i="7"/>
  <c r="B3542"/>
  <c r="P361" i="10"/>
  <c r="B8481" i="8"/>
  <c r="C314" i="9"/>
  <c r="L361" i="10"/>
  <c r="B10030" i="8"/>
  <c r="J314" i="9"/>
  <c r="J361" i="10"/>
  <c r="I314" i="9"/>
  <c r="I361" i="10"/>
  <c r="G314" i="9"/>
  <c r="G361" i="10"/>
  <c r="C361"/>
  <c r="B314" i="9"/>
  <c r="B361" i="10"/>
  <c r="B3128" i="5"/>
  <c r="B8165" i="8"/>
  <c r="B3034" i="6"/>
  <c r="B3343"/>
  <c r="B4883"/>
  <c r="B5191"/>
  <c r="B5498"/>
  <c r="B4575"/>
  <c r="B3652"/>
  <c r="B5806"/>
  <c r="B3960"/>
  <c r="B4267"/>
  <c r="B6121"/>
  <c r="B5620" i="5"/>
  <c r="B2614" i="7"/>
  <c r="B1252" i="8"/>
  <c r="B1876"/>
  <c r="B6605"/>
  <c r="B1567"/>
  <c r="B307" i="6"/>
  <c r="B6430"/>
  <c r="AD360" i="10"/>
  <c r="B4992" i="5"/>
  <c r="V360" i="10"/>
  <c r="X360"/>
  <c r="B4064" i="5"/>
  <c r="B3755"/>
  <c r="B3446"/>
  <c r="B4373"/>
  <c r="B1002" i="7"/>
  <c r="B1350"/>
  <c r="B693"/>
  <c r="B1659"/>
  <c r="B1966"/>
  <c r="N360" i="10"/>
  <c r="B7486" i="5"/>
  <c r="R360" i="10"/>
  <c r="T360"/>
  <c r="B3234" i="7"/>
  <c r="B3541"/>
  <c r="P360" i="10"/>
  <c r="B8480" i="8"/>
  <c r="C313" i="9"/>
  <c r="L360" i="10"/>
  <c r="B10029" i="8"/>
  <c r="J313" i="9"/>
  <c r="J360" i="10"/>
  <c r="I313" i="9"/>
  <c r="I360" i="10"/>
  <c r="G313" i="9"/>
  <c r="G360" i="10"/>
  <c r="C360"/>
  <c r="B313" i="9"/>
  <c r="B360" i="10"/>
  <c r="B3127" i="5"/>
  <c r="B8164" i="8"/>
  <c r="B3033" i="6"/>
  <c r="B3342"/>
  <c r="B4882"/>
  <c r="B5190"/>
  <c r="B5497"/>
  <c r="B4574"/>
  <c r="B3651"/>
  <c r="B5805"/>
  <c r="B3959"/>
  <c r="B4266"/>
  <c r="B6120"/>
  <c r="B5619" i="5"/>
  <c r="B2613" i="7"/>
  <c r="B1251" i="8"/>
  <c r="B1875"/>
  <c r="B6604"/>
  <c r="B1566"/>
  <c r="B306" i="6"/>
  <c r="B6429"/>
  <c r="AD359" i="10"/>
  <c r="B4991" i="5"/>
  <c r="V359" i="10"/>
  <c r="X359"/>
  <c r="B4063" i="5"/>
  <c r="B3754"/>
  <c r="B3445"/>
  <c r="B4372"/>
  <c r="B1001" i="7"/>
  <c r="B1349"/>
  <c r="B692"/>
  <c r="B1658"/>
  <c r="B1965"/>
  <c r="N359" i="10"/>
  <c r="B7485" i="5"/>
  <c r="R359" i="10"/>
  <c r="T359"/>
  <c r="B3233" i="7"/>
  <c r="B3540"/>
  <c r="P359" i="10"/>
  <c r="B8479" i="8"/>
  <c r="C312" i="9"/>
  <c r="L359" i="10"/>
  <c r="B10028" i="8"/>
  <c r="J312" i="9"/>
  <c r="J359" i="10"/>
  <c r="I312" i="9"/>
  <c r="I359" i="10"/>
  <c r="G312" i="9"/>
  <c r="G359" i="10"/>
  <c r="C359"/>
  <c r="B312" i="9"/>
  <c r="B359" i="10"/>
  <c r="B3126" i="5"/>
  <c r="B8163" i="8"/>
  <c r="B3032" i="6"/>
  <c r="B3341"/>
  <c r="B4881"/>
  <c r="B5189"/>
  <c r="B5496"/>
  <c r="B4573"/>
  <c r="B3650"/>
  <c r="B5804"/>
  <c r="B3958"/>
  <c r="B4265"/>
  <c r="B6119"/>
  <c r="B5618" i="5"/>
  <c r="B2612" i="7"/>
  <c r="B1250" i="8"/>
  <c r="B1874"/>
  <c r="B6603"/>
  <c r="B1565"/>
  <c r="B305" i="6"/>
  <c r="B6428"/>
  <c r="AD358" i="10"/>
  <c r="B4990" i="5"/>
  <c r="V358" i="10"/>
  <c r="X358"/>
  <c r="B4062" i="5"/>
  <c r="B3753"/>
  <c r="B3444"/>
  <c r="B4371"/>
  <c r="B1000" i="7"/>
  <c r="B1348"/>
  <c r="B691"/>
  <c r="B1657"/>
  <c r="B1964"/>
  <c r="N358" i="10"/>
  <c r="B7484" i="5"/>
  <c r="R358" i="10"/>
  <c r="T358"/>
  <c r="B3232" i="7"/>
  <c r="B3539"/>
  <c r="P358" i="10"/>
  <c r="B8478" i="8"/>
  <c r="C311" i="9"/>
  <c r="L358" i="10"/>
  <c r="B10027" i="8"/>
  <c r="J311" i="9"/>
  <c r="J358" i="10"/>
  <c r="I311" i="9"/>
  <c r="I358" i="10"/>
  <c r="G311" i="9"/>
  <c r="G358" i="10"/>
  <c r="C358"/>
  <c r="B311" i="9"/>
  <c r="B358" i="10"/>
  <c r="B3125" i="5"/>
  <c r="B8162" i="8"/>
  <c r="B3031" i="6"/>
  <c r="B3340"/>
  <c r="B4880"/>
  <c r="B5188"/>
  <c r="B5495"/>
  <c r="B4572"/>
  <c r="B3649"/>
  <c r="B5803"/>
  <c r="B3957"/>
  <c r="B4264"/>
  <c r="B6118"/>
  <c r="B5617" i="5"/>
  <c r="B2611" i="7"/>
  <c r="B1249" i="8"/>
  <c r="B1873"/>
  <c r="B6602"/>
  <c r="B1564"/>
  <c r="B304" i="6"/>
  <c r="B6427"/>
  <c r="AD357" i="10"/>
  <c r="B4989" i="5"/>
  <c r="V357" i="10"/>
  <c r="X357"/>
  <c r="B4061" i="5"/>
  <c r="B3752"/>
  <c r="B3443"/>
  <c r="B4370"/>
  <c r="B999" i="7"/>
  <c r="B1347"/>
  <c r="B690"/>
  <c r="B1656"/>
  <c r="B1963"/>
  <c r="N357" i="10"/>
  <c r="B7483" i="5"/>
  <c r="R357" i="10"/>
  <c r="T357"/>
  <c r="B3231" i="7"/>
  <c r="B3538"/>
  <c r="P357" i="10"/>
  <c r="B8477" i="8"/>
  <c r="C310" i="9"/>
  <c r="L357" i="10"/>
  <c r="B10026" i="8"/>
  <c r="J310" i="9"/>
  <c r="J357" i="10"/>
  <c r="I310" i="9"/>
  <c r="I357" i="10"/>
  <c r="G310" i="9"/>
  <c r="G357" i="10"/>
  <c r="C357"/>
  <c r="B310" i="9"/>
  <c r="B357" i="10"/>
  <c r="B3124" i="5"/>
  <c r="B8161" i="8"/>
  <c r="B3030" i="6"/>
  <c r="B3339"/>
  <c r="B4879"/>
  <c r="B5187"/>
  <c r="B5494"/>
  <c r="B4571"/>
  <c r="B3648"/>
  <c r="B5802"/>
  <c r="B3956"/>
  <c r="B4263"/>
  <c r="B6117"/>
  <c r="B5616" i="5"/>
  <c r="B2610" i="7"/>
  <c r="B1248" i="8"/>
  <c r="B1872"/>
  <c r="B6601"/>
  <c r="B1563"/>
  <c r="B303" i="6"/>
  <c r="B6426"/>
  <c r="AD356" i="10"/>
  <c r="B4988" i="5"/>
  <c r="V356" i="10"/>
  <c r="X356"/>
  <c r="B4060" i="5"/>
  <c r="B3751"/>
  <c r="B3442"/>
  <c r="B4369"/>
  <c r="B998" i="7"/>
  <c r="B1346"/>
  <c r="B689"/>
  <c r="B1655"/>
  <c r="B1962"/>
  <c r="N356" i="10"/>
  <c r="B7482" i="5"/>
  <c r="R356" i="10"/>
  <c r="T356"/>
  <c r="B3230" i="7"/>
  <c r="B3537"/>
  <c r="P356" i="10"/>
  <c r="B8476" i="8"/>
  <c r="C309" i="9"/>
  <c r="L356" i="10"/>
  <c r="B10025" i="8"/>
  <c r="J309" i="9"/>
  <c r="J356" i="10"/>
  <c r="I309" i="9"/>
  <c r="I356" i="10"/>
  <c r="G309" i="9"/>
  <c r="G356" i="10"/>
  <c r="C356"/>
  <c r="B309" i="9"/>
  <c r="B356" i="10"/>
  <c r="B3123" i="5"/>
  <c r="B8160" i="8"/>
  <c r="B3029" i="6"/>
  <c r="B3338"/>
  <c r="B4878"/>
  <c r="B5186"/>
  <c r="B5493"/>
  <c r="B4570"/>
  <c r="B3647"/>
  <c r="B5801"/>
  <c r="B3955"/>
  <c r="B4262"/>
  <c r="B6116"/>
  <c r="B5615" i="5"/>
  <c r="B2609" i="7"/>
  <c r="B1247" i="8"/>
  <c r="B1871"/>
  <c r="B6600"/>
  <c r="B1562"/>
  <c r="B302" i="6"/>
  <c r="B6425"/>
  <c r="AD355" i="10"/>
  <c r="B4987" i="5"/>
  <c r="V355" i="10"/>
  <c r="X355"/>
  <c r="B4059" i="5"/>
  <c r="B3750"/>
  <c r="B3441"/>
  <c r="B4368"/>
  <c r="B997" i="7"/>
  <c r="B1345"/>
  <c r="B688"/>
  <c r="B1654"/>
  <c r="B1961"/>
  <c r="N355" i="10"/>
  <c r="B7481" i="5"/>
  <c r="R355" i="10"/>
  <c r="T355"/>
  <c r="B3229" i="7"/>
  <c r="B3536"/>
  <c r="P355" i="10"/>
  <c r="B8475" i="8"/>
  <c r="C308" i="9"/>
  <c r="L355" i="10"/>
  <c r="B10024" i="8"/>
  <c r="J308" i="9"/>
  <c r="J355" i="10"/>
  <c r="I308" i="9"/>
  <c r="I355" i="10"/>
  <c r="G308" i="9"/>
  <c r="G355" i="10"/>
  <c r="C355"/>
  <c r="B308" i="9"/>
  <c r="B355" i="10"/>
  <c r="B3122" i="5"/>
  <c r="B8159" i="8"/>
  <c r="B3028" i="6"/>
  <c r="B3337"/>
  <c r="B4877"/>
  <c r="B5185"/>
  <c r="B5492"/>
  <c r="B4569"/>
  <c r="B3646"/>
  <c r="B5800"/>
  <c r="B3954"/>
  <c r="B4261"/>
  <c r="B6115"/>
  <c r="B5614" i="5"/>
  <c r="B2608" i="7"/>
  <c r="B1246" i="8"/>
  <c r="B1870"/>
  <c r="B6599"/>
  <c r="B1561"/>
  <c r="B301" i="6"/>
  <c r="B6424"/>
  <c r="AD354" i="10"/>
  <c r="B4986" i="5"/>
  <c r="V354" i="10"/>
  <c r="X354"/>
  <c r="B4058" i="5"/>
  <c r="B3749"/>
  <c r="B3440"/>
  <c r="B4367"/>
  <c r="B996" i="7"/>
  <c r="B1344"/>
  <c r="B687"/>
  <c r="B1653"/>
  <c r="B1960"/>
  <c r="N354" i="10"/>
  <c r="B7480" i="5"/>
  <c r="R354" i="10"/>
  <c r="T354"/>
  <c r="B3228" i="7"/>
  <c r="B3535"/>
  <c r="P354" i="10"/>
  <c r="B8474" i="8"/>
  <c r="C307" i="9"/>
  <c r="L354" i="10"/>
  <c r="B10023" i="8"/>
  <c r="J307" i="9"/>
  <c r="J354" i="10"/>
  <c r="I307" i="9"/>
  <c r="I354" i="10"/>
  <c r="G307" i="9"/>
  <c r="G354" i="10"/>
  <c r="C354"/>
  <c r="B307" i="9"/>
  <c r="B354" i="10"/>
  <c r="B3121" i="5"/>
  <c r="B8158" i="8"/>
  <c r="B3027" i="6"/>
  <c r="B3336"/>
  <c r="B4876"/>
  <c r="B5184"/>
  <c r="B5491"/>
  <c r="B4568"/>
  <c r="B3645"/>
  <c r="B5799"/>
  <c r="B3953"/>
  <c r="B4260"/>
  <c r="B6114"/>
  <c r="B5613" i="5"/>
  <c r="B2607" i="7"/>
  <c r="B1245" i="8"/>
  <c r="B1869"/>
  <c r="B6598"/>
  <c r="B1560"/>
  <c r="B300" i="6"/>
  <c r="B6423"/>
  <c r="AD353" i="10"/>
  <c r="B4985" i="5"/>
  <c r="V353" i="10"/>
  <c r="X353"/>
  <c r="B4057" i="5"/>
  <c r="B3748"/>
  <c r="B3439"/>
  <c r="B4366"/>
  <c r="B995" i="7"/>
  <c r="B1343"/>
  <c r="B686"/>
  <c r="B1652"/>
  <c r="B1959"/>
  <c r="N353" i="10"/>
  <c r="B7479" i="5"/>
  <c r="R353" i="10"/>
  <c r="T353"/>
  <c r="B3227" i="7"/>
  <c r="B3534"/>
  <c r="P353" i="10"/>
  <c r="B8473" i="8"/>
  <c r="C306" i="9"/>
  <c r="L353" i="10"/>
  <c r="B10022" i="8"/>
  <c r="J306" i="9"/>
  <c r="J353" i="10"/>
  <c r="I306" i="9"/>
  <c r="I353" i="10"/>
  <c r="G306" i="9"/>
  <c r="G353" i="10"/>
  <c r="C353"/>
  <c r="B306" i="9"/>
  <c r="B353" i="10"/>
  <c r="B3120" i="5"/>
  <c r="B8157" i="8"/>
  <c r="B3026" i="6"/>
  <c r="B3335"/>
  <c r="B4875"/>
  <c r="B5183"/>
  <c r="B5490"/>
  <c r="B4567"/>
  <c r="B3644"/>
  <c r="B5798"/>
  <c r="B3952"/>
  <c r="B4259"/>
  <c r="B6113"/>
  <c r="B5612" i="5"/>
  <c r="B2606" i="7"/>
  <c r="B1244" i="8"/>
  <c r="B1868"/>
  <c r="B6597"/>
  <c r="B1559"/>
  <c r="B299" i="6"/>
  <c r="B6422"/>
  <c r="AD352" i="10"/>
  <c r="B4984" i="5"/>
  <c r="V352" i="10"/>
  <c r="X352"/>
  <c r="B4056" i="5"/>
  <c r="B3747"/>
  <c r="B3438"/>
  <c r="B4365"/>
  <c r="B994" i="7"/>
  <c r="B1342"/>
  <c r="B685"/>
  <c r="B1651"/>
  <c r="B1958"/>
  <c r="N352" i="10"/>
  <c r="B7478" i="5"/>
  <c r="R352" i="10"/>
  <c r="T352"/>
  <c r="B3226" i="7"/>
  <c r="B3533"/>
  <c r="P352" i="10"/>
  <c r="B8472" i="8"/>
  <c r="C305" i="9"/>
  <c r="L352" i="10"/>
  <c r="B10021" i="8"/>
  <c r="J305" i="9"/>
  <c r="J352" i="10"/>
  <c r="I305" i="9"/>
  <c r="I352" i="10"/>
  <c r="G305" i="9"/>
  <c r="G352" i="10"/>
  <c r="C352"/>
  <c r="B305" i="9"/>
  <c r="B352" i="10"/>
  <c r="B3119" i="5"/>
  <c r="B8156" i="8"/>
  <c r="B3025" i="6"/>
  <c r="B3334"/>
  <c r="B4874"/>
  <c r="B5182"/>
  <c r="B5489"/>
  <c r="B4566"/>
  <c r="B3643"/>
  <c r="B5797"/>
  <c r="B3951"/>
  <c r="B4258"/>
  <c r="B6112"/>
  <c r="B5611" i="5"/>
  <c r="B2605" i="7"/>
  <c r="B1243" i="8"/>
  <c r="B1867"/>
  <c r="B6596"/>
  <c r="B1558"/>
  <c r="B298" i="6"/>
  <c r="B6421"/>
  <c r="AD351" i="10"/>
  <c r="B4983" i="5"/>
  <c r="V351" i="10"/>
  <c r="X351"/>
  <c r="B4055" i="5"/>
  <c r="B3746"/>
  <c r="B3437"/>
  <c r="B4364"/>
  <c r="B993" i="7"/>
  <c r="B1341"/>
  <c r="B684"/>
  <c r="B1650"/>
  <c r="B1957"/>
  <c r="N351" i="10"/>
  <c r="B7477" i="5"/>
  <c r="R351" i="10"/>
  <c r="T351"/>
  <c r="B3225" i="7"/>
  <c r="B3532"/>
  <c r="P351" i="10"/>
  <c r="B8471" i="8"/>
  <c r="C304" i="9"/>
  <c r="L351" i="10"/>
  <c r="B10020" i="8"/>
  <c r="J304" i="9"/>
  <c r="J351" i="10"/>
  <c r="I304" i="9"/>
  <c r="I351" i="10"/>
  <c r="G304" i="9"/>
  <c r="G351" i="10"/>
  <c r="C351"/>
  <c r="B304" i="9"/>
  <c r="B351" i="10"/>
  <c r="B3118" i="5"/>
  <c r="B8155" i="8"/>
  <c r="B3024" i="6"/>
  <c r="B3333"/>
  <c r="B4873"/>
  <c r="B5181"/>
  <c r="B5488"/>
  <c r="B4565"/>
  <c r="B3642"/>
  <c r="B5796"/>
  <c r="B3950"/>
  <c r="B4257"/>
  <c r="B6111"/>
  <c r="B5610" i="5"/>
  <c r="B2604" i="7"/>
  <c r="B1242" i="8"/>
  <c r="B1866"/>
  <c r="B6595"/>
  <c r="B1557"/>
  <c r="B297" i="6"/>
  <c r="B6420"/>
  <c r="AD350" i="10"/>
  <c r="B4982" i="5"/>
  <c r="V350" i="10"/>
  <c r="X350"/>
  <c r="B4054" i="5"/>
  <c r="B3745"/>
  <c r="B3436"/>
  <c r="B4363"/>
  <c r="B992" i="7"/>
  <c r="B1340"/>
  <c r="B683"/>
  <c r="B1649"/>
  <c r="B1956"/>
  <c r="N350" i="10"/>
  <c r="B7476" i="5"/>
  <c r="R350" i="10"/>
  <c r="T350"/>
  <c r="B3224" i="7"/>
  <c r="B3531"/>
  <c r="P350" i="10"/>
  <c r="B8470" i="8"/>
  <c r="C303" i="9"/>
  <c r="L350" i="10"/>
  <c r="B10019" i="8"/>
  <c r="J303" i="9"/>
  <c r="J350" i="10"/>
  <c r="I303" i="9"/>
  <c r="I350" i="10"/>
  <c r="G303" i="9"/>
  <c r="G350" i="10"/>
  <c r="C350"/>
  <c r="B303" i="9"/>
  <c r="B350" i="10"/>
  <c r="B3117" i="5"/>
  <c r="B8154" i="8"/>
  <c r="B3023" i="6"/>
  <c r="B3332"/>
  <c r="B4872"/>
  <c r="B5180"/>
  <c r="B5487"/>
  <c r="B4564"/>
  <c r="B3641"/>
  <c r="B5795"/>
  <c r="B3949"/>
  <c r="B4256"/>
  <c r="B6110"/>
  <c r="B5609" i="5"/>
  <c r="B2603" i="7"/>
  <c r="B1241" i="8"/>
  <c r="B1865"/>
  <c r="B6594"/>
  <c r="B1556"/>
  <c r="B296" i="6"/>
  <c r="B6419"/>
  <c r="AD349" i="10"/>
  <c r="B4981" i="5"/>
  <c r="V349" i="10"/>
  <c r="X349"/>
  <c r="B4053" i="5"/>
  <c r="B3744"/>
  <c r="B3435"/>
  <c r="B4362"/>
  <c r="B991" i="7"/>
  <c r="B1339"/>
  <c r="B682"/>
  <c r="B1648"/>
  <c r="B1955"/>
  <c r="N349" i="10"/>
  <c r="B7475" i="5"/>
  <c r="R349" i="10"/>
  <c r="T349"/>
  <c r="B3223" i="7"/>
  <c r="B3530"/>
  <c r="P349" i="10"/>
  <c r="B8469" i="8"/>
  <c r="C302" i="9"/>
  <c r="L349" i="10"/>
  <c r="B10018" i="8"/>
  <c r="J302" i="9"/>
  <c r="J349" i="10"/>
  <c r="I302" i="9"/>
  <c r="I349" i="10"/>
  <c r="G302" i="9"/>
  <c r="G349" i="10"/>
  <c r="C349"/>
  <c r="B302" i="9"/>
  <c r="B349" i="10"/>
  <c r="B3116" i="5"/>
  <c r="B8153" i="8"/>
  <c r="B3022" i="6"/>
  <c r="B3331"/>
  <c r="B4871"/>
  <c r="B5179"/>
  <c r="B5486"/>
  <c r="B4563"/>
  <c r="B3640"/>
  <c r="B5794"/>
  <c r="B3948"/>
  <c r="B4255"/>
  <c r="B6109"/>
  <c r="B5608" i="5"/>
  <c r="B2602" i="7"/>
  <c r="B1240" i="8"/>
  <c r="B1864"/>
  <c r="B6593"/>
  <c r="B1555"/>
  <c r="B295" i="6"/>
  <c r="B6418"/>
  <c r="AD348" i="10"/>
  <c r="B4980" i="5"/>
  <c r="V348" i="10"/>
  <c r="X348"/>
  <c r="B4052" i="5"/>
  <c r="B3743"/>
  <c r="B3434"/>
  <c r="B4361"/>
  <c r="B990" i="7"/>
  <c r="B1338"/>
  <c r="B681"/>
  <c r="B1647"/>
  <c r="B1954"/>
  <c r="N348" i="10"/>
  <c r="B7474" i="5"/>
  <c r="R348" i="10"/>
  <c r="T348"/>
  <c r="B3222" i="7"/>
  <c r="B3529"/>
  <c r="P348" i="10"/>
  <c r="B8468" i="8"/>
  <c r="C301" i="9"/>
  <c r="L348" i="10"/>
  <c r="B10017" i="8"/>
  <c r="J301" i="9"/>
  <c r="J348" i="10"/>
  <c r="I301" i="9"/>
  <c r="I348" i="10"/>
  <c r="G301" i="9"/>
  <c r="G348" i="10"/>
  <c r="C348"/>
  <c r="B301" i="9"/>
  <c r="B348" i="10"/>
  <c r="B3115" i="5"/>
  <c r="B8152" i="8"/>
  <c r="B3021" i="6"/>
  <c r="B3330"/>
  <c r="B4870"/>
  <c r="B5178"/>
  <c r="B5485"/>
  <c r="B4562"/>
  <c r="B3639"/>
  <c r="B5793"/>
  <c r="B3947"/>
  <c r="B4254"/>
  <c r="B6108"/>
  <c r="B5607" i="5"/>
  <c r="B2601" i="7"/>
  <c r="B1239" i="8"/>
  <c r="B1863"/>
  <c r="B6592"/>
  <c r="B1554"/>
  <c r="B294" i="6"/>
  <c r="B6417"/>
  <c r="AD347" i="10"/>
  <c r="B4979" i="5"/>
  <c r="V347" i="10"/>
  <c r="X347"/>
  <c r="B4051" i="5"/>
  <c r="B3742"/>
  <c r="B3433"/>
  <c r="B4360"/>
  <c r="B989" i="7"/>
  <c r="B1337"/>
  <c r="B680"/>
  <c r="B1646"/>
  <c r="B1953"/>
  <c r="N347" i="10"/>
  <c r="B7473" i="5"/>
  <c r="R347" i="10"/>
  <c r="T347"/>
  <c r="B3221" i="7"/>
  <c r="B3528"/>
  <c r="P347" i="10"/>
  <c r="B8467" i="8"/>
  <c r="C300" i="9"/>
  <c r="L347" i="10"/>
  <c r="B10016" i="8"/>
  <c r="J300" i="9"/>
  <c r="J347" i="10"/>
  <c r="I300" i="9"/>
  <c r="I347" i="10"/>
  <c r="G300" i="9"/>
  <c r="G347" i="10"/>
  <c r="C347"/>
  <c r="B300" i="9"/>
  <c r="B347" i="10"/>
  <c r="B3114" i="5"/>
  <c r="B8151" i="8"/>
  <c r="B3020" i="6"/>
  <c r="B3329"/>
  <c r="B4869"/>
  <c r="B5177"/>
  <c r="B5484"/>
  <c r="B4561"/>
  <c r="B3638"/>
  <c r="B5792"/>
  <c r="B3946"/>
  <c r="B4253"/>
  <c r="B6107"/>
  <c r="B5606" i="5"/>
  <c r="B2600" i="7"/>
  <c r="B1238" i="8"/>
  <c r="B1862"/>
  <c r="B6591"/>
  <c r="B1553"/>
  <c r="B293" i="6"/>
  <c r="B6416"/>
  <c r="AD346" i="10"/>
  <c r="B4978" i="5"/>
  <c r="V346" i="10"/>
  <c r="X346"/>
  <c r="B4050" i="5"/>
  <c r="B3741"/>
  <c r="B3432"/>
  <c r="B4359"/>
  <c r="B988" i="7"/>
  <c r="B1336"/>
  <c r="B679"/>
  <c r="B1645"/>
  <c r="B1952"/>
  <c r="N346" i="10"/>
  <c r="B7472" i="5"/>
  <c r="R346" i="10"/>
  <c r="T346"/>
  <c r="B3220" i="7"/>
  <c r="B3527"/>
  <c r="P346" i="10"/>
  <c r="B8466" i="8"/>
  <c r="C299" i="9"/>
  <c r="L346" i="10"/>
  <c r="B10015" i="8"/>
  <c r="J299" i="9"/>
  <c r="J346" i="10"/>
  <c r="I299" i="9"/>
  <c r="I346" i="10"/>
  <c r="G299" i="9"/>
  <c r="G346" i="10"/>
  <c r="C346"/>
  <c r="B299" i="9"/>
  <c r="B346" i="10"/>
  <c r="B3113" i="5"/>
  <c r="B8150" i="8"/>
  <c r="B3019" i="6"/>
  <c r="B3328"/>
  <c r="B4868"/>
  <c r="B5176"/>
  <c r="B5483"/>
  <c r="B4560"/>
  <c r="B3637"/>
  <c r="B5791"/>
  <c r="B3945"/>
  <c r="B4252"/>
  <c r="B6106"/>
  <c r="B5605" i="5"/>
  <c r="B2599" i="7"/>
  <c r="B1237" i="8"/>
  <c r="B1861"/>
  <c r="B6590"/>
  <c r="B1552"/>
  <c r="B292" i="6"/>
  <c r="B6415"/>
  <c r="AD345" i="10"/>
  <c r="B4977" i="5"/>
  <c r="V345" i="10"/>
  <c r="X345"/>
  <c r="B4049" i="5"/>
  <c r="B3740"/>
  <c r="B3431"/>
  <c r="B4358"/>
  <c r="B987" i="7"/>
  <c r="B1335"/>
  <c r="B678"/>
  <c r="B1644"/>
  <c r="B1951"/>
  <c r="N345" i="10"/>
  <c r="B7471" i="5"/>
  <c r="R345" i="10"/>
  <c r="T345"/>
  <c r="B3219" i="7"/>
  <c r="B3526"/>
  <c r="P345" i="10"/>
  <c r="B8465" i="8"/>
  <c r="C298" i="9"/>
  <c r="L345" i="10"/>
  <c r="B10014" i="8"/>
  <c r="J298" i="9"/>
  <c r="J345" i="10"/>
  <c r="I298" i="9"/>
  <c r="I345" i="10"/>
  <c r="G298" i="9"/>
  <c r="G345" i="10"/>
  <c r="C345"/>
  <c r="B298" i="9"/>
  <c r="B345" i="10"/>
  <c r="B3112" i="5"/>
  <c r="B8149" i="8"/>
  <c r="B3018" i="6"/>
  <c r="B3327"/>
  <c r="B4867"/>
  <c r="B5175"/>
  <c r="B5482"/>
  <c r="B4559"/>
  <c r="B3636"/>
  <c r="B5790"/>
  <c r="B3944"/>
  <c r="B4251"/>
  <c r="B6105"/>
  <c r="B5604" i="5"/>
  <c r="B2598" i="7"/>
  <c r="B1236" i="8"/>
  <c r="B1860"/>
  <c r="B6589"/>
  <c r="B1551"/>
  <c r="B291" i="6"/>
  <c r="B6414"/>
  <c r="AD344" i="10"/>
  <c r="B4976" i="5"/>
  <c r="V344" i="10"/>
  <c r="X344"/>
  <c r="B4048" i="5"/>
  <c r="B3739"/>
  <c r="B3430"/>
  <c r="B4357"/>
  <c r="B986" i="7"/>
  <c r="B1334"/>
  <c r="B677"/>
  <c r="B1643"/>
  <c r="B1950"/>
  <c r="N344" i="10"/>
  <c r="B7470" i="5"/>
  <c r="R344" i="10"/>
  <c r="T344"/>
  <c r="B3218" i="7"/>
  <c r="B3525"/>
  <c r="P344" i="10"/>
  <c r="B8464" i="8"/>
  <c r="C297" i="9"/>
  <c r="L344" i="10"/>
  <c r="B10013" i="8"/>
  <c r="J297" i="9"/>
  <c r="J344" i="10"/>
  <c r="I297" i="9"/>
  <c r="I344" i="10"/>
  <c r="G297" i="9"/>
  <c r="G344" i="10"/>
  <c r="C344"/>
  <c r="B297" i="9"/>
  <c r="B344" i="10"/>
  <c r="B3111" i="5"/>
  <c r="B8148" i="8"/>
  <c r="B3017" i="6"/>
  <c r="B3326"/>
  <c r="B4866"/>
  <c r="B5174"/>
  <c r="B5481"/>
  <c r="B4558"/>
  <c r="B3635"/>
  <c r="B5789"/>
  <c r="B3943"/>
  <c r="B4250"/>
  <c r="B6104"/>
  <c r="B5603" i="5"/>
  <c r="B2597" i="7"/>
  <c r="B1235" i="8"/>
  <c r="B1859"/>
  <c r="B6588"/>
  <c r="B1550"/>
  <c r="B290" i="6"/>
  <c r="B6413"/>
  <c r="AD343" i="10"/>
  <c r="B4975" i="5"/>
  <c r="V343" i="10"/>
  <c r="X343"/>
  <c r="B4047" i="5"/>
  <c r="B3738"/>
  <c r="B3429"/>
  <c r="B4356"/>
  <c r="B985" i="7"/>
  <c r="B1333"/>
  <c r="B676"/>
  <c r="B1642"/>
  <c r="B1949"/>
  <c r="N343" i="10"/>
  <c r="B7469" i="5"/>
  <c r="R343" i="10"/>
  <c r="T343"/>
  <c r="B3217" i="7"/>
  <c r="B3524"/>
  <c r="P343" i="10"/>
  <c r="B8463" i="8"/>
  <c r="C296" i="9"/>
  <c r="L343" i="10"/>
  <c r="B10012" i="8"/>
  <c r="J296" i="9"/>
  <c r="J343" i="10"/>
  <c r="I296" i="9"/>
  <c r="I343" i="10"/>
  <c r="G296" i="9"/>
  <c r="G343" i="10"/>
  <c r="C343"/>
  <c r="B296" i="9"/>
  <c r="B343" i="10"/>
  <c r="B3110" i="5"/>
  <c r="B8147" i="8"/>
  <c r="B3016" i="6"/>
  <c r="B3325"/>
  <c r="B4865"/>
  <c r="B5173"/>
  <c r="B5480"/>
  <c r="B4557"/>
  <c r="B3634"/>
  <c r="B5788"/>
  <c r="B3942"/>
  <c r="B4249"/>
  <c r="B6103"/>
  <c r="B5602" i="5"/>
  <c r="B2596" i="7"/>
  <c r="B1234" i="8"/>
  <c r="B1858"/>
  <c r="B6587"/>
  <c r="B1549"/>
  <c r="B289" i="6"/>
  <c r="B6412"/>
  <c r="AD342" i="10"/>
  <c r="B4974" i="5"/>
  <c r="V342" i="10"/>
  <c r="X342"/>
  <c r="B4046" i="5"/>
  <c r="B3737"/>
  <c r="B3428"/>
  <c r="B4355"/>
  <c r="B984" i="7"/>
  <c r="B1332"/>
  <c r="B675"/>
  <c r="B1641"/>
  <c r="B1948"/>
  <c r="N342" i="10"/>
  <c r="B7468" i="5"/>
  <c r="R342" i="10"/>
  <c r="T342"/>
  <c r="B3216" i="7"/>
  <c r="B3523"/>
  <c r="P342" i="10"/>
  <c r="B8462" i="8"/>
  <c r="C295" i="9"/>
  <c r="L342" i="10"/>
  <c r="B10011" i="8"/>
  <c r="J295" i="9"/>
  <c r="J342" i="10"/>
  <c r="I295" i="9"/>
  <c r="I342" i="10"/>
  <c r="G295" i="9"/>
  <c r="G342" i="10"/>
  <c r="C342"/>
  <c r="B295" i="9"/>
  <c r="B342" i="10"/>
  <c r="B3109" i="5"/>
  <c r="B8146" i="8"/>
  <c r="B3015" i="6"/>
  <c r="B3324"/>
  <c r="B4864"/>
  <c r="B5172"/>
  <c r="B5479"/>
  <c r="B4556"/>
  <c r="B3633"/>
  <c r="B5787"/>
  <c r="B3941"/>
  <c r="B4248"/>
  <c r="B6102"/>
  <c r="B5601" i="5"/>
  <c r="B2595" i="7"/>
  <c r="B1233" i="8"/>
  <c r="B1857"/>
  <c r="B6586"/>
  <c r="B1548"/>
  <c r="B288" i="6"/>
  <c r="B6411"/>
  <c r="AD341" i="10"/>
  <c r="B4973" i="5"/>
  <c r="V341" i="10"/>
  <c r="X341"/>
  <c r="B4045" i="5"/>
  <c r="B3736"/>
  <c r="B3427"/>
  <c r="B4354"/>
  <c r="B983" i="7"/>
  <c r="B1331"/>
  <c r="B674"/>
  <c r="B1640"/>
  <c r="B1947"/>
  <c r="N341" i="10"/>
  <c r="B7467" i="5"/>
  <c r="R341" i="10"/>
  <c r="T341"/>
  <c r="B3215" i="7"/>
  <c r="B3522"/>
  <c r="P341" i="10"/>
  <c r="B8461" i="8"/>
  <c r="C294" i="9"/>
  <c r="L341" i="10"/>
  <c r="B10010" i="8"/>
  <c r="J294" i="9"/>
  <c r="J341" i="10"/>
  <c r="I294" i="9"/>
  <c r="I341" i="10"/>
  <c r="G294" i="9"/>
  <c r="G341" i="10"/>
  <c r="C341"/>
  <c r="B294" i="9"/>
  <c r="B341" i="10"/>
  <c r="B3108" i="5"/>
  <c r="B8145" i="8"/>
  <c r="B3014" i="6"/>
  <c r="B3323"/>
  <c r="B4863"/>
  <c r="B5171"/>
  <c r="B5478"/>
  <c r="B4555"/>
  <c r="B3632"/>
  <c r="B5786"/>
  <c r="B3940"/>
  <c r="B4247"/>
  <c r="B6101"/>
  <c r="B5600" i="5"/>
  <c r="B2594" i="7"/>
  <c r="B1232" i="8"/>
  <c r="B1856"/>
  <c r="B6585"/>
  <c r="B1547"/>
  <c r="B287" i="6"/>
  <c r="B6410"/>
  <c r="AD340" i="10"/>
  <c r="B4972" i="5"/>
  <c r="V340" i="10"/>
  <c r="X340"/>
  <c r="B4044" i="5"/>
  <c r="B3735"/>
  <c r="B3426"/>
  <c r="B4353"/>
  <c r="B982" i="7"/>
  <c r="B1330"/>
  <c r="B673"/>
  <c r="B1639"/>
  <c r="B1946"/>
  <c r="N340" i="10"/>
  <c r="B7466" i="5"/>
  <c r="R340" i="10"/>
  <c r="T340"/>
  <c r="B3214" i="7"/>
  <c r="B3521"/>
  <c r="P340" i="10"/>
  <c r="B8460" i="8"/>
  <c r="C293" i="9"/>
  <c r="L340" i="10"/>
  <c r="B10009" i="8"/>
  <c r="J293" i="9"/>
  <c r="J340" i="10"/>
  <c r="I293" i="9"/>
  <c r="I340" i="10"/>
  <c r="G293" i="9"/>
  <c r="G340" i="10"/>
  <c r="C340"/>
  <c r="B293" i="9"/>
  <c r="B340" i="10"/>
  <c r="B3107" i="5"/>
  <c r="B8144" i="8"/>
  <c r="B3013" i="6"/>
  <c r="B3322"/>
  <c r="B4862"/>
  <c r="B5170"/>
  <c r="B5477"/>
  <c r="B4554"/>
  <c r="B3631"/>
  <c r="B5785"/>
  <c r="B3939"/>
  <c r="B4246"/>
  <c r="B6100"/>
  <c r="B5599" i="5"/>
  <c r="B2593" i="7"/>
  <c r="B1231" i="8"/>
  <c r="B1855"/>
  <c r="B6584"/>
  <c r="B1546"/>
  <c r="B286" i="6"/>
  <c r="B6409"/>
  <c r="AD339" i="10"/>
  <c r="B4971" i="5"/>
  <c r="V339" i="10"/>
  <c r="X339"/>
  <c r="B4043" i="5"/>
  <c r="B3734"/>
  <c r="B3425"/>
  <c r="B4352"/>
  <c r="B981" i="7"/>
  <c r="B1329"/>
  <c r="B672"/>
  <c r="B1638"/>
  <c r="B1945"/>
  <c r="N339" i="10"/>
  <c r="B7465" i="5"/>
  <c r="R339" i="10"/>
  <c r="T339"/>
  <c r="B3213" i="7"/>
  <c r="B3520"/>
  <c r="P339" i="10"/>
  <c r="B8459" i="8"/>
  <c r="C292" i="9"/>
  <c r="L339" i="10"/>
  <c r="B10008" i="8"/>
  <c r="J292" i="9"/>
  <c r="J339" i="10"/>
  <c r="I292" i="9"/>
  <c r="I339" i="10"/>
  <c r="G292" i="9"/>
  <c r="G339" i="10"/>
  <c r="C339"/>
  <c r="B292" i="9"/>
  <c r="B339" i="10"/>
  <c r="B3106" i="5"/>
  <c r="B8143" i="8"/>
  <c r="B3012" i="6"/>
  <c r="B3321"/>
  <c r="B4861"/>
  <c r="B5169"/>
  <c r="B5476"/>
  <c r="B4553"/>
  <c r="B3630"/>
  <c r="B5784"/>
  <c r="B3938"/>
  <c r="B4245"/>
  <c r="B6099"/>
  <c r="B5598" i="5"/>
  <c r="B2592" i="7"/>
  <c r="B1230" i="8"/>
  <c r="B1854"/>
  <c r="B6583"/>
  <c r="B1545"/>
  <c r="B285" i="6"/>
  <c r="B6408"/>
  <c r="AD338" i="10"/>
  <c r="B4970" i="5"/>
  <c r="V338" i="10"/>
  <c r="X338"/>
  <c r="B4042" i="5"/>
  <c r="B3733"/>
  <c r="B3424"/>
  <c r="B4351"/>
  <c r="B980" i="7"/>
  <c r="B1328"/>
  <c r="B671"/>
  <c r="B1637"/>
  <c r="B1944"/>
  <c r="N338" i="10"/>
  <c r="B7464" i="5"/>
  <c r="R338" i="10"/>
  <c r="T338"/>
  <c r="B3212" i="7"/>
  <c r="B3519"/>
  <c r="P338" i="10"/>
  <c r="B8458" i="8"/>
  <c r="C291" i="9"/>
  <c r="L338" i="10"/>
  <c r="B10007" i="8"/>
  <c r="J291" i="9"/>
  <c r="J338" i="10"/>
  <c r="I291" i="9"/>
  <c r="I338" i="10"/>
  <c r="G291" i="9"/>
  <c r="G338" i="10"/>
  <c r="C338"/>
  <c r="B291" i="9"/>
  <c r="B338" i="10"/>
  <c r="B3105" i="5"/>
  <c r="B8142" i="8"/>
  <c r="B3011" i="6"/>
  <c r="B3320"/>
  <c r="B4860"/>
  <c r="B5168"/>
  <c r="B5475"/>
  <c r="B4552"/>
  <c r="B3629"/>
  <c r="B5783"/>
  <c r="B3937"/>
  <c r="B4244"/>
  <c r="B6098"/>
  <c r="B5597" i="5"/>
  <c r="B2591" i="7"/>
  <c r="B1229" i="8"/>
  <c r="B1853"/>
  <c r="B6582"/>
  <c r="B1544"/>
  <c r="B284" i="6"/>
  <c r="B6407"/>
  <c r="AD337" i="10"/>
  <c r="B4969" i="5"/>
  <c r="V337" i="10"/>
  <c r="X337"/>
  <c r="B4041" i="5"/>
  <c r="B3732"/>
  <c r="B3423"/>
  <c r="B4350"/>
  <c r="B979" i="7"/>
  <c r="B1327"/>
  <c r="B670"/>
  <c r="B1636"/>
  <c r="B1943"/>
  <c r="N337" i="10"/>
  <c r="B7463" i="5"/>
  <c r="R337" i="10"/>
  <c r="T337"/>
  <c r="B3211" i="7"/>
  <c r="B3518"/>
  <c r="P337" i="10"/>
  <c r="B8457" i="8"/>
  <c r="C290" i="9"/>
  <c r="L337" i="10"/>
  <c r="B10006" i="8"/>
  <c r="J290" i="9"/>
  <c r="J337" i="10"/>
  <c r="I290" i="9"/>
  <c r="I337" i="10"/>
  <c r="G290" i="9"/>
  <c r="G337" i="10"/>
  <c r="C337"/>
  <c r="B290" i="9"/>
  <c r="B337" i="10"/>
  <c r="B3104" i="5"/>
  <c r="B8141" i="8"/>
  <c r="B3010" i="6"/>
  <c r="B3319"/>
  <c r="B4859"/>
  <c r="B5167"/>
  <c r="B5474"/>
  <c r="B4551"/>
  <c r="B3628"/>
  <c r="B5782"/>
  <c r="B3936"/>
  <c r="B4243"/>
  <c r="B6097"/>
  <c r="B5596" i="5"/>
  <c r="B2590" i="7"/>
  <c r="B1228" i="8"/>
  <c r="B1852"/>
  <c r="B6581"/>
  <c r="B1543"/>
  <c r="B283" i="6"/>
  <c r="B6406"/>
  <c r="AD336" i="10"/>
  <c r="B4968" i="5"/>
  <c r="V336" i="10"/>
  <c r="X336"/>
  <c r="B4040" i="5"/>
  <c r="B3731"/>
  <c r="B3422"/>
  <c r="B4349"/>
  <c r="B978" i="7"/>
  <c r="B1326"/>
  <c r="B669"/>
  <c r="B1635"/>
  <c r="B1942"/>
  <c r="N336" i="10"/>
  <c r="B7462" i="5"/>
  <c r="R336" i="10"/>
  <c r="T336"/>
  <c r="B3210" i="7"/>
  <c r="B3517"/>
  <c r="P336" i="10"/>
  <c r="B8456" i="8"/>
  <c r="C289" i="9"/>
  <c r="L336" i="10"/>
  <c r="B10005" i="8"/>
  <c r="J289" i="9"/>
  <c r="J336" i="10"/>
  <c r="I289" i="9"/>
  <c r="I336" i="10"/>
  <c r="G289" i="9"/>
  <c r="G336" i="10"/>
  <c r="C336"/>
  <c r="B289" i="9"/>
  <c r="B336" i="10"/>
  <c r="B3103" i="5"/>
  <c r="B8140" i="8"/>
  <c r="B3009" i="6"/>
  <c r="B3318"/>
  <c r="B4858"/>
  <c r="B5166"/>
  <c r="B5473"/>
  <c r="B4550"/>
  <c r="B3627"/>
  <c r="B5781"/>
  <c r="B3935"/>
  <c r="B4242"/>
  <c r="B6096"/>
  <c r="B5595" i="5"/>
  <c r="B2589" i="7"/>
  <c r="B1227" i="8"/>
  <c r="B1851"/>
  <c r="B6580"/>
  <c r="B1542"/>
  <c r="B282" i="6"/>
  <c r="B6405"/>
  <c r="AD335" i="10"/>
  <c r="B4967" i="5"/>
  <c r="V335" i="10"/>
  <c r="X335"/>
  <c r="B4039" i="5"/>
  <c r="B3730"/>
  <c r="B3421"/>
  <c r="B4348"/>
  <c r="B977" i="7"/>
  <c r="B1325"/>
  <c r="B668"/>
  <c r="B1634"/>
  <c r="B1941"/>
  <c r="N335" i="10"/>
  <c r="B7461" i="5"/>
  <c r="R335" i="10"/>
  <c r="T335"/>
  <c r="B3209" i="7"/>
  <c r="B3516"/>
  <c r="P335" i="10"/>
  <c r="B8455" i="8"/>
  <c r="C288" i="9"/>
  <c r="L335" i="10"/>
  <c r="B10004" i="8"/>
  <c r="J288" i="9"/>
  <c r="J335" i="10"/>
  <c r="I288" i="9"/>
  <c r="I335" i="10"/>
  <c r="G288" i="9"/>
  <c r="G335" i="10"/>
  <c r="C335"/>
  <c r="B288" i="9"/>
  <c r="B335" i="10"/>
  <c r="B3102" i="5"/>
  <c r="B8139" i="8"/>
  <c r="B3008" i="6"/>
  <c r="B3317"/>
  <c r="B4857"/>
  <c r="B5165"/>
  <c r="B5472"/>
  <c r="B4549"/>
  <c r="B3626"/>
  <c r="B5780"/>
  <c r="B3934"/>
  <c r="B4241"/>
  <c r="B6095"/>
  <c r="B5594" i="5"/>
  <c r="B2588" i="7"/>
  <c r="B1226" i="8"/>
  <c r="B1850"/>
  <c r="B6579"/>
  <c r="B1541"/>
  <c r="B281" i="6"/>
  <c r="B6404"/>
  <c r="AD334" i="10"/>
  <c r="B4966" i="5"/>
  <c r="V334" i="10"/>
  <c r="X334"/>
  <c r="B4038" i="5"/>
  <c r="B3729"/>
  <c r="B3420"/>
  <c r="B4347"/>
  <c r="B976" i="7"/>
  <c r="B1324"/>
  <c r="B667"/>
  <c r="B1633"/>
  <c r="B1940"/>
  <c r="N334" i="10"/>
  <c r="B7460" i="5"/>
  <c r="R334" i="10"/>
  <c r="T334"/>
  <c r="B3208" i="7"/>
  <c r="B3515"/>
  <c r="P334" i="10"/>
  <c r="B8454" i="8"/>
  <c r="C287" i="9"/>
  <c r="L334" i="10"/>
  <c r="B10003" i="8"/>
  <c r="J287" i="9"/>
  <c r="J334" i="10"/>
  <c r="I287" i="9"/>
  <c r="I334" i="10"/>
  <c r="G287" i="9"/>
  <c r="G334" i="10"/>
  <c r="C334"/>
  <c r="B287" i="9"/>
  <c r="B334" i="10"/>
  <c r="B3101" i="5"/>
  <c r="B8138" i="8"/>
  <c r="B3007" i="6"/>
  <c r="B3316"/>
  <c r="B4856"/>
  <c r="B5164"/>
  <c r="B5471"/>
  <c r="B4548"/>
  <c r="B3625"/>
  <c r="B5779"/>
  <c r="B3933"/>
  <c r="B4240"/>
  <c r="B6094"/>
  <c r="B5593" i="5"/>
  <c r="B2587" i="7"/>
  <c r="B1225" i="8"/>
  <c r="B1849"/>
  <c r="B6578"/>
  <c r="B1540"/>
  <c r="B280" i="6"/>
  <c r="B6403"/>
  <c r="AD333" i="10"/>
  <c r="B4965" i="5"/>
  <c r="V333" i="10"/>
  <c r="X333"/>
  <c r="B4037" i="5"/>
  <c r="B3728"/>
  <c r="B3419"/>
  <c r="B4346"/>
  <c r="B975" i="7"/>
  <c r="B1323"/>
  <c r="B666"/>
  <c r="B1632"/>
  <c r="B1939"/>
  <c r="N333" i="10"/>
  <c r="B7459" i="5"/>
  <c r="R333" i="10"/>
  <c r="T333"/>
  <c r="B3207" i="7"/>
  <c r="B3514"/>
  <c r="P333" i="10"/>
  <c r="B8453" i="8"/>
  <c r="C286" i="9"/>
  <c r="L333" i="10"/>
  <c r="B10002" i="8"/>
  <c r="J286" i="9"/>
  <c r="J333" i="10"/>
  <c r="I286" i="9"/>
  <c r="I333" i="10"/>
  <c r="G286" i="9"/>
  <c r="G333" i="10"/>
  <c r="C333"/>
  <c r="B286" i="9"/>
  <c r="B333" i="10"/>
  <c r="B3100" i="5"/>
  <c r="B8137" i="8"/>
  <c r="B3006" i="6"/>
  <c r="B3315"/>
  <c r="B4855"/>
  <c r="B5163"/>
  <c r="B5470"/>
  <c r="B4547"/>
  <c r="B3624"/>
  <c r="B5778"/>
  <c r="B3932"/>
  <c r="B4239"/>
  <c r="B6093"/>
  <c r="B5592" i="5"/>
  <c r="B2586" i="7"/>
  <c r="B1224" i="8"/>
  <c r="B1848"/>
  <c r="B6577"/>
  <c r="B1539"/>
  <c r="B279" i="6"/>
  <c r="B6402"/>
  <c r="AD332" i="10"/>
  <c r="B4964" i="5"/>
  <c r="V332" i="10"/>
  <c r="X332"/>
  <c r="B4036" i="5"/>
  <c r="B3727"/>
  <c r="B3418"/>
  <c r="B4345"/>
  <c r="B974" i="7"/>
  <c r="B1322"/>
  <c r="B665"/>
  <c r="B1631"/>
  <c r="B1938"/>
  <c r="N332" i="10"/>
  <c r="B7458" i="5"/>
  <c r="R332" i="10"/>
  <c r="T332"/>
  <c r="B3206" i="7"/>
  <c r="B3513"/>
  <c r="P332" i="10"/>
  <c r="B8452" i="8"/>
  <c r="C285" i="9"/>
  <c r="L332" i="10"/>
  <c r="B10001" i="8"/>
  <c r="J285" i="9"/>
  <c r="J332" i="10"/>
  <c r="I285" i="9"/>
  <c r="I332" i="10"/>
  <c r="G285" i="9"/>
  <c r="G332" i="10"/>
  <c r="C332"/>
  <c r="B285" i="9"/>
  <c r="B332" i="10"/>
  <c r="B3099" i="5"/>
  <c r="B8136" i="8"/>
  <c r="B3005" i="6"/>
  <c r="B3314"/>
  <c r="B4854"/>
  <c r="B5162"/>
  <c r="B5469"/>
  <c r="B4546"/>
  <c r="B3623"/>
  <c r="B5777"/>
  <c r="B3931"/>
  <c r="B4238"/>
  <c r="B6092"/>
  <c r="B5591" i="5"/>
  <c r="B2585" i="7"/>
  <c r="B1223" i="8"/>
  <c r="B1847"/>
  <c r="B6576"/>
  <c r="B1538"/>
  <c r="B278" i="6"/>
  <c r="B6401"/>
  <c r="AD331" i="10"/>
  <c r="B4963" i="5"/>
  <c r="V331" i="10"/>
  <c r="X331"/>
  <c r="B4035" i="5"/>
  <c r="B3726"/>
  <c r="B3417"/>
  <c r="B4344"/>
  <c r="B973" i="7"/>
  <c r="B1321"/>
  <c r="B664"/>
  <c r="B1630"/>
  <c r="B1937"/>
  <c r="N331" i="10"/>
  <c r="B7457" i="5"/>
  <c r="R331" i="10"/>
  <c r="T331"/>
  <c r="B3205" i="7"/>
  <c r="B3512"/>
  <c r="P331" i="10"/>
  <c r="B8451" i="8"/>
  <c r="C284" i="9"/>
  <c r="L331" i="10"/>
  <c r="B10000" i="8"/>
  <c r="J284" i="9"/>
  <c r="J331" i="10"/>
  <c r="I284" i="9"/>
  <c r="I331" i="10"/>
  <c r="G284" i="9"/>
  <c r="G331" i="10"/>
  <c r="C331"/>
  <c r="B284" i="9"/>
  <c r="B331" i="10"/>
  <c r="B3098" i="5"/>
  <c r="B8135" i="8"/>
  <c r="B3004" i="6"/>
  <c r="B3313"/>
  <c r="B4853"/>
  <c r="B5161"/>
  <c r="B5468"/>
  <c r="B4545"/>
  <c r="B3622"/>
  <c r="B5776"/>
  <c r="B3930"/>
  <c r="B4237"/>
  <c r="B6091"/>
  <c r="B5590" i="5"/>
  <c r="B2584" i="7"/>
  <c r="B1222" i="8"/>
  <c r="B1846"/>
  <c r="B6575"/>
  <c r="B1537"/>
  <c r="B277" i="6"/>
  <c r="B6400"/>
  <c r="AD330" i="10"/>
  <c r="B4962" i="5"/>
  <c r="V330" i="10"/>
  <c r="X330"/>
  <c r="B4034" i="5"/>
  <c r="B3725"/>
  <c r="B3416"/>
  <c r="B4343"/>
  <c r="B972" i="7"/>
  <c r="B1320"/>
  <c r="B663"/>
  <c r="B1629"/>
  <c r="B1936"/>
  <c r="N330" i="10"/>
  <c r="B7456" i="5"/>
  <c r="R330" i="10"/>
  <c r="T330"/>
  <c r="B3204" i="7"/>
  <c r="B3511"/>
  <c r="P330" i="10"/>
  <c r="B8450" i="8"/>
  <c r="C283" i="9"/>
  <c r="L330" i="10"/>
  <c r="B9999" i="8"/>
  <c r="J283" i="9"/>
  <c r="J330" i="10"/>
  <c r="I283" i="9"/>
  <c r="I330" i="10"/>
  <c r="G283" i="9"/>
  <c r="G330" i="10"/>
  <c r="C330"/>
  <c r="B283" i="9"/>
  <c r="B330" i="10"/>
  <c r="B3097" i="5"/>
  <c r="B8134" i="8"/>
  <c r="B3003" i="6"/>
  <c r="B3312"/>
  <c r="B4852"/>
  <c r="B5160"/>
  <c r="B5467"/>
  <c r="B4544"/>
  <c r="B3621"/>
  <c r="B5775"/>
  <c r="B3929"/>
  <c r="B4236"/>
  <c r="B6090"/>
  <c r="B5589" i="5"/>
  <c r="B2583" i="7"/>
  <c r="B1221" i="8"/>
  <c r="B1845"/>
  <c r="B6574"/>
  <c r="B1536"/>
  <c r="B276" i="6"/>
  <c r="B6399"/>
  <c r="AD329" i="10"/>
  <c r="B4961" i="5"/>
  <c r="V329" i="10"/>
  <c r="X329"/>
  <c r="B4033" i="5"/>
  <c r="B3724"/>
  <c r="B3415"/>
  <c r="B4342"/>
  <c r="B971" i="7"/>
  <c r="B1319"/>
  <c r="B662"/>
  <c r="B1628"/>
  <c r="B1935"/>
  <c r="N329" i="10"/>
  <c r="B7455" i="5"/>
  <c r="R329" i="10"/>
  <c r="T329"/>
  <c r="B3203" i="7"/>
  <c r="B3510"/>
  <c r="P329" i="10"/>
  <c r="B8449" i="8"/>
  <c r="C282" i="9"/>
  <c r="L329" i="10"/>
  <c r="B9998" i="8"/>
  <c r="J282" i="9"/>
  <c r="J329" i="10"/>
  <c r="I282" i="9"/>
  <c r="I329" i="10"/>
  <c r="G282" i="9"/>
  <c r="G329" i="10"/>
  <c r="C329"/>
  <c r="B282" i="9"/>
  <c r="B329" i="10"/>
  <c r="B3096" i="5"/>
  <c r="B8133" i="8"/>
  <c r="B3002" i="6"/>
  <c r="B3311"/>
  <c r="B4851"/>
  <c r="B5159"/>
  <c r="B5466"/>
  <c r="B4543"/>
  <c r="B3620"/>
  <c r="B5774"/>
  <c r="B3928"/>
  <c r="B4235"/>
  <c r="B6089"/>
  <c r="B5588" i="5"/>
  <c r="B2582" i="7"/>
  <c r="B1220" i="8"/>
  <c r="B1844"/>
  <c r="B6573"/>
  <c r="B1535"/>
  <c r="B275" i="6"/>
  <c r="B6398"/>
  <c r="AD328" i="10"/>
  <c r="B4960" i="5"/>
  <c r="V328" i="10"/>
  <c r="X328"/>
  <c r="B4032" i="5"/>
  <c r="B3723"/>
  <c r="B3414"/>
  <c r="B4341"/>
  <c r="B970" i="7"/>
  <c r="B1318"/>
  <c r="B661"/>
  <c r="B1627"/>
  <c r="B1934"/>
  <c r="N328" i="10"/>
  <c r="B7454" i="5"/>
  <c r="R328" i="10"/>
  <c r="T328"/>
  <c r="B3202" i="7"/>
  <c r="B3509"/>
  <c r="P328" i="10"/>
  <c r="B8448" i="8"/>
  <c r="C281" i="9"/>
  <c r="L328" i="10"/>
  <c r="B9997" i="8"/>
  <c r="J281" i="9"/>
  <c r="J328" i="10"/>
  <c r="I281" i="9"/>
  <c r="I328" i="10"/>
  <c r="G281" i="9"/>
  <c r="G328" i="10"/>
  <c r="C328"/>
  <c r="B281" i="9"/>
  <c r="B328" i="10"/>
  <c r="B3095" i="5"/>
  <c r="B8132" i="8"/>
  <c r="B3001" i="6"/>
  <c r="B3310"/>
  <c r="B4850"/>
  <c r="B5158"/>
  <c r="B5465"/>
  <c r="B4542"/>
  <c r="B3619"/>
  <c r="B5773"/>
  <c r="B3927"/>
  <c r="B4234"/>
  <c r="B6088"/>
  <c r="B5587" i="5"/>
  <c r="B2581" i="7"/>
  <c r="B1219" i="8"/>
  <c r="B1843"/>
  <c r="B6572"/>
  <c r="B1534"/>
  <c r="B274" i="6"/>
  <c r="B6397"/>
  <c r="AD327" i="10"/>
  <c r="B4959" i="5"/>
  <c r="V327" i="10"/>
  <c r="X327"/>
  <c r="B4031" i="5"/>
  <c r="B3722"/>
  <c r="B3413"/>
  <c r="B4340"/>
  <c r="B969" i="7"/>
  <c r="B1317"/>
  <c r="B660"/>
  <c r="B1626"/>
  <c r="B1933"/>
  <c r="N327" i="10"/>
  <c r="B7453" i="5"/>
  <c r="R327" i="10"/>
  <c r="T327"/>
  <c r="B3201" i="7"/>
  <c r="B3508"/>
  <c r="P327" i="10"/>
  <c r="B8447" i="8"/>
  <c r="C280" i="9"/>
  <c r="L327" i="10"/>
  <c r="B9996" i="8"/>
  <c r="J280" i="9"/>
  <c r="J327" i="10"/>
  <c r="I280" i="9"/>
  <c r="I327" i="10"/>
  <c r="G280" i="9"/>
  <c r="G327" i="10"/>
  <c r="C327"/>
  <c r="B280" i="9"/>
  <c r="B327" i="10"/>
  <c r="B3094" i="5"/>
  <c r="B8131" i="8"/>
  <c r="B3000" i="6"/>
  <c r="B3309"/>
  <c r="B4849"/>
  <c r="B5157"/>
  <c r="B5464"/>
  <c r="B4541"/>
  <c r="B3618"/>
  <c r="B5772"/>
  <c r="B3926"/>
  <c r="B4233"/>
  <c r="B6087"/>
  <c r="B5586" i="5"/>
  <c r="B2580" i="7"/>
  <c r="B1218" i="8"/>
  <c r="B1842"/>
  <c r="B6571"/>
  <c r="B1533"/>
  <c r="B273" i="6"/>
  <c r="B6396"/>
  <c r="AD326" i="10"/>
  <c r="B4958" i="5"/>
  <c r="V326" i="10"/>
  <c r="X326"/>
  <c r="B4030" i="5"/>
  <c r="B3721"/>
  <c r="B3412"/>
  <c r="B4339"/>
  <c r="B968" i="7"/>
  <c r="B1316"/>
  <c r="B659"/>
  <c r="B1625"/>
  <c r="B1932"/>
  <c r="N326" i="10"/>
  <c r="B7452" i="5"/>
  <c r="R326" i="10"/>
  <c r="T326"/>
  <c r="B3200" i="7"/>
  <c r="B3507"/>
  <c r="P326" i="10"/>
  <c r="B8446" i="8"/>
  <c r="C279" i="9"/>
  <c r="L326" i="10"/>
  <c r="B9995" i="8"/>
  <c r="J279" i="9"/>
  <c r="J326" i="10"/>
  <c r="I279" i="9"/>
  <c r="I326" i="10"/>
  <c r="G279" i="9"/>
  <c r="G326" i="10"/>
  <c r="C326"/>
  <c r="B279" i="9"/>
  <c r="B326" i="10"/>
  <c r="B3093" i="5"/>
  <c r="B8130" i="8"/>
  <c r="B2999" i="6"/>
  <c r="B3308"/>
  <c r="B4848"/>
  <c r="B5156"/>
  <c r="B5463"/>
  <c r="B4540"/>
  <c r="B3617"/>
  <c r="B5771"/>
  <c r="B3925"/>
  <c r="B4232"/>
  <c r="B6086"/>
  <c r="B5585" i="5"/>
  <c r="B2579" i="7"/>
  <c r="B1217" i="8"/>
  <c r="B1841"/>
  <c r="B6570"/>
  <c r="B1532"/>
  <c r="B272" i="6"/>
  <c r="B6395"/>
  <c r="AD325" i="10"/>
  <c r="B4957" i="5"/>
  <c r="V325" i="10"/>
  <c r="X325"/>
  <c r="B4029" i="5"/>
  <c r="B3720"/>
  <c r="B3411"/>
  <c r="B4338"/>
  <c r="B967" i="7"/>
  <c r="B1315"/>
  <c r="B658"/>
  <c r="B1624"/>
  <c r="B1931"/>
  <c r="N325" i="10"/>
  <c r="B7451" i="5"/>
  <c r="R325" i="10"/>
  <c r="T325"/>
  <c r="B3199" i="7"/>
  <c r="B3506"/>
  <c r="P325" i="10"/>
  <c r="B8445" i="8"/>
  <c r="C278" i="9"/>
  <c r="L325" i="10"/>
  <c r="B9994" i="8"/>
  <c r="J278" i="9"/>
  <c r="J325" i="10"/>
  <c r="I278" i="9"/>
  <c r="I325" i="10"/>
  <c r="G278" i="9"/>
  <c r="G325" i="10"/>
  <c r="C325"/>
  <c r="B278" i="9"/>
  <c r="B325" i="10"/>
  <c r="B3092" i="5"/>
  <c r="B8129" i="8"/>
  <c r="B2998" i="6"/>
  <c r="B3307"/>
  <c r="B4847"/>
  <c r="B5155"/>
  <c r="B5462"/>
  <c r="B4539"/>
  <c r="B3616"/>
  <c r="B5770"/>
  <c r="B3924"/>
  <c r="B4231"/>
  <c r="B6085"/>
  <c r="B5584" i="5"/>
  <c r="B2578" i="7"/>
  <c r="B1216" i="8"/>
  <c r="B1840"/>
  <c r="B6569"/>
  <c r="B1531"/>
  <c r="B271" i="6"/>
  <c r="B6394"/>
  <c r="AD324" i="10"/>
  <c r="B4956" i="5"/>
  <c r="V324" i="10"/>
  <c r="X324"/>
  <c r="B4028" i="5"/>
  <c r="B3719"/>
  <c r="B3410"/>
  <c r="B4337"/>
  <c r="B966" i="7"/>
  <c r="B1314"/>
  <c r="B657"/>
  <c r="B1623"/>
  <c r="B1930"/>
  <c r="N324" i="10"/>
  <c r="B7450" i="5"/>
  <c r="R324" i="10"/>
  <c r="T324"/>
  <c r="B3198" i="7"/>
  <c r="B3505"/>
  <c r="P324" i="10"/>
  <c r="B8444" i="8"/>
  <c r="C277" i="9"/>
  <c r="L324" i="10"/>
  <c r="B9993" i="8"/>
  <c r="J277" i="9"/>
  <c r="J324" i="10"/>
  <c r="I277" i="9"/>
  <c r="I324" i="10"/>
  <c r="G277" i="9"/>
  <c r="G324" i="10"/>
  <c r="C324"/>
  <c r="B277" i="9"/>
  <c r="B324" i="10"/>
  <c r="B3091" i="5"/>
  <c r="B8128" i="8"/>
  <c r="B2997" i="6"/>
  <c r="B3306"/>
  <c r="B4846"/>
  <c r="B5154"/>
  <c r="B5461"/>
  <c r="B4538"/>
  <c r="B3615"/>
  <c r="B5769"/>
  <c r="B3923"/>
  <c r="B4230"/>
  <c r="B6084"/>
  <c r="B5583" i="5"/>
  <c r="B2577" i="7"/>
  <c r="B1215" i="8"/>
  <c r="B1839"/>
  <c r="B6568"/>
  <c r="B1530"/>
  <c r="B270" i="6"/>
  <c r="B6393"/>
  <c r="AD323" i="10"/>
  <c r="B4955" i="5"/>
  <c r="V323" i="10"/>
  <c r="X323"/>
  <c r="B4027" i="5"/>
  <c r="B3718"/>
  <c r="B3409"/>
  <c r="B4336"/>
  <c r="B965" i="7"/>
  <c r="B1313"/>
  <c r="B656"/>
  <c r="B1622"/>
  <c r="B1929"/>
  <c r="N323" i="10"/>
  <c r="B7449" i="5"/>
  <c r="R323" i="10"/>
  <c r="T323"/>
  <c r="B3197" i="7"/>
  <c r="B3504"/>
  <c r="P323" i="10"/>
  <c r="B8443" i="8"/>
  <c r="C276" i="9"/>
  <c r="L323" i="10"/>
  <c r="B9992" i="8"/>
  <c r="J276" i="9"/>
  <c r="J323" i="10"/>
  <c r="I276" i="9"/>
  <c r="I323" i="10"/>
  <c r="G276" i="9"/>
  <c r="G323" i="10"/>
  <c r="C323"/>
  <c r="B276" i="9"/>
  <c r="B323" i="10"/>
  <c r="B3090" i="5"/>
  <c r="B8127" i="8"/>
  <c r="B2996" i="6"/>
  <c r="B3305"/>
  <c r="B4845"/>
  <c r="B5153"/>
  <c r="B5460"/>
  <c r="B4537"/>
  <c r="B3614"/>
  <c r="B5768"/>
  <c r="B3922"/>
  <c r="B4229"/>
  <c r="B6083"/>
  <c r="B5582" i="5"/>
  <c r="B2576" i="7"/>
  <c r="B1214" i="8"/>
  <c r="B1838"/>
  <c r="B6567"/>
  <c r="B1529"/>
  <c r="B269" i="6"/>
  <c r="B6392"/>
  <c r="AD322" i="10"/>
  <c r="B4954" i="5"/>
  <c r="V322" i="10"/>
  <c r="X322"/>
  <c r="B4026" i="5"/>
  <c r="B3717"/>
  <c r="B3408"/>
  <c r="B4335"/>
  <c r="B964" i="7"/>
  <c r="B1312"/>
  <c r="B655"/>
  <c r="B1621"/>
  <c r="B1928"/>
  <c r="N322" i="10"/>
  <c r="B7448" i="5"/>
  <c r="R322" i="10"/>
  <c r="T322"/>
  <c r="B3196" i="7"/>
  <c r="B3503"/>
  <c r="P322" i="10"/>
  <c r="B8442" i="8"/>
  <c r="C275" i="9"/>
  <c r="L322" i="10"/>
  <c r="B9991" i="8"/>
  <c r="J275" i="9"/>
  <c r="J322" i="10"/>
  <c r="I275" i="9"/>
  <c r="I322" i="10"/>
  <c r="G275" i="9"/>
  <c r="G322" i="10"/>
  <c r="C322"/>
  <c r="B275" i="9"/>
  <c r="B322" i="10"/>
  <c r="B3089" i="5"/>
  <c r="B8126" i="8"/>
  <c r="B2995" i="6"/>
  <c r="B3304"/>
  <c r="B4844"/>
  <c r="B5152"/>
  <c r="B5459"/>
  <c r="B4536"/>
  <c r="B3613"/>
  <c r="B5767"/>
  <c r="B3921"/>
  <c r="B4228"/>
  <c r="B6082"/>
  <c r="B5581" i="5"/>
  <c r="B2575" i="7"/>
  <c r="B1213" i="8"/>
  <c r="B1837"/>
  <c r="B6566"/>
  <c r="B1528"/>
  <c r="B268" i="6"/>
  <c r="B6391"/>
  <c r="AD321" i="10"/>
  <c r="B4953" i="5"/>
  <c r="V321" i="10"/>
  <c r="X321"/>
  <c r="B4025" i="5"/>
  <c r="B3716"/>
  <c r="B3407"/>
  <c r="B4334"/>
  <c r="B963" i="7"/>
  <c r="B1311"/>
  <c r="B654"/>
  <c r="B1620"/>
  <c r="B1927"/>
  <c r="N321" i="10"/>
  <c r="B7447" i="5"/>
  <c r="R321" i="10"/>
  <c r="T321"/>
  <c r="B3195" i="7"/>
  <c r="B3502"/>
  <c r="P321" i="10"/>
  <c r="B8441" i="8"/>
  <c r="C274" i="9"/>
  <c r="L321" i="10"/>
  <c r="B9990" i="8"/>
  <c r="J274" i="9"/>
  <c r="J321" i="10"/>
  <c r="I274" i="9"/>
  <c r="I321" i="10"/>
  <c r="G274" i="9"/>
  <c r="G321" i="10"/>
  <c r="C321"/>
  <c r="B274" i="9"/>
  <c r="B321" i="10"/>
  <c r="B3088" i="5"/>
  <c r="B8125" i="8"/>
  <c r="B2994" i="6"/>
  <c r="B3303"/>
  <c r="B4843"/>
  <c r="B5151"/>
  <c r="B5458"/>
  <c r="B4535"/>
  <c r="B3612"/>
  <c r="B5766"/>
  <c r="B3920"/>
  <c r="B4227"/>
  <c r="B6081"/>
  <c r="B5580" i="5"/>
  <c r="B2574" i="7"/>
  <c r="B1212" i="8"/>
  <c r="B1836"/>
  <c r="B6565"/>
  <c r="B1527"/>
  <c r="B267" i="6"/>
  <c r="B6390"/>
  <c r="AD320" i="10"/>
  <c r="B4952" i="5"/>
  <c r="V320" i="10"/>
  <c r="X320"/>
  <c r="B4024" i="5"/>
  <c r="B3715"/>
  <c r="B3406"/>
  <c r="B4333"/>
  <c r="B962" i="7"/>
  <c r="B1310"/>
  <c r="B653"/>
  <c r="B1619"/>
  <c r="B1926"/>
  <c r="N320" i="10"/>
  <c r="B7446" i="5"/>
  <c r="R320" i="10"/>
  <c r="T320"/>
  <c r="B3194" i="7"/>
  <c r="B3501"/>
  <c r="P320" i="10"/>
  <c r="B8440" i="8"/>
  <c r="C273" i="9"/>
  <c r="L320" i="10"/>
  <c r="B9989" i="8"/>
  <c r="J273" i="9"/>
  <c r="J320" i="10"/>
  <c r="I273" i="9"/>
  <c r="I320" i="10"/>
  <c r="G273" i="9"/>
  <c r="G320" i="10"/>
  <c r="C320"/>
  <c r="B273" i="9"/>
  <c r="B320" i="10"/>
  <c r="B3087" i="5"/>
  <c r="B8124" i="8"/>
  <c r="B2993" i="6"/>
  <c r="B3302"/>
  <c r="B4842"/>
  <c r="B5150"/>
  <c r="B5457"/>
  <c r="B4534"/>
  <c r="B3611"/>
  <c r="B5765"/>
  <c r="B3919"/>
  <c r="B4226"/>
  <c r="B6080"/>
  <c r="B5579" i="5"/>
  <c r="B2573" i="7"/>
  <c r="B1211" i="8"/>
  <c r="B1835"/>
  <c r="B6564"/>
  <c r="B1526"/>
  <c r="B266" i="6"/>
  <c r="B6389"/>
  <c r="AD319" i="10"/>
  <c r="B4951" i="5"/>
  <c r="V319" i="10"/>
  <c r="X319"/>
  <c r="B4023" i="5"/>
  <c r="B3714"/>
  <c r="B3405"/>
  <c r="B4332"/>
  <c r="B961" i="7"/>
  <c r="B1309"/>
  <c r="B652"/>
  <c r="B1618"/>
  <c r="B1925"/>
  <c r="N319" i="10"/>
  <c r="B7445" i="5"/>
  <c r="R319" i="10"/>
  <c r="T319"/>
  <c r="B3193" i="7"/>
  <c r="B3500"/>
  <c r="P319" i="10"/>
  <c r="B8439" i="8"/>
  <c r="C272" i="9"/>
  <c r="L319" i="10"/>
  <c r="B9988" i="8"/>
  <c r="J272" i="9"/>
  <c r="J319" i="10"/>
  <c r="I272" i="9"/>
  <c r="I319" i="10"/>
  <c r="G272" i="9"/>
  <c r="G319" i="10"/>
  <c r="C319"/>
  <c r="B272" i="9"/>
  <c r="B319" i="10"/>
  <c r="B3086" i="5"/>
  <c r="B8123" i="8"/>
  <c r="B2992" i="6"/>
  <c r="B3301"/>
  <c r="B4841"/>
  <c r="B5149"/>
  <c r="B5456"/>
  <c r="B4533"/>
  <c r="B3610"/>
  <c r="B5764"/>
  <c r="B3918"/>
  <c r="B4225"/>
  <c r="B6079"/>
  <c r="B5578" i="5"/>
  <c r="B2572" i="7"/>
  <c r="B1210" i="8"/>
  <c r="B1834"/>
  <c r="B6563"/>
  <c r="B1525"/>
  <c r="B265" i="6"/>
  <c r="B6388"/>
  <c r="AD318" i="10"/>
  <c r="B4950" i="5"/>
  <c r="V318" i="10"/>
  <c r="X318"/>
  <c r="B4022" i="5"/>
  <c r="B3713"/>
  <c r="B3404"/>
  <c r="B4331"/>
  <c r="B960" i="7"/>
  <c r="B1308"/>
  <c r="B651"/>
  <c r="B1617"/>
  <c r="B1924"/>
  <c r="N318" i="10"/>
  <c r="B7444" i="5"/>
  <c r="R318" i="10"/>
  <c r="T318"/>
  <c r="B3192" i="7"/>
  <c r="B3499"/>
  <c r="P318" i="10"/>
  <c r="B8438" i="8"/>
  <c r="C271" i="9"/>
  <c r="L318" i="10"/>
  <c r="B9987" i="8"/>
  <c r="J271" i="9"/>
  <c r="J318" i="10"/>
  <c r="I271" i="9"/>
  <c r="I318" i="10"/>
  <c r="G271" i="9"/>
  <c r="G318" i="10"/>
  <c r="C318"/>
  <c r="B271" i="9"/>
  <c r="B318" i="10"/>
  <c r="B3085" i="5"/>
  <c r="B8122" i="8"/>
  <c r="B2991" i="6"/>
  <c r="B3300"/>
  <c r="B4840"/>
  <c r="B5148"/>
  <c r="B5455"/>
  <c r="B4532"/>
  <c r="B3609"/>
  <c r="B5763"/>
  <c r="B3917"/>
  <c r="B4224"/>
  <c r="B6078"/>
  <c r="B5577" i="5"/>
  <c r="B2571" i="7"/>
  <c r="B1209" i="8"/>
  <c r="B1833"/>
  <c r="B6562"/>
  <c r="B1524"/>
  <c r="B264" i="6"/>
  <c r="B6387"/>
  <c r="AD317" i="10"/>
  <c r="B4949" i="5"/>
  <c r="V317" i="10"/>
  <c r="X317"/>
  <c r="B4021" i="5"/>
  <c r="B3712"/>
  <c r="B3403"/>
  <c r="B4330"/>
  <c r="B959" i="7"/>
  <c r="B1307"/>
  <c r="B650"/>
  <c r="B1616"/>
  <c r="B1923"/>
  <c r="N317" i="10"/>
  <c r="B7443" i="5"/>
  <c r="R317" i="10"/>
  <c r="T317"/>
  <c r="B3191" i="7"/>
  <c r="B3498"/>
  <c r="P317" i="10"/>
  <c r="B8437" i="8"/>
  <c r="C270" i="9"/>
  <c r="L317" i="10"/>
  <c r="B9986" i="8"/>
  <c r="J270" i="9"/>
  <c r="J317" i="10"/>
  <c r="I270" i="9"/>
  <c r="I317" i="10"/>
  <c r="G270" i="9"/>
  <c r="G317" i="10"/>
  <c r="C317"/>
  <c r="B270" i="9"/>
  <c r="B317" i="10"/>
  <c r="B3084" i="5"/>
  <c r="B8121" i="8"/>
  <c r="B2990" i="6"/>
  <c r="B3299"/>
  <c r="B4839"/>
  <c r="B5147"/>
  <c r="B5454"/>
  <c r="B4531"/>
  <c r="B3608"/>
  <c r="B5762"/>
  <c r="B3916"/>
  <c r="B4223"/>
  <c r="B6077"/>
  <c r="B5576" i="5"/>
  <c r="B2570" i="7"/>
  <c r="B1208" i="8"/>
  <c r="B1832"/>
  <c r="B6561"/>
  <c r="B1523"/>
  <c r="B263" i="6"/>
  <c r="B6386"/>
  <c r="AD316" i="10"/>
  <c r="B4948" i="5"/>
  <c r="V316" i="10"/>
  <c r="X316"/>
  <c r="B4020" i="5"/>
  <c r="B3711"/>
  <c r="B3402"/>
  <c r="B4329"/>
  <c r="B958" i="7"/>
  <c r="B1306"/>
  <c r="B649"/>
  <c r="B1615"/>
  <c r="B1922"/>
  <c r="N316" i="10"/>
  <c r="B7442" i="5"/>
  <c r="R316" i="10"/>
  <c r="T316"/>
  <c r="B3190" i="7"/>
  <c r="B3497"/>
  <c r="P316" i="10"/>
  <c r="B8436" i="8"/>
  <c r="C269" i="9"/>
  <c r="L316" i="10"/>
  <c r="B9985" i="8"/>
  <c r="J269" i="9"/>
  <c r="J316" i="10"/>
  <c r="I269" i="9"/>
  <c r="I316" i="10"/>
  <c r="G269" i="9"/>
  <c r="G316" i="10"/>
  <c r="C316"/>
  <c r="B269" i="9"/>
  <c r="B316" i="10"/>
  <c r="B3083" i="5"/>
  <c r="B8120" i="8"/>
  <c r="B2989" i="6"/>
  <c r="B3298"/>
  <c r="B4838"/>
  <c r="B5146"/>
  <c r="B5453"/>
  <c r="B4530"/>
  <c r="B3607"/>
  <c r="B5761"/>
  <c r="B3915"/>
  <c r="B4222"/>
  <c r="B6076"/>
  <c r="B5575" i="5"/>
  <c r="B2569" i="7"/>
  <c r="B1207" i="8"/>
  <c r="B1831"/>
  <c r="B6560"/>
  <c r="B1522"/>
  <c r="B262" i="6"/>
  <c r="B6385"/>
  <c r="AD315" i="10"/>
  <c r="B4947" i="5"/>
  <c r="V315" i="10"/>
  <c r="X315"/>
  <c r="B4019" i="5"/>
  <c r="B3710"/>
  <c r="B3401"/>
  <c r="B4328"/>
  <c r="B957" i="7"/>
  <c r="B1305"/>
  <c r="B648"/>
  <c r="B1614"/>
  <c r="B1921"/>
  <c r="N315" i="10"/>
  <c r="B7441" i="5"/>
  <c r="R315" i="10"/>
  <c r="T315"/>
  <c r="B3189" i="7"/>
  <c r="B3496"/>
  <c r="P315" i="10"/>
  <c r="B8435" i="8"/>
  <c r="C268" i="9"/>
  <c r="L315" i="10"/>
  <c r="B9984" i="8"/>
  <c r="J268" i="9"/>
  <c r="J315" i="10"/>
  <c r="I268" i="9"/>
  <c r="I315" i="10"/>
  <c r="G268" i="9"/>
  <c r="G315" i="10"/>
  <c r="C315"/>
  <c r="B268" i="9"/>
  <c r="B315" i="10"/>
  <c r="B3082" i="5"/>
  <c r="B8119" i="8"/>
  <c r="B2988" i="6"/>
  <c r="B3297"/>
  <c r="B4837"/>
  <c r="B5145"/>
  <c r="B5452"/>
  <c r="B4529"/>
  <c r="B3606"/>
  <c r="B5760"/>
  <c r="B3914"/>
  <c r="B4221"/>
  <c r="B6075"/>
  <c r="B5574" i="5"/>
  <c r="B2568" i="7"/>
  <c r="B1206" i="8"/>
  <c r="B1830"/>
  <c r="B6559"/>
  <c r="B1521"/>
  <c r="B261" i="6"/>
  <c r="B6384"/>
  <c r="AD314" i="10"/>
  <c r="B4946" i="5"/>
  <c r="V314" i="10"/>
  <c r="X314"/>
  <c r="B4018" i="5"/>
  <c r="B3709"/>
  <c r="B3400"/>
  <c r="B4327"/>
  <c r="B956" i="7"/>
  <c r="B1304"/>
  <c r="B647"/>
  <c r="B1613"/>
  <c r="B1920"/>
  <c r="N314" i="10"/>
  <c r="B7440" i="5"/>
  <c r="R314" i="10"/>
  <c r="T314"/>
  <c r="B3188" i="7"/>
  <c r="B3495"/>
  <c r="P314" i="10"/>
  <c r="B8434" i="8"/>
  <c r="C267" i="9"/>
  <c r="L314" i="10"/>
  <c r="B9983" i="8"/>
  <c r="J267" i="9"/>
  <c r="J314" i="10"/>
  <c r="I267" i="9"/>
  <c r="I314" i="10"/>
  <c r="G267" i="9"/>
  <c r="G314" i="10"/>
  <c r="C314"/>
  <c r="B267" i="9"/>
  <c r="B314" i="10"/>
  <c r="B3081" i="5"/>
  <c r="B8118" i="8"/>
  <c r="B2987" i="6"/>
  <c r="B3296"/>
  <c r="B4836"/>
  <c r="B5144"/>
  <c r="B5451"/>
  <c r="B4528"/>
  <c r="B3605"/>
  <c r="B5759"/>
  <c r="B3913"/>
  <c r="B4220"/>
  <c r="B6074"/>
  <c r="B5573" i="5"/>
  <c r="B2567" i="7"/>
  <c r="B1205" i="8"/>
  <c r="B1829"/>
  <c r="B6558"/>
  <c r="B1520"/>
  <c r="B260" i="6"/>
  <c r="B6383"/>
  <c r="AD313" i="10"/>
  <c r="B4945" i="5"/>
  <c r="V313" i="10"/>
  <c r="X313"/>
  <c r="B4017" i="5"/>
  <c r="B3708"/>
  <c r="B3399"/>
  <c r="B4326"/>
  <c r="B955" i="7"/>
  <c r="B1303"/>
  <c r="B646"/>
  <c r="B1612"/>
  <c r="B1919"/>
  <c r="N313" i="10"/>
  <c r="B7439" i="5"/>
  <c r="R313" i="10"/>
  <c r="T313"/>
  <c r="B3187" i="7"/>
  <c r="B3494"/>
  <c r="P313" i="10"/>
  <c r="B8433" i="8"/>
  <c r="C266" i="9"/>
  <c r="L313" i="10"/>
  <c r="B9982" i="8"/>
  <c r="J266" i="9"/>
  <c r="J313" i="10"/>
  <c r="I266" i="9"/>
  <c r="I313" i="10"/>
  <c r="G266" i="9"/>
  <c r="G313" i="10"/>
  <c r="C313"/>
  <c r="B266" i="9"/>
  <c r="B313" i="10"/>
  <c r="B3080" i="5"/>
  <c r="B8117" i="8"/>
  <c r="B2986" i="6"/>
  <c r="B3295"/>
  <c r="B4835"/>
  <c r="B5143"/>
  <c r="B5450"/>
  <c r="B4527"/>
  <c r="B3604"/>
  <c r="B5758"/>
  <c r="B3912"/>
  <c r="B4219"/>
  <c r="B6073"/>
  <c r="B5572" i="5"/>
  <c r="B2566" i="7"/>
  <c r="B1204" i="8"/>
  <c r="B1828"/>
  <c r="B6557"/>
  <c r="B1519"/>
  <c r="B259" i="6"/>
  <c r="B6382"/>
  <c r="AD312" i="10"/>
  <c r="B4944" i="5"/>
  <c r="V312" i="10"/>
  <c r="X312"/>
  <c r="B4016" i="5"/>
  <c r="B3707"/>
  <c r="B3398"/>
  <c r="B4325"/>
  <c r="B954" i="7"/>
  <c r="B1302"/>
  <c r="B645"/>
  <c r="B1611"/>
  <c r="B1918"/>
  <c r="N312" i="10"/>
  <c r="B7438" i="5"/>
  <c r="R312" i="10"/>
  <c r="T312"/>
  <c r="B3186" i="7"/>
  <c r="B3493"/>
  <c r="P312" i="10"/>
  <c r="B8432" i="8"/>
  <c r="C265" i="9"/>
  <c r="L312" i="10"/>
  <c r="B9981" i="8"/>
  <c r="J265" i="9"/>
  <c r="J312" i="10"/>
  <c r="I265" i="9"/>
  <c r="I312" i="10"/>
  <c r="G265" i="9"/>
  <c r="G312" i="10"/>
  <c r="C312"/>
  <c r="B265" i="9"/>
  <c r="B312" i="10"/>
  <c r="B3079" i="5"/>
  <c r="B8116" i="8"/>
  <c r="B2985" i="6"/>
  <c r="B3294"/>
  <c r="B4834"/>
  <c r="B5142"/>
  <c r="B5449"/>
  <c r="B4526"/>
  <c r="B3603"/>
  <c r="B5757"/>
  <c r="B3911"/>
  <c r="B4218"/>
  <c r="B6072"/>
  <c r="B5571" i="5"/>
  <c r="B2565" i="7"/>
  <c r="B1203" i="8"/>
  <c r="B1827"/>
  <c r="B6556"/>
  <c r="B1518"/>
  <c r="B258" i="6"/>
  <c r="B6381"/>
  <c r="AD311" i="10"/>
  <c r="B4943" i="5"/>
  <c r="V311" i="10"/>
  <c r="X311"/>
  <c r="B4015" i="5"/>
  <c r="B3706"/>
  <c r="B3397"/>
  <c r="B4324"/>
  <c r="B953" i="7"/>
  <c r="B1301"/>
  <c r="B644"/>
  <c r="B1610"/>
  <c r="B1917"/>
  <c r="N311" i="10"/>
  <c r="B7437" i="5"/>
  <c r="R311" i="10"/>
  <c r="T311"/>
  <c r="B3185" i="7"/>
  <c r="B3492"/>
  <c r="P311" i="10"/>
  <c r="B8431" i="8"/>
  <c r="C264" i="9"/>
  <c r="L311" i="10"/>
  <c r="B9980" i="8"/>
  <c r="J264" i="9"/>
  <c r="J311" i="10"/>
  <c r="I264" i="9"/>
  <c r="I311" i="10"/>
  <c r="G264" i="9"/>
  <c r="G311" i="10"/>
  <c r="C311"/>
  <c r="B264" i="9"/>
  <c r="B311" i="10"/>
  <c r="B3078" i="5"/>
  <c r="B8115" i="8"/>
  <c r="B2984" i="6"/>
  <c r="B3293"/>
  <c r="B4833"/>
  <c r="B5141"/>
  <c r="B5448"/>
  <c r="B4525"/>
  <c r="B3602"/>
  <c r="B5756"/>
  <c r="B3910"/>
  <c r="B4217"/>
  <c r="B6071"/>
  <c r="B5570" i="5"/>
  <c r="B2564" i="7"/>
  <c r="B1202" i="8"/>
  <c r="B1826"/>
  <c r="B6555"/>
  <c r="B1517"/>
  <c r="B257" i="6"/>
  <c r="B6380"/>
  <c r="AD310" i="10"/>
  <c r="B4942" i="5"/>
  <c r="V310" i="10"/>
  <c r="X310"/>
  <c r="B4014" i="5"/>
  <c r="B3705"/>
  <c r="B3396"/>
  <c r="B4323"/>
  <c r="B952" i="7"/>
  <c r="B1300"/>
  <c r="B643"/>
  <c r="B1609"/>
  <c r="B1916"/>
  <c r="N310" i="10"/>
  <c r="B7436" i="5"/>
  <c r="R310" i="10"/>
  <c r="T310"/>
  <c r="B3184" i="7"/>
  <c r="B3491"/>
  <c r="P310" i="10"/>
  <c r="B8430" i="8"/>
  <c r="C263" i="9"/>
  <c r="L310" i="10"/>
  <c r="B9979" i="8"/>
  <c r="J263" i="9"/>
  <c r="J310" i="10"/>
  <c r="I263" i="9"/>
  <c r="I310" i="10"/>
  <c r="G263" i="9"/>
  <c r="G310" i="10"/>
  <c r="C310"/>
  <c r="B263" i="9"/>
  <c r="B310" i="10"/>
  <c r="B3077" i="5"/>
  <c r="B8114" i="8"/>
  <c r="B2983" i="6"/>
  <c r="B3292"/>
  <c r="B4832"/>
  <c r="B5140"/>
  <c r="B5447"/>
  <c r="B4524"/>
  <c r="B3601"/>
  <c r="B5755"/>
  <c r="B3909"/>
  <c r="B4216"/>
  <c r="B6070"/>
  <c r="B5569" i="5"/>
  <c r="B2563" i="7"/>
  <c r="B1201" i="8"/>
  <c r="B1825"/>
  <c r="B6554"/>
  <c r="B1516"/>
  <c r="B256" i="6"/>
  <c r="B6379"/>
  <c r="AD309" i="10"/>
  <c r="B4941" i="5"/>
  <c r="V309" i="10"/>
  <c r="X309"/>
  <c r="B4013" i="5"/>
  <c r="B3704"/>
  <c r="B3395"/>
  <c r="B4322"/>
  <c r="B951" i="7"/>
  <c r="B1299"/>
  <c r="B642"/>
  <c r="B1608"/>
  <c r="B1915"/>
  <c r="N309" i="10"/>
  <c r="B7435" i="5"/>
  <c r="R309" i="10"/>
  <c r="T309"/>
  <c r="B3183" i="7"/>
  <c r="B3490"/>
  <c r="P309" i="10"/>
  <c r="B8429" i="8"/>
  <c r="C262" i="9"/>
  <c r="L309" i="10"/>
  <c r="B9978" i="8"/>
  <c r="J262" i="9"/>
  <c r="J309" i="10"/>
  <c r="I262" i="9"/>
  <c r="I309" i="10"/>
  <c r="G262" i="9"/>
  <c r="G309" i="10"/>
  <c r="C309"/>
  <c r="B262" i="9"/>
  <c r="B309" i="10"/>
  <c r="B3076" i="5"/>
  <c r="B8113" i="8"/>
  <c r="B2982" i="6"/>
  <c r="B3291"/>
  <c r="B4831"/>
  <c r="B5139"/>
  <c r="B5446"/>
  <c r="B4523"/>
  <c r="B3600"/>
  <c r="B5754"/>
  <c r="B3908"/>
  <c r="B4215"/>
  <c r="B6069"/>
  <c r="B5568" i="5"/>
  <c r="B2562" i="7"/>
  <c r="B1200" i="8"/>
  <c r="B1824"/>
  <c r="B6553"/>
  <c r="B1515"/>
  <c r="B255" i="6"/>
  <c r="B6378"/>
  <c r="AD308" i="10"/>
  <c r="B4940" i="5"/>
  <c r="V308" i="10"/>
  <c r="X308"/>
  <c r="B4012" i="5"/>
  <c r="B3703"/>
  <c r="B3394"/>
  <c r="B4321"/>
  <c r="B950" i="7"/>
  <c r="B1298"/>
  <c r="B641"/>
  <c r="B1607"/>
  <c r="B1914"/>
  <c r="N308" i="10"/>
  <c r="B7434" i="5"/>
  <c r="R308" i="10"/>
  <c r="T308"/>
  <c r="B3182" i="7"/>
  <c r="B3489"/>
  <c r="P308" i="10"/>
  <c r="B8428" i="8"/>
  <c r="C261" i="9"/>
  <c r="L308" i="10"/>
  <c r="B9977" i="8"/>
  <c r="J261" i="9"/>
  <c r="J308" i="10"/>
  <c r="I261" i="9"/>
  <c r="I308" i="10"/>
  <c r="G261" i="9"/>
  <c r="G308" i="10"/>
  <c r="C308"/>
  <c r="B261" i="9"/>
  <c r="B308" i="10"/>
  <c r="B3075" i="5"/>
  <c r="B8112" i="8"/>
  <c r="B2981" i="6"/>
  <c r="B3290"/>
  <c r="B4830"/>
  <c r="B5138"/>
  <c r="B5445"/>
  <c r="B4522"/>
  <c r="B3599"/>
  <c r="B5753"/>
  <c r="B3907"/>
  <c r="B4214"/>
  <c r="B6068"/>
  <c r="B5567" i="5"/>
  <c r="B2561" i="7"/>
  <c r="B1199" i="8"/>
  <c r="B1823"/>
  <c r="B6552"/>
  <c r="B1514"/>
  <c r="B254" i="6"/>
  <c r="B6377"/>
  <c r="AD307" i="10"/>
  <c r="B4939" i="5"/>
  <c r="V307" i="10"/>
  <c r="X307"/>
  <c r="B4011" i="5"/>
  <c r="B3702"/>
  <c r="B3393"/>
  <c r="B4320"/>
  <c r="B949" i="7"/>
  <c r="B1297"/>
  <c r="B640"/>
  <c r="B1606"/>
  <c r="B1913"/>
  <c r="N307" i="10"/>
  <c r="B7433" i="5"/>
  <c r="R307" i="10"/>
  <c r="T307"/>
  <c r="B3181" i="7"/>
  <c r="B3488"/>
  <c r="P307" i="10"/>
  <c r="B8427" i="8"/>
  <c r="C260" i="9"/>
  <c r="L307" i="10"/>
  <c r="B9976" i="8"/>
  <c r="J260" i="9"/>
  <c r="J307" i="10"/>
  <c r="I260" i="9"/>
  <c r="I307" i="10"/>
  <c r="G260" i="9"/>
  <c r="G307" i="10"/>
  <c r="C307"/>
  <c r="B260" i="9"/>
  <c r="B307" i="10"/>
  <c r="B3074" i="5"/>
  <c r="B8111" i="8"/>
  <c r="B2980" i="6"/>
  <c r="B3289"/>
  <c r="B4829"/>
  <c r="B5137"/>
  <c r="B5444"/>
  <c r="B4521"/>
  <c r="B3598"/>
  <c r="B5752"/>
  <c r="B3906"/>
  <c r="B4213"/>
  <c r="B6067"/>
  <c r="B5566" i="5"/>
  <c r="B2560" i="7"/>
  <c r="B1198" i="8"/>
  <c r="B1822"/>
  <c r="B6551"/>
  <c r="B1513"/>
  <c r="B253" i="6"/>
  <c r="B6376"/>
  <c r="AD306" i="10"/>
  <c r="B4938" i="5"/>
  <c r="V306" i="10"/>
  <c r="X306"/>
  <c r="B4010" i="5"/>
  <c r="B3701"/>
  <c r="B3392"/>
  <c r="B4319"/>
  <c r="B948" i="7"/>
  <c r="B1296"/>
  <c r="B639"/>
  <c r="B1605"/>
  <c r="B1912"/>
  <c r="N306" i="10"/>
  <c r="B7432" i="5"/>
  <c r="R306" i="10"/>
  <c r="T306"/>
  <c r="B3180" i="7"/>
  <c r="B3487"/>
  <c r="P306" i="10"/>
  <c r="B8426" i="8"/>
  <c r="C259" i="9"/>
  <c r="L306" i="10"/>
  <c r="B9975" i="8"/>
  <c r="J259" i="9"/>
  <c r="J306" i="10"/>
  <c r="I259" i="9"/>
  <c r="I306" i="10"/>
  <c r="G259" i="9"/>
  <c r="G306" i="10"/>
  <c r="C306"/>
  <c r="B259" i="9"/>
  <c r="B306" i="10"/>
  <c r="B3073" i="5"/>
  <c r="B8110" i="8"/>
  <c r="B2979" i="6"/>
  <c r="B3288"/>
  <c r="B4828"/>
  <c r="B5136"/>
  <c r="B5443"/>
  <c r="B4520"/>
  <c r="B3597"/>
  <c r="B5751"/>
  <c r="B3905"/>
  <c r="B4212"/>
  <c r="B6066"/>
  <c r="B5565" i="5"/>
  <c r="B2559" i="7"/>
  <c r="B1197" i="8"/>
  <c r="B1821"/>
  <c r="B6550"/>
  <c r="B1512"/>
  <c r="B252" i="6"/>
  <c r="B6375"/>
  <c r="AD305" i="10"/>
  <c r="B4937" i="5"/>
  <c r="V305" i="10"/>
  <c r="X305"/>
  <c r="B4009" i="5"/>
  <c r="B3700"/>
  <c r="B3391"/>
  <c r="B4318"/>
  <c r="B947" i="7"/>
  <c r="B1295"/>
  <c r="B638"/>
  <c r="B1604"/>
  <c r="B1911"/>
  <c r="N305" i="10"/>
  <c r="B7431" i="5"/>
  <c r="R305" i="10"/>
  <c r="T305"/>
  <c r="B3179" i="7"/>
  <c r="B3486"/>
  <c r="P305" i="10"/>
  <c r="B8425" i="8"/>
  <c r="C258" i="9"/>
  <c r="L305" i="10"/>
  <c r="B9974" i="8"/>
  <c r="J258" i="9"/>
  <c r="J305" i="10"/>
  <c r="I258" i="9"/>
  <c r="I305" i="10"/>
  <c r="G258" i="9"/>
  <c r="G305" i="10"/>
  <c r="C305"/>
  <c r="B258" i="9"/>
  <c r="B305" i="10"/>
  <c r="B3072" i="5"/>
  <c r="B8109" i="8"/>
  <c r="B2978" i="6"/>
  <c r="B3287"/>
  <c r="B4827"/>
  <c r="B5135"/>
  <c r="B5442"/>
  <c r="B4519"/>
  <c r="B3596"/>
  <c r="B5750"/>
  <c r="B3904"/>
  <c r="B4211"/>
  <c r="B6065"/>
  <c r="B5564" i="5"/>
  <c r="B2558" i="7"/>
  <c r="B1196" i="8"/>
  <c r="B1820"/>
  <c r="B6549"/>
  <c r="B1511"/>
  <c r="B251" i="6"/>
  <c r="B6374"/>
  <c r="AD304" i="10"/>
  <c r="B4936" i="5"/>
  <c r="V304" i="10"/>
  <c r="X304"/>
  <c r="B4008" i="5"/>
  <c r="B3699"/>
  <c r="B3390"/>
  <c r="B4317"/>
  <c r="B946" i="7"/>
  <c r="B1294"/>
  <c r="B637"/>
  <c r="B1603"/>
  <c r="B1910"/>
  <c r="N304" i="10"/>
  <c r="B7430" i="5"/>
  <c r="R304" i="10"/>
  <c r="T304"/>
  <c r="B3178" i="7"/>
  <c r="B3485"/>
  <c r="P304" i="10"/>
  <c r="B8424" i="8"/>
  <c r="C257" i="9"/>
  <c r="L304" i="10"/>
  <c r="B9973" i="8"/>
  <c r="J257" i="9"/>
  <c r="J304" i="10"/>
  <c r="I257" i="9"/>
  <c r="I304" i="10"/>
  <c r="G257" i="9"/>
  <c r="G304" i="10"/>
  <c r="C304"/>
  <c r="B257" i="9"/>
  <c r="B304" i="10"/>
  <c r="B3071" i="5"/>
  <c r="B8108" i="8"/>
  <c r="B2977" i="6"/>
  <c r="B3286"/>
  <c r="B4826"/>
  <c r="B5134"/>
  <c r="B5441"/>
  <c r="B4518"/>
  <c r="B3595"/>
  <c r="B5749"/>
  <c r="B3903"/>
  <c r="B4210"/>
  <c r="B6064"/>
  <c r="B5563" i="5"/>
  <c r="B2557" i="7"/>
  <c r="B1195" i="8"/>
  <c r="B1819"/>
  <c r="B6548"/>
  <c r="B1510"/>
  <c r="B250" i="6"/>
  <c r="B6373"/>
  <c r="AD303" i="10"/>
  <c r="B4935" i="5"/>
  <c r="V303" i="10"/>
  <c r="X303"/>
  <c r="B4007" i="5"/>
  <c r="B3698"/>
  <c r="B3389"/>
  <c r="B4316"/>
  <c r="B945" i="7"/>
  <c r="B1293"/>
  <c r="B636"/>
  <c r="B1602"/>
  <c r="B1909"/>
  <c r="N303" i="10"/>
  <c r="B7429" i="5"/>
  <c r="R303" i="10"/>
  <c r="T303"/>
  <c r="B3177" i="7"/>
  <c r="B3484"/>
  <c r="P303" i="10"/>
  <c r="B8423" i="8"/>
  <c r="C256" i="9"/>
  <c r="L303" i="10"/>
  <c r="B9972" i="8"/>
  <c r="J256" i="9"/>
  <c r="J303" i="10"/>
  <c r="I256" i="9"/>
  <c r="I303" i="10"/>
  <c r="G256" i="9"/>
  <c r="G303" i="10"/>
  <c r="C303"/>
  <c r="B256" i="9"/>
  <c r="B303" i="10"/>
  <c r="B3070" i="5"/>
  <c r="B8107" i="8"/>
  <c r="B2976" i="6"/>
  <c r="B3285"/>
  <c r="B4825"/>
  <c r="B5133"/>
  <c r="B5440"/>
  <c r="B4517"/>
  <c r="B3594"/>
  <c r="B5748"/>
  <c r="B3902"/>
  <c r="B4209"/>
  <c r="B6063"/>
  <c r="B5562" i="5"/>
  <c r="B2556" i="7"/>
  <c r="B1194" i="8"/>
  <c r="B1818"/>
  <c r="B6547"/>
  <c r="B1509"/>
  <c r="B249" i="6"/>
  <c r="B6372"/>
  <c r="AD302" i="10"/>
  <c r="B4934" i="5"/>
  <c r="V302" i="10"/>
  <c r="X302"/>
  <c r="B4006" i="5"/>
  <c r="B3697"/>
  <c r="B3388"/>
  <c r="B4315"/>
  <c r="B944" i="7"/>
  <c r="B1292"/>
  <c r="B635"/>
  <c r="B1601"/>
  <c r="B1908"/>
  <c r="N302" i="10"/>
  <c r="B7428" i="5"/>
  <c r="R302" i="10"/>
  <c r="T302"/>
  <c r="B3176" i="7"/>
  <c r="B3483"/>
  <c r="P302" i="10"/>
  <c r="B8422" i="8"/>
  <c r="C255" i="9"/>
  <c r="L302" i="10"/>
  <c r="B9971" i="8"/>
  <c r="J255" i="9"/>
  <c r="J302" i="10"/>
  <c r="I255" i="9"/>
  <c r="I302" i="10"/>
  <c r="G255" i="9"/>
  <c r="G302" i="10"/>
  <c r="C302"/>
  <c r="B255" i="9"/>
  <c r="B302" i="10"/>
  <c r="B3069" i="5"/>
  <c r="B8106" i="8"/>
  <c r="B2975" i="6"/>
  <c r="B3284"/>
  <c r="B4824"/>
  <c r="B5132"/>
  <c r="B5439"/>
  <c r="B4516"/>
  <c r="B3593"/>
  <c r="B5747"/>
  <c r="B3901"/>
  <c r="B4208"/>
  <c r="B6062"/>
  <c r="B5561" i="5"/>
  <c r="B2555" i="7"/>
  <c r="B1193" i="8"/>
  <c r="B1817"/>
  <c r="B6546"/>
  <c r="B1508"/>
  <c r="B248" i="6"/>
  <c r="B6371"/>
  <c r="AD301" i="10"/>
  <c r="B4933" i="5"/>
  <c r="V301" i="10"/>
  <c r="X301"/>
  <c r="B4005" i="5"/>
  <c r="B3696"/>
  <c r="B3387"/>
  <c r="B4314"/>
  <c r="B943" i="7"/>
  <c r="B1291"/>
  <c r="B634"/>
  <c r="B1600"/>
  <c r="B1907"/>
  <c r="N301" i="10"/>
  <c r="B7427" i="5"/>
  <c r="R301" i="10"/>
  <c r="T301"/>
  <c r="B3175" i="7"/>
  <c r="B3482"/>
  <c r="P301" i="10"/>
  <c r="B8421" i="8"/>
  <c r="C254" i="9"/>
  <c r="L301" i="10"/>
  <c r="B9970" i="8"/>
  <c r="J254" i="9"/>
  <c r="J301" i="10"/>
  <c r="I254" i="9"/>
  <c r="I301" i="10"/>
  <c r="G254" i="9"/>
  <c r="G301" i="10"/>
  <c r="C301"/>
  <c r="B254" i="9"/>
  <c r="B301" i="10"/>
  <c r="B3068" i="5"/>
  <c r="B8105" i="8"/>
  <c r="B2974" i="6"/>
  <c r="B3283"/>
  <c r="B4823"/>
  <c r="B5131"/>
  <c r="B5438"/>
  <c r="B4515"/>
  <c r="B3592"/>
  <c r="B5746"/>
  <c r="B3900"/>
  <c r="B4207"/>
  <c r="B6061"/>
  <c r="B5560" i="5"/>
  <c r="B2554" i="7"/>
  <c r="B1192" i="8"/>
  <c r="B1816"/>
  <c r="B6545"/>
  <c r="B1507"/>
  <c r="B247" i="6"/>
  <c r="B6370"/>
  <c r="AD300" i="10"/>
  <c r="B4932" i="5"/>
  <c r="V300" i="10"/>
  <c r="X300"/>
  <c r="B4004" i="5"/>
  <c r="B3695"/>
  <c r="B3386"/>
  <c r="B4313"/>
  <c r="B942" i="7"/>
  <c r="B1290"/>
  <c r="B633"/>
  <c r="B1599"/>
  <c r="B1906"/>
  <c r="N300" i="10"/>
  <c r="B7426" i="5"/>
  <c r="R300" i="10"/>
  <c r="T300"/>
  <c r="B3174" i="7"/>
  <c r="B3481"/>
  <c r="P300" i="10"/>
  <c r="B8420" i="8"/>
  <c r="C253" i="9"/>
  <c r="L300" i="10"/>
  <c r="B9969" i="8"/>
  <c r="J253" i="9"/>
  <c r="J300" i="10"/>
  <c r="I253" i="9"/>
  <c r="I300" i="10"/>
  <c r="G253" i="9"/>
  <c r="G300" i="10"/>
  <c r="C300"/>
  <c r="B253" i="9"/>
  <c r="B300" i="10"/>
  <c r="B3067" i="5"/>
  <c r="B8104" i="8"/>
  <c r="B2973" i="6"/>
  <c r="B3282"/>
  <c r="B4822"/>
  <c r="B5130"/>
  <c r="B5437"/>
  <c r="B4514"/>
  <c r="B3591"/>
  <c r="B5745"/>
  <c r="B3899"/>
  <c r="B4206"/>
  <c r="B6060"/>
  <c r="B5559" i="5"/>
  <c r="B2553" i="7"/>
  <c r="B1191" i="8"/>
  <c r="B1815"/>
  <c r="B6544"/>
  <c r="B1506"/>
  <c r="B246" i="6"/>
  <c r="B6369"/>
  <c r="AD299" i="10"/>
  <c r="B4931" i="5"/>
  <c r="V299" i="10"/>
  <c r="X299"/>
  <c r="B4003" i="5"/>
  <c r="B3694"/>
  <c r="B3385"/>
  <c r="B4312"/>
  <c r="B941" i="7"/>
  <c r="B1289"/>
  <c r="B632"/>
  <c r="B1598"/>
  <c r="B1905"/>
  <c r="N299" i="10"/>
  <c r="B7425" i="5"/>
  <c r="R299" i="10"/>
  <c r="T299"/>
  <c r="B3173" i="7"/>
  <c r="B3480"/>
  <c r="P299" i="10"/>
  <c r="B8419" i="8"/>
  <c r="C252" i="9"/>
  <c r="L299" i="10"/>
  <c r="B9968" i="8"/>
  <c r="J252" i="9"/>
  <c r="J299" i="10"/>
  <c r="I252" i="9"/>
  <c r="I299" i="10"/>
  <c r="G252" i="9"/>
  <c r="G299" i="10"/>
  <c r="C299"/>
  <c r="B252" i="9"/>
  <c r="B299" i="10"/>
  <c r="B3066" i="5"/>
  <c r="B8103" i="8"/>
  <c r="B2972" i="6"/>
  <c r="B3281"/>
  <c r="B4821"/>
  <c r="B5129"/>
  <c r="B5436"/>
  <c r="B4513"/>
  <c r="B3590"/>
  <c r="B5744"/>
  <c r="B3898"/>
  <c r="B4205"/>
  <c r="B6059"/>
  <c r="B5558" i="5"/>
  <c r="B2552" i="7"/>
  <c r="B1190" i="8"/>
  <c r="B1814"/>
  <c r="B6543"/>
  <c r="B1505"/>
  <c r="B245" i="6"/>
  <c r="B6368"/>
  <c r="AD298" i="10"/>
  <c r="B4930" i="5"/>
  <c r="V298" i="10"/>
  <c r="X298"/>
  <c r="B4002" i="5"/>
  <c r="B3693"/>
  <c r="B3384"/>
  <c r="B4311"/>
  <c r="B940" i="7"/>
  <c r="B1288"/>
  <c r="B631"/>
  <c r="B1597"/>
  <c r="B1904"/>
  <c r="N298" i="10"/>
  <c r="B7424" i="5"/>
  <c r="R298" i="10"/>
  <c r="T298"/>
  <c r="B3172" i="7"/>
  <c r="B3479"/>
  <c r="P298" i="10"/>
  <c r="B8418" i="8"/>
  <c r="C251" i="9"/>
  <c r="L298" i="10"/>
  <c r="B9967" i="8"/>
  <c r="J251" i="9"/>
  <c r="J298" i="10"/>
  <c r="I251" i="9"/>
  <c r="I298" i="10"/>
  <c r="G251" i="9"/>
  <c r="G298" i="10"/>
  <c r="C298"/>
  <c r="B251" i="9"/>
  <c r="B298" i="10"/>
  <c r="B3065" i="5"/>
  <c r="B8102" i="8"/>
  <c r="B2971" i="6"/>
  <c r="B3280"/>
  <c r="B4820"/>
  <c r="B5128"/>
  <c r="B5435"/>
  <c r="B4512"/>
  <c r="B3589"/>
  <c r="B5743"/>
  <c r="B3897"/>
  <c r="B4204"/>
  <c r="B6058"/>
  <c r="B5557" i="5"/>
  <c r="B2551" i="7"/>
  <c r="B1189" i="8"/>
  <c r="B1813"/>
  <c r="B6542"/>
  <c r="B1504"/>
  <c r="B244" i="6"/>
  <c r="B6367"/>
  <c r="AD297" i="10"/>
  <c r="B4929" i="5"/>
  <c r="V297" i="10"/>
  <c r="X297"/>
  <c r="B4001" i="5"/>
  <c r="B3692"/>
  <c r="B3383"/>
  <c r="B4310"/>
  <c r="B939" i="7"/>
  <c r="B1287"/>
  <c r="B630"/>
  <c r="B1596"/>
  <c r="B1903"/>
  <c r="N297" i="10"/>
  <c r="B7423" i="5"/>
  <c r="R297" i="10"/>
  <c r="T297"/>
  <c r="B3171" i="7"/>
  <c r="B3478"/>
  <c r="P297" i="10"/>
  <c r="B8417" i="8"/>
  <c r="C250" i="9"/>
  <c r="L297" i="10"/>
  <c r="B9966" i="8"/>
  <c r="J250" i="9"/>
  <c r="J297" i="10"/>
  <c r="I250" i="9"/>
  <c r="I297" i="10"/>
  <c r="G250" i="9"/>
  <c r="G297" i="10"/>
  <c r="C297"/>
  <c r="B250" i="9"/>
  <c r="B297" i="10"/>
  <c r="B3064" i="5"/>
  <c r="B8101" i="8"/>
  <c r="B2970" i="6"/>
  <c r="B3279"/>
  <c r="B4819"/>
  <c r="B5127"/>
  <c r="B5434"/>
  <c r="B4511"/>
  <c r="B3588"/>
  <c r="B5742"/>
  <c r="B3896"/>
  <c r="B4203"/>
  <c r="B6057"/>
  <c r="B5556" i="5"/>
  <c r="B2550" i="7"/>
  <c r="B1188" i="8"/>
  <c r="B1812"/>
  <c r="B6541"/>
  <c r="B1503"/>
  <c r="B243" i="6"/>
  <c r="B6366"/>
  <c r="AD296" i="10"/>
  <c r="B4928" i="5"/>
  <c r="V296" i="10"/>
  <c r="X296"/>
  <c r="B4000" i="5"/>
  <c r="B3691"/>
  <c r="B3382"/>
  <c r="B4309"/>
  <c r="B938" i="7"/>
  <c r="B1286"/>
  <c r="B629"/>
  <c r="B1595"/>
  <c r="B1902"/>
  <c r="N296" i="10"/>
  <c r="B7422" i="5"/>
  <c r="R296" i="10"/>
  <c r="T296"/>
  <c r="B3170" i="7"/>
  <c r="B3477"/>
  <c r="P296" i="10"/>
  <c r="B8416" i="8"/>
  <c r="C249" i="9"/>
  <c r="L296" i="10"/>
  <c r="B9965" i="8"/>
  <c r="J249" i="9"/>
  <c r="J296" i="10"/>
  <c r="I249" i="9"/>
  <c r="I296" i="10"/>
  <c r="G249" i="9"/>
  <c r="G296" i="10"/>
  <c r="C296"/>
  <c r="B249" i="9"/>
  <c r="B296" i="10"/>
  <c r="B3063" i="5"/>
  <c r="B8100" i="8"/>
  <c r="B2969" i="6"/>
  <c r="B3278"/>
  <c r="B4818"/>
  <c r="B5126"/>
  <c r="B5433"/>
  <c r="B4510"/>
  <c r="B3587"/>
  <c r="B5741"/>
  <c r="B3895"/>
  <c r="B4202"/>
  <c r="B6056"/>
  <c r="B5555" i="5"/>
  <c r="B2549" i="7"/>
  <c r="B1187" i="8"/>
  <c r="B1811"/>
  <c r="B6540"/>
  <c r="B1502"/>
  <c r="B242" i="6"/>
  <c r="B6365"/>
  <c r="AD295" i="10"/>
  <c r="B4927" i="5"/>
  <c r="V295" i="10"/>
  <c r="X295"/>
  <c r="B3999" i="5"/>
  <c r="B3690"/>
  <c r="B3381"/>
  <c r="B4308"/>
  <c r="B937" i="7"/>
  <c r="B1285"/>
  <c r="B628"/>
  <c r="B1594"/>
  <c r="B1901"/>
  <c r="N295" i="10"/>
  <c r="B7421" i="5"/>
  <c r="R295" i="10"/>
  <c r="T295"/>
  <c r="B3169" i="7"/>
  <c r="B3476"/>
  <c r="P295" i="10"/>
  <c r="B8415" i="8"/>
  <c r="C248" i="9"/>
  <c r="L295" i="10"/>
  <c r="B9964" i="8"/>
  <c r="J248" i="9"/>
  <c r="J295" i="10"/>
  <c r="I248" i="9"/>
  <c r="I295" i="10"/>
  <c r="G248" i="9"/>
  <c r="G295" i="10"/>
  <c r="C295"/>
  <c r="B248" i="9"/>
  <c r="B295" i="10"/>
  <c r="B3062" i="5"/>
  <c r="B8099" i="8"/>
  <c r="B2968" i="6"/>
  <c r="B3277"/>
  <c r="B4817"/>
  <c r="B5125"/>
  <c r="B5432"/>
  <c r="B4509"/>
  <c r="B3586"/>
  <c r="B5740"/>
  <c r="B3894"/>
  <c r="B4201"/>
  <c r="B6055"/>
  <c r="B5554" i="5"/>
  <c r="B2548" i="7"/>
  <c r="B1186" i="8"/>
  <c r="B1810"/>
  <c r="B6539"/>
  <c r="B1501"/>
  <c r="B241" i="6"/>
  <c r="B6364"/>
  <c r="AD294" i="10"/>
  <c r="B4926" i="5"/>
  <c r="V294" i="10"/>
  <c r="X294"/>
  <c r="B3998" i="5"/>
  <c r="B3689"/>
  <c r="B3380"/>
  <c r="B4307"/>
  <c r="B936" i="7"/>
  <c r="B1284"/>
  <c r="B627"/>
  <c r="B1593"/>
  <c r="B1900"/>
  <c r="N294" i="10"/>
  <c r="B7420" i="5"/>
  <c r="R294" i="10"/>
  <c r="T294"/>
  <c r="B3168" i="7"/>
  <c r="B3475"/>
  <c r="P294" i="10"/>
  <c r="B8414" i="8"/>
  <c r="C247" i="9"/>
  <c r="L294" i="10"/>
  <c r="B9963" i="8"/>
  <c r="J247" i="9"/>
  <c r="J294" i="10"/>
  <c r="I247" i="9"/>
  <c r="I294" i="10"/>
  <c r="G247" i="9"/>
  <c r="G294" i="10"/>
  <c r="C294"/>
  <c r="B247" i="9"/>
  <c r="B294" i="10"/>
  <c r="B3061" i="5"/>
  <c r="B8098" i="8"/>
  <c r="B2967" i="6"/>
  <c r="B3276"/>
  <c r="B4816"/>
  <c r="B5124"/>
  <c r="B5431"/>
  <c r="B4508"/>
  <c r="B3585"/>
  <c r="B5739"/>
  <c r="B3893"/>
  <c r="B4200"/>
  <c r="B6054"/>
  <c r="B5553" i="5"/>
  <c r="B2547" i="7"/>
  <c r="B1185" i="8"/>
  <c r="B1809"/>
  <c r="B6538"/>
  <c r="B1500"/>
  <c r="B240" i="6"/>
  <c r="B6363"/>
  <c r="AD293" i="10"/>
  <c r="B4925" i="5"/>
  <c r="V293" i="10"/>
  <c r="X293"/>
  <c r="B3997" i="5"/>
  <c r="B3688"/>
  <c r="B3379"/>
  <c r="B4306"/>
  <c r="B935" i="7"/>
  <c r="B1283"/>
  <c r="B626"/>
  <c r="B1592"/>
  <c r="B1899"/>
  <c r="N293" i="10"/>
  <c r="B7419" i="5"/>
  <c r="R293" i="10"/>
  <c r="T293"/>
  <c r="B3167" i="7"/>
  <c r="B3474"/>
  <c r="P293" i="10"/>
  <c r="B8413" i="8"/>
  <c r="C246" i="9"/>
  <c r="L293" i="10"/>
  <c r="B9962" i="8"/>
  <c r="J246" i="9"/>
  <c r="J293" i="10"/>
  <c r="I246" i="9"/>
  <c r="I293" i="10"/>
  <c r="G246" i="9"/>
  <c r="G293" i="10"/>
  <c r="C293"/>
  <c r="B246" i="9"/>
  <c r="B293" i="10"/>
  <c r="B3060" i="5"/>
  <c r="B8097" i="8"/>
  <c r="B2966" i="6"/>
  <c r="B3275"/>
  <c r="B4815"/>
  <c r="B5123"/>
  <c r="B5430"/>
  <c r="B4507"/>
  <c r="B3584"/>
  <c r="B5738"/>
  <c r="B3892"/>
  <c r="B4199"/>
  <c r="B6053"/>
  <c r="B5552" i="5"/>
  <c r="B2546" i="7"/>
  <c r="B1184" i="8"/>
  <c r="B1808"/>
  <c r="B6537"/>
  <c r="B1499"/>
  <c r="B239" i="6"/>
  <c r="B6362"/>
  <c r="AD292" i="10"/>
  <c r="B4924" i="5"/>
  <c r="V292" i="10"/>
  <c r="X292"/>
  <c r="B3996" i="5"/>
  <c r="B3687"/>
  <c r="B3378"/>
  <c r="B4305"/>
  <c r="B934" i="7"/>
  <c r="B1282"/>
  <c r="B625"/>
  <c r="B1591"/>
  <c r="B1898"/>
  <c r="N292" i="10"/>
  <c r="B7418" i="5"/>
  <c r="R292" i="10"/>
  <c r="T292"/>
  <c r="B3166" i="7"/>
  <c r="B3473"/>
  <c r="P292" i="10"/>
  <c r="B8412" i="8"/>
  <c r="C245" i="9"/>
  <c r="L292" i="10"/>
  <c r="B9961" i="8"/>
  <c r="J245" i="9"/>
  <c r="J292" i="10"/>
  <c r="I245" i="9"/>
  <c r="I292" i="10"/>
  <c r="G245" i="9"/>
  <c r="G292" i="10"/>
  <c r="C292"/>
  <c r="B245" i="9"/>
  <c r="B292" i="10"/>
  <c r="B3059" i="5"/>
  <c r="B8096" i="8"/>
  <c r="B2965" i="6"/>
  <c r="B3274"/>
  <c r="B4814"/>
  <c r="B5122"/>
  <c r="B5429"/>
  <c r="B4506"/>
  <c r="B3583"/>
  <c r="B5737"/>
  <c r="B3891"/>
  <c r="B4198"/>
  <c r="B6052"/>
  <c r="B5551" i="5"/>
  <c r="B2545" i="7"/>
  <c r="B1183" i="8"/>
  <c r="B1807"/>
  <c r="B6536"/>
  <c r="B1498"/>
  <c r="B238" i="6"/>
  <c r="B6361"/>
  <c r="AD291" i="10"/>
  <c r="B4923" i="5"/>
  <c r="V291" i="10"/>
  <c r="X291"/>
  <c r="B3995" i="5"/>
  <c r="B3686"/>
  <c r="B3377"/>
  <c r="B4304"/>
  <c r="B933" i="7"/>
  <c r="B1281"/>
  <c r="B624"/>
  <c r="B1590"/>
  <c r="B1897"/>
  <c r="N291" i="10"/>
  <c r="B7417" i="5"/>
  <c r="R291" i="10"/>
  <c r="T291"/>
  <c r="B3165" i="7"/>
  <c r="B3472"/>
  <c r="P291" i="10"/>
  <c r="B8411" i="8"/>
  <c r="C244" i="9"/>
  <c r="L291" i="10"/>
  <c r="B9960" i="8"/>
  <c r="J244" i="9"/>
  <c r="J291" i="10"/>
  <c r="I244" i="9"/>
  <c r="I291" i="10"/>
  <c r="G244" i="9"/>
  <c r="G291" i="10"/>
  <c r="C291"/>
  <c r="B244" i="9"/>
  <c r="B291" i="10"/>
  <c r="B3058" i="5"/>
  <c r="B8095" i="8"/>
  <c r="B2964" i="6"/>
  <c r="B3273"/>
  <c r="B4813"/>
  <c r="B5121"/>
  <c r="B5428"/>
  <c r="B4505"/>
  <c r="B3582"/>
  <c r="B5736"/>
  <c r="B3890"/>
  <c r="B4197"/>
  <c r="B6051"/>
  <c r="B5550" i="5"/>
  <c r="B2544" i="7"/>
  <c r="B1182" i="8"/>
  <c r="B1806"/>
  <c r="B6535"/>
  <c r="B1497"/>
  <c r="B237" i="6"/>
  <c r="B6360"/>
  <c r="AD290" i="10"/>
  <c r="B4922" i="5"/>
  <c r="V290" i="10"/>
  <c r="X290"/>
  <c r="B3994" i="5"/>
  <c r="B3685"/>
  <c r="B3376"/>
  <c r="B4303"/>
  <c r="B932" i="7"/>
  <c r="B1280"/>
  <c r="B623"/>
  <c r="B1589"/>
  <c r="B1896"/>
  <c r="N290" i="10"/>
  <c r="B7416" i="5"/>
  <c r="R290" i="10"/>
  <c r="T290"/>
  <c r="B3164" i="7"/>
  <c r="B3471"/>
  <c r="P290" i="10"/>
  <c r="B8410" i="8"/>
  <c r="C243" i="9"/>
  <c r="L290" i="10"/>
  <c r="B9959" i="8"/>
  <c r="J243" i="9"/>
  <c r="J290" i="10"/>
  <c r="I243" i="9"/>
  <c r="I290" i="10"/>
  <c r="G243" i="9"/>
  <c r="G290" i="10"/>
  <c r="C290"/>
  <c r="B243" i="9"/>
  <c r="B290" i="10"/>
  <c r="B3057" i="5"/>
  <c r="B8094" i="8"/>
  <c r="B2963" i="6"/>
  <c r="B3272"/>
  <c r="B4812"/>
  <c r="B5120"/>
  <c r="B5427"/>
  <c r="B4504"/>
  <c r="B3581"/>
  <c r="B5735"/>
  <c r="B3889"/>
  <c r="B4196"/>
  <c r="B6050"/>
  <c r="B5549" i="5"/>
  <c r="B2543" i="7"/>
  <c r="B1181" i="8"/>
  <c r="B1805"/>
  <c r="B6534"/>
  <c r="B1496"/>
  <c r="B236" i="6"/>
  <c r="B6359"/>
  <c r="AD289" i="10"/>
  <c r="B4921" i="5"/>
  <c r="V289" i="10"/>
  <c r="X289"/>
  <c r="B3993" i="5"/>
  <c r="B3684"/>
  <c r="B3375"/>
  <c r="B4302"/>
  <c r="B931" i="7"/>
  <c r="B1279"/>
  <c r="B622"/>
  <c r="B1588"/>
  <c r="B1895"/>
  <c r="N289" i="10"/>
  <c r="B7415" i="5"/>
  <c r="R289" i="10"/>
  <c r="T289"/>
  <c r="B3163" i="7"/>
  <c r="B3470"/>
  <c r="P289" i="10"/>
  <c r="B8409" i="8"/>
  <c r="C242" i="9"/>
  <c r="L289" i="10"/>
  <c r="B9958" i="8"/>
  <c r="J242" i="9"/>
  <c r="J289" i="10"/>
  <c r="I242" i="9"/>
  <c r="I289" i="10"/>
  <c r="G242" i="9"/>
  <c r="G289" i="10"/>
  <c r="C289"/>
  <c r="B242" i="9"/>
  <c r="B289" i="10"/>
  <c r="B3056" i="5"/>
  <c r="B8093" i="8"/>
  <c r="B2962" i="6"/>
  <c r="B3271"/>
  <c r="B4811"/>
  <c r="B5119"/>
  <c r="B5426"/>
  <c r="B4503"/>
  <c r="B3580"/>
  <c r="B5734"/>
  <c r="B3888"/>
  <c r="B4195"/>
  <c r="B6049"/>
  <c r="B5548" i="5"/>
  <c r="B2542" i="7"/>
  <c r="B1180" i="8"/>
  <c r="B1804"/>
  <c r="B6533"/>
  <c r="B1495"/>
  <c r="B235" i="6"/>
  <c r="B6358"/>
  <c r="AD288" i="10"/>
  <c r="B4920" i="5"/>
  <c r="V288" i="10"/>
  <c r="X288"/>
  <c r="B3992" i="5"/>
  <c r="B3683"/>
  <c r="B3374"/>
  <c r="B4301"/>
  <c r="B930" i="7"/>
  <c r="B1278"/>
  <c r="B621"/>
  <c r="B1587"/>
  <c r="B1894"/>
  <c r="N288" i="10"/>
  <c r="B7414" i="5"/>
  <c r="R288" i="10"/>
  <c r="T288"/>
  <c r="B3162" i="7"/>
  <c r="B3469"/>
  <c r="P288" i="10"/>
  <c r="B8408" i="8"/>
  <c r="C241" i="9"/>
  <c r="L288" i="10"/>
  <c r="B9957" i="8"/>
  <c r="J241" i="9"/>
  <c r="J288" i="10"/>
  <c r="I241" i="9"/>
  <c r="I288" i="10"/>
  <c r="G241" i="9"/>
  <c r="G288" i="10"/>
  <c r="C288"/>
  <c r="B241" i="9"/>
  <c r="B288" i="10"/>
  <c r="B3055" i="5"/>
  <c r="B8092" i="8"/>
  <c r="B2961" i="6"/>
  <c r="B3270"/>
  <c r="B4810"/>
  <c r="B5118"/>
  <c r="B5425"/>
  <c r="B4502"/>
  <c r="B3579"/>
  <c r="B5733"/>
  <c r="B3887"/>
  <c r="B4194"/>
  <c r="B6048"/>
  <c r="B5547" i="5"/>
  <c r="B2541" i="7"/>
  <c r="B1179" i="8"/>
  <c r="B1803"/>
  <c r="B6532"/>
  <c r="B1494"/>
  <c r="B234" i="6"/>
  <c r="B6357"/>
  <c r="AD287" i="10"/>
  <c r="B4919" i="5"/>
  <c r="V287" i="10"/>
  <c r="X287"/>
  <c r="B3991" i="5"/>
  <c r="B3682"/>
  <c r="B3373"/>
  <c r="B4300"/>
  <c r="B929" i="7"/>
  <c r="B1277"/>
  <c r="B620"/>
  <c r="B1586"/>
  <c r="B1893"/>
  <c r="N287" i="10"/>
  <c r="B7413" i="5"/>
  <c r="R287" i="10"/>
  <c r="T287"/>
  <c r="B3161" i="7"/>
  <c r="B3468"/>
  <c r="P287" i="10"/>
  <c r="B8407" i="8"/>
  <c r="C240" i="9"/>
  <c r="L287" i="10"/>
  <c r="B9956" i="8"/>
  <c r="J240" i="9"/>
  <c r="J287" i="10"/>
  <c r="I240" i="9"/>
  <c r="I287" i="10"/>
  <c r="G240" i="9"/>
  <c r="G287" i="10"/>
  <c r="C287"/>
  <c r="B240" i="9"/>
  <c r="B287" i="10"/>
  <c r="B3054" i="5"/>
  <c r="B8091" i="8"/>
  <c r="B2960" i="6"/>
  <c r="B3269"/>
  <c r="B4809"/>
  <c r="B5117"/>
  <c r="B5424"/>
  <c r="B4501"/>
  <c r="B3578"/>
  <c r="B5732"/>
  <c r="B3886"/>
  <c r="B4193"/>
  <c r="B6047"/>
  <c r="B5546" i="5"/>
  <c r="B2540" i="7"/>
  <c r="B1178" i="8"/>
  <c r="B1802"/>
  <c r="B6531"/>
  <c r="B1493"/>
  <c r="B233" i="6"/>
  <c r="B6356"/>
  <c r="AD286" i="10"/>
  <c r="B4918" i="5"/>
  <c r="V286" i="10"/>
  <c r="X286"/>
  <c r="B3990" i="5"/>
  <c r="B3681"/>
  <c r="B3372"/>
  <c r="B4299"/>
  <c r="B928" i="7"/>
  <c r="B1276"/>
  <c r="B619"/>
  <c r="B1585"/>
  <c r="B1892"/>
  <c r="N286" i="10"/>
  <c r="B7412" i="5"/>
  <c r="R286" i="10"/>
  <c r="T286"/>
  <c r="B3160" i="7"/>
  <c r="B3467"/>
  <c r="P286" i="10"/>
  <c r="B8406" i="8"/>
  <c r="C239" i="9"/>
  <c r="L286" i="10"/>
  <c r="B9955" i="8"/>
  <c r="J239" i="9"/>
  <c r="J286" i="10"/>
  <c r="I239" i="9"/>
  <c r="I286" i="10"/>
  <c r="G239" i="9"/>
  <c r="G286" i="10"/>
  <c r="C286"/>
  <c r="B239" i="9"/>
  <c r="B286" i="10"/>
  <c r="B3053" i="5"/>
  <c r="B8090" i="8"/>
  <c r="B2959" i="6"/>
  <c r="B3268"/>
  <c r="B4808"/>
  <c r="B5116"/>
  <c r="B5423"/>
  <c r="B4500"/>
  <c r="B3577"/>
  <c r="B5731"/>
  <c r="B3885"/>
  <c r="B4192"/>
  <c r="B6046"/>
  <c r="B5545" i="5"/>
  <c r="B2539" i="7"/>
  <c r="B1177" i="8"/>
  <c r="B1801"/>
  <c r="B6530"/>
  <c r="B1492"/>
  <c r="B232" i="6"/>
  <c r="B6355"/>
  <c r="AD285" i="10"/>
  <c r="B4917" i="5"/>
  <c r="V285" i="10"/>
  <c r="X285"/>
  <c r="B3989" i="5"/>
  <c r="B3680"/>
  <c r="B3371"/>
  <c r="B4298"/>
  <c r="B927" i="7"/>
  <c r="B1275"/>
  <c r="B618"/>
  <c r="B1584"/>
  <c r="B1891"/>
  <c r="N285" i="10"/>
  <c r="B7411" i="5"/>
  <c r="R285" i="10"/>
  <c r="T285"/>
  <c r="B3159" i="7"/>
  <c r="B3466"/>
  <c r="P285" i="10"/>
  <c r="B8405" i="8"/>
  <c r="C238" i="9"/>
  <c r="L285" i="10"/>
  <c r="B9954" i="8"/>
  <c r="J238" i="9"/>
  <c r="J285" i="10"/>
  <c r="I238" i="9"/>
  <c r="I285" i="10"/>
  <c r="G238" i="9"/>
  <c r="G285" i="10"/>
  <c r="C285"/>
  <c r="B238" i="9"/>
  <c r="B285" i="10"/>
  <c r="B3052" i="5"/>
  <c r="B8089" i="8"/>
  <c r="B2958" i="6"/>
  <c r="B3267"/>
  <c r="B4807"/>
  <c r="B5115"/>
  <c r="B5422"/>
  <c r="B4499"/>
  <c r="B3576"/>
  <c r="B5730"/>
  <c r="B3884"/>
  <c r="B4191"/>
  <c r="B6045"/>
  <c r="B5544" i="5"/>
  <c r="B2538" i="7"/>
  <c r="B1176" i="8"/>
  <c r="B1800"/>
  <c r="B6529"/>
  <c r="B1491"/>
  <c r="B231" i="6"/>
  <c r="B6354"/>
  <c r="AD284" i="10"/>
  <c r="B4916" i="5"/>
  <c r="V284" i="10"/>
  <c r="X284"/>
  <c r="B3988" i="5"/>
  <c r="B3679"/>
  <c r="B3370"/>
  <c r="B4297"/>
  <c r="B926" i="7"/>
  <c r="B1274"/>
  <c r="B617"/>
  <c r="B1583"/>
  <c r="B1890"/>
  <c r="N284" i="10"/>
  <c r="B7410" i="5"/>
  <c r="R284" i="10"/>
  <c r="T284"/>
  <c r="B3158" i="7"/>
  <c r="B3465"/>
  <c r="P284" i="10"/>
  <c r="B8404" i="8"/>
  <c r="C237" i="9"/>
  <c r="L284" i="10"/>
  <c r="B9953" i="8"/>
  <c r="J237" i="9"/>
  <c r="J284" i="10"/>
  <c r="I237" i="9"/>
  <c r="I284" i="10"/>
  <c r="G237" i="9"/>
  <c r="G284" i="10"/>
  <c r="C284"/>
  <c r="B237" i="9"/>
  <c r="B284" i="10"/>
  <c r="B3051" i="5"/>
  <c r="B8088" i="8"/>
  <c r="B2957" i="6"/>
  <c r="B3266"/>
  <c r="B4806"/>
  <c r="B5114"/>
  <c r="B5421"/>
  <c r="B4498"/>
  <c r="B3575"/>
  <c r="B5729"/>
  <c r="B3883"/>
  <c r="B4190"/>
  <c r="B6044"/>
  <c r="B5543" i="5"/>
  <c r="B2537" i="7"/>
  <c r="B1175" i="8"/>
  <c r="B1799"/>
  <c r="B6528"/>
  <c r="B1490"/>
  <c r="B230" i="6"/>
  <c r="B6353"/>
  <c r="AD283" i="10"/>
  <c r="B4915" i="5"/>
  <c r="V283" i="10"/>
  <c r="X283"/>
  <c r="B3987" i="5"/>
  <c r="B3678"/>
  <c r="B3369"/>
  <c r="B4296"/>
  <c r="B925" i="7"/>
  <c r="B1273"/>
  <c r="B616"/>
  <c r="B1582"/>
  <c r="B1889"/>
  <c r="N283" i="10"/>
  <c r="B7409" i="5"/>
  <c r="R283" i="10"/>
  <c r="T283"/>
  <c r="B3157" i="7"/>
  <c r="B3464"/>
  <c r="P283" i="10"/>
  <c r="B8403" i="8"/>
  <c r="C236" i="9"/>
  <c r="L283" i="10"/>
  <c r="B9952" i="8"/>
  <c r="J236" i="9"/>
  <c r="J283" i="10"/>
  <c r="I236" i="9"/>
  <c r="I283" i="10"/>
  <c r="G236" i="9"/>
  <c r="G283" i="10"/>
  <c r="C283"/>
  <c r="B236" i="9"/>
  <c r="B283" i="10"/>
  <c r="B3050" i="5"/>
  <c r="B8087" i="8"/>
  <c r="B2956" i="6"/>
  <c r="B3265"/>
  <c r="B4805"/>
  <c r="B5113"/>
  <c r="B5420"/>
  <c r="B4497"/>
  <c r="B3574"/>
  <c r="B5728"/>
  <c r="B3882"/>
  <c r="B4189"/>
  <c r="B6043"/>
  <c r="B5542" i="5"/>
  <c r="B2536" i="7"/>
  <c r="B1174" i="8"/>
  <c r="B1798"/>
  <c r="B6527"/>
  <c r="B1489"/>
  <c r="B229" i="6"/>
  <c r="B6352"/>
  <c r="AD282" i="10"/>
  <c r="B4914" i="5"/>
  <c r="V282" i="10"/>
  <c r="X282"/>
  <c r="B3986" i="5"/>
  <c r="B3677"/>
  <c r="B3368"/>
  <c r="B4295"/>
  <c r="B924" i="7"/>
  <c r="B1272"/>
  <c r="B615"/>
  <c r="B1581"/>
  <c r="B1888"/>
  <c r="N282" i="10"/>
  <c r="B7408" i="5"/>
  <c r="R282" i="10"/>
  <c r="T282"/>
  <c r="B3156" i="7"/>
  <c r="B3463"/>
  <c r="P282" i="10"/>
  <c r="B8402" i="8"/>
  <c r="C235" i="9"/>
  <c r="L282" i="10"/>
  <c r="B9951" i="8"/>
  <c r="J235" i="9"/>
  <c r="J282" i="10"/>
  <c r="I235" i="9"/>
  <c r="I282" i="10"/>
  <c r="G235" i="9"/>
  <c r="G282" i="10"/>
  <c r="C282"/>
  <c r="B235" i="9"/>
  <c r="B282" i="10"/>
  <c r="B3049" i="5"/>
  <c r="B8086" i="8"/>
  <c r="B2955" i="6"/>
  <c r="B3264"/>
  <c r="B4804"/>
  <c r="B5112"/>
  <c r="B5419"/>
  <c r="B4496"/>
  <c r="B3573"/>
  <c r="B5727"/>
  <c r="B3881"/>
  <c r="B4188"/>
  <c r="B6042"/>
  <c r="B5541" i="5"/>
  <c r="B2535" i="7"/>
  <c r="B1173" i="8"/>
  <c r="B1797"/>
  <c r="B6526"/>
  <c r="B1488"/>
  <c r="B228" i="6"/>
  <c r="B6351"/>
  <c r="AD281" i="10"/>
  <c r="B4913" i="5"/>
  <c r="V281" i="10"/>
  <c r="X281"/>
  <c r="B3985" i="5"/>
  <c r="B3676"/>
  <c r="B3367"/>
  <c r="B4294"/>
  <c r="B923" i="7"/>
  <c r="B1271"/>
  <c r="B614"/>
  <c r="B1580"/>
  <c r="B1887"/>
  <c r="N281" i="10"/>
  <c r="B7407" i="5"/>
  <c r="R281" i="10"/>
  <c r="T281"/>
  <c r="B3155" i="7"/>
  <c r="B3462"/>
  <c r="P281" i="10"/>
  <c r="B8401" i="8"/>
  <c r="C234" i="9"/>
  <c r="L281" i="10"/>
  <c r="B9950" i="8"/>
  <c r="J234" i="9"/>
  <c r="J281" i="10"/>
  <c r="I234" i="9"/>
  <c r="I281" i="10"/>
  <c r="G234" i="9"/>
  <c r="G281" i="10"/>
  <c r="C281"/>
  <c r="B234" i="9"/>
  <c r="B281" i="10"/>
  <c r="B3048" i="5"/>
  <c r="B8085" i="8"/>
  <c r="B2954" i="6"/>
  <c r="B3263"/>
  <c r="B4803"/>
  <c r="B5111"/>
  <c r="B5418"/>
  <c r="B4495"/>
  <c r="B3572"/>
  <c r="B5726"/>
  <c r="B3880"/>
  <c r="B4187"/>
  <c r="B6041"/>
  <c r="B5540" i="5"/>
  <c r="B2534" i="7"/>
  <c r="B1172" i="8"/>
  <c r="B1796"/>
  <c r="B6525"/>
  <c r="B1487"/>
  <c r="B227" i="6"/>
  <c r="B6350"/>
  <c r="AD280" i="10"/>
  <c r="B4912" i="5"/>
  <c r="V280" i="10"/>
  <c r="X280"/>
  <c r="B3984" i="5"/>
  <c r="B3675"/>
  <c r="B3366"/>
  <c r="B4293"/>
  <c r="B922" i="7"/>
  <c r="B1270"/>
  <c r="B613"/>
  <c r="B1579"/>
  <c r="B1886"/>
  <c r="N280" i="10"/>
  <c r="B7406" i="5"/>
  <c r="R280" i="10"/>
  <c r="T280"/>
  <c r="B3154" i="7"/>
  <c r="B3461"/>
  <c r="P280" i="10"/>
  <c r="B8400" i="8"/>
  <c r="C233" i="9"/>
  <c r="L280" i="10"/>
  <c r="B9949" i="8"/>
  <c r="J233" i="9"/>
  <c r="J280" i="10"/>
  <c r="I233" i="9"/>
  <c r="I280" i="10"/>
  <c r="G233" i="9"/>
  <c r="G280" i="10"/>
  <c r="C280"/>
  <c r="B233" i="9"/>
  <c r="B280" i="10"/>
  <c r="B3047" i="5"/>
  <c r="B8084" i="8"/>
  <c r="B2953" i="6"/>
  <c r="B3262"/>
  <c r="B4802"/>
  <c r="B5110"/>
  <c r="B5417"/>
  <c r="B4494"/>
  <c r="B3571"/>
  <c r="B5725"/>
  <c r="B3879"/>
  <c r="B4186"/>
  <c r="B6040"/>
  <c r="B5539" i="5"/>
  <c r="B2533" i="7"/>
  <c r="B1171" i="8"/>
  <c r="B1795"/>
  <c r="B6524"/>
  <c r="B1486"/>
  <c r="B226" i="6"/>
  <c r="B6349"/>
  <c r="AD279" i="10"/>
  <c r="B4911" i="5"/>
  <c r="V279" i="10"/>
  <c r="X279"/>
  <c r="B3983" i="5"/>
  <c r="B3674"/>
  <c r="B3365"/>
  <c r="B4292"/>
  <c r="B921" i="7"/>
  <c r="B1269"/>
  <c r="B612"/>
  <c r="B1578"/>
  <c r="B1885"/>
  <c r="N279" i="10"/>
  <c r="B7405" i="5"/>
  <c r="R279" i="10"/>
  <c r="T279"/>
  <c r="B3153" i="7"/>
  <c r="B3460"/>
  <c r="P279" i="10"/>
  <c r="B8399" i="8"/>
  <c r="C232" i="9"/>
  <c r="L279" i="10"/>
  <c r="B9948" i="8"/>
  <c r="J232" i="9"/>
  <c r="J279" i="10"/>
  <c r="I232" i="9"/>
  <c r="I279" i="10"/>
  <c r="G232" i="9"/>
  <c r="G279" i="10"/>
  <c r="C279"/>
  <c r="B232" i="9"/>
  <c r="B279" i="10"/>
  <c r="B3046" i="5"/>
  <c r="B8083" i="8"/>
  <c r="B2952" i="6"/>
  <c r="B3261"/>
  <c r="B4801"/>
  <c r="B5109"/>
  <c r="B5416"/>
  <c r="B4493"/>
  <c r="B3570"/>
  <c r="B5724"/>
  <c r="B3878"/>
  <c r="B4185"/>
  <c r="B6039"/>
  <c r="B5538" i="5"/>
  <c r="B2532" i="7"/>
  <c r="B1170" i="8"/>
  <c r="B1794"/>
  <c r="B6523"/>
  <c r="B1485"/>
  <c r="B225" i="6"/>
  <c r="B6348"/>
  <c r="AD278" i="10"/>
  <c r="B4910" i="5"/>
  <c r="V278" i="10"/>
  <c r="X278"/>
  <c r="B3982" i="5"/>
  <c r="B3673"/>
  <c r="B3364"/>
  <c r="B4291"/>
  <c r="B920" i="7"/>
  <c r="B1268"/>
  <c r="B611"/>
  <c r="B1577"/>
  <c r="B1884"/>
  <c r="N278" i="10"/>
  <c r="B7404" i="5"/>
  <c r="R278" i="10"/>
  <c r="T278"/>
  <c r="B3152" i="7"/>
  <c r="B3459"/>
  <c r="P278" i="10"/>
  <c r="B8398" i="8"/>
  <c r="C231" i="9"/>
  <c r="L278" i="10"/>
  <c r="B9947" i="8"/>
  <c r="J231" i="9"/>
  <c r="J278" i="10"/>
  <c r="I231" i="9"/>
  <c r="I278" i="10"/>
  <c r="G231" i="9"/>
  <c r="G278" i="10"/>
  <c r="C278"/>
  <c r="B231" i="9"/>
  <c r="B278" i="10"/>
  <c r="B3045" i="5"/>
  <c r="B8082" i="8"/>
  <c r="B2951" i="6"/>
  <c r="B3260"/>
  <c r="B4800"/>
  <c r="B5108"/>
  <c r="B5415"/>
  <c r="B4492"/>
  <c r="B3569"/>
  <c r="B5723"/>
  <c r="B3877"/>
  <c r="B4184"/>
  <c r="B6038"/>
  <c r="B5537" i="5"/>
  <c r="B2531" i="7"/>
  <c r="B1169" i="8"/>
  <c r="B1793"/>
  <c r="B6522"/>
  <c r="B1484"/>
  <c r="B224" i="6"/>
  <c r="B6347"/>
  <c r="AD277" i="10"/>
  <c r="B4909" i="5"/>
  <c r="V277" i="10"/>
  <c r="X277"/>
  <c r="B3981" i="5"/>
  <c r="B3672"/>
  <c r="B3363"/>
  <c r="B4290"/>
  <c r="B919" i="7"/>
  <c r="B1267"/>
  <c r="B610"/>
  <c r="B1576"/>
  <c r="B1883"/>
  <c r="N277" i="10"/>
  <c r="B7403" i="5"/>
  <c r="R277" i="10"/>
  <c r="T277"/>
  <c r="B3151" i="7"/>
  <c r="B3458"/>
  <c r="P277" i="10"/>
  <c r="B8397" i="8"/>
  <c r="C230" i="9"/>
  <c r="L277" i="10"/>
  <c r="B9946" i="8"/>
  <c r="J230" i="9"/>
  <c r="J277" i="10"/>
  <c r="I230" i="9"/>
  <c r="I277" i="10"/>
  <c r="G230" i="9"/>
  <c r="G277" i="10"/>
  <c r="C277"/>
  <c r="B230" i="9"/>
  <c r="B277" i="10"/>
  <c r="B3044" i="5"/>
  <c r="B8081" i="8"/>
  <c r="B2950" i="6"/>
  <c r="B3259"/>
  <c r="B4799"/>
  <c r="B5107"/>
  <c r="B5414"/>
  <c r="B4491"/>
  <c r="B3568"/>
  <c r="B5722"/>
  <c r="B3876"/>
  <c r="B4183"/>
  <c r="B6037"/>
  <c r="B5536" i="5"/>
  <c r="B2530" i="7"/>
  <c r="B1168" i="8"/>
  <c r="B1792"/>
  <c r="B6521"/>
  <c r="B1483"/>
  <c r="B223" i="6"/>
  <c r="B6346"/>
  <c r="AD276" i="10"/>
  <c r="B4908" i="5"/>
  <c r="V276" i="10"/>
  <c r="X276"/>
  <c r="B3980" i="5"/>
  <c r="B3671"/>
  <c r="B3362"/>
  <c r="B4289"/>
  <c r="B918" i="7"/>
  <c r="B1266"/>
  <c r="B609"/>
  <c r="B1575"/>
  <c r="B1882"/>
  <c r="N276" i="10"/>
  <c r="B7402" i="5"/>
  <c r="R276" i="10"/>
  <c r="T276"/>
  <c r="B3150" i="7"/>
  <c r="B3457"/>
  <c r="P276" i="10"/>
  <c r="B8396" i="8"/>
  <c r="C229" i="9"/>
  <c r="L276" i="10"/>
  <c r="B9945" i="8"/>
  <c r="J229" i="9"/>
  <c r="J276" i="10"/>
  <c r="I229" i="9"/>
  <c r="I276" i="10"/>
  <c r="G229" i="9"/>
  <c r="G276" i="10"/>
  <c r="C276"/>
  <c r="B229" i="9"/>
  <c r="B276" i="10"/>
  <c r="B3043" i="5"/>
  <c r="B8080" i="8"/>
  <c r="B2949" i="6"/>
  <c r="B3258"/>
  <c r="B4798"/>
  <c r="B5106"/>
  <c r="B5413"/>
  <c r="B4490"/>
  <c r="B3567"/>
  <c r="B5721"/>
  <c r="B3875"/>
  <c r="B4182"/>
  <c r="B6036"/>
  <c r="B5535" i="5"/>
  <c r="B2529" i="7"/>
  <c r="B1167" i="8"/>
  <c r="B1791"/>
  <c r="B6520"/>
  <c r="B1482"/>
  <c r="B222" i="6"/>
  <c r="B6345"/>
  <c r="AD275" i="10"/>
  <c r="B4907" i="5"/>
  <c r="V275" i="10"/>
  <c r="X275"/>
  <c r="B3979" i="5"/>
  <c r="B3670"/>
  <c r="B3361"/>
  <c r="B4288"/>
  <c r="B917" i="7"/>
  <c r="B1265"/>
  <c r="B608"/>
  <c r="B1574"/>
  <c r="B1881"/>
  <c r="N275" i="10"/>
  <c r="B7401" i="5"/>
  <c r="R275" i="10"/>
  <c r="T275"/>
  <c r="B3149" i="7"/>
  <c r="B3456"/>
  <c r="P275" i="10"/>
  <c r="B8395" i="8"/>
  <c r="C228" i="9"/>
  <c r="L275" i="10"/>
  <c r="B9944" i="8"/>
  <c r="J228" i="9"/>
  <c r="J275" i="10"/>
  <c r="I228" i="9"/>
  <c r="I275" i="10"/>
  <c r="G228" i="9"/>
  <c r="G275" i="10"/>
  <c r="C275"/>
  <c r="B228" i="9"/>
  <c r="B275" i="10"/>
  <c r="B3042" i="5"/>
  <c r="B8079" i="8"/>
  <c r="B2948" i="6"/>
  <c r="B3257"/>
  <c r="B4797"/>
  <c r="B5105"/>
  <c r="B5412"/>
  <c r="B4489"/>
  <c r="B3566"/>
  <c r="B5720"/>
  <c r="B3874"/>
  <c r="B4181"/>
  <c r="B6035"/>
  <c r="B5534" i="5"/>
  <c r="B2528" i="7"/>
  <c r="B1166" i="8"/>
  <c r="B1790"/>
  <c r="B6519"/>
  <c r="B1481"/>
  <c r="B221" i="6"/>
  <c r="B6344"/>
  <c r="AD274" i="10"/>
  <c r="B4906" i="5"/>
  <c r="V274" i="10"/>
  <c r="X274"/>
  <c r="B3978" i="5"/>
  <c r="B3669"/>
  <c r="B3360"/>
  <c r="B4287"/>
  <c r="B916" i="7"/>
  <c r="B1264"/>
  <c r="B607"/>
  <c r="B1573"/>
  <c r="B1880"/>
  <c r="N274" i="10"/>
  <c r="B7400" i="5"/>
  <c r="R274" i="10"/>
  <c r="T274"/>
  <c r="B3148" i="7"/>
  <c r="B3455"/>
  <c r="P274" i="10"/>
  <c r="B8394" i="8"/>
  <c r="C227" i="9"/>
  <c r="L274" i="10"/>
  <c r="B9943" i="8"/>
  <c r="J227" i="9"/>
  <c r="J274" i="10"/>
  <c r="I227" i="9"/>
  <c r="I274" i="10"/>
  <c r="G227" i="9"/>
  <c r="G274" i="10"/>
  <c r="C274"/>
  <c r="B227" i="9"/>
  <c r="B274" i="10"/>
  <c r="B3041" i="5"/>
  <c r="B8078" i="8"/>
  <c r="B2947" i="6"/>
  <c r="B3256"/>
  <c r="B4796"/>
  <c r="B5104"/>
  <c r="B5411"/>
  <c r="B4488"/>
  <c r="B3565"/>
  <c r="B5719"/>
  <c r="B3873"/>
  <c r="B4180"/>
  <c r="B6034"/>
  <c r="B5533" i="5"/>
  <c r="B2527" i="7"/>
  <c r="B1165" i="8"/>
  <c r="B1789"/>
  <c r="B6518"/>
  <c r="B1480"/>
  <c r="B220" i="6"/>
  <c r="B6343"/>
  <c r="AD273" i="10"/>
  <c r="B4905" i="5"/>
  <c r="V273" i="10"/>
  <c r="X273"/>
  <c r="B3977" i="5"/>
  <c r="B3668"/>
  <c r="B3359"/>
  <c r="B4286"/>
  <c r="B915" i="7"/>
  <c r="B1263"/>
  <c r="B606"/>
  <c r="B1572"/>
  <c r="B1879"/>
  <c r="N273" i="10"/>
  <c r="B7399" i="5"/>
  <c r="R273" i="10"/>
  <c r="T273"/>
  <c r="B3147" i="7"/>
  <c r="B3454"/>
  <c r="P273" i="10"/>
  <c r="B8393" i="8"/>
  <c r="C226" i="9"/>
  <c r="L273" i="10"/>
  <c r="B9942" i="8"/>
  <c r="J226" i="9"/>
  <c r="J273" i="10"/>
  <c r="I226" i="9"/>
  <c r="I273" i="10"/>
  <c r="G226" i="9"/>
  <c r="G273" i="10"/>
  <c r="C273"/>
  <c r="B226" i="9"/>
  <c r="B273" i="10"/>
  <c r="B3040" i="5"/>
  <c r="B8077" i="8"/>
  <c r="B2946" i="6"/>
  <c r="B3255"/>
  <c r="B4795"/>
  <c r="B5103"/>
  <c r="B5410"/>
  <c r="B4487"/>
  <c r="B3564"/>
  <c r="B5718"/>
  <c r="B3872"/>
  <c r="B4179"/>
  <c r="B6033"/>
  <c r="B5532" i="5"/>
  <c r="B2526" i="7"/>
  <c r="B1164" i="8"/>
  <c r="B1788"/>
  <c r="B6517"/>
  <c r="B1479"/>
  <c r="B219" i="6"/>
  <c r="B6342"/>
  <c r="AD272" i="10"/>
  <c r="B4904" i="5"/>
  <c r="V272" i="10"/>
  <c r="X272"/>
  <c r="B3976" i="5"/>
  <c r="B3667"/>
  <c r="B3358"/>
  <c r="B4285"/>
  <c r="B914" i="7"/>
  <c r="B1262"/>
  <c r="B605"/>
  <c r="B1571"/>
  <c r="B1878"/>
  <c r="N272" i="10"/>
  <c r="B7398" i="5"/>
  <c r="R272" i="10"/>
  <c r="T272"/>
  <c r="B3146" i="7"/>
  <c r="B3453"/>
  <c r="P272" i="10"/>
  <c r="B8392" i="8"/>
  <c r="C225" i="9"/>
  <c r="L272" i="10"/>
  <c r="B9941" i="8"/>
  <c r="J225" i="9"/>
  <c r="J272" i="10"/>
  <c r="I225" i="9"/>
  <c r="I272" i="10"/>
  <c r="G225" i="9"/>
  <c r="G272" i="10"/>
  <c r="C272"/>
  <c r="B225" i="9"/>
  <c r="B272" i="10"/>
  <c r="B3039" i="5"/>
  <c r="B8076" i="8"/>
  <c r="B2945" i="6"/>
  <c r="B3254"/>
  <c r="B4794"/>
  <c r="B5102"/>
  <c r="B5409"/>
  <c r="B4486"/>
  <c r="B3563"/>
  <c r="B5717"/>
  <c r="B3871"/>
  <c r="B4178"/>
  <c r="B6032"/>
  <c r="B5531" i="5"/>
  <c r="B2525" i="7"/>
  <c r="B1163" i="8"/>
  <c r="B1787"/>
  <c r="B6516"/>
  <c r="B1478"/>
  <c r="B218" i="6"/>
  <c r="B6341"/>
  <c r="AD271" i="10"/>
  <c r="B4903" i="5"/>
  <c r="V271" i="10"/>
  <c r="X271"/>
  <c r="B3975" i="5"/>
  <c r="B3666"/>
  <c r="B3357"/>
  <c r="B4284"/>
  <c r="B913" i="7"/>
  <c r="B1261"/>
  <c r="B604"/>
  <c r="B1570"/>
  <c r="B1877"/>
  <c r="N271" i="10"/>
  <c r="B7397" i="5"/>
  <c r="R271" i="10"/>
  <c r="T271"/>
  <c r="B3145" i="7"/>
  <c r="B3452"/>
  <c r="P271" i="10"/>
  <c r="B8391" i="8"/>
  <c r="C224" i="9"/>
  <c r="L271" i="10"/>
  <c r="B9940" i="8"/>
  <c r="J224" i="9"/>
  <c r="J271" i="10"/>
  <c r="I224" i="9"/>
  <c r="I271" i="10"/>
  <c r="G224" i="9"/>
  <c r="G271" i="10"/>
  <c r="C271"/>
  <c r="B224" i="9"/>
  <c r="B271" i="10"/>
  <c r="B3038" i="5"/>
  <c r="B8075" i="8"/>
  <c r="B2944" i="6"/>
  <c r="B3253"/>
  <c r="B4793"/>
  <c r="B5101"/>
  <c r="B5408"/>
  <c r="B4485"/>
  <c r="B3562"/>
  <c r="B5716"/>
  <c r="B3870"/>
  <c r="B4177"/>
  <c r="B6031"/>
  <c r="B5530" i="5"/>
  <c r="B2524" i="7"/>
  <c r="B1162" i="8"/>
  <c r="B1786"/>
  <c r="B6515"/>
  <c r="B1477"/>
  <c r="B217" i="6"/>
  <c r="B6340"/>
  <c r="AD270" i="10"/>
  <c r="B4902" i="5"/>
  <c r="V270" i="10"/>
  <c r="X270"/>
  <c r="B3974" i="5"/>
  <c r="B3665"/>
  <c r="B3356"/>
  <c r="B4283"/>
  <c r="B912" i="7"/>
  <c r="B1260"/>
  <c r="B603"/>
  <c r="B1569"/>
  <c r="B1876"/>
  <c r="N270" i="10"/>
  <c r="B7396" i="5"/>
  <c r="R270" i="10"/>
  <c r="T270"/>
  <c r="B3144" i="7"/>
  <c r="B3451"/>
  <c r="P270" i="10"/>
  <c r="B8390" i="8"/>
  <c r="C223" i="9"/>
  <c r="L270" i="10"/>
  <c r="B9939" i="8"/>
  <c r="J223" i="9"/>
  <c r="J270" i="10"/>
  <c r="I223" i="9"/>
  <c r="I270" i="10"/>
  <c r="G223" i="9"/>
  <c r="G270" i="10"/>
  <c r="C270"/>
  <c r="B223" i="9"/>
  <c r="B270" i="10"/>
  <c r="B3037" i="5"/>
  <c r="B8074" i="8"/>
  <c r="B2943" i="6"/>
  <c r="B3252"/>
  <c r="B4792"/>
  <c r="B5100"/>
  <c r="B5407"/>
  <c r="B4484"/>
  <c r="B3561"/>
  <c r="B5715"/>
  <c r="B3869"/>
  <c r="B4176"/>
  <c r="B6030"/>
  <c r="B5529" i="5"/>
  <c r="B2523" i="7"/>
  <c r="B1161" i="8"/>
  <c r="B1785"/>
  <c r="B6514"/>
  <c r="B1476"/>
  <c r="B216" i="6"/>
  <c r="B6339"/>
  <c r="AD269" i="10"/>
  <c r="B4901" i="5"/>
  <c r="V269" i="10"/>
  <c r="X269"/>
  <c r="B3973" i="5"/>
  <c r="B3664"/>
  <c r="B3355"/>
  <c r="B4282"/>
  <c r="B911" i="7"/>
  <c r="B1259"/>
  <c r="B602"/>
  <c r="B1568"/>
  <c r="B1875"/>
  <c r="N269" i="10"/>
  <c r="B7395" i="5"/>
  <c r="R269" i="10"/>
  <c r="T269"/>
  <c r="B3143" i="7"/>
  <c r="B3450"/>
  <c r="P269" i="10"/>
  <c r="B8389" i="8"/>
  <c r="C222" i="9"/>
  <c r="L269" i="10"/>
  <c r="B9938" i="8"/>
  <c r="J222" i="9"/>
  <c r="J269" i="10"/>
  <c r="I222" i="9"/>
  <c r="I269" i="10"/>
  <c r="G222" i="9"/>
  <c r="G269" i="10"/>
  <c r="C269"/>
  <c r="B222" i="9"/>
  <c r="B269" i="10"/>
  <c r="B3036" i="5"/>
  <c r="B8073" i="8"/>
  <c r="B2942" i="6"/>
  <c r="B3251"/>
  <c r="B4791"/>
  <c r="B5099"/>
  <c r="B5406"/>
  <c r="B4483"/>
  <c r="B3560"/>
  <c r="B5714"/>
  <c r="B3868"/>
  <c r="B4175"/>
  <c r="B6029"/>
  <c r="B5528" i="5"/>
  <c r="B2522" i="7"/>
  <c r="B1160" i="8"/>
  <c r="B1784"/>
  <c r="B6513"/>
  <c r="B1475"/>
  <c r="B215" i="6"/>
  <c r="B6338"/>
  <c r="AD268" i="10"/>
  <c r="B4900" i="5"/>
  <c r="V268" i="10"/>
  <c r="X268"/>
  <c r="B3972" i="5"/>
  <c r="B3663"/>
  <c r="B3354"/>
  <c r="B4281"/>
  <c r="B910" i="7"/>
  <c r="B1258"/>
  <c r="B601"/>
  <c r="B1567"/>
  <c r="B1874"/>
  <c r="N268" i="10"/>
  <c r="B7394" i="5"/>
  <c r="R268" i="10"/>
  <c r="T268"/>
  <c r="B3142" i="7"/>
  <c r="B3449"/>
  <c r="P268" i="10"/>
  <c r="B8388" i="8"/>
  <c r="C221" i="9"/>
  <c r="L268" i="10"/>
  <c r="B9937" i="8"/>
  <c r="J221" i="9"/>
  <c r="J268" i="10"/>
  <c r="I221" i="9"/>
  <c r="I268" i="10"/>
  <c r="G221" i="9"/>
  <c r="G268" i="10"/>
  <c r="C268"/>
  <c r="B221" i="9"/>
  <c r="B268" i="10"/>
  <c r="B3035" i="5"/>
  <c r="B8072" i="8"/>
  <c r="B2941" i="6"/>
  <c r="B3250"/>
  <c r="B4790"/>
  <c r="B5098"/>
  <c r="B5405"/>
  <c r="B4482"/>
  <c r="B3559"/>
  <c r="B5713"/>
  <c r="B3867"/>
  <c r="B4174"/>
  <c r="B6028"/>
  <c r="B5527" i="5"/>
  <c r="B2521" i="7"/>
  <c r="B1159" i="8"/>
  <c r="B1783"/>
  <c r="B6512"/>
  <c r="B1474"/>
  <c r="B214" i="6"/>
  <c r="B6337"/>
  <c r="AD267" i="10"/>
  <c r="B4899" i="5"/>
  <c r="V267" i="10"/>
  <c r="X267"/>
  <c r="B3971" i="5"/>
  <c r="B3662"/>
  <c r="B3353"/>
  <c r="B4280"/>
  <c r="B909" i="7"/>
  <c r="B1257"/>
  <c r="B600"/>
  <c r="B1566"/>
  <c r="B1873"/>
  <c r="N267" i="10"/>
  <c r="B7393" i="5"/>
  <c r="R267" i="10"/>
  <c r="T267"/>
  <c r="B3141" i="7"/>
  <c r="B3448"/>
  <c r="P267" i="10"/>
  <c r="B8387" i="8"/>
  <c r="C220" i="9"/>
  <c r="L267" i="10"/>
  <c r="B9936" i="8"/>
  <c r="J220" i="9"/>
  <c r="J267" i="10"/>
  <c r="I220" i="9"/>
  <c r="I267" i="10"/>
  <c r="G220" i="9"/>
  <c r="G267" i="10"/>
  <c r="C267"/>
  <c r="B220" i="9"/>
  <c r="B267" i="10"/>
  <c r="B3034" i="5"/>
  <c r="B8071" i="8"/>
  <c r="B2940" i="6"/>
  <c r="B3249"/>
  <c r="B4789"/>
  <c r="B5097"/>
  <c r="B5404"/>
  <c r="B4481"/>
  <c r="B3558"/>
  <c r="B5712"/>
  <c r="B3866"/>
  <c r="B4173"/>
  <c r="B6027"/>
  <c r="B5526" i="5"/>
  <c r="B2520" i="7"/>
  <c r="B1158" i="8"/>
  <c r="B1782"/>
  <c r="B6511"/>
  <c r="B1473"/>
  <c r="B213" i="6"/>
  <c r="B6336"/>
  <c r="AD266" i="10"/>
  <c r="B4898" i="5"/>
  <c r="V266" i="10"/>
  <c r="X266"/>
  <c r="B3970" i="5"/>
  <c r="B3661"/>
  <c r="B3352"/>
  <c r="B4279"/>
  <c r="B908" i="7"/>
  <c r="B1256"/>
  <c r="B599"/>
  <c r="B1565"/>
  <c r="B1872"/>
  <c r="N266" i="10"/>
  <c r="B7392" i="5"/>
  <c r="R266" i="10"/>
  <c r="T266"/>
  <c r="B3140" i="7"/>
  <c r="B3447"/>
  <c r="P266" i="10"/>
  <c r="B8386" i="8"/>
  <c r="C219" i="9"/>
  <c r="L266" i="10"/>
  <c r="B9935" i="8"/>
  <c r="J219" i="9"/>
  <c r="J266" i="10"/>
  <c r="I219" i="9"/>
  <c r="I266" i="10"/>
  <c r="G219" i="9"/>
  <c r="G266" i="10"/>
  <c r="C266"/>
  <c r="B219" i="9"/>
  <c r="B266" i="10"/>
  <c r="B3033" i="5"/>
  <c r="B8070" i="8"/>
  <c r="B2939" i="6"/>
  <c r="B3248"/>
  <c r="B4788"/>
  <c r="B5096"/>
  <c r="B5403"/>
  <c r="B4480"/>
  <c r="B3557"/>
  <c r="B5711"/>
  <c r="B3865"/>
  <c r="B4172"/>
  <c r="B6026"/>
  <c r="B5525" i="5"/>
  <c r="B2519" i="7"/>
  <c r="B1157" i="8"/>
  <c r="B1781"/>
  <c r="B6510"/>
  <c r="B1472"/>
  <c r="B212" i="6"/>
  <c r="B6335"/>
  <c r="AD265" i="10"/>
  <c r="B4897" i="5"/>
  <c r="V265" i="10"/>
  <c r="X265"/>
  <c r="B3969" i="5"/>
  <c r="B3660"/>
  <c r="B3351"/>
  <c r="B4278"/>
  <c r="B907" i="7"/>
  <c r="B1255"/>
  <c r="B598"/>
  <c r="B1564"/>
  <c r="B1871"/>
  <c r="N265" i="10"/>
  <c r="B7391" i="5"/>
  <c r="R265" i="10"/>
  <c r="T265"/>
  <c r="B3139" i="7"/>
  <c r="B3446"/>
  <c r="P265" i="10"/>
  <c r="B8385" i="8"/>
  <c r="C218" i="9"/>
  <c r="L265" i="10"/>
  <c r="B9934" i="8"/>
  <c r="J218" i="9"/>
  <c r="J265" i="10"/>
  <c r="I218" i="9"/>
  <c r="I265" i="10"/>
  <c r="G218" i="9"/>
  <c r="G265" i="10"/>
  <c r="C265"/>
  <c r="B218" i="9"/>
  <c r="B265" i="10"/>
  <c r="B3032" i="5"/>
  <c r="B8069" i="8"/>
  <c r="B2938" i="6"/>
  <c r="B3247"/>
  <c r="B4787"/>
  <c r="B5095"/>
  <c r="B5402"/>
  <c r="B4479"/>
  <c r="B3556"/>
  <c r="B5710"/>
  <c r="B3864"/>
  <c r="B4171"/>
  <c r="B6025"/>
  <c r="B5524" i="5"/>
  <c r="B2518" i="7"/>
  <c r="B1156" i="8"/>
  <c r="B1780"/>
  <c r="B6509"/>
  <c r="B1471"/>
  <c r="B211" i="6"/>
  <c r="B6334"/>
  <c r="AD264" i="10"/>
  <c r="B4896" i="5"/>
  <c r="V264" i="10"/>
  <c r="X264"/>
  <c r="B3968" i="5"/>
  <c r="B3659"/>
  <c r="B3350"/>
  <c r="B4277"/>
  <c r="B906" i="7"/>
  <c r="B1254"/>
  <c r="B597"/>
  <c r="B1563"/>
  <c r="B1870"/>
  <c r="N264" i="10"/>
  <c r="B7390" i="5"/>
  <c r="R264" i="10"/>
  <c r="T264"/>
  <c r="B3138" i="7"/>
  <c r="B3445"/>
  <c r="P264" i="10"/>
  <c r="B8384" i="8"/>
  <c r="C217" i="9"/>
  <c r="L264" i="10"/>
  <c r="B9933" i="8"/>
  <c r="J217" i="9"/>
  <c r="J264" i="10"/>
  <c r="I217" i="9"/>
  <c r="I264" i="10"/>
  <c r="G217" i="9"/>
  <c r="G264" i="10"/>
  <c r="C264"/>
  <c r="B217" i="9"/>
  <c r="B264" i="10"/>
  <c r="B3031" i="5"/>
  <c r="B8068" i="8"/>
  <c r="B2937" i="6"/>
  <c r="B3246"/>
  <c r="B4786"/>
  <c r="B5094"/>
  <c r="B5401"/>
  <c r="B4478"/>
  <c r="B3555"/>
  <c r="B5709"/>
  <c r="B3863"/>
  <c r="B4170"/>
  <c r="B6024"/>
  <c r="B5523" i="5"/>
  <c r="B2517" i="7"/>
  <c r="B1155" i="8"/>
  <c r="B1779"/>
  <c r="B6508"/>
  <c r="B1470"/>
  <c r="B210" i="6"/>
  <c r="B6333"/>
  <c r="AD263" i="10"/>
  <c r="B4895" i="5"/>
  <c r="V263" i="10"/>
  <c r="X263"/>
  <c r="B3967" i="5"/>
  <c r="B3658"/>
  <c r="B3349"/>
  <c r="B4276"/>
  <c r="B905" i="7"/>
  <c r="B1253"/>
  <c r="B596"/>
  <c r="B1562"/>
  <c r="B1869"/>
  <c r="N263" i="10"/>
  <c r="B7389" i="5"/>
  <c r="R263" i="10"/>
  <c r="T263"/>
  <c r="B3137" i="7"/>
  <c r="B3444"/>
  <c r="P263" i="10"/>
  <c r="B8383" i="8"/>
  <c r="C216" i="9"/>
  <c r="L263" i="10"/>
  <c r="B9932" i="8"/>
  <c r="J216" i="9"/>
  <c r="J263" i="10"/>
  <c r="I216" i="9"/>
  <c r="I263" i="10"/>
  <c r="G216" i="9"/>
  <c r="G263" i="10"/>
  <c r="C263"/>
  <c r="B216" i="9"/>
  <c r="B263" i="10"/>
  <c r="B3030" i="5"/>
  <c r="B8067" i="8"/>
  <c r="B2936" i="6"/>
  <c r="B3245"/>
  <c r="B4785"/>
  <c r="B5093"/>
  <c r="B5400"/>
  <c r="B4477"/>
  <c r="B3554"/>
  <c r="B5708"/>
  <c r="B3862"/>
  <c r="B4169"/>
  <c r="B6023"/>
  <c r="B5522" i="5"/>
  <c r="B2516" i="7"/>
  <c r="B1154" i="8"/>
  <c r="B1778"/>
  <c r="B6507"/>
  <c r="B1469"/>
  <c r="B209" i="6"/>
  <c r="B6332"/>
  <c r="AD262" i="10"/>
  <c r="B4894" i="5"/>
  <c r="V262" i="10"/>
  <c r="X262"/>
  <c r="B3966" i="5"/>
  <c r="B3657"/>
  <c r="B3348"/>
  <c r="B4275"/>
  <c r="B904" i="7"/>
  <c r="B1252"/>
  <c r="B595"/>
  <c r="B1561"/>
  <c r="B1868"/>
  <c r="N262" i="10"/>
  <c r="B7388" i="5"/>
  <c r="R262" i="10"/>
  <c r="T262"/>
  <c r="B3136" i="7"/>
  <c r="B3443"/>
  <c r="P262" i="10"/>
  <c r="B8382" i="8"/>
  <c r="C215" i="9"/>
  <c r="L262" i="10"/>
  <c r="B9931" i="8"/>
  <c r="J215" i="9"/>
  <c r="J262" i="10"/>
  <c r="I215" i="9"/>
  <c r="I262" i="10"/>
  <c r="G215" i="9"/>
  <c r="G262" i="10"/>
  <c r="C262"/>
  <c r="B215" i="9"/>
  <c r="B262" i="10"/>
  <c r="B3029" i="5"/>
  <c r="B8066" i="8"/>
  <c r="B2935" i="6"/>
  <c r="B3244"/>
  <c r="B4784"/>
  <c r="B5092"/>
  <c r="B5399"/>
  <c r="B4476"/>
  <c r="B3553"/>
  <c r="B5707"/>
  <c r="B3861"/>
  <c r="B4168"/>
  <c r="B6022"/>
  <c r="B5521" i="5"/>
  <c r="B2515" i="7"/>
  <c r="B1153" i="8"/>
  <c r="B1777"/>
  <c r="B6506"/>
  <c r="B1468"/>
  <c r="B208" i="6"/>
  <c r="B6331"/>
  <c r="AD261" i="10"/>
  <c r="B4893" i="5"/>
  <c r="V261" i="10"/>
  <c r="X261"/>
  <c r="B3965" i="5"/>
  <c r="B3656"/>
  <c r="B3347"/>
  <c r="B4274"/>
  <c r="B903" i="7"/>
  <c r="B1251"/>
  <c r="B594"/>
  <c r="B1560"/>
  <c r="B1867"/>
  <c r="N261" i="10"/>
  <c r="B7387" i="5"/>
  <c r="R261" i="10"/>
  <c r="T261"/>
  <c r="B3135" i="7"/>
  <c r="B3442"/>
  <c r="P261" i="10"/>
  <c r="B8381" i="8"/>
  <c r="C214" i="9"/>
  <c r="L261" i="10"/>
  <c r="B9930" i="8"/>
  <c r="J214" i="9"/>
  <c r="J261" i="10"/>
  <c r="I214" i="9"/>
  <c r="I261" i="10"/>
  <c r="G214" i="9"/>
  <c r="G261" i="10"/>
  <c r="C261"/>
  <c r="B214" i="9"/>
  <c r="B261" i="10"/>
  <c r="B3028" i="5"/>
  <c r="B8065" i="8"/>
  <c r="B2934" i="6"/>
  <c r="B3243"/>
  <c r="B4783"/>
  <c r="B5091"/>
  <c r="B5398"/>
  <c r="B4475"/>
  <c r="B3552"/>
  <c r="B5706"/>
  <c r="B3860"/>
  <c r="B4167"/>
  <c r="B6021"/>
  <c r="B5520" i="5"/>
  <c r="B2514" i="7"/>
  <c r="B1152" i="8"/>
  <c r="B1776"/>
  <c r="B6505"/>
  <c r="B1467"/>
  <c r="B207" i="6"/>
  <c r="B6330"/>
  <c r="AD260" i="10"/>
  <c r="B4892" i="5"/>
  <c r="V260" i="10"/>
  <c r="X260"/>
  <c r="B3964" i="5"/>
  <c r="B3655"/>
  <c r="B3346"/>
  <c r="B4273"/>
  <c r="B902" i="7"/>
  <c r="B1250"/>
  <c r="B593"/>
  <c r="B1559"/>
  <c r="B1866"/>
  <c r="N260" i="10"/>
  <c r="B7386" i="5"/>
  <c r="R260" i="10"/>
  <c r="T260"/>
  <c r="B3134" i="7"/>
  <c r="B3441"/>
  <c r="P260" i="10"/>
  <c r="B8380" i="8"/>
  <c r="C213" i="9"/>
  <c r="L260" i="10"/>
  <c r="B9929" i="8"/>
  <c r="J213" i="9"/>
  <c r="J260" i="10"/>
  <c r="I213" i="9"/>
  <c r="I260" i="10"/>
  <c r="G213" i="9"/>
  <c r="G260" i="10"/>
  <c r="C260"/>
  <c r="B213" i="9"/>
  <c r="B260" i="10"/>
  <c r="B3027" i="5"/>
  <c r="B8064" i="8"/>
  <c r="B2933" i="6"/>
  <c r="B3242"/>
  <c r="B4782"/>
  <c r="B5090"/>
  <c r="B5397"/>
  <c r="B4474"/>
  <c r="B3551"/>
  <c r="B5705"/>
  <c r="B3859"/>
  <c r="B4166"/>
  <c r="B6020"/>
  <c r="B5519" i="5"/>
  <c r="B2513" i="7"/>
  <c r="B1151" i="8"/>
  <c r="B1775"/>
  <c r="B6504"/>
  <c r="B1466"/>
  <c r="B206" i="6"/>
  <c r="B6329"/>
  <c r="AD259" i="10"/>
  <c r="B4891" i="5"/>
  <c r="V259" i="10"/>
  <c r="X259"/>
  <c r="B3963" i="5"/>
  <c r="B3654"/>
  <c r="B3345"/>
  <c r="B4272"/>
  <c r="B901" i="7"/>
  <c r="B1249"/>
  <c r="B592"/>
  <c r="B1558"/>
  <c r="B1865"/>
  <c r="N259" i="10"/>
  <c r="B7385" i="5"/>
  <c r="R259" i="10"/>
  <c r="T259"/>
  <c r="B3133" i="7"/>
  <c r="B3440"/>
  <c r="P259" i="10"/>
  <c r="B8379" i="8"/>
  <c r="C212" i="9"/>
  <c r="L259" i="10"/>
  <c r="B9928" i="8"/>
  <c r="J212" i="9"/>
  <c r="J259" i="10"/>
  <c r="I212" i="9"/>
  <c r="I259" i="10"/>
  <c r="G212" i="9"/>
  <c r="G259" i="10"/>
  <c r="C259"/>
  <c r="B212" i="9"/>
  <c r="B259" i="10"/>
  <c r="B3026" i="5"/>
  <c r="B8063" i="8"/>
  <c r="B2932" i="6"/>
  <c r="B3241"/>
  <c r="B4781"/>
  <c r="B5089"/>
  <c r="B5396"/>
  <c r="B4473"/>
  <c r="B3550"/>
  <c r="B5704"/>
  <c r="B3858"/>
  <c r="B4165"/>
  <c r="B6019"/>
  <c r="B5518" i="5"/>
  <c r="B2512" i="7"/>
  <c r="B1150" i="8"/>
  <c r="B1774"/>
  <c r="B6503"/>
  <c r="B1465"/>
  <c r="B205" i="6"/>
  <c r="B6328"/>
  <c r="AD258" i="10"/>
  <c r="B4890" i="5"/>
  <c r="V258" i="10"/>
  <c r="X258"/>
  <c r="B3962" i="5"/>
  <c r="B3653"/>
  <c r="B3344"/>
  <c r="B4271"/>
  <c r="B900" i="7"/>
  <c r="B1248"/>
  <c r="B591"/>
  <c r="B1557"/>
  <c r="B1864"/>
  <c r="N258" i="10"/>
  <c r="B7384" i="5"/>
  <c r="R258" i="10"/>
  <c r="T258"/>
  <c r="B3132" i="7"/>
  <c r="B3439"/>
  <c r="P258" i="10"/>
  <c r="B8378" i="8"/>
  <c r="C211" i="9"/>
  <c r="L258" i="10"/>
  <c r="B9927" i="8"/>
  <c r="J211" i="9"/>
  <c r="J258" i="10"/>
  <c r="I211" i="9"/>
  <c r="I258" i="10"/>
  <c r="G211" i="9"/>
  <c r="G258" i="10"/>
  <c r="C258"/>
  <c r="B211" i="9"/>
  <c r="B258" i="10"/>
  <c r="B3025" i="5"/>
  <c r="B8062" i="8"/>
  <c r="B2931" i="6"/>
  <c r="B3240"/>
  <c r="B4780"/>
  <c r="B5088"/>
  <c r="B5395"/>
  <c r="B4472"/>
  <c r="B3549"/>
  <c r="B5703"/>
  <c r="B3857"/>
  <c r="B4164"/>
  <c r="B6018"/>
  <c r="B5517" i="5"/>
  <c r="B2511" i="7"/>
  <c r="B1149" i="8"/>
  <c r="B1773"/>
  <c r="B6502"/>
  <c r="B1464"/>
  <c r="B204" i="6"/>
  <c r="B6327"/>
  <c r="AD257" i="10"/>
  <c r="B4889" i="5"/>
  <c r="V257" i="10"/>
  <c r="X257"/>
  <c r="B3961" i="5"/>
  <c r="B3652"/>
  <c r="B3343"/>
  <c r="B4270"/>
  <c r="B899" i="7"/>
  <c r="B1247"/>
  <c r="B590"/>
  <c r="B1556"/>
  <c r="B1863"/>
  <c r="N257" i="10"/>
  <c r="B7383" i="5"/>
  <c r="R257" i="10"/>
  <c r="T257"/>
  <c r="B3131" i="7"/>
  <c r="B3438"/>
  <c r="P257" i="10"/>
  <c r="B8377" i="8"/>
  <c r="C210" i="9"/>
  <c r="L257" i="10"/>
  <c r="B9926" i="8"/>
  <c r="J210" i="9"/>
  <c r="J257" i="10"/>
  <c r="I210" i="9"/>
  <c r="I257" i="10"/>
  <c r="G210" i="9"/>
  <c r="G257" i="10"/>
  <c r="C257"/>
  <c r="B210" i="9"/>
  <c r="B257" i="10"/>
  <c r="B3024" i="5"/>
  <c r="B8061" i="8"/>
  <c r="B2930" i="6"/>
  <c r="B3239"/>
  <c r="B4779"/>
  <c r="B5087"/>
  <c r="B5394"/>
  <c r="B4471"/>
  <c r="B3548"/>
  <c r="B5702"/>
  <c r="B3856"/>
  <c r="B4163"/>
  <c r="B6017"/>
  <c r="B5516" i="5"/>
  <c r="B2510" i="7"/>
  <c r="B1148" i="8"/>
  <c r="B1772"/>
  <c r="B6501"/>
  <c r="B1463"/>
  <c r="B203" i="6"/>
  <c r="B6326"/>
  <c r="AD256" i="10"/>
  <c r="B4888" i="5"/>
  <c r="V256" i="10"/>
  <c r="X256"/>
  <c r="B3960" i="5"/>
  <c r="B3651"/>
  <c r="B3342"/>
  <c r="B4269"/>
  <c r="B898" i="7"/>
  <c r="B1246"/>
  <c r="B589"/>
  <c r="B1555"/>
  <c r="B1862"/>
  <c r="N256" i="10"/>
  <c r="B7382" i="5"/>
  <c r="R256" i="10"/>
  <c r="T256"/>
  <c r="B3130" i="7"/>
  <c r="B3437"/>
  <c r="P256" i="10"/>
  <c r="B8376" i="8"/>
  <c r="C209" i="9"/>
  <c r="L256" i="10"/>
  <c r="B9925" i="8"/>
  <c r="J209" i="9"/>
  <c r="J256" i="10"/>
  <c r="I209" i="9"/>
  <c r="I256" i="10"/>
  <c r="G209" i="9"/>
  <c r="G256" i="10"/>
  <c r="C256"/>
  <c r="B209" i="9"/>
  <c r="B256" i="10"/>
  <c r="B3023" i="5"/>
  <c r="B8060" i="8"/>
  <c r="B2929" i="6"/>
  <c r="B3238"/>
  <c r="B4778"/>
  <c r="B5086"/>
  <c r="B5393"/>
  <c r="B4470"/>
  <c r="B3547"/>
  <c r="B5701"/>
  <c r="B3855"/>
  <c r="B4162"/>
  <c r="B6016"/>
  <c r="B5515" i="5"/>
  <c r="B2509" i="7"/>
  <c r="B1147" i="8"/>
  <c r="B1771"/>
  <c r="B6500"/>
  <c r="B1462"/>
  <c r="B202" i="6"/>
  <c r="B6325"/>
  <c r="AD255" i="10"/>
  <c r="B4887" i="5"/>
  <c r="V255" i="10"/>
  <c r="X255"/>
  <c r="B3959" i="5"/>
  <c r="B3650"/>
  <c r="B3341"/>
  <c r="B4268"/>
  <c r="B897" i="7"/>
  <c r="B1245"/>
  <c r="B588"/>
  <c r="B1554"/>
  <c r="B1861"/>
  <c r="N255" i="10"/>
  <c r="B7381" i="5"/>
  <c r="R255" i="10"/>
  <c r="T255"/>
  <c r="B3129" i="7"/>
  <c r="B3436"/>
  <c r="P255" i="10"/>
  <c r="B8375" i="8"/>
  <c r="C208" i="9"/>
  <c r="L255" i="10"/>
  <c r="B9924" i="8"/>
  <c r="J208" i="9"/>
  <c r="J255" i="10"/>
  <c r="I208" i="9"/>
  <c r="I255" i="10"/>
  <c r="G208" i="9"/>
  <c r="G255" i="10"/>
  <c r="C255"/>
  <c r="B208" i="9"/>
  <c r="B255" i="10"/>
  <c r="B3022" i="5"/>
  <c r="B8059" i="8"/>
  <c r="B2928" i="6"/>
  <c r="B3237"/>
  <c r="B4777"/>
  <c r="B5085"/>
  <c r="B5392"/>
  <c r="B4469"/>
  <c r="B3546"/>
  <c r="B5700"/>
  <c r="B3854"/>
  <c r="B4161"/>
  <c r="B6015"/>
  <c r="B5514" i="5"/>
  <c r="B2508" i="7"/>
  <c r="B1146" i="8"/>
  <c r="B1770"/>
  <c r="B6499"/>
  <c r="B1461"/>
  <c r="B201" i="6"/>
  <c r="B6324"/>
  <c r="AD254" i="10"/>
  <c r="B4886" i="5"/>
  <c r="V254" i="10"/>
  <c r="X254"/>
  <c r="B3958" i="5"/>
  <c r="B3649"/>
  <c r="B3340"/>
  <c r="B4267"/>
  <c r="B896" i="7"/>
  <c r="B1244"/>
  <c r="B587"/>
  <c r="B1553"/>
  <c r="B1860"/>
  <c r="N254" i="10"/>
  <c r="B7380" i="5"/>
  <c r="R254" i="10"/>
  <c r="T254"/>
  <c r="B3128" i="7"/>
  <c r="B3435"/>
  <c r="P254" i="10"/>
  <c r="B8374" i="8"/>
  <c r="C207" i="9"/>
  <c r="L254" i="10"/>
  <c r="B9923" i="8"/>
  <c r="J207" i="9"/>
  <c r="J254" i="10"/>
  <c r="I207" i="9"/>
  <c r="I254" i="10"/>
  <c r="G207" i="9"/>
  <c r="G254" i="10"/>
  <c r="C254"/>
  <c r="B207" i="9"/>
  <c r="B254" i="10"/>
  <c r="B3021" i="5"/>
  <c r="B8058" i="8"/>
  <c r="B2927" i="6"/>
  <c r="B3236"/>
  <c r="B4776"/>
  <c r="B5084"/>
  <c r="B5391"/>
  <c r="B4468"/>
  <c r="B3545"/>
  <c r="B5699"/>
  <c r="B3853"/>
  <c r="B4160"/>
  <c r="B6014"/>
  <c r="B5513" i="5"/>
  <c r="B2507" i="7"/>
  <c r="B1145" i="8"/>
  <c r="B1769"/>
  <c r="B6498"/>
  <c r="B1460"/>
  <c r="B200" i="6"/>
  <c r="B6323"/>
  <c r="AD253" i="10"/>
  <c r="B4885" i="5"/>
  <c r="V253" i="10"/>
  <c r="X253"/>
  <c r="B3957" i="5"/>
  <c r="B3648"/>
  <c r="B3339"/>
  <c r="B4266"/>
  <c r="B895" i="7"/>
  <c r="B1243"/>
  <c r="B586"/>
  <c r="B1552"/>
  <c r="B1859"/>
  <c r="N253" i="10"/>
  <c r="B7379" i="5"/>
  <c r="R253" i="10"/>
  <c r="T253"/>
  <c r="B3127" i="7"/>
  <c r="B3434"/>
  <c r="P253" i="10"/>
  <c r="B8373" i="8"/>
  <c r="C206" i="9"/>
  <c r="L253" i="10"/>
  <c r="B9922" i="8"/>
  <c r="J206" i="9"/>
  <c r="J253" i="10"/>
  <c r="I206" i="9"/>
  <c r="I253" i="10"/>
  <c r="G206" i="9"/>
  <c r="G253" i="10"/>
  <c r="C253"/>
  <c r="B206" i="9"/>
  <c r="B253" i="10"/>
  <c r="B3020" i="5"/>
  <c r="B8057" i="8"/>
  <c r="B2926" i="6"/>
  <c r="B3235"/>
  <c r="B4775"/>
  <c r="B5083"/>
  <c r="B5390"/>
  <c r="B4467"/>
  <c r="B3544"/>
  <c r="B5698"/>
  <c r="B3852"/>
  <c r="B4159"/>
  <c r="B6013"/>
  <c r="B5512" i="5"/>
  <c r="B2506" i="7"/>
  <c r="B1144" i="8"/>
  <c r="B1768"/>
  <c r="B6497"/>
  <c r="B1459"/>
  <c r="B199" i="6"/>
  <c r="B6322"/>
  <c r="AD252" i="10"/>
  <c r="B4884" i="5"/>
  <c r="V252" i="10"/>
  <c r="X252"/>
  <c r="B3956" i="5"/>
  <c r="B3647"/>
  <c r="B3338"/>
  <c r="B4265"/>
  <c r="B894" i="7"/>
  <c r="B1242"/>
  <c r="B585"/>
  <c r="B1551"/>
  <c r="B1858"/>
  <c r="N252" i="10"/>
  <c r="B7378" i="5"/>
  <c r="R252" i="10"/>
  <c r="T252"/>
  <c r="B3126" i="7"/>
  <c r="B3433"/>
  <c r="P252" i="10"/>
  <c r="B8372" i="8"/>
  <c r="C205" i="9"/>
  <c r="L252" i="10"/>
  <c r="B9921" i="8"/>
  <c r="J205" i="9"/>
  <c r="J252" i="10"/>
  <c r="I205" i="9"/>
  <c r="I252" i="10"/>
  <c r="G205" i="9"/>
  <c r="G252" i="10"/>
  <c r="C252"/>
  <c r="B205" i="9"/>
  <c r="B252" i="10"/>
  <c r="B3019" i="5"/>
  <c r="B8056" i="8"/>
  <c r="B2925" i="6"/>
  <c r="B3234"/>
  <c r="B4774"/>
  <c r="B5082"/>
  <c r="B5389"/>
  <c r="B4466"/>
  <c r="B3543"/>
  <c r="B5697"/>
  <c r="B3851"/>
  <c r="B4158"/>
  <c r="B6012"/>
  <c r="B5511" i="5"/>
  <c r="B2505" i="7"/>
  <c r="B1143" i="8"/>
  <c r="B1767"/>
  <c r="B6496"/>
  <c r="B1458"/>
  <c r="B198" i="6"/>
  <c r="B6321"/>
  <c r="AD251" i="10"/>
  <c r="B4883" i="5"/>
  <c r="V251" i="10"/>
  <c r="X251"/>
  <c r="B3955" i="5"/>
  <c r="B3646"/>
  <c r="B3337"/>
  <c r="B4264"/>
  <c r="B893" i="7"/>
  <c r="B1241"/>
  <c r="B584"/>
  <c r="B1550"/>
  <c r="B1857"/>
  <c r="N251" i="10"/>
  <c r="B7377" i="5"/>
  <c r="R251" i="10"/>
  <c r="T251"/>
  <c r="B3125" i="7"/>
  <c r="B3432"/>
  <c r="P251" i="10"/>
  <c r="B8371" i="8"/>
  <c r="C204" i="9"/>
  <c r="L251" i="10"/>
  <c r="B9920" i="8"/>
  <c r="J204" i="9"/>
  <c r="J251" i="10"/>
  <c r="I204" i="9"/>
  <c r="I251" i="10"/>
  <c r="G204" i="9"/>
  <c r="G251" i="10"/>
  <c r="C251"/>
  <c r="B204" i="9"/>
  <c r="B251" i="10"/>
  <c r="B3018" i="5"/>
  <c r="B8055" i="8"/>
  <c r="B2924" i="6"/>
  <c r="B3233"/>
  <c r="B4773"/>
  <c r="B5081"/>
  <c r="B5388"/>
  <c r="B4465"/>
  <c r="B3542"/>
  <c r="B5696"/>
  <c r="B3850"/>
  <c r="B4157"/>
  <c r="B6011"/>
  <c r="B5510" i="5"/>
  <c r="B2504" i="7"/>
  <c r="B1142" i="8"/>
  <c r="B1766"/>
  <c r="B6495"/>
  <c r="B1457"/>
  <c r="B197" i="6"/>
  <c r="B6320"/>
  <c r="AD250" i="10"/>
  <c r="B4882" i="5"/>
  <c r="V250" i="10"/>
  <c r="X250"/>
  <c r="B3954" i="5"/>
  <c r="B3645"/>
  <c r="B3336"/>
  <c r="B4263"/>
  <c r="B892" i="7"/>
  <c r="B1240"/>
  <c r="B583"/>
  <c r="B1549"/>
  <c r="B1856"/>
  <c r="N250" i="10"/>
  <c r="B7376" i="5"/>
  <c r="R250" i="10"/>
  <c r="T250"/>
  <c r="B3124" i="7"/>
  <c r="B3431"/>
  <c r="P250" i="10"/>
  <c r="B8370" i="8"/>
  <c r="C203" i="9"/>
  <c r="L250" i="10"/>
  <c r="B9919" i="8"/>
  <c r="J203" i="9"/>
  <c r="J250" i="10"/>
  <c r="I203" i="9"/>
  <c r="I250" i="10"/>
  <c r="G203" i="9"/>
  <c r="G250" i="10"/>
  <c r="C250"/>
  <c r="B203" i="9"/>
  <c r="B250" i="10"/>
  <c r="B3017" i="5"/>
  <c r="B8054" i="8"/>
  <c r="B2923" i="6"/>
  <c r="B3232"/>
  <c r="B4772"/>
  <c r="B5080"/>
  <c r="B5387"/>
  <c r="B4464"/>
  <c r="B3541"/>
  <c r="B5695"/>
  <c r="B3849"/>
  <c r="B4156"/>
  <c r="B6010"/>
  <c r="B5509" i="5"/>
  <c r="B2503" i="7"/>
  <c r="B1141" i="8"/>
  <c r="B1765"/>
  <c r="B6494"/>
  <c r="B1456"/>
  <c r="B196" i="6"/>
  <c r="B6319"/>
  <c r="AD249" i="10"/>
  <c r="B4881" i="5"/>
  <c r="V249" i="10"/>
  <c r="X249"/>
  <c r="B3953" i="5"/>
  <c r="B3644"/>
  <c r="B3335"/>
  <c r="B4262"/>
  <c r="B891" i="7"/>
  <c r="B1239"/>
  <c r="B582"/>
  <c r="B1548"/>
  <c r="B1855"/>
  <c r="N249" i="10"/>
  <c r="B7375" i="5"/>
  <c r="R249" i="10"/>
  <c r="T249"/>
  <c r="B3123" i="7"/>
  <c r="B3430"/>
  <c r="P249" i="10"/>
  <c r="B8369" i="8"/>
  <c r="C202" i="9"/>
  <c r="L249" i="10"/>
  <c r="B9918" i="8"/>
  <c r="J202" i="9"/>
  <c r="J249" i="10"/>
  <c r="I202" i="9"/>
  <c r="I249" i="10"/>
  <c r="G202" i="9"/>
  <c r="G249" i="10"/>
  <c r="C249"/>
  <c r="B202" i="9"/>
  <c r="B249" i="10"/>
  <c r="B3016" i="5"/>
  <c r="B8053" i="8"/>
  <c r="B2922" i="6"/>
  <c r="B3231"/>
  <c r="B4771"/>
  <c r="B5079"/>
  <c r="B5386"/>
  <c r="B4463"/>
  <c r="B3540"/>
  <c r="B5694"/>
  <c r="B3848"/>
  <c r="B4155"/>
  <c r="B6009"/>
  <c r="B5508" i="5"/>
  <c r="B2502" i="7"/>
  <c r="B1140" i="8"/>
  <c r="B1764"/>
  <c r="B6493"/>
  <c r="B1455"/>
  <c r="B195" i="6"/>
  <c r="B6318"/>
  <c r="AD248" i="10"/>
  <c r="B4880" i="5"/>
  <c r="V248" i="10"/>
  <c r="X248"/>
  <c r="B3952" i="5"/>
  <c r="B3643"/>
  <c r="B3334"/>
  <c r="B4261"/>
  <c r="B890" i="7"/>
  <c r="B1238"/>
  <c r="B581"/>
  <c r="B1547"/>
  <c r="B1854"/>
  <c r="N248" i="10"/>
  <c r="B7374" i="5"/>
  <c r="R248" i="10"/>
  <c r="T248"/>
  <c r="B3122" i="7"/>
  <c r="B3429"/>
  <c r="P248" i="10"/>
  <c r="B8368" i="8"/>
  <c r="C201" i="9"/>
  <c r="L248" i="10"/>
  <c r="B9917" i="8"/>
  <c r="J201" i="9"/>
  <c r="J248" i="10"/>
  <c r="I201" i="9"/>
  <c r="I248" i="10"/>
  <c r="G201" i="9"/>
  <c r="G248" i="10"/>
  <c r="C248"/>
  <c r="B201" i="9"/>
  <c r="B248" i="10"/>
  <c r="B3015" i="5"/>
  <c r="B8052" i="8"/>
  <c r="B2921" i="6"/>
  <c r="B3230"/>
  <c r="B4770"/>
  <c r="B5078"/>
  <c r="B5385"/>
  <c r="B4462"/>
  <c r="B3539"/>
  <c r="B5693"/>
  <c r="B3847"/>
  <c r="B4154"/>
  <c r="B6008"/>
  <c r="B5507" i="5"/>
  <c r="B2501" i="7"/>
  <c r="B1139" i="8"/>
  <c r="B1763"/>
  <c r="B6492"/>
  <c r="B1454"/>
  <c r="B194" i="6"/>
  <c r="B6317"/>
  <c r="AD247" i="10"/>
  <c r="B4879" i="5"/>
  <c r="V247" i="10"/>
  <c r="X247"/>
  <c r="B3951" i="5"/>
  <c r="B3642"/>
  <c r="B3333"/>
  <c r="B4260"/>
  <c r="B889" i="7"/>
  <c r="B1237"/>
  <c r="B580"/>
  <c r="B1546"/>
  <c r="B1853"/>
  <c r="N247" i="10"/>
  <c r="B7373" i="5"/>
  <c r="R247" i="10"/>
  <c r="T247"/>
  <c r="B3121" i="7"/>
  <c r="B3428"/>
  <c r="P247" i="10"/>
  <c r="B8367" i="8"/>
  <c r="C200" i="9"/>
  <c r="L247" i="10"/>
  <c r="B9916" i="8"/>
  <c r="J200" i="9"/>
  <c r="J247" i="10"/>
  <c r="I200" i="9"/>
  <c r="I247" i="10"/>
  <c r="G200" i="9"/>
  <c r="G247" i="10"/>
  <c r="C247"/>
  <c r="B200" i="9"/>
  <c r="B247" i="10"/>
  <c r="B3014" i="5"/>
  <c r="B8051" i="8"/>
  <c r="B2920" i="6"/>
  <c r="B3229"/>
  <c r="B4769"/>
  <c r="B5077"/>
  <c r="B5384"/>
  <c r="B4461"/>
  <c r="B3538"/>
  <c r="B5692"/>
  <c r="B3846"/>
  <c r="B4153"/>
  <c r="B6007"/>
  <c r="B5506" i="5"/>
  <c r="B2500" i="7"/>
  <c r="B1138" i="8"/>
  <c r="B1762"/>
  <c r="B6491"/>
  <c r="B1453"/>
  <c r="B193" i="6"/>
  <c r="B6316"/>
  <c r="AD246" i="10"/>
  <c r="B4878" i="5"/>
  <c r="V246" i="10"/>
  <c r="X246"/>
  <c r="B3950" i="5"/>
  <c r="B3641"/>
  <c r="B3332"/>
  <c r="B4259"/>
  <c r="B888" i="7"/>
  <c r="B1236"/>
  <c r="B579"/>
  <c r="B1545"/>
  <c r="B1852"/>
  <c r="N246" i="10"/>
  <c r="B7372" i="5"/>
  <c r="R246" i="10"/>
  <c r="T246"/>
  <c r="B3120" i="7"/>
  <c r="B3427"/>
  <c r="P246" i="10"/>
  <c r="B8366" i="8"/>
  <c r="C199" i="9"/>
  <c r="L246" i="10"/>
  <c r="B9915" i="8"/>
  <c r="J199" i="9"/>
  <c r="J246" i="10"/>
  <c r="I199" i="9"/>
  <c r="I246" i="10"/>
  <c r="G199" i="9"/>
  <c r="G246" i="10"/>
  <c r="C246"/>
  <c r="B199" i="9"/>
  <c r="B246" i="10"/>
  <c r="B3013" i="5"/>
  <c r="B8050" i="8"/>
  <c r="B2919" i="6"/>
  <c r="B3228"/>
  <c r="B4768"/>
  <c r="B5076"/>
  <c r="B5383"/>
  <c r="B4460"/>
  <c r="B3537"/>
  <c r="B5691"/>
  <c r="B3845"/>
  <c r="B4152"/>
  <c r="B6006"/>
  <c r="B5505" i="5"/>
  <c r="B2499" i="7"/>
  <c r="B1137" i="8"/>
  <c r="B1761"/>
  <c r="B6490"/>
  <c r="B1452"/>
  <c r="B192" i="6"/>
  <c r="B6315"/>
  <c r="AD245" i="10"/>
  <c r="B4877" i="5"/>
  <c r="V245" i="10"/>
  <c r="X245"/>
  <c r="B3949" i="5"/>
  <c r="B3640"/>
  <c r="B3331"/>
  <c r="B4258"/>
  <c r="B887" i="7"/>
  <c r="B1235"/>
  <c r="B578"/>
  <c r="B1544"/>
  <c r="B1851"/>
  <c r="N245" i="10"/>
  <c r="B7371" i="5"/>
  <c r="R245" i="10"/>
  <c r="T245"/>
  <c r="B3119" i="7"/>
  <c r="B3426"/>
  <c r="P245" i="10"/>
  <c r="B8365" i="8"/>
  <c r="C198" i="9"/>
  <c r="L245" i="10"/>
  <c r="B9914" i="8"/>
  <c r="J198" i="9"/>
  <c r="J245" i="10"/>
  <c r="I198" i="9"/>
  <c r="I245" i="10"/>
  <c r="G198" i="9"/>
  <c r="G245" i="10"/>
  <c r="C245"/>
  <c r="B198" i="9"/>
  <c r="B245" i="10"/>
  <c r="B3012" i="5"/>
  <c r="B8049" i="8"/>
  <c r="B2918" i="6"/>
  <c r="B3227"/>
  <c r="B4767"/>
  <c r="B5075"/>
  <c r="B5382"/>
  <c r="B4459"/>
  <c r="B3536"/>
  <c r="B5690"/>
  <c r="B3844"/>
  <c r="B4151"/>
  <c r="B6005"/>
  <c r="B5504" i="5"/>
  <c r="B2498" i="7"/>
  <c r="B1136" i="8"/>
  <c r="B1760"/>
  <c r="B6489"/>
  <c r="B1451"/>
  <c r="B191" i="6"/>
  <c r="B6314"/>
  <c r="AD244" i="10"/>
  <c r="B4876" i="5"/>
  <c r="V244" i="10"/>
  <c r="X244"/>
  <c r="B3948" i="5"/>
  <c r="B3639"/>
  <c r="B3330"/>
  <c r="B4257"/>
  <c r="B886" i="7"/>
  <c r="B1234"/>
  <c r="B577"/>
  <c r="B1543"/>
  <c r="B1850"/>
  <c r="N244" i="10"/>
  <c r="B7370" i="5"/>
  <c r="R244" i="10"/>
  <c r="T244"/>
  <c r="B3118" i="7"/>
  <c r="B3425"/>
  <c r="P244" i="10"/>
  <c r="B8364" i="8"/>
  <c r="C197" i="9"/>
  <c r="L244" i="10"/>
  <c r="B9913" i="8"/>
  <c r="J197" i="9"/>
  <c r="J244" i="10"/>
  <c r="I197" i="9"/>
  <c r="I244" i="10"/>
  <c r="G197" i="9"/>
  <c r="G244" i="10"/>
  <c r="C244"/>
  <c r="B197" i="9"/>
  <c r="B244" i="10"/>
  <c r="B3011" i="5"/>
  <c r="B8048" i="8"/>
  <c r="B2917" i="6"/>
  <c r="B3226"/>
  <c r="B4766"/>
  <c r="B5074"/>
  <c r="B5381"/>
  <c r="B4458"/>
  <c r="B3535"/>
  <c r="B5689"/>
  <c r="B3843"/>
  <c r="B4150"/>
  <c r="B6004"/>
  <c r="B5503" i="5"/>
  <c r="B2497" i="7"/>
  <c r="B1135" i="8"/>
  <c r="B1759"/>
  <c r="B6488"/>
  <c r="B1450"/>
  <c r="B190" i="6"/>
  <c r="B6313"/>
  <c r="AD243" i="10"/>
  <c r="B4875" i="5"/>
  <c r="V243" i="10"/>
  <c r="X243"/>
  <c r="B3947" i="5"/>
  <c r="B3638"/>
  <c r="B3329"/>
  <c r="B4256"/>
  <c r="B885" i="7"/>
  <c r="B1233"/>
  <c r="B576"/>
  <c r="B1542"/>
  <c r="B1849"/>
  <c r="N243" i="10"/>
  <c r="B7369" i="5"/>
  <c r="R243" i="10"/>
  <c r="T243"/>
  <c r="B3117" i="7"/>
  <c r="B3424"/>
  <c r="P243" i="10"/>
  <c r="B8363" i="8"/>
  <c r="C196" i="9"/>
  <c r="L243" i="10"/>
  <c r="B9912" i="8"/>
  <c r="J196" i="9"/>
  <c r="J243" i="10"/>
  <c r="I196" i="9"/>
  <c r="I243" i="10"/>
  <c r="G196" i="9"/>
  <c r="G243" i="10"/>
  <c r="C243"/>
  <c r="B196" i="9"/>
  <c r="B243" i="10"/>
  <c r="B3010" i="5"/>
  <c r="B8047" i="8"/>
  <c r="B2916" i="6"/>
  <c r="B3225"/>
  <c r="B4765"/>
  <c r="B5073"/>
  <c r="B5380"/>
  <c r="B4457"/>
  <c r="B3534"/>
  <c r="B5688"/>
  <c r="B3842"/>
  <c r="B4149"/>
  <c r="B6003"/>
  <c r="B5502" i="5"/>
  <c r="B2496" i="7"/>
  <c r="B1134" i="8"/>
  <c r="B1758"/>
  <c r="B6487"/>
  <c r="B1449"/>
  <c r="B189" i="6"/>
  <c r="B6312"/>
  <c r="AD242" i="10"/>
  <c r="B4874" i="5"/>
  <c r="V242" i="10"/>
  <c r="X242"/>
  <c r="B3946" i="5"/>
  <c r="B3637"/>
  <c r="B3328"/>
  <c r="B4255"/>
  <c r="B884" i="7"/>
  <c r="B1232"/>
  <c r="B575"/>
  <c r="B1541"/>
  <c r="B1848"/>
  <c r="N242" i="10"/>
  <c r="B7368" i="5"/>
  <c r="R242" i="10"/>
  <c r="T242"/>
  <c r="B3116" i="7"/>
  <c r="B3423"/>
  <c r="P242" i="10"/>
  <c r="B8362" i="8"/>
  <c r="C195" i="9"/>
  <c r="L242" i="10"/>
  <c r="B9911" i="8"/>
  <c r="J195" i="9"/>
  <c r="J242" i="10"/>
  <c r="I195" i="9"/>
  <c r="I242" i="10"/>
  <c r="G195" i="9"/>
  <c r="G242" i="10"/>
  <c r="C242"/>
  <c r="B195" i="9"/>
  <c r="B242" i="10"/>
  <c r="B3009" i="5"/>
  <c r="B8046" i="8"/>
  <c r="B2915" i="6"/>
  <c r="B3224"/>
  <c r="B4764"/>
  <c r="B5072"/>
  <c r="B5379"/>
  <c r="B4456"/>
  <c r="B3533"/>
  <c r="B5687"/>
  <c r="B3841"/>
  <c r="B4148"/>
  <c r="B6002"/>
  <c r="B5501" i="5"/>
  <c r="B2495" i="7"/>
  <c r="B1133" i="8"/>
  <c r="B1757"/>
  <c r="B6486"/>
  <c r="B1448"/>
  <c r="B188" i="6"/>
  <c r="B6311"/>
  <c r="AD241" i="10"/>
  <c r="B4873" i="5"/>
  <c r="V241" i="10"/>
  <c r="X241"/>
  <c r="B3945" i="5"/>
  <c r="B3636"/>
  <c r="B3327"/>
  <c r="B4254"/>
  <c r="B883" i="7"/>
  <c r="B1231"/>
  <c r="B574"/>
  <c r="B1540"/>
  <c r="B1847"/>
  <c r="N241" i="10"/>
  <c r="B7367" i="5"/>
  <c r="R241" i="10"/>
  <c r="T241"/>
  <c r="B3115" i="7"/>
  <c r="B3422"/>
  <c r="P241" i="10"/>
  <c r="B8361" i="8"/>
  <c r="C194" i="9"/>
  <c r="L241" i="10"/>
  <c r="B9910" i="8"/>
  <c r="J194" i="9"/>
  <c r="J241" i="10"/>
  <c r="I194" i="9"/>
  <c r="I241" i="10"/>
  <c r="G194" i="9"/>
  <c r="G241" i="10"/>
  <c r="C241"/>
  <c r="B194" i="9"/>
  <c r="B241" i="10"/>
  <c r="B3008" i="5"/>
  <c r="B8045" i="8"/>
  <c r="B2914" i="6"/>
  <c r="B3223"/>
  <c r="B4763"/>
  <c r="B5071"/>
  <c r="B5378"/>
  <c r="B4455"/>
  <c r="B3532"/>
  <c r="B5686"/>
  <c r="B3840"/>
  <c r="B4147"/>
  <c r="B6001"/>
  <c r="B5500" i="5"/>
  <c r="B2494" i="7"/>
  <c r="B1132" i="8"/>
  <c r="B1756"/>
  <c r="B6485"/>
  <c r="B1447"/>
  <c r="B187" i="6"/>
  <c r="B6310"/>
  <c r="AD240" i="10"/>
  <c r="B4872" i="5"/>
  <c r="V240" i="10"/>
  <c r="X240"/>
  <c r="B3944" i="5"/>
  <c r="B3635"/>
  <c r="B3326"/>
  <c r="B4253"/>
  <c r="B882" i="7"/>
  <c r="B1230"/>
  <c r="B573"/>
  <c r="B1539"/>
  <c r="B1846"/>
  <c r="N240" i="10"/>
  <c r="B7366" i="5"/>
  <c r="R240" i="10"/>
  <c r="T240"/>
  <c r="B3114" i="7"/>
  <c r="B3421"/>
  <c r="P240" i="10"/>
  <c r="B8360" i="8"/>
  <c r="C193" i="9"/>
  <c r="L240" i="10"/>
  <c r="B9909" i="8"/>
  <c r="J193" i="9"/>
  <c r="J240" i="10"/>
  <c r="I193" i="9"/>
  <c r="I240" i="10"/>
  <c r="G193" i="9"/>
  <c r="G240" i="10"/>
  <c r="C240"/>
  <c r="B193" i="9"/>
  <c r="B240" i="10"/>
  <c r="B3007" i="5"/>
  <c r="B8044" i="8"/>
  <c r="B2913" i="6"/>
  <c r="B3222"/>
  <c r="B4762"/>
  <c r="B5070"/>
  <c r="B5377"/>
  <c r="B4454"/>
  <c r="B3531"/>
  <c r="B5685"/>
  <c r="B3839"/>
  <c r="B4146"/>
  <c r="B6000"/>
  <c r="B5499" i="5"/>
  <c r="B2493" i="7"/>
  <c r="B1131" i="8"/>
  <c r="B1755"/>
  <c r="B6484"/>
  <c r="B1446"/>
  <c r="B186" i="6"/>
  <c r="B6309"/>
  <c r="AD239" i="10"/>
  <c r="B4871" i="5"/>
  <c r="V239" i="10"/>
  <c r="X239"/>
  <c r="B3943" i="5"/>
  <c r="B3634"/>
  <c r="B3325"/>
  <c r="B4252"/>
  <c r="B881" i="7"/>
  <c r="B1229"/>
  <c r="B572"/>
  <c r="B1538"/>
  <c r="B1845"/>
  <c r="N239" i="10"/>
  <c r="B7365" i="5"/>
  <c r="R239" i="10"/>
  <c r="T239"/>
  <c r="B3113" i="7"/>
  <c r="B3420"/>
  <c r="P239" i="10"/>
  <c r="B8359" i="8"/>
  <c r="C192" i="9"/>
  <c r="L239" i="10"/>
  <c r="B9908" i="8"/>
  <c r="J192" i="9"/>
  <c r="J239" i="10"/>
  <c r="I192" i="9"/>
  <c r="I239" i="10"/>
  <c r="G192" i="9"/>
  <c r="G239" i="10"/>
  <c r="C239"/>
  <c r="B192" i="9"/>
  <c r="B239" i="10"/>
  <c r="B3006" i="5"/>
  <c r="B8043" i="8"/>
  <c r="B2912" i="6"/>
  <c r="B3221"/>
  <c r="B4761"/>
  <c r="B5069"/>
  <c r="B5376"/>
  <c r="B4453"/>
  <c r="B3530"/>
  <c r="B5684"/>
  <c r="B3838"/>
  <c r="B4145"/>
  <c r="B5999"/>
  <c r="B5498" i="5"/>
  <c r="B2492" i="7"/>
  <c r="B1130" i="8"/>
  <c r="B1754"/>
  <c r="B6483"/>
  <c r="B1445"/>
  <c r="B185" i="6"/>
  <c r="B6308"/>
  <c r="AD238" i="10"/>
  <c r="B4870" i="5"/>
  <c r="V238" i="10"/>
  <c r="X238"/>
  <c r="B3942" i="5"/>
  <c r="B3633"/>
  <c r="B3324"/>
  <c r="B4251"/>
  <c r="B880" i="7"/>
  <c r="B1228"/>
  <c r="B571"/>
  <c r="B1537"/>
  <c r="B1844"/>
  <c r="N238" i="10"/>
  <c r="B7364" i="5"/>
  <c r="R238" i="10"/>
  <c r="T238"/>
  <c r="B3112" i="7"/>
  <c r="B3419"/>
  <c r="P238" i="10"/>
  <c r="B8358" i="8"/>
  <c r="C191" i="9"/>
  <c r="L238" i="10"/>
  <c r="B9907" i="8"/>
  <c r="J191" i="9"/>
  <c r="J238" i="10"/>
  <c r="I191" i="9"/>
  <c r="I238" i="10"/>
  <c r="G191" i="9"/>
  <c r="G238" i="10"/>
  <c r="C238"/>
  <c r="B191" i="9"/>
  <c r="B238" i="10"/>
  <c r="B3005" i="5"/>
  <c r="B8042" i="8"/>
  <c r="B2911" i="6"/>
  <c r="B3220"/>
  <c r="B4760"/>
  <c r="B5068"/>
  <c r="B5375"/>
  <c r="B4452"/>
  <c r="B3529"/>
  <c r="B5683"/>
  <c r="B3837"/>
  <c r="B4144"/>
  <c r="B5998"/>
  <c r="B5497" i="5"/>
  <c r="B2491" i="7"/>
  <c r="B1129" i="8"/>
  <c r="B1753"/>
  <c r="B6482"/>
  <c r="B1444"/>
  <c r="B184" i="6"/>
  <c r="B6307"/>
  <c r="AD237" i="10"/>
  <c r="B4869" i="5"/>
  <c r="V237" i="10"/>
  <c r="X237"/>
  <c r="B3941" i="5"/>
  <c r="B3632"/>
  <c r="B3323"/>
  <c r="B4250"/>
  <c r="B879" i="7"/>
  <c r="B1227"/>
  <c r="B570"/>
  <c r="B1536"/>
  <c r="B1843"/>
  <c r="N237" i="10"/>
  <c r="B7363" i="5"/>
  <c r="R237" i="10"/>
  <c r="T237"/>
  <c r="B3111" i="7"/>
  <c r="B3418"/>
  <c r="P237" i="10"/>
  <c r="B8357" i="8"/>
  <c r="C190" i="9"/>
  <c r="L237" i="10"/>
  <c r="B9906" i="8"/>
  <c r="J190" i="9"/>
  <c r="J237" i="10"/>
  <c r="I190" i="9"/>
  <c r="I237" i="10"/>
  <c r="G190" i="9"/>
  <c r="G237" i="10"/>
  <c r="C237"/>
  <c r="B190" i="9"/>
  <c r="B237" i="10"/>
  <c r="B3004" i="5"/>
  <c r="B8041" i="8"/>
  <c r="B2910" i="6"/>
  <c r="B3219"/>
  <c r="B4759"/>
  <c r="B5067"/>
  <c r="B5374"/>
  <c r="B4451"/>
  <c r="B3528"/>
  <c r="B5682"/>
  <c r="B3836"/>
  <c r="B4143"/>
  <c r="B5997"/>
  <c r="B5496" i="5"/>
  <c r="B2490" i="7"/>
  <c r="B1128" i="8"/>
  <c r="B1752"/>
  <c r="B6481"/>
  <c r="B1443"/>
  <c r="B183" i="6"/>
  <c r="B6306"/>
  <c r="AD236" i="10"/>
  <c r="B4868" i="5"/>
  <c r="V236" i="10"/>
  <c r="X236"/>
  <c r="B3940" i="5"/>
  <c r="B3631"/>
  <c r="B3322"/>
  <c r="B4249"/>
  <c r="B878" i="7"/>
  <c r="B1226"/>
  <c r="B569"/>
  <c r="B1535"/>
  <c r="B1842"/>
  <c r="N236" i="10"/>
  <c r="B7362" i="5"/>
  <c r="R236" i="10"/>
  <c r="T236"/>
  <c r="B3110" i="7"/>
  <c r="B3417"/>
  <c r="P236" i="10"/>
  <c r="B8356" i="8"/>
  <c r="C189" i="9"/>
  <c r="L236" i="10"/>
  <c r="B9905" i="8"/>
  <c r="J189" i="9"/>
  <c r="J236" i="10"/>
  <c r="I189" i="9"/>
  <c r="I236" i="10"/>
  <c r="G189" i="9"/>
  <c r="G236" i="10"/>
  <c r="C236"/>
  <c r="B189" i="9"/>
  <c r="B236" i="10"/>
  <c r="B3003" i="5"/>
  <c r="B8040" i="8"/>
  <c r="B2909" i="6"/>
  <c r="B3218"/>
  <c r="B4758"/>
  <c r="B5066"/>
  <c r="B5373"/>
  <c r="B4450"/>
  <c r="B3527"/>
  <c r="B5681"/>
  <c r="B3835"/>
  <c r="B4142"/>
  <c r="B5996"/>
  <c r="B5495" i="5"/>
  <c r="B2489" i="7"/>
  <c r="B1127" i="8"/>
  <c r="B1751"/>
  <c r="B6480"/>
  <c r="B1442"/>
  <c r="B182" i="6"/>
  <c r="B6305"/>
  <c r="AD235" i="10"/>
  <c r="B4867" i="5"/>
  <c r="V235" i="10"/>
  <c r="X235"/>
  <c r="B3939" i="5"/>
  <c r="B3630"/>
  <c r="B3321"/>
  <c r="B4248"/>
  <c r="B877" i="7"/>
  <c r="B1225"/>
  <c r="B568"/>
  <c r="B1534"/>
  <c r="B1841"/>
  <c r="N235" i="10"/>
  <c r="B7361" i="5"/>
  <c r="R235" i="10"/>
  <c r="T235"/>
  <c r="B3109" i="7"/>
  <c r="B3416"/>
  <c r="P235" i="10"/>
  <c r="B8355" i="8"/>
  <c r="C188" i="9"/>
  <c r="L235" i="10"/>
  <c r="B9904" i="8"/>
  <c r="J188" i="9"/>
  <c r="J235" i="10"/>
  <c r="I188" i="9"/>
  <c r="I235" i="10"/>
  <c r="G188" i="9"/>
  <c r="G235" i="10"/>
  <c r="C235"/>
  <c r="B188" i="9"/>
  <c r="B235" i="10"/>
  <c r="B3002" i="5"/>
  <c r="B8039" i="8"/>
  <c r="B2908" i="6"/>
  <c r="B3217"/>
  <c r="B4757"/>
  <c r="B5065"/>
  <c r="B5372"/>
  <c r="B4449"/>
  <c r="B3526"/>
  <c r="B5680"/>
  <c r="B3834"/>
  <c r="B4141"/>
  <c r="B5995"/>
  <c r="B5494" i="5"/>
  <c r="B2488" i="7"/>
  <c r="B1126" i="8"/>
  <c r="B1750"/>
  <c r="B6479"/>
  <c r="B1441"/>
  <c r="B181" i="6"/>
  <c r="B6304"/>
  <c r="AD234" i="10"/>
  <c r="B4866" i="5"/>
  <c r="V234" i="10"/>
  <c r="X234"/>
  <c r="B3938" i="5"/>
  <c r="B3629"/>
  <c r="B3320"/>
  <c r="B4247"/>
  <c r="B876" i="7"/>
  <c r="B1224"/>
  <c r="B567"/>
  <c r="B1533"/>
  <c r="B1840"/>
  <c r="N234" i="10"/>
  <c r="B7360" i="5"/>
  <c r="R234" i="10"/>
  <c r="T234"/>
  <c r="B3108" i="7"/>
  <c r="B3415"/>
  <c r="P234" i="10"/>
  <c r="B8354" i="8"/>
  <c r="C187" i="9"/>
  <c r="L234" i="10"/>
  <c r="B9903" i="8"/>
  <c r="J187" i="9"/>
  <c r="J234" i="10"/>
  <c r="I187" i="9"/>
  <c r="I234" i="10"/>
  <c r="G187" i="9"/>
  <c r="G234" i="10"/>
  <c r="C234"/>
  <c r="B187" i="9"/>
  <c r="B234" i="10"/>
  <c r="B3001" i="5"/>
  <c r="B8038" i="8"/>
  <c r="B2907" i="6"/>
  <c r="B3216"/>
  <c r="B4756"/>
  <c r="B5064"/>
  <c r="B5371"/>
  <c r="B4448"/>
  <c r="B3525"/>
  <c r="B5679"/>
  <c r="B3833"/>
  <c r="B4140"/>
  <c r="B5994"/>
  <c r="B5493" i="5"/>
  <c r="B2487" i="7"/>
  <c r="B1125" i="8"/>
  <c r="B1749"/>
  <c r="B6478"/>
  <c r="B1440"/>
  <c r="B180" i="6"/>
  <c r="B6303"/>
  <c r="AD233" i="10"/>
  <c r="B4865" i="5"/>
  <c r="V233" i="10"/>
  <c r="X233"/>
  <c r="B3937" i="5"/>
  <c r="B3628"/>
  <c r="B3319"/>
  <c r="B4246"/>
  <c r="B875" i="7"/>
  <c r="B1223"/>
  <c r="B566"/>
  <c r="B1532"/>
  <c r="B1839"/>
  <c r="N233" i="10"/>
  <c r="B7359" i="5"/>
  <c r="R233" i="10"/>
  <c r="T233"/>
  <c r="B3107" i="7"/>
  <c r="B3414"/>
  <c r="P233" i="10"/>
  <c r="B8353" i="8"/>
  <c r="C186" i="9"/>
  <c r="L233" i="10"/>
  <c r="B9902" i="8"/>
  <c r="J186" i="9"/>
  <c r="J233" i="10"/>
  <c r="I186" i="9"/>
  <c r="I233" i="10"/>
  <c r="G186" i="9"/>
  <c r="G233" i="10"/>
  <c r="C233"/>
  <c r="B186" i="9"/>
  <c r="B233" i="10"/>
  <c r="B3000" i="5"/>
  <c r="B8037" i="8"/>
  <c r="B2906" i="6"/>
  <c r="B3215"/>
  <c r="B4755"/>
  <c r="B5063"/>
  <c r="B5370"/>
  <c r="B4447"/>
  <c r="B3524"/>
  <c r="B5678"/>
  <c r="B3832"/>
  <c r="B4139"/>
  <c r="B5993"/>
  <c r="B5492" i="5"/>
  <c r="B2486" i="7"/>
  <c r="B1124" i="8"/>
  <c r="B1748"/>
  <c r="B6477"/>
  <c r="B1439"/>
  <c r="B179" i="6"/>
  <c r="B6302"/>
  <c r="AD232" i="10"/>
  <c r="B4864" i="5"/>
  <c r="V232" i="10"/>
  <c r="X232"/>
  <c r="B3936" i="5"/>
  <c r="B3627"/>
  <c r="B3318"/>
  <c r="B4245"/>
  <c r="B874" i="7"/>
  <c r="B1222"/>
  <c r="B565"/>
  <c r="B1531"/>
  <c r="B1838"/>
  <c r="N232" i="10"/>
  <c r="B7358" i="5"/>
  <c r="R232" i="10"/>
  <c r="T232"/>
  <c r="B3106" i="7"/>
  <c r="B3413"/>
  <c r="P232" i="10"/>
  <c r="B8352" i="8"/>
  <c r="C185" i="9"/>
  <c r="L232" i="10"/>
  <c r="B9901" i="8"/>
  <c r="J185" i="9"/>
  <c r="J232" i="10"/>
  <c r="I185" i="9"/>
  <c r="I232" i="10"/>
  <c r="G185" i="9"/>
  <c r="G232" i="10"/>
  <c r="C232"/>
  <c r="B185" i="9"/>
  <c r="B232" i="10"/>
  <c r="B2999" i="5"/>
  <c r="B8036" i="8"/>
  <c r="B2905" i="6"/>
  <c r="B3214"/>
  <c r="B4754"/>
  <c r="B5062"/>
  <c r="B5369"/>
  <c r="B4446"/>
  <c r="B3523"/>
  <c r="B5677"/>
  <c r="B3831"/>
  <c r="B4138"/>
  <c r="B5992"/>
  <c r="B5491" i="5"/>
  <c r="B2485" i="7"/>
  <c r="B1123" i="8"/>
  <c r="B1747"/>
  <c r="B6476"/>
  <c r="B1438"/>
  <c r="B178" i="6"/>
  <c r="B6301"/>
  <c r="AD231" i="10"/>
  <c r="B4863" i="5"/>
  <c r="V231" i="10"/>
  <c r="X231"/>
  <c r="B3935" i="5"/>
  <c r="B3626"/>
  <c r="B3317"/>
  <c r="B4244"/>
  <c r="B873" i="7"/>
  <c r="B1221"/>
  <c r="B564"/>
  <c r="B1530"/>
  <c r="B1837"/>
  <c r="N231" i="10"/>
  <c r="B7357" i="5"/>
  <c r="R231" i="10"/>
  <c r="T231"/>
  <c r="B3105" i="7"/>
  <c r="B3412"/>
  <c r="P231" i="10"/>
  <c r="B8351" i="8"/>
  <c r="C184" i="9"/>
  <c r="L231" i="10"/>
  <c r="B9900" i="8"/>
  <c r="J184" i="9"/>
  <c r="J231" i="10"/>
  <c r="I184" i="9"/>
  <c r="I231" i="10"/>
  <c r="G184" i="9"/>
  <c r="G231" i="10"/>
  <c r="C231"/>
  <c r="B184" i="9"/>
  <c r="B231" i="10"/>
  <c r="B2998" i="5"/>
  <c r="B8035" i="8"/>
  <c r="B2904" i="6"/>
  <c r="B3213"/>
  <c r="B4753"/>
  <c r="B5061"/>
  <c r="B5368"/>
  <c r="B4445"/>
  <c r="B3522"/>
  <c r="B5676"/>
  <c r="B3830"/>
  <c r="B4137"/>
  <c r="B5991"/>
  <c r="B5490" i="5"/>
  <c r="B2484" i="7"/>
  <c r="B1122" i="8"/>
  <c r="B1746"/>
  <c r="B6475"/>
  <c r="B1437"/>
  <c r="B177" i="6"/>
  <c r="B6300"/>
  <c r="AD230" i="10"/>
  <c r="B4862" i="5"/>
  <c r="V230" i="10"/>
  <c r="X230"/>
  <c r="B3934" i="5"/>
  <c r="B3625"/>
  <c r="B3316"/>
  <c r="B4243"/>
  <c r="B872" i="7"/>
  <c r="B1220"/>
  <c r="B563"/>
  <c r="B1529"/>
  <c r="B1836"/>
  <c r="N230" i="10"/>
  <c r="B7356" i="5"/>
  <c r="R230" i="10"/>
  <c r="T230"/>
  <c r="B3104" i="7"/>
  <c r="B3411"/>
  <c r="P230" i="10"/>
  <c r="B8350" i="8"/>
  <c r="C183" i="9"/>
  <c r="L230" i="10"/>
  <c r="B9899" i="8"/>
  <c r="J183" i="9"/>
  <c r="J230" i="10"/>
  <c r="I183" i="9"/>
  <c r="I230" i="10"/>
  <c r="G183" i="9"/>
  <c r="G230" i="10"/>
  <c r="C230"/>
  <c r="B183" i="9"/>
  <c r="B230" i="10"/>
  <c r="B2997" i="5"/>
  <c r="B8034" i="8"/>
  <c r="B2903" i="6"/>
  <c r="B3212"/>
  <c r="B4752"/>
  <c r="B5060"/>
  <c r="B5367"/>
  <c r="B4444"/>
  <c r="B3521"/>
  <c r="B5675"/>
  <c r="B3829"/>
  <c r="B4136"/>
  <c r="B5990"/>
  <c r="B5489" i="5"/>
  <c r="B2483" i="7"/>
  <c r="B1121" i="8"/>
  <c r="B1745"/>
  <c r="B6474"/>
  <c r="B1436"/>
  <c r="B176" i="6"/>
  <c r="B6299"/>
  <c r="AD229" i="10"/>
  <c r="B4861" i="5"/>
  <c r="V229" i="10"/>
  <c r="X229"/>
  <c r="B3933" i="5"/>
  <c r="B3624"/>
  <c r="B3315"/>
  <c r="B4242"/>
  <c r="B871" i="7"/>
  <c r="B1219"/>
  <c r="B562"/>
  <c r="B1528"/>
  <c r="B1835"/>
  <c r="N229" i="10"/>
  <c r="B7355" i="5"/>
  <c r="R229" i="10"/>
  <c r="T229"/>
  <c r="B3103" i="7"/>
  <c r="B3410"/>
  <c r="P229" i="10"/>
  <c r="B8349" i="8"/>
  <c r="C182" i="9"/>
  <c r="L229" i="10"/>
  <c r="B9898" i="8"/>
  <c r="J182" i="9"/>
  <c r="J229" i="10"/>
  <c r="I182" i="9"/>
  <c r="I229" i="10"/>
  <c r="G182" i="9"/>
  <c r="G229" i="10"/>
  <c r="C229"/>
  <c r="B182" i="9"/>
  <c r="B229" i="10"/>
  <c r="B2996" i="5"/>
  <c r="B8033" i="8"/>
  <c r="B2902" i="6"/>
  <c r="B3211"/>
  <c r="B4751"/>
  <c r="B5059"/>
  <c r="B5366"/>
  <c r="B4443"/>
  <c r="B3520"/>
  <c r="B5674"/>
  <c r="B3828"/>
  <c r="B4135"/>
  <c r="B5989"/>
  <c r="B5488" i="5"/>
  <c r="B2482" i="7"/>
  <c r="B1120" i="8"/>
  <c r="B1744"/>
  <c r="B6473"/>
  <c r="B1435"/>
  <c r="B175" i="6"/>
  <c r="B6298"/>
  <c r="AD228" i="10"/>
  <c r="B4860" i="5"/>
  <c r="V228" i="10"/>
  <c r="X228"/>
  <c r="B3932" i="5"/>
  <c r="B3623"/>
  <c r="B3314"/>
  <c r="B4241"/>
  <c r="B870" i="7"/>
  <c r="B1218"/>
  <c r="B561"/>
  <c r="B1527"/>
  <c r="B1834"/>
  <c r="N228" i="10"/>
  <c r="B7354" i="5"/>
  <c r="R228" i="10"/>
  <c r="T228"/>
  <c r="B3102" i="7"/>
  <c r="B3409"/>
  <c r="P228" i="10"/>
  <c r="B8348" i="8"/>
  <c r="C181" i="9"/>
  <c r="L228" i="10"/>
  <c r="B9897" i="8"/>
  <c r="J181" i="9"/>
  <c r="J228" i="10"/>
  <c r="I181" i="9"/>
  <c r="I228" i="10"/>
  <c r="G181" i="9"/>
  <c r="G228" i="10"/>
  <c r="C228"/>
  <c r="B181" i="9"/>
  <c r="B228" i="10"/>
  <c r="B2995" i="5"/>
  <c r="B8032" i="8"/>
  <c r="B2901" i="6"/>
  <c r="B3210"/>
  <c r="B4750"/>
  <c r="B5058"/>
  <c r="B5365"/>
  <c r="B4442"/>
  <c r="B3519"/>
  <c r="B5673"/>
  <c r="B3827"/>
  <c r="B4134"/>
  <c r="B5988"/>
  <c r="B5487" i="5"/>
  <c r="B2481" i="7"/>
  <c r="B1119" i="8"/>
  <c r="B1743"/>
  <c r="B6472"/>
  <c r="B1434"/>
  <c r="B174" i="6"/>
  <c r="B6297"/>
  <c r="AD227" i="10"/>
  <c r="B4859" i="5"/>
  <c r="V227" i="10"/>
  <c r="X227"/>
  <c r="B3931" i="5"/>
  <c r="B3622"/>
  <c r="B3313"/>
  <c r="B4240"/>
  <c r="B869" i="7"/>
  <c r="B1217"/>
  <c r="B560"/>
  <c r="B1526"/>
  <c r="B1833"/>
  <c r="N227" i="10"/>
  <c r="B7353" i="5"/>
  <c r="R227" i="10"/>
  <c r="T227"/>
  <c r="B3101" i="7"/>
  <c r="B3408"/>
  <c r="P227" i="10"/>
  <c r="B8347" i="8"/>
  <c r="C180" i="9"/>
  <c r="L227" i="10"/>
  <c r="B9896" i="8"/>
  <c r="J180" i="9"/>
  <c r="J227" i="10"/>
  <c r="I180" i="9"/>
  <c r="I227" i="10"/>
  <c r="G180" i="9"/>
  <c r="G227" i="10"/>
  <c r="C227"/>
  <c r="B180" i="9"/>
  <c r="B227" i="10"/>
  <c r="B2994" i="5"/>
  <c r="B8031" i="8"/>
  <c r="B2900" i="6"/>
  <c r="B3209"/>
  <c r="B4749"/>
  <c r="B5057"/>
  <c r="B5364"/>
  <c r="B4441"/>
  <c r="B3518"/>
  <c r="B5672"/>
  <c r="B3826"/>
  <c r="B4133"/>
  <c r="B5987"/>
  <c r="B5486" i="5"/>
  <c r="B2480" i="7"/>
  <c r="B1118" i="8"/>
  <c r="B1742"/>
  <c r="B6471"/>
  <c r="B1433"/>
  <c r="B173" i="6"/>
  <c r="B6296"/>
  <c r="AD226" i="10"/>
  <c r="B4858" i="5"/>
  <c r="V226" i="10"/>
  <c r="X226"/>
  <c r="B3930" i="5"/>
  <c r="B3621"/>
  <c r="B3312"/>
  <c r="B4239"/>
  <c r="B868" i="7"/>
  <c r="B1216"/>
  <c r="B559"/>
  <c r="B1525"/>
  <c r="B1832"/>
  <c r="N226" i="10"/>
  <c r="B7352" i="5"/>
  <c r="R226" i="10"/>
  <c r="T226"/>
  <c r="B3100" i="7"/>
  <c r="B3407"/>
  <c r="P226" i="10"/>
  <c r="B8346" i="8"/>
  <c r="C179" i="9"/>
  <c r="L226" i="10"/>
  <c r="B9895" i="8"/>
  <c r="J179" i="9"/>
  <c r="J226" i="10"/>
  <c r="I179" i="9"/>
  <c r="I226" i="10"/>
  <c r="G179" i="9"/>
  <c r="G226" i="10"/>
  <c r="C226"/>
  <c r="B179" i="9"/>
  <c r="B226" i="10"/>
  <c r="B2993" i="5"/>
  <c r="B8030" i="8"/>
  <c r="B2899" i="6"/>
  <c r="B3208"/>
  <c r="B4748"/>
  <c r="B5056"/>
  <c r="B5363"/>
  <c r="B4440"/>
  <c r="B3517"/>
  <c r="B5671"/>
  <c r="B3825"/>
  <c r="B4132"/>
  <c r="B5986"/>
  <c r="B5485" i="5"/>
  <c r="B2479" i="7"/>
  <c r="B1117" i="8"/>
  <c r="B1741"/>
  <c r="B6470"/>
  <c r="B1432"/>
  <c r="B172" i="6"/>
  <c r="B6295"/>
  <c r="AD225" i="10"/>
  <c r="B4857" i="5"/>
  <c r="V225" i="10"/>
  <c r="X225"/>
  <c r="B3929" i="5"/>
  <c r="B3620"/>
  <c r="B3311"/>
  <c r="B4238"/>
  <c r="B867" i="7"/>
  <c r="B1215"/>
  <c r="B558"/>
  <c r="B1524"/>
  <c r="B1831"/>
  <c r="N225" i="10"/>
  <c r="B7351" i="5"/>
  <c r="R225" i="10"/>
  <c r="T225"/>
  <c r="B3099" i="7"/>
  <c r="B3406"/>
  <c r="P225" i="10"/>
  <c r="B8345" i="8"/>
  <c r="C178" i="9"/>
  <c r="L225" i="10"/>
  <c r="B9894" i="8"/>
  <c r="J178" i="9"/>
  <c r="J225" i="10"/>
  <c r="I178" i="9"/>
  <c r="I225" i="10"/>
  <c r="G178" i="9"/>
  <c r="G225" i="10"/>
  <c r="C225"/>
  <c r="B178" i="9"/>
  <c r="B225" i="10"/>
  <c r="B2992" i="5"/>
  <c r="B8029" i="8"/>
  <c r="B2898" i="6"/>
  <c r="B3207"/>
  <c r="B4747"/>
  <c r="B5055"/>
  <c r="B5362"/>
  <c r="B4439"/>
  <c r="B3516"/>
  <c r="B5670"/>
  <c r="B3824"/>
  <c r="B4131"/>
  <c r="B5985"/>
  <c r="B5484" i="5"/>
  <c r="B2478" i="7"/>
  <c r="B1116" i="8"/>
  <c r="B1740"/>
  <c r="B6469"/>
  <c r="B1431"/>
  <c r="B171" i="6"/>
  <c r="B6294"/>
  <c r="AD224" i="10"/>
  <c r="B4856" i="5"/>
  <c r="V224" i="10"/>
  <c r="X224"/>
  <c r="B3928" i="5"/>
  <c r="B3619"/>
  <c r="B3310"/>
  <c r="B4237"/>
  <c r="B866" i="7"/>
  <c r="B1214"/>
  <c r="B557"/>
  <c r="B1523"/>
  <c r="B1830"/>
  <c r="N224" i="10"/>
  <c r="B7350" i="5"/>
  <c r="R224" i="10"/>
  <c r="T224"/>
  <c r="B3098" i="7"/>
  <c r="B3405"/>
  <c r="P224" i="10"/>
  <c r="B8344" i="8"/>
  <c r="C177" i="9"/>
  <c r="L224" i="10"/>
  <c r="B9893" i="8"/>
  <c r="J177" i="9"/>
  <c r="J224" i="10"/>
  <c r="I177" i="9"/>
  <c r="I224" i="10"/>
  <c r="G177" i="9"/>
  <c r="G224" i="10"/>
  <c r="C224"/>
  <c r="B177" i="9"/>
  <c r="B224" i="10"/>
  <c r="B2991" i="5"/>
  <c r="B8028" i="8"/>
  <c r="B2897" i="6"/>
  <c r="B3206"/>
  <c r="B4746"/>
  <c r="B5054"/>
  <c r="B5361"/>
  <c r="B4438"/>
  <c r="B3515"/>
  <c r="B5669"/>
  <c r="B3823"/>
  <c r="B4130"/>
  <c r="B5984"/>
  <c r="B5483" i="5"/>
  <c r="B2477" i="7"/>
  <c r="B1115" i="8"/>
  <c r="B1739"/>
  <c r="B6468"/>
  <c r="B1430"/>
  <c r="B170" i="6"/>
  <c r="B6293"/>
  <c r="AD223" i="10"/>
  <c r="B4855" i="5"/>
  <c r="V223" i="10"/>
  <c r="X223"/>
  <c r="B3927" i="5"/>
  <c r="B3618"/>
  <c r="B3309"/>
  <c r="B4236"/>
  <c r="B865" i="7"/>
  <c r="B1213"/>
  <c r="B556"/>
  <c r="B1522"/>
  <c r="B1829"/>
  <c r="N223" i="10"/>
  <c r="B7349" i="5"/>
  <c r="R223" i="10"/>
  <c r="T223"/>
  <c r="B3097" i="7"/>
  <c r="B3404"/>
  <c r="P223" i="10"/>
  <c r="B8343" i="8"/>
  <c r="C176" i="9"/>
  <c r="L223" i="10"/>
  <c r="B9892" i="8"/>
  <c r="J176" i="9"/>
  <c r="J223" i="10"/>
  <c r="I176" i="9"/>
  <c r="I223" i="10"/>
  <c r="G176" i="9"/>
  <c r="G223" i="10"/>
  <c r="C223"/>
  <c r="B176" i="9"/>
  <c r="B223" i="10"/>
  <c r="B2990" i="5"/>
  <c r="B8027" i="8"/>
  <c r="B2896" i="6"/>
  <c r="B3205"/>
  <c r="B4745"/>
  <c r="B5053"/>
  <c r="B5360"/>
  <c r="B4437"/>
  <c r="B3514"/>
  <c r="B5668"/>
  <c r="B3822"/>
  <c r="B4129"/>
  <c r="B5983"/>
  <c r="B5482" i="5"/>
  <c r="B2476" i="7"/>
  <c r="B1114" i="8"/>
  <c r="B1738"/>
  <c r="B6467"/>
  <c r="B1429"/>
  <c r="B169" i="6"/>
  <c r="B6292"/>
  <c r="AD222" i="10"/>
  <c r="B4854" i="5"/>
  <c r="V222" i="10"/>
  <c r="X222"/>
  <c r="B3926" i="5"/>
  <c r="B3617"/>
  <c r="B3308"/>
  <c r="B4235"/>
  <c r="B864" i="7"/>
  <c r="B1212"/>
  <c r="B555"/>
  <c r="B1521"/>
  <c r="B1828"/>
  <c r="N222" i="10"/>
  <c r="B7348" i="5"/>
  <c r="R222" i="10"/>
  <c r="T222"/>
  <c r="B3096" i="7"/>
  <c r="B3403"/>
  <c r="P222" i="10"/>
  <c r="B8342" i="8"/>
  <c r="C175" i="9"/>
  <c r="L222" i="10"/>
  <c r="B9891" i="8"/>
  <c r="J175" i="9"/>
  <c r="J222" i="10"/>
  <c r="I175" i="9"/>
  <c r="I222" i="10"/>
  <c r="G175" i="9"/>
  <c r="G222" i="10"/>
  <c r="C222"/>
  <c r="B175" i="9"/>
  <c r="B222" i="10"/>
  <c r="B2989" i="5"/>
  <c r="B8026" i="8"/>
  <c r="B2895" i="6"/>
  <c r="B3204"/>
  <c r="B4744"/>
  <c r="B5052"/>
  <c r="B5359"/>
  <c r="B4436"/>
  <c r="B3513"/>
  <c r="B5667"/>
  <c r="B3821"/>
  <c r="B4128"/>
  <c r="B5982"/>
  <c r="B5481" i="5"/>
  <c r="B2475" i="7"/>
  <c r="B1113" i="8"/>
  <c r="B1737"/>
  <c r="B6466"/>
  <c r="B1428"/>
  <c r="B168" i="6"/>
  <c r="B6291"/>
  <c r="AD221" i="10"/>
  <c r="B4853" i="5"/>
  <c r="V221" i="10"/>
  <c r="X221"/>
  <c r="B3925" i="5"/>
  <c r="B3616"/>
  <c r="B3307"/>
  <c r="B4234"/>
  <c r="B863" i="7"/>
  <c r="B1211"/>
  <c r="B554"/>
  <c r="B1520"/>
  <c r="B1827"/>
  <c r="N221" i="10"/>
  <c r="B7347" i="5"/>
  <c r="R221" i="10"/>
  <c r="T221"/>
  <c r="B3095" i="7"/>
  <c r="B3402"/>
  <c r="P221" i="10"/>
  <c r="B8341" i="8"/>
  <c r="C174" i="9"/>
  <c r="L221" i="10"/>
  <c r="B9890" i="8"/>
  <c r="J174" i="9"/>
  <c r="J221" i="10"/>
  <c r="I174" i="9"/>
  <c r="I221" i="10"/>
  <c r="G174" i="9"/>
  <c r="G221" i="10"/>
  <c r="C221"/>
  <c r="B174" i="9"/>
  <c r="B221" i="10"/>
  <c r="B2988" i="5"/>
  <c r="B8025" i="8"/>
  <c r="B2894" i="6"/>
  <c r="B3203"/>
  <c r="B4743"/>
  <c r="B5051"/>
  <c r="B5358"/>
  <c r="B4435"/>
  <c r="B3512"/>
  <c r="B5666"/>
  <c r="B3820"/>
  <c r="B4127"/>
  <c r="B5981"/>
  <c r="B5480" i="5"/>
  <c r="B2474" i="7"/>
  <c r="B1112" i="8"/>
  <c r="B1736"/>
  <c r="B6465"/>
  <c r="B1427"/>
  <c r="B167" i="6"/>
  <c r="B6290"/>
  <c r="AD220" i="10"/>
  <c r="B4852" i="5"/>
  <c r="V220" i="10"/>
  <c r="X220"/>
  <c r="B3924" i="5"/>
  <c r="B3615"/>
  <c r="B3306"/>
  <c r="B4233"/>
  <c r="B862" i="7"/>
  <c r="B1210"/>
  <c r="B553"/>
  <c r="B1519"/>
  <c r="B1826"/>
  <c r="N220" i="10"/>
  <c r="B7346" i="5"/>
  <c r="R220" i="10"/>
  <c r="T220"/>
  <c r="B3094" i="7"/>
  <c r="B3401"/>
  <c r="P220" i="10"/>
  <c r="B8340" i="8"/>
  <c r="C173" i="9"/>
  <c r="L220" i="10"/>
  <c r="B9889" i="8"/>
  <c r="J173" i="9"/>
  <c r="J220" i="10"/>
  <c r="I173" i="9"/>
  <c r="I220" i="10"/>
  <c r="G173" i="9"/>
  <c r="G220" i="10"/>
  <c r="C220"/>
  <c r="B173" i="9"/>
  <c r="B220" i="10"/>
  <c r="B2987" i="5"/>
  <c r="B8024" i="8"/>
  <c r="B2893" i="6"/>
  <c r="B3202"/>
  <c r="B4742"/>
  <c r="B5050"/>
  <c r="B5357"/>
  <c r="B4434"/>
  <c r="B3511"/>
  <c r="B5665"/>
  <c r="B3819"/>
  <c r="B4126"/>
  <c r="B5980"/>
  <c r="B5479" i="5"/>
  <c r="B2473" i="7"/>
  <c r="B1111" i="8"/>
  <c r="B1735"/>
  <c r="B6464"/>
  <c r="B1426"/>
  <c r="B166" i="6"/>
  <c r="B6289"/>
  <c r="AD219" i="10"/>
  <c r="B4851" i="5"/>
  <c r="V219" i="10"/>
  <c r="X219"/>
  <c r="B3923" i="5"/>
  <c r="B3614"/>
  <c r="B3305"/>
  <c r="B4232"/>
  <c r="B861" i="7"/>
  <c r="B1209"/>
  <c r="B552"/>
  <c r="B1518"/>
  <c r="B1825"/>
  <c r="N219" i="10"/>
  <c r="B7345" i="5"/>
  <c r="R219" i="10"/>
  <c r="T219"/>
  <c r="B3093" i="7"/>
  <c r="B3400"/>
  <c r="P219" i="10"/>
  <c r="B8339" i="8"/>
  <c r="C172" i="9"/>
  <c r="L219" i="10"/>
  <c r="B9888" i="8"/>
  <c r="J172" i="9"/>
  <c r="J219" i="10"/>
  <c r="I172" i="9"/>
  <c r="I219" i="10"/>
  <c r="G172" i="9"/>
  <c r="G219" i="10"/>
  <c r="C219"/>
  <c r="B172" i="9"/>
  <c r="B219" i="10"/>
  <c r="B2986" i="5"/>
  <c r="B8023" i="8"/>
  <c r="B2892" i="6"/>
  <c r="B3201"/>
  <c r="B4741"/>
  <c r="B5049"/>
  <c r="B5356"/>
  <c r="B4433"/>
  <c r="B3510"/>
  <c r="B5664"/>
  <c r="B3818"/>
  <c r="B4125"/>
  <c r="B5979"/>
  <c r="B5478" i="5"/>
  <c r="B2472" i="7"/>
  <c r="B1110" i="8"/>
  <c r="B1734"/>
  <c r="B6463"/>
  <c r="B1425"/>
  <c r="B165" i="6"/>
  <c r="B6288"/>
  <c r="AD218" i="10"/>
  <c r="B4850" i="5"/>
  <c r="V218" i="10"/>
  <c r="X218"/>
  <c r="B3922" i="5"/>
  <c r="B3613"/>
  <c r="B3304"/>
  <c r="B4231"/>
  <c r="B860" i="7"/>
  <c r="B1208"/>
  <c r="B551"/>
  <c r="B1517"/>
  <c r="B1824"/>
  <c r="N218" i="10"/>
  <c r="B7344" i="5"/>
  <c r="R218" i="10"/>
  <c r="T218"/>
  <c r="B3092" i="7"/>
  <c r="B3399"/>
  <c r="P218" i="10"/>
  <c r="B8338" i="8"/>
  <c r="C171" i="9"/>
  <c r="L218" i="10"/>
  <c r="B9887" i="8"/>
  <c r="J171" i="9"/>
  <c r="J218" i="10"/>
  <c r="I171" i="9"/>
  <c r="I218" i="10"/>
  <c r="G171" i="9"/>
  <c r="G218" i="10"/>
  <c r="C218"/>
  <c r="B171" i="9"/>
  <c r="B218" i="10"/>
  <c r="B2985" i="5"/>
  <c r="B8022" i="8"/>
  <c r="B2891" i="6"/>
  <c r="B3200"/>
  <c r="B4740"/>
  <c r="B5048"/>
  <c r="B5355"/>
  <c r="B4432"/>
  <c r="B3509"/>
  <c r="B5663"/>
  <c r="B3817"/>
  <c r="B4124"/>
  <c r="B5978"/>
  <c r="B5477" i="5"/>
  <c r="B2471" i="7"/>
  <c r="B1109" i="8"/>
  <c r="B1733"/>
  <c r="B6462"/>
  <c r="B1424"/>
  <c r="B164" i="6"/>
  <c r="B6287"/>
  <c r="AD217" i="10"/>
  <c r="B4849" i="5"/>
  <c r="V217" i="10"/>
  <c r="X217"/>
  <c r="B3921" i="5"/>
  <c r="B3612"/>
  <c r="B3303"/>
  <c r="B4230"/>
  <c r="B859" i="7"/>
  <c r="B1207"/>
  <c r="B550"/>
  <c r="B1516"/>
  <c r="B1823"/>
  <c r="N217" i="10"/>
  <c r="B7343" i="5"/>
  <c r="R217" i="10"/>
  <c r="T217"/>
  <c r="B3091" i="7"/>
  <c r="B3398"/>
  <c r="P217" i="10"/>
  <c r="B8337" i="8"/>
  <c r="C170" i="9"/>
  <c r="L217" i="10"/>
  <c r="B9886" i="8"/>
  <c r="J170" i="9"/>
  <c r="J217" i="10"/>
  <c r="I170" i="9"/>
  <c r="I217" i="10"/>
  <c r="G170" i="9"/>
  <c r="G217" i="10"/>
  <c r="C217"/>
  <c r="B170" i="9"/>
  <c r="B217" i="10"/>
  <c r="B2984" i="5"/>
  <c r="B8021" i="8"/>
  <c r="B2890" i="6"/>
  <c r="B3199"/>
  <c r="B4739"/>
  <c r="B5047"/>
  <c r="B5354"/>
  <c r="B4431"/>
  <c r="B3508"/>
  <c r="B5662"/>
  <c r="B3816"/>
  <c r="B4123"/>
  <c r="B5977"/>
  <c r="B5476" i="5"/>
  <c r="B2470" i="7"/>
  <c r="B1108" i="8"/>
  <c r="B1732"/>
  <c r="B6461"/>
  <c r="B1423"/>
  <c r="B163" i="6"/>
  <c r="B6286"/>
  <c r="AD216" i="10"/>
  <c r="B4848" i="5"/>
  <c r="V216" i="10"/>
  <c r="X216"/>
  <c r="B3920" i="5"/>
  <c r="B3611"/>
  <c r="B3302"/>
  <c r="B4229"/>
  <c r="B858" i="7"/>
  <c r="B1206"/>
  <c r="B549"/>
  <c r="B1515"/>
  <c r="B1822"/>
  <c r="N216" i="10"/>
  <c r="B7342" i="5"/>
  <c r="R216" i="10"/>
  <c r="T216"/>
  <c r="B3090" i="7"/>
  <c r="B3397"/>
  <c r="P216" i="10"/>
  <c r="B8336" i="8"/>
  <c r="C169" i="9"/>
  <c r="L216" i="10"/>
  <c r="B9885" i="8"/>
  <c r="J169" i="9"/>
  <c r="J216" i="10"/>
  <c r="I169" i="9"/>
  <c r="I216" i="10"/>
  <c r="G169" i="9"/>
  <c r="G216" i="10"/>
  <c r="C216"/>
  <c r="B169" i="9"/>
  <c r="B216" i="10"/>
  <c r="B2983" i="5"/>
  <c r="B8020" i="8"/>
  <c r="B2889" i="6"/>
  <c r="B3198"/>
  <c r="B4738"/>
  <c r="B5046"/>
  <c r="B5353"/>
  <c r="B4430"/>
  <c r="B3507"/>
  <c r="B5661"/>
  <c r="B3815"/>
  <c r="B4122"/>
  <c r="B5976"/>
  <c r="B5475" i="5"/>
  <c r="B2469" i="7"/>
  <c r="B1107" i="8"/>
  <c r="B1731"/>
  <c r="B6460"/>
  <c r="B1422"/>
  <c r="B162" i="6"/>
  <c r="B6285"/>
  <c r="AD215" i="10"/>
  <c r="B4847" i="5"/>
  <c r="V215" i="10"/>
  <c r="X215"/>
  <c r="B3919" i="5"/>
  <c r="B3610"/>
  <c r="B3301"/>
  <c r="B4228"/>
  <c r="B857" i="7"/>
  <c r="B1205"/>
  <c r="B548"/>
  <c r="B1514"/>
  <c r="B1821"/>
  <c r="N215" i="10"/>
  <c r="B7341" i="5"/>
  <c r="R215" i="10"/>
  <c r="T215"/>
  <c r="B3089" i="7"/>
  <c r="B3396"/>
  <c r="P215" i="10"/>
  <c r="B8335" i="8"/>
  <c r="C168" i="9"/>
  <c r="L215" i="10"/>
  <c r="B9884" i="8"/>
  <c r="J168" i="9"/>
  <c r="J215" i="10"/>
  <c r="I168" i="9"/>
  <c r="I215" i="10"/>
  <c r="G168" i="9"/>
  <c r="G215" i="10"/>
  <c r="C215"/>
  <c r="B168" i="9"/>
  <c r="B215" i="10"/>
  <c r="B2982" i="5"/>
  <c r="B8019" i="8"/>
  <c r="B2888" i="6"/>
  <c r="B3197"/>
  <c r="B4737"/>
  <c r="B5045"/>
  <c r="B5352"/>
  <c r="B4429"/>
  <c r="B3506"/>
  <c r="B5660"/>
  <c r="B3814"/>
  <c r="B4121"/>
  <c r="B5975"/>
  <c r="B5474" i="5"/>
  <c r="B2468" i="7"/>
  <c r="B1106" i="8"/>
  <c r="B1730"/>
  <c r="B6459"/>
  <c r="B1421"/>
  <c r="B161" i="6"/>
  <c r="B6284"/>
  <c r="AD214" i="10"/>
  <c r="B4846" i="5"/>
  <c r="V214" i="10"/>
  <c r="X214"/>
  <c r="B3918" i="5"/>
  <c r="B3609"/>
  <c r="B3300"/>
  <c r="B4227"/>
  <c r="B856" i="7"/>
  <c r="B1204"/>
  <c r="B547"/>
  <c r="B1513"/>
  <c r="B1820"/>
  <c r="N214" i="10"/>
  <c r="B7340" i="5"/>
  <c r="R214" i="10"/>
  <c r="T214"/>
  <c r="B3088" i="7"/>
  <c r="B3395"/>
  <c r="P214" i="10"/>
  <c r="B8334" i="8"/>
  <c r="C167" i="9"/>
  <c r="L214" i="10"/>
  <c r="B9883" i="8"/>
  <c r="J167" i="9"/>
  <c r="J214" i="10"/>
  <c r="I167" i="9"/>
  <c r="I214" i="10"/>
  <c r="G167" i="9"/>
  <c r="G214" i="10"/>
  <c r="C214"/>
  <c r="B167" i="9"/>
  <c r="B214" i="10"/>
  <c r="B2981" i="5"/>
  <c r="B8018" i="8"/>
  <c r="B2887" i="6"/>
  <c r="B3196"/>
  <c r="B4736"/>
  <c r="B5044"/>
  <c r="B5351"/>
  <c r="B4428"/>
  <c r="B3505"/>
  <c r="B5659"/>
  <c r="B3813"/>
  <c r="B4120"/>
  <c r="B5974"/>
  <c r="B5473" i="5"/>
  <c r="B2467" i="7"/>
  <c r="B1105" i="8"/>
  <c r="B1729"/>
  <c r="B6458"/>
  <c r="B1420"/>
  <c r="B160" i="6"/>
  <c r="B6283"/>
  <c r="AD213" i="10"/>
  <c r="B4845" i="5"/>
  <c r="V213" i="10"/>
  <c r="X213"/>
  <c r="B3917" i="5"/>
  <c r="B3608"/>
  <c r="B3299"/>
  <c r="B4226"/>
  <c r="B855" i="7"/>
  <c r="B1203"/>
  <c r="B546"/>
  <c r="B1512"/>
  <c r="B1819"/>
  <c r="N213" i="10"/>
  <c r="B7339" i="5"/>
  <c r="R213" i="10"/>
  <c r="T213"/>
  <c r="B3087" i="7"/>
  <c r="B3394"/>
  <c r="P213" i="10"/>
  <c r="B8333" i="8"/>
  <c r="C166" i="9"/>
  <c r="L213" i="10"/>
  <c r="B9882" i="8"/>
  <c r="J166" i="9"/>
  <c r="J213" i="10"/>
  <c r="I166" i="9"/>
  <c r="I213" i="10"/>
  <c r="G166" i="9"/>
  <c r="G213" i="10"/>
  <c r="C213"/>
  <c r="B166" i="9"/>
  <c r="B213" i="10"/>
  <c r="B2980" i="5"/>
  <c r="B8017" i="8"/>
  <c r="B2886" i="6"/>
  <c r="B3195"/>
  <c r="B4735"/>
  <c r="B5043"/>
  <c r="B5350"/>
  <c r="B4427"/>
  <c r="B3504"/>
  <c r="B5658"/>
  <c r="B3812"/>
  <c r="B4119"/>
  <c r="B5973"/>
  <c r="B5472" i="5"/>
  <c r="B2466" i="7"/>
  <c r="B1104" i="8"/>
  <c r="B1728"/>
  <c r="B6457"/>
  <c r="B1419"/>
  <c r="B159" i="6"/>
  <c r="B6282"/>
  <c r="AD212" i="10"/>
  <c r="B4844" i="5"/>
  <c r="V212" i="10"/>
  <c r="X212"/>
  <c r="B3916" i="5"/>
  <c r="B3607"/>
  <c r="B3298"/>
  <c r="B4225"/>
  <c r="B854" i="7"/>
  <c r="B1202"/>
  <c r="B545"/>
  <c r="B1511"/>
  <c r="B1818"/>
  <c r="N212" i="10"/>
  <c r="B7338" i="5"/>
  <c r="R212" i="10"/>
  <c r="T212"/>
  <c r="B3086" i="7"/>
  <c r="B3393"/>
  <c r="P212" i="10"/>
  <c r="B8332" i="8"/>
  <c r="C165" i="9"/>
  <c r="L212" i="10"/>
  <c r="B9881" i="8"/>
  <c r="J165" i="9"/>
  <c r="J212" i="10"/>
  <c r="I165" i="9"/>
  <c r="I212" i="10"/>
  <c r="G165" i="9"/>
  <c r="G212" i="10"/>
  <c r="C212"/>
  <c r="B165" i="9"/>
  <c r="B212" i="10"/>
  <c r="B2979" i="5"/>
  <c r="B8016" i="8"/>
  <c r="B2885" i="6"/>
  <c r="B3194"/>
  <c r="B4734"/>
  <c r="B5042"/>
  <c r="B5349"/>
  <c r="B4426"/>
  <c r="B3503"/>
  <c r="B5657"/>
  <c r="B3811"/>
  <c r="B4118"/>
  <c r="B5972"/>
  <c r="B5471" i="5"/>
  <c r="B2465" i="7"/>
  <c r="B1103" i="8"/>
  <c r="B1727"/>
  <c r="B6456"/>
  <c r="B1418"/>
  <c r="B158" i="6"/>
  <c r="B6281"/>
  <c r="AD211" i="10"/>
  <c r="B4843" i="5"/>
  <c r="V211" i="10"/>
  <c r="X211"/>
  <c r="B3915" i="5"/>
  <c r="B3606"/>
  <c r="B3297"/>
  <c r="B4224"/>
  <c r="B853" i="7"/>
  <c r="B1201"/>
  <c r="B544"/>
  <c r="B1510"/>
  <c r="B1817"/>
  <c r="N211" i="10"/>
  <c r="B7337" i="5"/>
  <c r="R211" i="10"/>
  <c r="T211"/>
  <c r="B3085" i="7"/>
  <c r="B3392"/>
  <c r="P211" i="10"/>
  <c r="B8331" i="8"/>
  <c r="C164" i="9"/>
  <c r="L211" i="10"/>
  <c r="B9880" i="8"/>
  <c r="J164" i="9"/>
  <c r="J211" i="10"/>
  <c r="I164" i="9"/>
  <c r="I211" i="10"/>
  <c r="G164" i="9"/>
  <c r="G211" i="10"/>
  <c r="C211"/>
  <c r="B164" i="9"/>
  <c r="B211" i="10"/>
  <c r="B2978" i="5"/>
  <c r="B8015" i="8"/>
  <c r="B2884" i="6"/>
  <c r="B3193"/>
  <c r="B4733"/>
  <c r="B5041"/>
  <c r="B5348"/>
  <c r="B4425"/>
  <c r="B3502"/>
  <c r="B5656"/>
  <c r="B3810"/>
  <c r="B4117"/>
  <c r="B5971"/>
  <c r="B5470" i="5"/>
  <c r="B2464" i="7"/>
  <c r="B1102" i="8"/>
  <c r="B1726"/>
  <c r="B6455"/>
  <c r="B1417"/>
  <c r="B157" i="6"/>
  <c r="B6280"/>
  <c r="AD210" i="10"/>
  <c r="B4842" i="5"/>
  <c r="V210" i="10"/>
  <c r="X210"/>
  <c r="B3914" i="5"/>
  <c r="B3605"/>
  <c r="B3296"/>
  <c r="B4223"/>
  <c r="B852" i="7"/>
  <c r="B1200"/>
  <c r="B543"/>
  <c r="B1509"/>
  <c r="B1816"/>
  <c r="N210" i="10"/>
  <c r="B7336" i="5"/>
  <c r="R210" i="10"/>
  <c r="T210"/>
  <c r="B3084" i="7"/>
  <c r="B3391"/>
  <c r="P210" i="10"/>
  <c r="B8330" i="8"/>
  <c r="C163" i="9"/>
  <c r="L210" i="10"/>
  <c r="B9879" i="8"/>
  <c r="J163" i="9"/>
  <c r="J210" i="10"/>
  <c r="I163" i="9"/>
  <c r="I210" i="10"/>
  <c r="G163" i="9"/>
  <c r="G210" i="10"/>
  <c r="C210"/>
  <c r="B163" i="9"/>
  <c r="B210" i="10"/>
  <c r="B2977" i="5"/>
  <c r="B8014" i="8"/>
  <c r="B2883" i="6"/>
  <c r="B3192"/>
  <c r="B4732"/>
  <c r="B5040"/>
  <c r="B5347"/>
  <c r="B4424"/>
  <c r="B3501"/>
  <c r="B5655"/>
  <c r="B3809"/>
  <c r="B4116"/>
  <c r="B5970"/>
  <c r="B5469" i="5"/>
  <c r="B2463" i="7"/>
  <c r="B1101" i="8"/>
  <c r="B1725"/>
  <c r="B6454"/>
  <c r="B1416"/>
  <c r="B156" i="6"/>
  <c r="B6279"/>
  <c r="AD209" i="10"/>
  <c r="B4841" i="5"/>
  <c r="V209" i="10"/>
  <c r="X209"/>
  <c r="B3913" i="5"/>
  <c r="B3604"/>
  <c r="B3295"/>
  <c r="B4222"/>
  <c r="B851" i="7"/>
  <c r="B1199"/>
  <c r="B542"/>
  <c r="B1508"/>
  <c r="B1815"/>
  <c r="N209" i="10"/>
  <c r="B7335" i="5"/>
  <c r="R209" i="10"/>
  <c r="T209"/>
  <c r="B3083" i="7"/>
  <c r="B3390"/>
  <c r="P209" i="10"/>
  <c r="B8329" i="8"/>
  <c r="C162" i="9"/>
  <c r="L209" i="10"/>
  <c r="B9878" i="8"/>
  <c r="J162" i="9"/>
  <c r="J209" i="10"/>
  <c r="I162" i="9"/>
  <c r="I209" i="10"/>
  <c r="G162" i="9"/>
  <c r="G209" i="10"/>
  <c r="C209"/>
  <c r="B162" i="9"/>
  <c r="B209" i="10"/>
  <c r="B2976" i="5"/>
  <c r="B8013" i="8"/>
  <c r="B2882" i="6"/>
  <c r="B3191"/>
  <c r="B4731"/>
  <c r="B5039"/>
  <c r="B5346"/>
  <c r="B4423"/>
  <c r="B3500"/>
  <c r="B5654"/>
  <c r="B3808"/>
  <c r="B4115"/>
  <c r="B5969"/>
  <c r="B5468" i="5"/>
  <c r="B2462" i="7"/>
  <c r="B1100" i="8"/>
  <c r="B1724"/>
  <c r="B6453"/>
  <c r="B1415"/>
  <c r="B155" i="6"/>
  <c r="B6278"/>
  <c r="AD208" i="10"/>
  <c r="B4840" i="5"/>
  <c r="V208" i="10"/>
  <c r="X208"/>
  <c r="B3912" i="5"/>
  <c r="B3603"/>
  <c r="B3294"/>
  <c r="B4221"/>
  <c r="B850" i="7"/>
  <c r="B1198"/>
  <c r="B541"/>
  <c r="B1507"/>
  <c r="B1814"/>
  <c r="N208" i="10"/>
  <c r="B7334" i="5"/>
  <c r="R208" i="10"/>
  <c r="T208"/>
  <c r="B3082" i="7"/>
  <c r="B3389"/>
  <c r="P208" i="10"/>
  <c r="B8328" i="8"/>
  <c r="C161" i="9"/>
  <c r="L208" i="10"/>
  <c r="B9877" i="8"/>
  <c r="J161" i="9"/>
  <c r="J208" i="10"/>
  <c r="I161" i="9"/>
  <c r="I208" i="10"/>
  <c r="G161" i="9"/>
  <c r="G208" i="10"/>
  <c r="C208"/>
  <c r="B161" i="9"/>
  <c r="B208" i="10"/>
  <c r="B2975" i="5"/>
  <c r="B8012" i="8"/>
  <c r="B2881" i="6"/>
  <c r="B3190"/>
  <c r="B4730"/>
  <c r="B5038"/>
  <c r="B5345"/>
  <c r="B4422"/>
  <c r="B3499"/>
  <c r="B5653"/>
  <c r="B3807"/>
  <c r="B4114"/>
  <c r="B5968"/>
  <c r="B5467" i="5"/>
  <c r="B2461" i="7"/>
  <c r="B1099" i="8"/>
  <c r="B1723"/>
  <c r="B6452"/>
  <c r="B1414"/>
  <c r="B154" i="6"/>
  <c r="B6277"/>
  <c r="AD207" i="10"/>
  <c r="B4839" i="5"/>
  <c r="V207" i="10"/>
  <c r="X207"/>
  <c r="B3911" i="5"/>
  <c r="B3602"/>
  <c r="B3293"/>
  <c r="B4220"/>
  <c r="B849" i="7"/>
  <c r="B1197"/>
  <c r="B540"/>
  <c r="B1506"/>
  <c r="B1813"/>
  <c r="N207" i="10"/>
  <c r="B7333" i="5"/>
  <c r="R207" i="10"/>
  <c r="T207"/>
  <c r="B3081" i="7"/>
  <c r="B3388"/>
  <c r="P207" i="10"/>
  <c r="B8327" i="8"/>
  <c r="C160" i="9"/>
  <c r="L207" i="10"/>
  <c r="B9876" i="8"/>
  <c r="J160" i="9"/>
  <c r="J207" i="10"/>
  <c r="I160" i="9"/>
  <c r="I207" i="10"/>
  <c r="G160" i="9"/>
  <c r="G207" i="10"/>
  <c r="C207"/>
  <c r="B160" i="9"/>
  <c r="B207" i="10"/>
  <c r="B2974" i="5"/>
  <c r="B8011" i="8"/>
  <c r="B2880" i="6"/>
  <c r="B3189"/>
  <c r="B4729"/>
  <c r="B5037"/>
  <c r="B5344"/>
  <c r="B4421"/>
  <c r="B3498"/>
  <c r="B5652"/>
  <c r="B3806"/>
  <c r="B4113"/>
  <c r="B5967"/>
  <c r="B5466" i="5"/>
  <c r="B2460" i="7"/>
  <c r="B1098" i="8"/>
  <c r="B1722"/>
  <c r="B6451"/>
  <c r="B1413"/>
  <c r="B153" i="6"/>
  <c r="B6276"/>
  <c r="AD206" i="10"/>
  <c r="B4838" i="5"/>
  <c r="V206" i="10"/>
  <c r="X206"/>
  <c r="B3910" i="5"/>
  <c r="B3601"/>
  <c r="B3292"/>
  <c r="B4219"/>
  <c r="B848" i="7"/>
  <c r="B1196"/>
  <c r="B539"/>
  <c r="B1505"/>
  <c r="B1812"/>
  <c r="N206" i="10"/>
  <c r="B7332" i="5"/>
  <c r="R206" i="10"/>
  <c r="T206"/>
  <c r="B3080" i="7"/>
  <c r="B3387"/>
  <c r="P206" i="10"/>
  <c r="B8326" i="8"/>
  <c r="C159" i="9"/>
  <c r="L206" i="10"/>
  <c r="B9875" i="8"/>
  <c r="J159" i="9"/>
  <c r="J206" i="10"/>
  <c r="I159" i="9"/>
  <c r="I206" i="10"/>
  <c r="G159" i="9"/>
  <c r="G206" i="10"/>
  <c r="C206"/>
  <c r="B159" i="9"/>
  <c r="B206" i="10"/>
  <c r="B2973" i="5"/>
  <c r="B8010" i="8"/>
  <c r="B2879" i="6"/>
  <c r="B3188"/>
  <c r="B4728"/>
  <c r="B5036"/>
  <c r="B5343"/>
  <c r="B4420"/>
  <c r="B3497"/>
  <c r="B5651"/>
  <c r="B3805"/>
  <c r="B4112"/>
  <c r="B5966"/>
  <c r="B5465" i="5"/>
  <c r="B2459" i="7"/>
  <c r="B1097" i="8"/>
  <c r="B1721"/>
  <c r="B6450"/>
  <c r="B1412"/>
  <c r="B152" i="6"/>
  <c r="B6275"/>
  <c r="AD205" i="10"/>
  <c r="B4837" i="5"/>
  <c r="V205" i="10"/>
  <c r="X205"/>
  <c r="B3909" i="5"/>
  <c r="B3600"/>
  <c r="B3291"/>
  <c r="B4218"/>
  <c r="B847" i="7"/>
  <c r="B1195"/>
  <c r="B538"/>
  <c r="B1504"/>
  <c r="B1811"/>
  <c r="N205" i="10"/>
  <c r="B7331" i="5"/>
  <c r="R205" i="10"/>
  <c r="T205"/>
  <c r="B3079" i="7"/>
  <c r="B3386"/>
  <c r="P205" i="10"/>
  <c r="B8325" i="8"/>
  <c r="C158" i="9"/>
  <c r="L205" i="10"/>
  <c r="B9874" i="8"/>
  <c r="J158" i="9"/>
  <c r="J205" i="10"/>
  <c r="I158" i="9"/>
  <c r="I205" i="10"/>
  <c r="G158" i="9"/>
  <c r="G205" i="10"/>
  <c r="C205"/>
  <c r="B158" i="9"/>
  <c r="B205" i="10"/>
  <c r="B2972" i="5"/>
  <c r="B8009" i="8"/>
  <c r="B2878" i="6"/>
  <c r="B3187"/>
  <c r="B4727"/>
  <c r="B5035"/>
  <c r="B5342"/>
  <c r="B4419"/>
  <c r="B3496"/>
  <c r="B5650"/>
  <c r="B3804"/>
  <c r="B4111"/>
  <c r="B5965"/>
  <c r="B5464" i="5"/>
  <c r="B2458" i="7"/>
  <c r="B1096" i="8"/>
  <c r="B1720"/>
  <c r="B6449"/>
  <c r="B1411"/>
  <c r="B151" i="6"/>
  <c r="B6274"/>
  <c r="AD204" i="10"/>
  <c r="B4836" i="5"/>
  <c r="V204" i="10"/>
  <c r="X204"/>
  <c r="B3908" i="5"/>
  <c r="B3599"/>
  <c r="B3290"/>
  <c r="B4217"/>
  <c r="B846" i="7"/>
  <c r="B1194"/>
  <c r="B537"/>
  <c r="B1503"/>
  <c r="B1810"/>
  <c r="N204" i="10"/>
  <c r="B7330" i="5"/>
  <c r="R204" i="10"/>
  <c r="T204"/>
  <c r="B3078" i="7"/>
  <c r="B3385"/>
  <c r="P204" i="10"/>
  <c r="B8324" i="8"/>
  <c r="C157" i="9"/>
  <c r="L204" i="10"/>
  <c r="B9873" i="8"/>
  <c r="J157" i="9"/>
  <c r="J204" i="10"/>
  <c r="I157" i="9"/>
  <c r="I204" i="10"/>
  <c r="G157" i="9"/>
  <c r="G204" i="10"/>
  <c r="C204"/>
  <c r="B157" i="9"/>
  <c r="B204" i="10"/>
  <c r="B2971" i="5"/>
  <c r="B8008" i="8"/>
  <c r="B2877" i="6"/>
  <c r="B3186"/>
  <c r="B4726"/>
  <c r="B5034"/>
  <c r="B5341"/>
  <c r="B4418"/>
  <c r="B3495"/>
  <c r="B5649"/>
  <c r="B3803"/>
  <c r="B4110"/>
  <c r="B5964"/>
  <c r="B5463" i="5"/>
  <c r="B2457" i="7"/>
  <c r="B1095" i="8"/>
  <c r="B1719"/>
  <c r="B6448"/>
  <c r="B1410"/>
  <c r="B150" i="6"/>
  <c r="B6273"/>
  <c r="AD203" i="10"/>
  <c r="B4835" i="5"/>
  <c r="V203" i="10"/>
  <c r="X203"/>
  <c r="B3907" i="5"/>
  <c r="B3598"/>
  <c r="B3289"/>
  <c r="B4216"/>
  <c r="B845" i="7"/>
  <c r="B1193"/>
  <c r="B536"/>
  <c r="B1502"/>
  <c r="B1809"/>
  <c r="N203" i="10"/>
  <c r="B7329" i="5"/>
  <c r="R203" i="10"/>
  <c r="T203"/>
  <c r="B3077" i="7"/>
  <c r="B3384"/>
  <c r="P203" i="10"/>
  <c r="B8323" i="8"/>
  <c r="C156" i="9"/>
  <c r="L203" i="10"/>
  <c r="B9872" i="8"/>
  <c r="J156" i="9"/>
  <c r="J203" i="10"/>
  <c r="I156" i="9"/>
  <c r="I203" i="10"/>
  <c r="G156" i="9"/>
  <c r="G203" i="10"/>
  <c r="C203"/>
  <c r="B156" i="9"/>
  <c r="B203" i="10"/>
  <c r="B2970" i="5"/>
  <c r="B8007" i="8"/>
  <c r="B2876" i="6"/>
  <c r="B3185"/>
  <c r="B4725"/>
  <c r="B5033"/>
  <c r="B5340"/>
  <c r="B4417"/>
  <c r="B3494"/>
  <c r="B5648"/>
  <c r="B3802"/>
  <c r="B4109"/>
  <c r="B5963"/>
  <c r="B5462" i="5"/>
  <c r="B2456" i="7"/>
  <c r="B1094" i="8"/>
  <c r="B1718"/>
  <c r="B6447"/>
  <c r="B1409"/>
  <c r="B149" i="6"/>
  <c r="B6272"/>
  <c r="AD202" i="10"/>
  <c r="B4834" i="5"/>
  <c r="V202" i="10"/>
  <c r="X202"/>
  <c r="B3906" i="5"/>
  <c r="B3597"/>
  <c r="B3288"/>
  <c r="B4215"/>
  <c r="B844" i="7"/>
  <c r="B1192"/>
  <c r="B535"/>
  <c r="B1501"/>
  <c r="B1808"/>
  <c r="N202" i="10"/>
  <c r="B7328" i="5"/>
  <c r="R202" i="10"/>
  <c r="T202"/>
  <c r="B3076" i="7"/>
  <c r="B3383"/>
  <c r="P202" i="10"/>
  <c r="B8322" i="8"/>
  <c r="C155" i="9"/>
  <c r="L202" i="10"/>
  <c r="B9871" i="8"/>
  <c r="J155" i="9"/>
  <c r="J202" i="10"/>
  <c r="I155" i="9"/>
  <c r="I202" i="10"/>
  <c r="G155" i="9"/>
  <c r="G202" i="10"/>
  <c r="C202"/>
  <c r="B155" i="9"/>
  <c r="B202" i="10"/>
  <c r="B2969" i="5"/>
  <c r="B8006" i="8"/>
  <c r="B2875" i="6"/>
  <c r="B3184"/>
  <c r="B4724"/>
  <c r="B5032"/>
  <c r="B5339"/>
  <c r="B4416"/>
  <c r="B3493"/>
  <c r="B5647"/>
  <c r="B3801"/>
  <c r="B4108"/>
  <c r="B5962"/>
  <c r="B5461" i="5"/>
  <c r="B2455" i="7"/>
  <c r="B1093" i="8"/>
  <c r="B1717"/>
  <c r="B6446"/>
  <c r="B1408"/>
  <c r="B148" i="6"/>
  <c r="B6271"/>
  <c r="AD201" i="10"/>
  <c r="B4833" i="5"/>
  <c r="V201" i="10"/>
  <c r="X201"/>
  <c r="B3905" i="5"/>
  <c r="B3596"/>
  <c r="B3287"/>
  <c r="B4214"/>
  <c r="B843" i="7"/>
  <c r="B1191"/>
  <c r="B534"/>
  <c r="B1500"/>
  <c r="B1807"/>
  <c r="N201" i="10"/>
  <c r="B7327" i="5"/>
  <c r="R201" i="10"/>
  <c r="T201"/>
  <c r="B3075" i="7"/>
  <c r="B3382"/>
  <c r="P201" i="10"/>
  <c r="B8321" i="8"/>
  <c r="C154" i="9"/>
  <c r="L201" i="10"/>
  <c r="B9870" i="8"/>
  <c r="J154" i="9"/>
  <c r="J201" i="10"/>
  <c r="I154" i="9"/>
  <c r="I201" i="10"/>
  <c r="G154" i="9"/>
  <c r="G201" i="10"/>
  <c r="C201"/>
  <c r="B154" i="9"/>
  <c r="B201" i="10"/>
  <c r="B2968" i="5"/>
  <c r="B8005" i="8"/>
  <c r="B2874" i="6"/>
  <c r="B3183"/>
  <c r="B4723"/>
  <c r="B5031"/>
  <c r="B5338"/>
  <c r="B4415"/>
  <c r="B3492"/>
  <c r="B5646"/>
  <c r="B3800"/>
  <c r="B4107"/>
  <c r="B5961"/>
  <c r="B5460" i="5"/>
  <c r="B2454" i="7"/>
  <c r="B1092" i="8"/>
  <c r="B1716"/>
  <c r="B6445"/>
  <c r="B1407"/>
  <c r="B147" i="6"/>
  <c r="B6270"/>
  <c r="AD200" i="10"/>
  <c r="B4832" i="5"/>
  <c r="V200" i="10"/>
  <c r="X200"/>
  <c r="B3904" i="5"/>
  <c r="B3595"/>
  <c r="B3286"/>
  <c r="B4213"/>
  <c r="B842" i="7"/>
  <c r="B1190"/>
  <c r="B533"/>
  <c r="B1499"/>
  <c r="B1806"/>
  <c r="N200" i="10"/>
  <c r="B7326" i="5"/>
  <c r="R200" i="10"/>
  <c r="T200"/>
  <c r="B3074" i="7"/>
  <c r="B3381"/>
  <c r="P200" i="10"/>
  <c r="B8320" i="8"/>
  <c r="C153" i="9"/>
  <c r="L200" i="10"/>
  <c r="B9869" i="8"/>
  <c r="J153" i="9"/>
  <c r="J200" i="10"/>
  <c r="I153" i="9"/>
  <c r="I200" i="10"/>
  <c r="G153" i="9"/>
  <c r="G200" i="10"/>
  <c r="C200"/>
  <c r="B153" i="9"/>
  <c r="B200" i="10"/>
  <c r="B2967" i="5"/>
  <c r="B8004" i="8"/>
  <c r="B2873" i="6"/>
  <c r="B3182"/>
  <c r="B4722"/>
  <c r="B5030"/>
  <c r="B5337"/>
  <c r="B4414"/>
  <c r="B3491"/>
  <c r="B5645"/>
  <c r="B3799"/>
  <c r="B4106"/>
  <c r="B5960"/>
  <c r="B5459" i="5"/>
  <c r="B2453" i="7"/>
  <c r="B1091" i="8"/>
  <c r="B1715"/>
  <c r="B6444"/>
  <c r="B1406"/>
  <c r="B146" i="6"/>
  <c r="B6269"/>
  <c r="AD199" i="10"/>
  <c r="B4831" i="5"/>
  <c r="V199" i="10"/>
  <c r="X199"/>
  <c r="B3903" i="5"/>
  <c r="B3594"/>
  <c r="B3285"/>
  <c r="B4212"/>
  <c r="B841" i="7"/>
  <c r="B1189"/>
  <c r="B532"/>
  <c r="B1498"/>
  <c r="B1805"/>
  <c r="N199" i="10"/>
  <c r="B7325" i="5"/>
  <c r="R199" i="10"/>
  <c r="T199"/>
  <c r="B3073" i="7"/>
  <c r="B3380"/>
  <c r="P199" i="10"/>
  <c r="B8319" i="8"/>
  <c r="C152" i="9"/>
  <c r="L199" i="10"/>
  <c r="B9868" i="8"/>
  <c r="J152" i="9"/>
  <c r="J199" i="10"/>
  <c r="I152" i="9"/>
  <c r="I199" i="10"/>
  <c r="G152" i="9"/>
  <c r="G199" i="10"/>
  <c r="C199"/>
  <c r="B152" i="9"/>
  <c r="B199" i="10"/>
  <c r="B2966" i="5"/>
  <c r="B8003" i="8"/>
  <c r="B2872" i="6"/>
  <c r="B3181"/>
  <c r="B4721"/>
  <c r="B5029"/>
  <c r="B5336"/>
  <c r="B4413"/>
  <c r="B3490"/>
  <c r="B5644"/>
  <c r="B3798"/>
  <c r="B4105"/>
  <c r="B5959"/>
  <c r="B5458" i="5"/>
  <c r="B2452" i="7"/>
  <c r="B1090" i="8"/>
  <c r="B1714"/>
  <c r="B6443"/>
  <c r="B1405"/>
  <c r="B145" i="6"/>
  <c r="B6268"/>
  <c r="AD198" i="10"/>
  <c r="B4830" i="5"/>
  <c r="V198" i="10"/>
  <c r="X198"/>
  <c r="B3902" i="5"/>
  <c r="B3593"/>
  <c r="B3284"/>
  <c r="B4211"/>
  <c r="B840" i="7"/>
  <c r="B1188"/>
  <c r="B531"/>
  <c r="B1497"/>
  <c r="B1804"/>
  <c r="N198" i="10"/>
  <c r="B7324" i="5"/>
  <c r="R198" i="10"/>
  <c r="T198"/>
  <c r="B3072" i="7"/>
  <c r="B3379"/>
  <c r="P198" i="10"/>
  <c r="B8318" i="8"/>
  <c r="C151" i="9"/>
  <c r="L198" i="10"/>
  <c r="B9867" i="8"/>
  <c r="J151" i="9"/>
  <c r="J198" i="10"/>
  <c r="I151" i="9"/>
  <c r="I198" i="10"/>
  <c r="G151" i="9"/>
  <c r="G198" i="10"/>
  <c r="C198"/>
  <c r="B151" i="9"/>
  <c r="B198" i="10"/>
  <c r="B2965" i="5"/>
  <c r="B8002" i="8"/>
  <c r="B2871" i="6"/>
  <c r="B3180"/>
  <c r="B4720"/>
  <c r="B5028"/>
  <c r="B5335"/>
  <c r="B4412"/>
  <c r="B3489"/>
  <c r="B5643"/>
  <c r="B3797"/>
  <c r="B4104"/>
  <c r="B5958"/>
  <c r="B5457" i="5"/>
  <c r="B2451" i="7"/>
  <c r="B1089" i="8"/>
  <c r="B1713"/>
  <c r="B6442"/>
  <c r="B1404"/>
  <c r="B144" i="6"/>
  <c r="B6267"/>
  <c r="AD197" i="10"/>
  <c r="B4829" i="5"/>
  <c r="V197" i="10"/>
  <c r="X197"/>
  <c r="B3901" i="5"/>
  <c r="B3592"/>
  <c r="B3283"/>
  <c r="B4210"/>
  <c r="B839" i="7"/>
  <c r="B1187"/>
  <c r="B530"/>
  <c r="B1496"/>
  <c r="B1803"/>
  <c r="N197" i="10"/>
  <c r="B7323" i="5"/>
  <c r="R197" i="10"/>
  <c r="T197"/>
  <c r="B3071" i="7"/>
  <c r="B3378"/>
  <c r="P197" i="10"/>
  <c r="B8317" i="8"/>
  <c r="C150" i="9"/>
  <c r="L197" i="10"/>
  <c r="B9866" i="8"/>
  <c r="J150" i="9"/>
  <c r="J197" i="10"/>
  <c r="I150" i="9"/>
  <c r="I197" i="10"/>
  <c r="G150" i="9"/>
  <c r="G197" i="10"/>
  <c r="C197"/>
  <c r="B150" i="9"/>
  <c r="B197" i="10"/>
  <c r="B2964" i="5"/>
  <c r="B8001" i="8"/>
  <c r="B2870" i="6"/>
  <c r="B3179"/>
  <c r="B4719"/>
  <c r="B5027"/>
  <c r="B5334"/>
  <c r="B4411"/>
  <c r="B3488"/>
  <c r="B5642"/>
  <c r="B3796"/>
  <c r="B4103"/>
  <c r="B5957"/>
  <c r="B5456" i="5"/>
  <c r="B2450" i="7"/>
  <c r="B1088" i="8"/>
  <c r="B1712"/>
  <c r="B6441"/>
  <c r="B1403"/>
  <c r="B143" i="6"/>
  <c r="B6266"/>
  <c r="AD196" i="10"/>
  <c r="B4828" i="5"/>
  <c r="V196" i="10"/>
  <c r="X196"/>
  <c r="B3900" i="5"/>
  <c r="B3591"/>
  <c r="B3282"/>
  <c r="B4209"/>
  <c r="B838" i="7"/>
  <c r="B1186"/>
  <c r="B529"/>
  <c r="B1495"/>
  <c r="B1802"/>
  <c r="N196" i="10"/>
  <c r="B7322" i="5"/>
  <c r="R196" i="10"/>
  <c r="T196"/>
  <c r="B3070" i="7"/>
  <c r="B3377"/>
  <c r="P196" i="10"/>
  <c r="B8316" i="8"/>
  <c r="C149" i="9"/>
  <c r="L196" i="10"/>
  <c r="B9865" i="8"/>
  <c r="J149" i="9"/>
  <c r="J196" i="10"/>
  <c r="I149" i="9"/>
  <c r="I196" i="10"/>
  <c r="G149" i="9"/>
  <c r="G196" i="10"/>
  <c r="C196"/>
  <c r="B149" i="9"/>
  <c r="B196" i="10"/>
  <c r="B2963" i="5"/>
  <c r="B8000" i="8"/>
  <c r="B2869" i="6"/>
  <c r="B3178"/>
  <c r="B4718"/>
  <c r="B5026"/>
  <c r="B5333"/>
  <c r="B4410"/>
  <c r="B3487"/>
  <c r="B5641"/>
  <c r="B3795"/>
  <c r="B4102"/>
  <c r="B5956"/>
  <c r="B5455" i="5"/>
  <c r="B2449" i="7"/>
  <c r="B1087" i="8"/>
  <c r="B1711"/>
  <c r="B6440"/>
  <c r="B1402"/>
  <c r="B142" i="6"/>
  <c r="B6265"/>
  <c r="AD195" i="10"/>
  <c r="B4827" i="5"/>
  <c r="V195" i="10"/>
  <c r="X195"/>
  <c r="B3899" i="5"/>
  <c r="B3590"/>
  <c r="B3281"/>
  <c r="B4208"/>
  <c r="B837" i="7"/>
  <c r="B1185"/>
  <c r="B528"/>
  <c r="B1494"/>
  <c r="B1801"/>
  <c r="N195" i="10"/>
  <c r="B7321" i="5"/>
  <c r="R195" i="10"/>
  <c r="T195"/>
  <c r="B3069" i="7"/>
  <c r="B3376"/>
  <c r="P195" i="10"/>
  <c r="B8315" i="8"/>
  <c r="C148" i="9"/>
  <c r="L195" i="10"/>
  <c r="B9864" i="8"/>
  <c r="J148" i="9"/>
  <c r="J195" i="10"/>
  <c r="I148" i="9"/>
  <c r="I195" i="10"/>
  <c r="G148" i="9"/>
  <c r="G195" i="10"/>
  <c r="C195"/>
  <c r="B148" i="9"/>
  <c r="B195" i="10"/>
  <c r="B2962" i="5"/>
  <c r="B7999" i="8"/>
  <c r="B2868" i="6"/>
  <c r="B3177"/>
  <c r="B4717"/>
  <c r="B5025"/>
  <c r="B5332"/>
  <c r="B4409"/>
  <c r="B3486"/>
  <c r="B5640"/>
  <c r="B3794"/>
  <c r="B4101"/>
  <c r="B5955"/>
  <c r="B5454" i="5"/>
  <c r="B2448" i="7"/>
  <c r="B1086" i="8"/>
  <c r="B1710"/>
  <c r="B6439"/>
  <c r="B1401"/>
  <c r="B141" i="6"/>
  <c r="B6264"/>
  <c r="AD194" i="10"/>
  <c r="B4826" i="5"/>
  <c r="V194" i="10"/>
  <c r="X194"/>
  <c r="B3898" i="5"/>
  <c r="B3589"/>
  <c r="B3280"/>
  <c r="B4207"/>
  <c r="B836" i="7"/>
  <c r="B1184"/>
  <c r="B527"/>
  <c r="B1493"/>
  <c r="B1800"/>
  <c r="N194" i="10"/>
  <c r="B7320" i="5"/>
  <c r="R194" i="10"/>
  <c r="T194"/>
  <c r="B3068" i="7"/>
  <c r="B3375"/>
  <c r="P194" i="10"/>
  <c r="B8314" i="8"/>
  <c r="C147" i="9"/>
  <c r="L194" i="10"/>
  <c r="B9863" i="8"/>
  <c r="J147" i="9"/>
  <c r="J194" i="10"/>
  <c r="I147" i="9"/>
  <c r="I194" i="10"/>
  <c r="G147" i="9"/>
  <c r="G194" i="10"/>
  <c r="C194"/>
  <c r="B147" i="9"/>
  <c r="B194" i="10"/>
  <c r="B2961" i="5"/>
  <c r="B7998" i="8"/>
  <c r="B2867" i="6"/>
  <c r="B3176"/>
  <c r="B4716"/>
  <c r="B5024"/>
  <c r="B5331"/>
  <c r="B4408"/>
  <c r="B3485"/>
  <c r="B5639"/>
  <c r="B3793"/>
  <c r="B4100"/>
  <c r="B5954"/>
  <c r="B5453" i="5"/>
  <c r="B2447" i="7"/>
  <c r="B1085" i="8"/>
  <c r="B1709"/>
  <c r="B6438"/>
  <c r="B1400"/>
  <c r="B140" i="6"/>
  <c r="B6263"/>
  <c r="AD193" i="10"/>
  <c r="B4825" i="5"/>
  <c r="V193" i="10"/>
  <c r="X193"/>
  <c r="B3897" i="5"/>
  <c r="B3588"/>
  <c r="B3279"/>
  <c r="B4206"/>
  <c r="B835" i="7"/>
  <c r="B1183"/>
  <c r="B526"/>
  <c r="B1492"/>
  <c r="B1799"/>
  <c r="N193" i="10"/>
  <c r="B7319" i="5"/>
  <c r="R193" i="10"/>
  <c r="T193"/>
  <c r="B3067" i="7"/>
  <c r="B3374"/>
  <c r="P193" i="10"/>
  <c r="B8313" i="8"/>
  <c r="C146" i="9"/>
  <c r="L193" i="10"/>
  <c r="B9862" i="8"/>
  <c r="J146" i="9"/>
  <c r="J193" i="10"/>
  <c r="I146" i="9"/>
  <c r="I193" i="10"/>
  <c r="G146" i="9"/>
  <c r="G193" i="10"/>
  <c r="C193"/>
  <c r="B146" i="9"/>
  <c r="B193" i="10"/>
  <c r="B2960" i="5"/>
  <c r="B7997" i="8"/>
  <c r="B2866" i="6"/>
  <c r="B3175"/>
  <c r="B4715"/>
  <c r="B5023"/>
  <c r="B5330"/>
  <c r="B4407"/>
  <c r="B3484"/>
  <c r="B5638"/>
  <c r="B3792"/>
  <c r="B4099"/>
  <c r="B5953"/>
  <c r="B5452" i="5"/>
  <c r="B2446" i="7"/>
  <c r="B1084" i="8"/>
  <c r="B1708"/>
  <c r="B6437"/>
  <c r="B1399"/>
  <c r="B139" i="6"/>
  <c r="B6262"/>
  <c r="AD192" i="10"/>
  <c r="B4824" i="5"/>
  <c r="V192" i="10"/>
  <c r="X192"/>
  <c r="B3896" i="5"/>
  <c r="B3587"/>
  <c r="B3278"/>
  <c r="B4205"/>
  <c r="B834" i="7"/>
  <c r="B1182"/>
  <c r="B525"/>
  <c r="B1491"/>
  <c r="B1798"/>
  <c r="N192" i="10"/>
  <c r="B7318" i="5"/>
  <c r="R192" i="10"/>
  <c r="T192"/>
  <c r="B3066" i="7"/>
  <c r="B3373"/>
  <c r="P192" i="10"/>
  <c r="B8312" i="8"/>
  <c r="C145" i="9"/>
  <c r="L192" i="10"/>
  <c r="B9861" i="8"/>
  <c r="J145" i="9"/>
  <c r="J192" i="10"/>
  <c r="I145" i="9"/>
  <c r="I192" i="10"/>
  <c r="G145" i="9"/>
  <c r="G192" i="10"/>
  <c r="C192"/>
  <c r="B145" i="9"/>
  <c r="B192" i="10"/>
  <c r="B2959" i="5"/>
  <c r="B7996" i="8"/>
  <c r="B2865" i="6"/>
  <c r="B3174"/>
  <c r="B4714"/>
  <c r="B5022"/>
  <c r="B5329"/>
  <c r="B4406"/>
  <c r="B3483"/>
  <c r="B5637"/>
  <c r="B3791"/>
  <c r="B4098"/>
  <c r="B5952"/>
  <c r="B5451" i="5"/>
  <c r="B2445" i="7"/>
  <c r="B1083" i="8"/>
  <c r="B1707"/>
  <c r="B6436"/>
  <c r="B1398"/>
  <c r="B138" i="6"/>
  <c r="B6261"/>
  <c r="AD191" i="10"/>
  <c r="B4823" i="5"/>
  <c r="V191" i="10"/>
  <c r="X191"/>
  <c r="B3895" i="5"/>
  <c r="B3586"/>
  <c r="B3277"/>
  <c r="B4204"/>
  <c r="B833" i="7"/>
  <c r="B1181"/>
  <c r="B524"/>
  <c r="B1490"/>
  <c r="B1797"/>
  <c r="N191" i="10"/>
  <c r="B7317" i="5"/>
  <c r="R191" i="10"/>
  <c r="T191"/>
  <c r="B3065" i="7"/>
  <c r="B3372"/>
  <c r="P191" i="10"/>
  <c r="B8311" i="8"/>
  <c r="C144" i="9"/>
  <c r="L191" i="10"/>
  <c r="B9860" i="8"/>
  <c r="J144" i="9"/>
  <c r="J191" i="10"/>
  <c r="I144" i="9"/>
  <c r="I191" i="10"/>
  <c r="G144" i="9"/>
  <c r="G191" i="10"/>
  <c r="C191"/>
  <c r="B144" i="9"/>
  <c r="B191" i="10"/>
  <c r="B2958" i="5"/>
  <c r="B7995" i="8"/>
  <c r="B2864" i="6"/>
  <c r="B3173"/>
  <c r="B4713"/>
  <c r="B5021"/>
  <c r="B5328"/>
  <c r="B4405"/>
  <c r="B3482"/>
  <c r="B5636"/>
  <c r="B3790"/>
  <c r="B4097"/>
  <c r="B5951"/>
  <c r="B5450" i="5"/>
  <c r="B2444" i="7"/>
  <c r="B1082" i="8"/>
  <c r="B1706"/>
  <c r="B6435"/>
  <c r="B1397"/>
  <c r="B137" i="6"/>
  <c r="B6260"/>
  <c r="AD190" i="10"/>
  <c r="B4822" i="5"/>
  <c r="V190" i="10"/>
  <c r="X190"/>
  <c r="B3894" i="5"/>
  <c r="B3585"/>
  <c r="B3276"/>
  <c r="B4203"/>
  <c r="B832" i="7"/>
  <c r="B1180"/>
  <c r="B523"/>
  <c r="B1489"/>
  <c r="B1796"/>
  <c r="N190" i="10"/>
  <c r="B7316" i="5"/>
  <c r="R190" i="10"/>
  <c r="T190"/>
  <c r="B3064" i="7"/>
  <c r="B3371"/>
  <c r="P190" i="10"/>
  <c r="B8310" i="8"/>
  <c r="C143" i="9"/>
  <c r="L190" i="10"/>
  <c r="B9859" i="8"/>
  <c r="J143" i="9"/>
  <c r="J190" i="10"/>
  <c r="I143" i="9"/>
  <c r="I190" i="10"/>
  <c r="G143" i="9"/>
  <c r="G190" i="10"/>
  <c r="C190"/>
  <c r="B143" i="9"/>
  <c r="B190" i="10"/>
  <c r="B2957" i="5"/>
  <c r="B7994" i="8"/>
  <c r="B2863" i="6"/>
  <c r="B3172"/>
  <c r="B4712"/>
  <c r="B5020"/>
  <c r="B5327"/>
  <c r="B4404"/>
  <c r="B3481"/>
  <c r="B5635"/>
  <c r="B3789"/>
  <c r="B4096"/>
  <c r="B5950"/>
  <c r="B5449" i="5"/>
  <c r="B2443" i="7"/>
  <c r="B1081" i="8"/>
  <c r="B1705"/>
  <c r="B6434"/>
  <c r="B1396"/>
  <c r="B136" i="6"/>
  <c r="B6259"/>
  <c r="AD189" i="10"/>
  <c r="B4821" i="5"/>
  <c r="V189" i="10"/>
  <c r="X189"/>
  <c r="B3893" i="5"/>
  <c r="B3584"/>
  <c r="B3275"/>
  <c r="B4202"/>
  <c r="B831" i="7"/>
  <c r="B1179"/>
  <c r="B522"/>
  <c r="B1488"/>
  <c r="B1795"/>
  <c r="N189" i="10"/>
  <c r="B7315" i="5"/>
  <c r="R189" i="10"/>
  <c r="T189"/>
  <c r="B3063" i="7"/>
  <c r="B3370"/>
  <c r="P189" i="10"/>
  <c r="B8309" i="8"/>
  <c r="C142" i="9"/>
  <c r="L189" i="10"/>
  <c r="B9858" i="8"/>
  <c r="J142" i="9"/>
  <c r="J189" i="10"/>
  <c r="I142" i="9"/>
  <c r="I189" i="10"/>
  <c r="G142" i="9"/>
  <c r="G189" i="10"/>
  <c r="C189"/>
  <c r="B142" i="9"/>
  <c r="B189" i="10"/>
  <c r="B2956" i="5"/>
  <c r="B7993" i="8"/>
  <c r="B2862" i="6"/>
  <c r="B3171"/>
  <c r="B4711"/>
  <c r="B5019"/>
  <c r="B5326"/>
  <c r="B4403"/>
  <c r="B3480"/>
  <c r="B5634"/>
  <c r="B3788"/>
  <c r="B4095"/>
  <c r="B5949"/>
  <c r="B5448" i="5"/>
  <c r="B2442" i="7"/>
  <c r="B1080" i="8"/>
  <c r="B1704"/>
  <c r="B6433"/>
  <c r="B1395"/>
  <c r="B135" i="6"/>
  <c r="B6258"/>
  <c r="AD188" i="10"/>
  <c r="B4820" i="5"/>
  <c r="V188" i="10"/>
  <c r="X188"/>
  <c r="B3892" i="5"/>
  <c r="B3583"/>
  <c r="B3274"/>
  <c r="B4201"/>
  <c r="B830" i="7"/>
  <c r="B1178"/>
  <c r="B521"/>
  <c r="B1487"/>
  <c r="B1794"/>
  <c r="N188" i="10"/>
  <c r="B7314" i="5"/>
  <c r="R188" i="10"/>
  <c r="T188"/>
  <c r="B3062" i="7"/>
  <c r="B3369"/>
  <c r="P188" i="10"/>
  <c r="B8308" i="8"/>
  <c r="C141" i="9"/>
  <c r="L188" i="10"/>
  <c r="B9857" i="8"/>
  <c r="J141" i="9"/>
  <c r="J188" i="10"/>
  <c r="I141" i="9"/>
  <c r="I188" i="10"/>
  <c r="G141" i="9"/>
  <c r="G188" i="10"/>
  <c r="C188"/>
  <c r="B141" i="9"/>
  <c r="B188" i="10"/>
  <c r="B2955" i="5"/>
  <c r="B7992" i="8"/>
  <c r="B2861" i="6"/>
  <c r="B3170"/>
  <c r="B4710"/>
  <c r="B5018"/>
  <c r="B5325"/>
  <c r="B4402"/>
  <c r="B3479"/>
  <c r="B5633"/>
  <c r="B3787"/>
  <c r="B4094"/>
  <c r="B5948"/>
  <c r="B5447" i="5"/>
  <c r="B2441" i="7"/>
  <c r="B1079" i="8"/>
  <c r="B1703"/>
  <c r="B6432"/>
  <c r="B1394"/>
  <c r="B134" i="6"/>
  <c r="B6257"/>
  <c r="AD187" i="10"/>
  <c r="B4819" i="5"/>
  <c r="V187" i="10"/>
  <c r="X187"/>
  <c r="B3891" i="5"/>
  <c r="B3582"/>
  <c r="B3273"/>
  <c r="B4200"/>
  <c r="B829" i="7"/>
  <c r="B1177"/>
  <c r="B520"/>
  <c r="B1486"/>
  <c r="B1793"/>
  <c r="N187" i="10"/>
  <c r="B7313" i="5"/>
  <c r="R187" i="10"/>
  <c r="T187"/>
  <c r="B3061" i="7"/>
  <c r="B3368"/>
  <c r="P187" i="10"/>
  <c r="B8307" i="8"/>
  <c r="C140" i="9"/>
  <c r="L187" i="10"/>
  <c r="B9856" i="8"/>
  <c r="J140" i="9"/>
  <c r="J187" i="10"/>
  <c r="I140" i="9"/>
  <c r="I187" i="10"/>
  <c r="G140" i="9"/>
  <c r="G187" i="10"/>
  <c r="C187"/>
  <c r="B140" i="9"/>
  <c r="B187" i="10"/>
  <c r="B2954" i="5"/>
  <c r="B7991" i="8"/>
  <c r="B2860" i="6"/>
  <c r="B3169"/>
  <c r="B4709"/>
  <c r="B5017"/>
  <c r="B5324"/>
  <c r="B4401"/>
  <c r="B3478"/>
  <c r="B5632"/>
  <c r="B3786"/>
  <c r="B4093"/>
  <c r="B5947"/>
  <c r="B5446" i="5"/>
  <c r="B2440" i="7"/>
  <c r="B1078" i="8"/>
  <c r="B1702"/>
  <c r="B6431"/>
  <c r="B1393"/>
  <c r="B133" i="6"/>
  <c r="B6256"/>
  <c r="AD186" i="10"/>
  <c r="B4818" i="5"/>
  <c r="V186" i="10"/>
  <c r="X186"/>
  <c r="B3890" i="5"/>
  <c r="B3581"/>
  <c r="B3272"/>
  <c r="B4199"/>
  <c r="B828" i="7"/>
  <c r="B1176"/>
  <c r="B519"/>
  <c r="B1485"/>
  <c r="B1792"/>
  <c r="N186" i="10"/>
  <c r="B7312" i="5"/>
  <c r="R186" i="10"/>
  <c r="T186"/>
  <c r="B3060" i="7"/>
  <c r="B3367"/>
  <c r="P186" i="10"/>
  <c r="B8306" i="8"/>
  <c r="C139" i="9"/>
  <c r="L186" i="10"/>
  <c r="B9855" i="8"/>
  <c r="J139" i="9"/>
  <c r="J186" i="10"/>
  <c r="I139" i="9"/>
  <c r="I186" i="10"/>
  <c r="G139" i="9"/>
  <c r="G186" i="10"/>
  <c r="C186"/>
  <c r="B139" i="9"/>
  <c r="B186" i="10"/>
  <c r="B2953" i="5"/>
  <c r="B7990" i="8"/>
  <c r="B2859" i="6"/>
  <c r="B3168"/>
  <c r="B4708"/>
  <c r="B5016"/>
  <c r="B5323"/>
  <c r="B4400"/>
  <c r="B3477"/>
  <c r="B5631"/>
  <c r="B3785"/>
  <c r="B4092"/>
  <c r="B5946"/>
  <c r="B5445" i="5"/>
  <c r="B2439" i="7"/>
  <c r="B1077" i="8"/>
  <c r="B1701"/>
  <c r="B6430"/>
  <c r="B1392"/>
  <c r="B132" i="6"/>
  <c r="B6255"/>
  <c r="AD185" i="10"/>
  <c r="B4817" i="5"/>
  <c r="V185" i="10"/>
  <c r="X185"/>
  <c r="B3889" i="5"/>
  <c r="B3580"/>
  <c r="B3271"/>
  <c r="B4198"/>
  <c r="B827" i="7"/>
  <c r="B1175"/>
  <c r="B518"/>
  <c r="B1484"/>
  <c r="B1791"/>
  <c r="N185" i="10"/>
  <c r="B7311" i="5"/>
  <c r="R185" i="10"/>
  <c r="T185"/>
  <c r="B3059" i="7"/>
  <c r="B3366"/>
  <c r="P185" i="10"/>
  <c r="B8305" i="8"/>
  <c r="C138" i="9"/>
  <c r="L185" i="10"/>
  <c r="B9854" i="8"/>
  <c r="J138" i="9"/>
  <c r="J185" i="10"/>
  <c r="I138" i="9"/>
  <c r="I185" i="10"/>
  <c r="G138" i="9"/>
  <c r="G185" i="10"/>
  <c r="C185"/>
  <c r="B138" i="9"/>
  <c r="B185" i="10"/>
  <c r="B2952" i="5"/>
  <c r="B7989" i="8"/>
  <c r="B2858" i="6"/>
  <c r="B3167"/>
  <c r="B4707"/>
  <c r="B5015"/>
  <c r="B5322"/>
  <c r="B4399"/>
  <c r="B3476"/>
  <c r="B5630"/>
  <c r="B3784"/>
  <c r="B4091"/>
  <c r="B5945"/>
  <c r="B5444" i="5"/>
  <c r="B2438" i="7"/>
  <c r="B1076" i="8"/>
  <c r="B1700"/>
  <c r="B6429"/>
  <c r="B1391"/>
  <c r="B131" i="6"/>
  <c r="B6254"/>
  <c r="AD184" i="10"/>
  <c r="B4816" i="5"/>
  <c r="V184" i="10"/>
  <c r="X184"/>
  <c r="B3888" i="5"/>
  <c r="B3579"/>
  <c r="B3270"/>
  <c r="B4197"/>
  <c r="B826" i="7"/>
  <c r="B1174"/>
  <c r="B517"/>
  <c r="B1483"/>
  <c r="B1790"/>
  <c r="N184" i="10"/>
  <c r="B7310" i="5"/>
  <c r="R184" i="10"/>
  <c r="T184"/>
  <c r="B3058" i="7"/>
  <c r="B3365"/>
  <c r="P184" i="10"/>
  <c r="B8304" i="8"/>
  <c r="C137" i="9"/>
  <c r="L184" i="10"/>
  <c r="B9853" i="8"/>
  <c r="J137" i="9"/>
  <c r="J184" i="10"/>
  <c r="I137" i="9"/>
  <c r="I184" i="10"/>
  <c r="G137" i="9"/>
  <c r="G184" i="10"/>
  <c r="C184"/>
  <c r="B137" i="9"/>
  <c r="B184" i="10"/>
  <c r="B2951" i="5"/>
  <c r="B7988" i="8"/>
  <c r="B2857" i="6"/>
  <c r="B3166"/>
  <c r="B4706"/>
  <c r="B5014"/>
  <c r="B5321"/>
  <c r="B4398"/>
  <c r="B3475"/>
  <c r="B5629"/>
  <c r="B3783"/>
  <c r="B4090"/>
  <c r="B5944"/>
  <c r="B5443" i="5"/>
  <c r="B2437" i="7"/>
  <c r="B1075" i="8"/>
  <c r="B1699"/>
  <c r="B6428"/>
  <c r="B1390"/>
  <c r="B130" i="6"/>
  <c r="B6253"/>
  <c r="AD183" i="10"/>
  <c r="B4815" i="5"/>
  <c r="V183" i="10"/>
  <c r="X183"/>
  <c r="B3887" i="5"/>
  <c r="B3578"/>
  <c r="B3269"/>
  <c r="B4196"/>
  <c r="B825" i="7"/>
  <c r="B1173"/>
  <c r="B516"/>
  <c r="B1482"/>
  <c r="B1789"/>
  <c r="N183" i="10"/>
  <c r="B7309" i="5"/>
  <c r="R183" i="10"/>
  <c r="T183"/>
  <c r="B3057" i="7"/>
  <c r="B3364"/>
  <c r="P183" i="10"/>
  <c r="B8303" i="8"/>
  <c r="C136" i="9"/>
  <c r="L183" i="10"/>
  <c r="B9852" i="8"/>
  <c r="J136" i="9"/>
  <c r="J183" i="10"/>
  <c r="I136" i="9"/>
  <c r="I183" i="10"/>
  <c r="G136" i="9"/>
  <c r="G183" i="10"/>
  <c r="C183"/>
  <c r="B136" i="9"/>
  <c r="B183" i="10"/>
  <c r="B2950" i="5"/>
  <c r="B7987" i="8"/>
  <c r="B2856" i="6"/>
  <c r="B3165"/>
  <c r="B4705"/>
  <c r="B5013"/>
  <c r="B5320"/>
  <c r="B4397"/>
  <c r="B3474"/>
  <c r="B5628"/>
  <c r="B3782"/>
  <c r="B4089"/>
  <c r="B5943"/>
  <c r="B5442" i="5"/>
  <c r="B2436" i="7"/>
  <c r="B1074" i="8"/>
  <c r="B1698"/>
  <c r="B6427"/>
  <c r="B1389"/>
  <c r="B129" i="6"/>
  <c r="B6252"/>
  <c r="AD182" i="10"/>
  <c r="B4814" i="5"/>
  <c r="V182" i="10"/>
  <c r="X182"/>
  <c r="B3886" i="5"/>
  <c r="B3577"/>
  <c r="B3268"/>
  <c r="B4195"/>
  <c r="B824" i="7"/>
  <c r="B1172"/>
  <c r="B515"/>
  <c r="B1481"/>
  <c r="B1788"/>
  <c r="N182" i="10"/>
  <c r="B7308" i="5"/>
  <c r="R182" i="10"/>
  <c r="T182"/>
  <c r="B3056" i="7"/>
  <c r="B3363"/>
  <c r="P182" i="10"/>
  <c r="B8302" i="8"/>
  <c r="C135" i="9"/>
  <c r="L182" i="10"/>
  <c r="B9851" i="8"/>
  <c r="J135" i="9"/>
  <c r="J182" i="10"/>
  <c r="I135" i="9"/>
  <c r="I182" i="10"/>
  <c r="G135" i="9"/>
  <c r="G182" i="10"/>
  <c r="C182"/>
  <c r="B135" i="9"/>
  <c r="B182" i="10"/>
  <c r="B2949" i="5"/>
  <c r="B7986" i="8"/>
  <c r="B2855" i="6"/>
  <c r="B3164"/>
  <c r="B4704"/>
  <c r="B5012"/>
  <c r="B5319"/>
  <c r="B4396"/>
  <c r="B3473"/>
  <c r="B5627"/>
  <c r="B3781"/>
  <c r="B4088"/>
  <c r="B5942"/>
  <c r="B5441" i="5"/>
  <c r="B2435" i="7"/>
  <c r="B1073" i="8"/>
  <c r="B1697"/>
  <c r="B6426"/>
  <c r="B1388"/>
  <c r="B128" i="6"/>
  <c r="B6251"/>
  <c r="AD181" i="10"/>
  <c r="B4813" i="5"/>
  <c r="V181" i="10"/>
  <c r="X181"/>
  <c r="B3885" i="5"/>
  <c r="B3576"/>
  <c r="B3267"/>
  <c r="B4194"/>
  <c r="B823" i="7"/>
  <c r="B1171"/>
  <c r="B514"/>
  <c r="B1480"/>
  <c r="B1787"/>
  <c r="N181" i="10"/>
  <c r="B7307" i="5"/>
  <c r="R181" i="10"/>
  <c r="T181"/>
  <c r="B3055" i="7"/>
  <c r="B3362"/>
  <c r="P181" i="10"/>
  <c r="B8301" i="8"/>
  <c r="C134" i="9"/>
  <c r="L181" i="10"/>
  <c r="B9850" i="8"/>
  <c r="J134" i="9"/>
  <c r="J181" i="10"/>
  <c r="I134" i="9"/>
  <c r="I181" i="10"/>
  <c r="G134" i="9"/>
  <c r="G181" i="10"/>
  <c r="C181"/>
  <c r="B134" i="9"/>
  <c r="B181" i="10"/>
  <c r="B2948" i="5"/>
  <c r="B7985" i="8"/>
  <c r="B2854" i="6"/>
  <c r="B3163"/>
  <c r="B4703"/>
  <c r="B5011"/>
  <c r="B5318"/>
  <c r="B4395"/>
  <c r="B3472"/>
  <c r="B5626"/>
  <c r="B3780"/>
  <c r="B4087"/>
  <c r="B5941"/>
  <c r="B5440" i="5"/>
  <c r="B2434" i="7"/>
  <c r="B1072" i="8"/>
  <c r="B1696"/>
  <c r="B6425"/>
  <c r="B1387"/>
  <c r="B127" i="6"/>
  <c r="B6250"/>
  <c r="AD180" i="10"/>
  <c r="B4812" i="5"/>
  <c r="V180" i="10"/>
  <c r="X180"/>
  <c r="B3884" i="5"/>
  <c r="B3575"/>
  <c r="B3266"/>
  <c r="B4193"/>
  <c r="B822" i="7"/>
  <c r="B1170"/>
  <c r="B513"/>
  <c r="B1479"/>
  <c r="B1786"/>
  <c r="N180" i="10"/>
  <c r="B7306" i="5"/>
  <c r="R180" i="10"/>
  <c r="T180"/>
  <c r="B3054" i="7"/>
  <c r="B3361"/>
  <c r="P180" i="10"/>
  <c r="B8300" i="8"/>
  <c r="C133" i="9"/>
  <c r="L180" i="10"/>
  <c r="B9849" i="8"/>
  <c r="J133" i="9"/>
  <c r="J180" i="10"/>
  <c r="I133" i="9"/>
  <c r="I180" i="10"/>
  <c r="G133" i="9"/>
  <c r="G180" i="10"/>
  <c r="C180"/>
  <c r="B133" i="9"/>
  <c r="B180" i="10"/>
  <c r="B2947" i="5"/>
  <c r="B7984" i="8"/>
  <c r="B2853" i="6"/>
  <c r="B3162"/>
  <c r="B4702"/>
  <c r="B5010"/>
  <c r="B5317"/>
  <c r="B4394"/>
  <c r="B3471"/>
  <c r="B5625"/>
  <c r="B3779"/>
  <c r="B4086"/>
  <c r="B5940"/>
  <c r="B5439" i="5"/>
  <c r="B2433" i="7"/>
  <c r="B1071" i="8"/>
  <c r="B1695"/>
  <c r="B6424"/>
  <c r="B1386"/>
  <c r="B126" i="6"/>
  <c r="B6249"/>
  <c r="AD179" i="10"/>
  <c r="B4811" i="5"/>
  <c r="V179" i="10"/>
  <c r="X179"/>
  <c r="B3883" i="5"/>
  <c r="B3574"/>
  <c r="B3265"/>
  <c r="B4192"/>
  <c r="B821" i="7"/>
  <c r="B1169"/>
  <c r="B512"/>
  <c r="B1478"/>
  <c r="B1785"/>
  <c r="N179" i="10"/>
  <c r="B7305" i="5"/>
  <c r="R179" i="10"/>
  <c r="T179"/>
  <c r="B3053" i="7"/>
  <c r="B3360"/>
  <c r="P179" i="10"/>
  <c r="B8299" i="8"/>
  <c r="C132" i="9"/>
  <c r="L179" i="10"/>
  <c r="B9848" i="8"/>
  <c r="J132" i="9"/>
  <c r="J179" i="10"/>
  <c r="I132" i="9"/>
  <c r="I179" i="10"/>
  <c r="G132" i="9"/>
  <c r="G179" i="10"/>
  <c r="C179"/>
  <c r="B132" i="9"/>
  <c r="B179" i="10"/>
  <c r="B2946" i="5"/>
  <c r="B7983" i="8"/>
  <c r="B2852" i="6"/>
  <c r="B3161"/>
  <c r="B4701"/>
  <c r="B5009"/>
  <c r="B5316"/>
  <c r="B4393"/>
  <c r="B3470"/>
  <c r="B5624"/>
  <c r="B3778"/>
  <c r="B4085"/>
  <c r="B5939"/>
  <c r="B5438" i="5"/>
  <c r="B2432" i="7"/>
  <c r="B1070" i="8"/>
  <c r="B1694"/>
  <c r="B6423"/>
  <c r="B1385"/>
  <c r="B125" i="6"/>
  <c r="B6248"/>
  <c r="AD178" i="10"/>
  <c r="B4810" i="5"/>
  <c r="V178" i="10"/>
  <c r="X178"/>
  <c r="B3882" i="5"/>
  <c r="B3573"/>
  <c r="B3264"/>
  <c r="B4191"/>
  <c r="B820" i="7"/>
  <c r="B1168"/>
  <c r="B511"/>
  <c r="B1477"/>
  <c r="B1784"/>
  <c r="N178" i="10"/>
  <c r="B7304" i="5"/>
  <c r="R178" i="10"/>
  <c r="T178"/>
  <c r="B3052" i="7"/>
  <c r="B3359"/>
  <c r="P178" i="10"/>
  <c r="B8298" i="8"/>
  <c r="C131" i="9"/>
  <c r="L178" i="10"/>
  <c r="B9847" i="8"/>
  <c r="J131" i="9"/>
  <c r="J178" i="10"/>
  <c r="I131" i="9"/>
  <c r="I178" i="10"/>
  <c r="G131" i="9"/>
  <c r="G178" i="10"/>
  <c r="C178"/>
  <c r="B131" i="9"/>
  <c r="B178" i="10"/>
  <c r="B2945" i="5"/>
  <c r="B7982" i="8"/>
  <c r="B2851" i="6"/>
  <c r="B3160"/>
  <c r="B4700"/>
  <c r="B5008"/>
  <c r="B5315"/>
  <c r="B4392"/>
  <c r="B3469"/>
  <c r="B5623"/>
  <c r="B3777"/>
  <c r="B4084"/>
  <c r="B5938"/>
  <c r="B5437" i="5"/>
  <c r="B2431" i="7"/>
  <c r="B1069" i="8"/>
  <c r="B1693"/>
  <c r="B6422"/>
  <c r="B1384"/>
  <c r="B124" i="6"/>
  <c r="B6247"/>
  <c r="AD177" i="10"/>
  <c r="B4809" i="5"/>
  <c r="V177" i="10"/>
  <c r="X177"/>
  <c r="B3881" i="5"/>
  <c r="B3572"/>
  <c r="B3263"/>
  <c r="B4190"/>
  <c r="B819" i="7"/>
  <c r="B1167"/>
  <c r="B510"/>
  <c r="B1476"/>
  <c r="B1783"/>
  <c r="N177" i="10"/>
  <c r="B7303" i="5"/>
  <c r="R177" i="10"/>
  <c r="T177"/>
  <c r="B3051" i="7"/>
  <c r="B3358"/>
  <c r="P177" i="10"/>
  <c r="B8297" i="8"/>
  <c r="C130" i="9"/>
  <c r="L177" i="10"/>
  <c r="B9846" i="8"/>
  <c r="J130" i="9"/>
  <c r="J177" i="10"/>
  <c r="I130" i="9"/>
  <c r="I177" i="10"/>
  <c r="G130" i="9"/>
  <c r="G177" i="10"/>
  <c r="C177"/>
  <c r="B130" i="9"/>
  <c r="B177" i="10"/>
  <c r="B2944" i="5"/>
  <c r="B7981" i="8"/>
  <c r="B2850" i="6"/>
  <c r="B3159"/>
  <c r="B4699"/>
  <c r="B5007"/>
  <c r="B5314"/>
  <c r="B4391"/>
  <c r="B3468"/>
  <c r="B5622"/>
  <c r="B3776"/>
  <c r="B4083"/>
  <c r="B5937"/>
  <c r="B5436" i="5"/>
  <c r="B2430" i="7"/>
  <c r="B1068" i="8"/>
  <c r="B1692"/>
  <c r="B6421"/>
  <c r="B1383"/>
  <c r="B123" i="6"/>
  <c r="B6246"/>
  <c r="AD176" i="10"/>
  <c r="B4808" i="5"/>
  <c r="V176" i="10"/>
  <c r="X176"/>
  <c r="B3880" i="5"/>
  <c r="B3571"/>
  <c r="B3262"/>
  <c r="B4189"/>
  <c r="B818" i="7"/>
  <c r="B1166"/>
  <c r="B509"/>
  <c r="B1475"/>
  <c r="B1782"/>
  <c r="N176" i="10"/>
  <c r="B7302" i="5"/>
  <c r="R176" i="10"/>
  <c r="T176"/>
  <c r="B3050" i="7"/>
  <c r="B3357"/>
  <c r="P176" i="10"/>
  <c r="B8296" i="8"/>
  <c r="C129" i="9"/>
  <c r="L176" i="10"/>
  <c r="B9845" i="8"/>
  <c r="J129" i="9"/>
  <c r="J176" i="10"/>
  <c r="I129" i="9"/>
  <c r="I176" i="10"/>
  <c r="G129" i="9"/>
  <c r="G176" i="10"/>
  <c r="C176"/>
  <c r="B129" i="9"/>
  <c r="B176" i="10"/>
  <c r="B2943" i="5"/>
  <c r="B7980" i="8"/>
  <c r="B2849" i="6"/>
  <c r="B3158"/>
  <c r="B4698"/>
  <c r="B5006"/>
  <c r="B5313"/>
  <c r="B4390"/>
  <c r="B3467"/>
  <c r="B5621"/>
  <c r="B3775"/>
  <c r="B4082"/>
  <c r="B5936"/>
  <c r="B5435" i="5"/>
  <c r="B2429" i="7"/>
  <c r="B1067" i="8"/>
  <c r="B1691"/>
  <c r="B6420"/>
  <c r="B1382"/>
  <c r="B122" i="6"/>
  <c r="B6245"/>
  <c r="AD175" i="10"/>
  <c r="B4807" i="5"/>
  <c r="V175" i="10"/>
  <c r="X175"/>
  <c r="B3879" i="5"/>
  <c r="B3570"/>
  <c r="B3261"/>
  <c r="B4188"/>
  <c r="B817" i="7"/>
  <c r="B1165"/>
  <c r="B508"/>
  <c r="B1474"/>
  <c r="B1781"/>
  <c r="N175" i="10"/>
  <c r="B7301" i="5"/>
  <c r="R175" i="10"/>
  <c r="T175"/>
  <c r="B3049" i="7"/>
  <c r="B3356"/>
  <c r="P175" i="10"/>
  <c r="B8295" i="8"/>
  <c r="C128" i="9"/>
  <c r="L175" i="10"/>
  <c r="B9844" i="8"/>
  <c r="J128" i="9"/>
  <c r="J175" i="10"/>
  <c r="I128" i="9"/>
  <c r="I175" i="10"/>
  <c r="G128" i="9"/>
  <c r="G175" i="10"/>
  <c r="C175"/>
  <c r="B128" i="9"/>
  <c r="B175" i="10"/>
  <c r="B2942" i="5"/>
  <c r="B7979" i="8"/>
  <c r="B2848" i="6"/>
  <c r="B3157"/>
  <c r="B4697"/>
  <c r="B5005"/>
  <c r="B5312"/>
  <c r="B4389"/>
  <c r="B3466"/>
  <c r="B5620"/>
  <c r="B3774"/>
  <c r="B4081"/>
  <c r="B5935"/>
  <c r="B5434" i="5"/>
  <c r="B2428" i="7"/>
  <c r="B1066" i="8"/>
  <c r="B1690"/>
  <c r="B6419"/>
  <c r="B1381"/>
  <c r="B121" i="6"/>
  <c r="B6244"/>
  <c r="AD174" i="10"/>
  <c r="B4806" i="5"/>
  <c r="V174" i="10"/>
  <c r="X174"/>
  <c r="B3878" i="5"/>
  <c r="B3569"/>
  <c r="B3260"/>
  <c r="B4187"/>
  <c r="B816" i="7"/>
  <c r="B1164"/>
  <c r="B507"/>
  <c r="B1473"/>
  <c r="B1780"/>
  <c r="N174" i="10"/>
  <c r="B7300" i="5"/>
  <c r="R174" i="10"/>
  <c r="T174"/>
  <c r="B3048" i="7"/>
  <c r="B3355"/>
  <c r="P174" i="10"/>
  <c r="B8294" i="8"/>
  <c r="C127" i="9"/>
  <c r="L174" i="10"/>
  <c r="B9843" i="8"/>
  <c r="J127" i="9"/>
  <c r="J174" i="10"/>
  <c r="I127" i="9"/>
  <c r="I174" i="10"/>
  <c r="G127" i="9"/>
  <c r="G174" i="10"/>
  <c r="C174"/>
  <c r="B127" i="9"/>
  <c r="B174" i="10"/>
  <c r="B2941" i="5"/>
  <c r="B7978" i="8"/>
  <c r="B2847" i="6"/>
  <c r="B3156"/>
  <c r="B4696"/>
  <c r="B5004"/>
  <c r="B5311"/>
  <c r="B4388"/>
  <c r="B3465"/>
  <c r="B5619"/>
  <c r="B3773"/>
  <c r="B4080"/>
  <c r="B5934"/>
  <c r="B5433" i="5"/>
  <c r="B2427" i="7"/>
  <c r="B1065" i="8"/>
  <c r="B1689"/>
  <c r="B6418"/>
  <c r="B1380"/>
  <c r="B120" i="6"/>
  <c r="B6243"/>
  <c r="AD173" i="10"/>
  <c r="B4805" i="5"/>
  <c r="V173" i="10"/>
  <c r="X173"/>
  <c r="B3877" i="5"/>
  <c r="B3568"/>
  <c r="B3259"/>
  <c r="B4186"/>
  <c r="B815" i="7"/>
  <c r="B1163"/>
  <c r="B506"/>
  <c r="B1472"/>
  <c r="B1779"/>
  <c r="N173" i="10"/>
  <c r="B7299" i="5"/>
  <c r="R173" i="10"/>
  <c r="T173"/>
  <c r="B3047" i="7"/>
  <c r="B3354"/>
  <c r="P173" i="10"/>
  <c r="B8293" i="8"/>
  <c r="C126" i="9"/>
  <c r="L173" i="10"/>
  <c r="B9842" i="8"/>
  <c r="J126" i="9"/>
  <c r="J173" i="10"/>
  <c r="I126" i="9"/>
  <c r="I173" i="10"/>
  <c r="G126" i="9"/>
  <c r="G173" i="10"/>
  <c r="C173"/>
  <c r="B126" i="9"/>
  <c r="B173" i="10"/>
  <c r="B2940" i="5"/>
  <c r="B7977" i="8"/>
  <c r="B2846" i="6"/>
  <c r="B3155"/>
  <c r="B4695"/>
  <c r="B5003"/>
  <c r="B5310"/>
  <c r="B4387"/>
  <c r="B3464"/>
  <c r="B5618"/>
  <c r="B3772"/>
  <c r="B4079"/>
  <c r="B5933"/>
  <c r="B5432" i="5"/>
  <c r="B2426" i="7"/>
  <c r="B1064" i="8"/>
  <c r="B1688"/>
  <c r="B6417"/>
  <c r="B1379"/>
  <c r="B119" i="6"/>
  <c r="B6242"/>
  <c r="AD172" i="10"/>
  <c r="B4804" i="5"/>
  <c r="V172" i="10"/>
  <c r="X172"/>
  <c r="B3876" i="5"/>
  <c r="B3567"/>
  <c r="B3258"/>
  <c r="B4185"/>
  <c r="B814" i="7"/>
  <c r="B1162"/>
  <c r="B505"/>
  <c r="B1471"/>
  <c r="B1778"/>
  <c r="N172" i="10"/>
  <c r="B7298" i="5"/>
  <c r="R172" i="10"/>
  <c r="T172"/>
  <c r="B3046" i="7"/>
  <c r="B3353"/>
  <c r="P172" i="10"/>
  <c r="B8292" i="8"/>
  <c r="C125" i="9"/>
  <c r="L172" i="10"/>
  <c r="B9841" i="8"/>
  <c r="J125" i="9"/>
  <c r="J172" i="10"/>
  <c r="I125" i="9"/>
  <c r="I172" i="10"/>
  <c r="G125" i="9"/>
  <c r="G172" i="10"/>
  <c r="C172"/>
  <c r="B125" i="9"/>
  <c r="B172" i="10"/>
  <c r="B2939" i="5"/>
  <c r="B7976" i="8"/>
  <c r="B2845" i="6"/>
  <c r="B3154"/>
  <c r="B4694"/>
  <c r="B5002"/>
  <c r="B5309"/>
  <c r="B4386"/>
  <c r="B3463"/>
  <c r="B5617"/>
  <c r="B3771"/>
  <c r="B4078"/>
  <c r="B5932"/>
  <c r="B5431" i="5"/>
  <c r="B2425" i="7"/>
  <c r="B1063" i="8"/>
  <c r="B1687"/>
  <c r="B6416"/>
  <c r="B1378"/>
  <c r="B118" i="6"/>
  <c r="B6241"/>
  <c r="AD171" i="10"/>
  <c r="B4803" i="5"/>
  <c r="V171" i="10"/>
  <c r="X171"/>
  <c r="B3875" i="5"/>
  <c r="B3566"/>
  <c r="B3257"/>
  <c r="B4184"/>
  <c r="B813" i="7"/>
  <c r="B1161"/>
  <c r="B504"/>
  <c r="B1470"/>
  <c r="B1777"/>
  <c r="N171" i="10"/>
  <c r="B7297" i="5"/>
  <c r="R171" i="10"/>
  <c r="T171"/>
  <c r="B3045" i="7"/>
  <c r="B3352"/>
  <c r="P171" i="10"/>
  <c r="B8291" i="8"/>
  <c r="C124" i="9"/>
  <c r="L171" i="10"/>
  <c r="B9840" i="8"/>
  <c r="J124" i="9"/>
  <c r="J171" i="10"/>
  <c r="I124" i="9"/>
  <c r="I171" i="10"/>
  <c r="G124" i="9"/>
  <c r="G171" i="10"/>
  <c r="C171"/>
  <c r="B124" i="9"/>
  <c r="B171" i="10"/>
  <c r="B2938" i="5"/>
  <c r="B7975" i="8"/>
  <c r="B2844" i="6"/>
  <c r="B3153"/>
  <c r="B4693"/>
  <c r="B5001"/>
  <c r="B5308"/>
  <c r="B4385"/>
  <c r="B3462"/>
  <c r="B5616"/>
  <c r="B3770"/>
  <c r="B4077"/>
  <c r="B5931"/>
  <c r="B5430" i="5"/>
  <c r="B2424" i="7"/>
  <c r="B1062" i="8"/>
  <c r="B1686"/>
  <c r="B6415"/>
  <c r="B1377"/>
  <c r="B117" i="6"/>
  <c r="B6240"/>
  <c r="AD170" i="10"/>
  <c r="B4802" i="5"/>
  <c r="V170" i="10"/>
  <c r="X170"/>
  <c r="B3874" i="5"/>
  <c r="B3565"/>
  <c r="B3256"/>
  <c r="B4183"/>
  <c r="B812" i="7"/>
  <c r="B1160"/>
  <c r="B503"/>
  <c r="B1469"/>
  <c r="B1776"/>
  <c r="N170" i="10"/>
  <c r="B7296" i="5"/>
  <c r="R170" i="10"/>
  <c r="T170"/>
  <c r="B3044" i="7"/>
  <c r="B3351"/>
  <c r="P170" i="10"/>
  <c r="B8290" i="8"/>
  <c r="C123" i="9"/>
  <c r="L170" i="10"/>
  <c r="B9839" i="8"/>
  <c r="J123" i="9"/>
  <c r="J170" i="10"/>
  <c r="I123" i="9"/>
  <c r="I170" i="10"/>
  <c r="G123" i="9"/>
  <c r="G170" i="10"/>
  <c r="C170"/>
  <c r="B123" i="9"/>
  <c r="B170" i="10"/>
  <c r="B2937" i="5"/>
  <c r="B7974" i="8"/>
  <c r="B2843" i="6"/>
  <c r="B3152"/>
  <c r="B4692"/>
  <c r="B5000"/>
  <c r="B5307"/>
  <c r="B4384"/>
  <c r="B3461"/>
  <c r="B5615"/>
  <c r="B3769"/>
  <c r="B4076"/>
  <c r="B5930"/>
  <c r="B5429" i="5"/>
  <c r="B2423" i="7"/>
  <c r="B1061" i="8"/>
  <c r="B1685"/>
  <c r="B6414"/>
  <c r="B1376"/>
  <c r="B116" i="6"/>
  <c r="B6239"/>
  <c r="AD169" i="10"/>
  <c r="B4801" i="5"/>
  <c r="V169" i="10"/>
  <c r="X169"/>
  <c r="B3873" i="5"/>
  <c r="B3564"/>
  <c r="B3255"/>
  <c r="B4182"/>
  <c r="B811" i="7"/>
  <c r="B1159"/>
  <c r="B502"/>
  <c r="B1468"/>
  <c r="B1775"/>
  <c r="N169" i="10"/>
  <c r="B7295" i="5"/>
  <c r="R169" i="10"/>
  <c r="T169"/>
  <c r="B3043" i="7"/>
  <c r="B3350"/>
  <c r="P169" i="10"/>
  <c r="B8289" i="8"/>
  <c r="C122" i="9"/>
  <c r="L169" i="10"/>
  <c r="B9838" i="8"/>
  <c r="J122" i="9"/>
  <c r="J169" i="10"/>
  <c r="I122" i="9"/>
  <c r="I169" i="10"/>
  <c r="G122" i="9"/>
  <c r="G169" i="10"/>
  <c r="C169"/>
  <c r="B122" i="9"/>
  <c r="B169" i="10"/>
  <c r="B2936" i="5"/>
  <c r="B7973" i="8"/>
  <c r="B2842" i="6"/>
  <c r="B3151"/>
  <c r="B4691"/>
  <c r="B4999"/>
  <c r="B5306"/>
  <c r="B4383"/>
  <c r="B3460"/>
  <c r="B5614"/>
  <c r="B3768"/>
  <c r="B4075"/>
  <c r="B5929"/>
  <c r="B5428" i="5"/>
  <c r="B2422" i="7"/>
  <c r="B1060" i="8"/>
  <c r="B1684"/>
  <c r="B6413"/>
  <c r="B1375"/>
  <c r="B115" i="6"/>
  <c r="B6238"/>
  <c r="AD168" i="10"/>
  <c r="B4800" i="5"/>
  <c r="V168" i="10"/>
  <c r="X168"/>
  <c r="B3872" i="5"/>
  <c r="B3563"/>
  <c r="B3254"/>
  <c r="B4181"/>
  <c r="B810" i="7"/>
  <c r="B1158"/>
  <c r="B501"/>
  <c r="B1467"/>
  <c r="B1774"/>
  <c r="N168" i="10"/>
  <c r="B7294" i="5"/>
  <c r="R168" i="10"/>
  <c r="T168"/>
  <c r="B3042" i="7"/>
  <c r="B3349"/>
  <c r="P168" i="10"/>
  <c r="B8288" i="8"/>
  <c r="C121" i="9"/>
  <c r="L168" i="10"/>
  <c r="B9837" i="8"/>
  <c r="J121" i="9"/>
  <c r="J168" i="10"/>
  <c r="I121" i="9"/>
  <c r="I168" i="10"/>
  <c r="G121" i="9"/>
  <c r="G168" i="10"/>
  <c r="C168"/>
  <c r="B121" i="9"/>
  <c r="B168" i="10"/>
  <c r="B2935" i="5"/>
  <c r="B7972" i="8"/>
  <c r="B2841" i="6"/>
  <c r="B3150"/>
  <c r="B4690"/>
  <c r="B4998"/>
  <c r="B5305"/>
  <c r="B4382"/>
  <c r="B3459"/>
  <c r="B5613"/>
  <c r="B3767"/>
  <c r="B4074"/>
  <c r="B5928"/>
  <c r="B5427" i="5"/>
  <c r="B2421" i="7"/>
  <c r="B1059" i="8"/>
  <c r="B1683"/>
  <c r="B6412"/>
  <c r="B1374"/>
  <c r="B114" i="6"/>
  <c r="B6237"/>
  <c r="AD167" i="10"/>
  <c r="B4799" i="5"/>
  <c r="V167" i="10"/>
  <c r="X167"/>
  <c r="B3871" i="5"/>
  <c r="B3562"/>
  <c r="B3253"/>
  <c r="B4180"/>
  <c r="B809" i="7"/>
  <c r="B1157"/>
  <c r="B500"/>
  <c r="B1466"/>
  <c r="B1773"/>
  <c r="N167" i="10"/>
  <c r="B7293" i="5"/>
  <c r="R167" i="10"/>
  <c r="T167"/>
  <c r="B3041" i="7"/>
  <c r="B3348"/>
  <c r="P167" i="10"/>
  <c r="B8287" i="8"/>
  <c r="C120" i="9"/>
  <c r="L167" i="10"/>
  <c r="B9836" i="8"/>
  <c r="J120" i="9"/>
  <c r="J167" i="10"/>
  <c r="I120" i="9"/>
  <c r="I167" i="10"/>
  <c r="G120" i="9"/>
  <c r="G167" i="10"/>
  <c r="C167"/>
  <c r="B120" i="9"/>
  <c r="B167" i="10"/>
  <c r="B2934" i="5"/>
  <c r="B7971" i="8"/>
  <c r="B2840" i="6"/>
  <c r="B3149"/>
  <c r="B4689"/>
  <c r="B4997"/>
  <c r="B5304"/>
  <c r="B4381"/>
  <c r="B3458"/>
  <c r="B5612"/>
  <c r="B3766"/>
  <c r="B4073"/>
  <c r="B5927"/>
  <c r="B5426" i="5"/>
  <c r="B2420" i="7"/>
  <c r="B1058" i="8"/>
  <c r="B1682"/>
  <c r="B6411"/>
  <c r="B1373"/>
  <c r="B113" i="6"/>
  <c r="B6236"/>
  <c r="AD166" i="10"/>
  <c r="B4798" i="5"/>
  <c r="V166" i="10"/>
  <c r="X166"/>
  <c r="B3870" i="5"/>
  <c r="B3561"/>
  <c r="B3252"/>
  <c r="B4179"/>
  <c r="B808" i="7"/>
  <c r="B1156"/>
  <c r="B499"/>
  <c r="B1465"/>
  <c r="B1772"/>
  <c r="N166" i="10"/>
  <c r="B7292" i="5"/>
  <c r="R166" i="10"/>
  <c r="T166"/>
  <c r="B3040" i="7"/>
  <c r="B3347"/>
  <c r="P166" i="10"/>
  <c r="B8286" i="8"/>
  <c r="C119" i="9"/>
  <c r="L166" i="10"/>
  <c r="B9835" i="8"/>
  <c r="J119" i="9"/>
  <c r="J166" i="10"/>
  <c r="I119" i="9"/>
  <c r="I166" i="10"/>
  <c r="G119" i="9"/>
  <c r="G166" i="10"/>
  <c r="C166"/>
  <c r="B119" i="9"/>
  <c r="B166" i="10"/>
  <c r="B2933" i="5"/>
  <c r="B7970" i="8"/>
  <c r="B2839" i="6"/>
  <c r="B3148"/>
  <c r="B4688"/>
  <c r="B4996"/>
  <c r="B5303"/>
  <c r="B4380"/>
  <c r="B3457"/>
  <c r="B5611"/>
  <c r="B3765"/>
  <c r="B4072"/>
  <c r="B5926"/>
  <c r="B5425" i="5"/>
  <c r="B2419" i="7"/>
  <c r="B1057" i="8"/>
  <c r="B1681"/>
  <c r="B6410"/>
  <c r="B1372"/>
  <c r="B112" i="6"/>
  <c r="B6235"/>
  <c r="AD165" i="10"/>
  <c r="B4797" i="5"/>
  <c r="V165" i="10"/>
  <c r="X165"/>
  <c r="B3869" i="5"/>
  <c r="B3560"/>
  <c r="B3251"/>
  <c r="B4178"/>
  <c r="B807" i="7"/>
  <c r="B1155"/>
  <c r="B498"/>
  <c r="B1464"/>
  <c r="B1771"/>
  <c r="N165" i="10"/>
  <c r="B7291" i="5"/>
  <c r="R165" i="10"/>
  <c r="T165"/>
  <c r="B3039" i="7"/>
  <c r="B3346"/>
  <c r="P165" i="10"/>
  <c r="B8285" i="8"/>
  <c r="C118" i="9"/>
  <c r="L165" i="10"/>
  <c r="B9834" i="8"/>
  <c r="J118" i="9"/>
  <c r="J165" i="10"/>
  <c r="I118" i="9"/>
  <c r="I165" i="10"/>
  <c r="G118" i="9"/>
  <c r="G165" i="10"/>
  <c r="C165"/>
  <c r="B118" i="9"/>
  <c r="B165" i="10"/>
  <c r="B2932" i="5"/>
  <c r="B7969" i="8"/>
  <c r="B2838" i="6"/>
  <c r="B3147"/>
  <c r="B4687"/>
  <c r="B4995"/>
  <c r="B5302"/>
  <c r="B4379"/>
  <c r="B3456"/>
  <c r="B5610"/>
  <c r="B3764"/>
  <c r="B4071"/>
  <c r="B5925"/>
  <c r="B5424" i="5"/>
  <c r="B2418" i="7"/>
  <c r="B1056" i="8"/>
  <c r="B1680"/>
  <c r="B6409"/>
  <c r="B1371"/>
  <c r="B111" i="6"/>
  <c r="B6234"/>
  <c r="AD164" i="10"/>
  <c r="B4796" i="5"/>
  <c r="V164" i="10"/>
  <c r="X164"/>
  <c r="B3868" i="5"/>
  <c r="B3559"/>
  <c r="B3250"/>
  <c r="B4177"/>
  <c r="B806" i="7"/>
  <c r="B1154"/>
  <c r="B497"/>
  <c r="B1463"/>
  <c r="B1770"/>
  <c r="N164" i="10"/>
  <c r="B7290" i="5"/>
  <c r="R164" i="10"/>
  <c r="T164"/>
  <c r="B3038" i="7"/>
  <c r="B3345"/>
  <c r="P164" i="10"/>
  <c r="B8284" i="8"/>
  <c r="C117" i="9"/>
  <c r="L164" i="10"/>
  <c r="B9833" i="8"/>
  <c r="J117" i="9"/>
  <c r="J164" i="10"/>
  <c r="I117" i="9"/>
  <c r="I164" i="10"/>
  <c r="G117" i="9"/>
  <c r="G164" i="10"/>
  <c r="C164"/>
  <c r="B117" i="9"/>
  <c r="B164" i="10"/>
  <c r="B2931" i="5"/>
  <c r="B7968" i="8"/>
  <c r="B2837" i="6"/>
  <c r="B3146"/>
  <c r="B4686"/>
  <c r="B4994"/>
  <c r="B5301"/>
  <c r="B4378"/>
  <c r="B3455"/>
  <c r="B5609"/>
  <c r="B3763"/>
  <c r="B4070"/>
  <c r="B5924"/>
  <c r="B5423" i="5"/>
  <c r="B2417" i="7"/>
  <c r="B1055" i="8"/>
  <c r="B1679"/>
  <c r="B6408"/>
  <c r="B1370"/>
  <c r="B110" i="6"/>
  <c r="B6233"/>
  <c r="AD163" i="10"/>
  <c r="B4795" i="5"/>
  <c r="V163" i="10"/>
  <c r="X163"/>
  <c r="B3867" i="5"/>
  <c r="B3558"/>
  <c r="B3249"/>
  <c r="B4176"/>
  <c r="B805" i="7"/>
  <c r="B1153"/>
  <c r="B496"/>
  <c r="B1462"/>
  <c r="B1769"/>
  <c r="N163" i="10"/>
  <c r="B7289" i="5"/>
  <c r="R163" i="10"/>
  <c r="T163"/>
  <c r="B3037" i="7"/>
  <c r="B3344"/>
  <c r="P163" i="10"/>
  <c r="B8283" i="8"/>
  <c r="C116" i="9"/>
  <c r="L163" i="10"/>
  <c r="B9832" i="8"/>
  <c r="J116" i="9"/>
  <c r="J163" i="10"/>
  <c r="I116" i="9"/>
  <c r="I163" i="10"/>
  <c r="G116" i="9"/>
  <c r="G163" i="10"/>
  <c r="C163"/>
  <c r="B116" i="9"/>
  <c r="B163" i="10"/>
  <c r="B2930" i="5"/>
  <c r="B7967" i="8"/>
  <c r="B2836" i="6"/>
  <c r="B3145"/>
  <c r="B4685"/>
  <c r="B4993"/>
  <c r="B5300"/>
  <c r="B4377"/>
  <c r="B3454"/>
  <c r="B5608"/>
  <c r="B3762"/>
  <c r="B4069"/>
  <c r="B5923"/>
  <c r="B5422" i="5"/>
  <c r="B2416" i="7"/>
  <c r="B1054" i="8"/>
  <c r="B1678"/>
  <c r="B6407"/>
  <c r="B1369"/>
  <c r="B109" i="6"/>
  <c r="B6232"/>
  <c r="AD162" i="10"/>
  <c r="B4794" i="5"/>
  <c r="V162" i="10"/>
  <c r="X162"/>
  <c r="B3866" i="5"/>
  <c r="B3557"/>
  <c r="B3248"/>
  <c r="B4175"/>
  <c r="B804" i="7"/>
  <c r="B1152"/>
  <c r="B495"/>
  <c r="B1461"/>
  <c r="B1768"/>
  <c r="N162" i="10"/>
  <c r="B7288" i="5"/>
  <c r="R162" i="10"/>
  <c r="T162"/>
  <c r="B3036" i="7"/>
  <c r="B3343"/>
  <c r="P162" i="10"/>
  <c r="B8282" i="8"/>
  <c r="C115" i="9"/>
  <c r="L162" i="10"/>
  <c r="B9831" i="8"/>
  <c r="J115" i="9"/>
  <c r="J162" i="10"/>
  <c r="I115" i="9"/>
  <c r="I162" i="10"/>
  <c r="G115" i="9"/>
  <c r="G162" i="10"/>
  <c r="C162"/>
  <c r="B115" i="9"/>
  <c r="B162" i="10"/>
  <c r="B2929" i="5"/>
  <c r="B7966" i="8"/>
  <c r="B2835" i="6"/>
  <c r="B3144"/>
  <c r="B4684"/>
  <c r="B4992"/>
  <c r="B5299"/>
  <c r="B4376"/>
  <c r="B3453"/>
  <c r="B5607"/>
  <c r="B3761"/>
  <c r="B4068"/>
  <c r="B5922"/>
  <c r="B5421" i="5"/>
  <c r="B2415" i="7"/>
  <c r="B1053" i="8"/>
  <c r="B1677"/>
  <c r="B6406"/>
  <c r="B1368"/>
  <c r="B108" i="6"/>
  <c r="B6231"/>
  <c r="AD161" i="10"/>
  <c r="B4793" i="5"/>
  <c r="V161" i="10"/>
  <c r="X161"/>
  <c r="B3865" i="5"/>
  <c r="B3556"/>
  <c r="B3247"/>
  <c r="B4174"/>
  <c r="B803" i="7"/>
  <c r="B1151"/>
  <c r="B494"/>
  <c r="B1460"/>
  <c r="B1767"/>
  <c r="N161" i="10"/>
  <c r="B7287" i="5"/>
  <c r="R161" i="10"/>
  <c r="T161"/>
  <c r="B3035" i="7"/>
  <c r="B3342"/>
  <c r="P161" i="10"/>
  <c r="B8281" i="8"/>
  <c r="C114" i="9"/>
  <c r="L161" i="10"/>
  <c r="B9830" i="8"/>
  <c r="J114" i="9"/>
  <c r="J161" i="10"/>
  <c r="I114" i="9"/>
  <c r="I161" i="10"/>
  <c r="G114" i="9"/>
  <c r="G161" i="10"/>
  <c r="C161"/>
  <c r="B114" i="9"/>
  <c r="B161" i="10"/>
  <c r="B2928" i="5"/>
  <c r="B7965" i="8"/>
  <c r="B2834" i="6"/>
  <c r="B3143"/>
  <c r="B4683"/>
  <c r="B4991"/>
  <c r="B5298"/>
  <c r="B4375"/>
  <c r="B3452"/>
  <c r="B5606"/>
  <c r="B3760"/>
  <c r="B4067"/>
  <c r="B5921"/>
  <c r="B5420" i="5"/>
  <c r="B2414" i="7"/>
  <c r="B1052" i="8"/>
  <c r="B1676"/>
  <c r="B6405"/>
  <c r="B1367"/>
  <c r="B107" i="6"/>
  <c r="B6230"/>
  <c r="AD160" i="10"/>
  <c r="B4792" i="5"/>
  <c r="V160" i="10"/>
  <c r="X160"/>
  <c r="B3864" i="5"/>
  <c r="B3555"/>
  <c r="B3246"/>
  <c r="B4173"/>
  <c r="B802" i="7"/>
  <c r="B1150"/>
  <c r="B493"/>
  <c r="B1459"/>
  <c r="B1766"/>
  <c r="N160" i="10"/>
  <c r="B7286" i="5"/>
  <c r="R160" i="10"/>
  <c r="T160"/>
  <c r="B3034" i="7"/>
  <c r="B3341"/>
  <c r="P160" i="10"/>
  <c r="B8280" i="8"/>
  <c r="C113" i="9"/>
  <c r="L160" i="10"/>
  <c r="B9829" i="8"/>
  <c r="J113" i="9"/>
  <c r="J160" i="10"/>
  <c r="I113" i="9"/>
  <c r="I160" i="10"/>
  <c r="G113" i="9"/>
  <c r="G160" i="10"/>
  <c r="C160"/>
  <c r="B113" i="9"/>
  <c r="B160" i="10"/>
  <c r="B2927" i="5"/>
  <c r="B7964" i="8"/>
  <c r="B2833" i="6"/>
  <c r="B3142"/>
  <c r="B4682"/>
  <c r="B4990"/>
  <c r="B5297"/>
  <c r="B4374"/>
  <c r="B3451"/>
  <c r="B5605"/>
  <c r="B3759"/>
  <c r="B4066"/>
  <c r="B5920"/>
  <c r="B5419" i="5"/>
  <c r="B2413" i="7"/>
  <c r="B1051" i="8"/>
  <c r="B1675"/>
  <c r="B6404"/>
  <c r="B1366"/>
  <c r="B106" i="6"/>
  <c r="B6229"/>
  <c r="AD159" i="10"/>
  <c r="B4791" i="5"/>
  <c r="V159" i="10"/>
  <c r="X159"/>
  <c r="B3863" i="5"/>
  <c r="B3554"/>
  <c r="B3245"/>
  <c r="B4172"/>
  <c r="B801" i="7"/>
  <c r="B1149"/>
  <c r="B492"/>
  <c r="B1458"/>
  <c r="B1765"/>
  <c r="N159" i="10"/>
  <c r="B7285" i="5"/>
  <c r="R159" i="10"/>
  <c r="T159"/>
  <c r="B3033" i="7"/>
  <c r="B3340"/>
  <c r="P159" i="10"/>
  <c r="B8279" i="8"/>
  <c r="C112" i="9"/>
  <c r="L159" i="10"/>
  <c r="B9828" i="8"/>
  <c r="J112" i="9"/>
  <c r="J159" i="10"/>
  <c r="I112" i="9"/>
  <c r="I159" i="10"/>
  <c r="G112" i="9"/>
  <c r="G159" i="10"/>
  <c r="C159"/>
  <c r="B112" i="9"/>
  <c r="B159" i="10"/>
  <c r="B2926" i="5"/>
  <c r="B7963" i="8"/>
  <c r="B2832" i="6"/>
  <c r="B3141"/>
  <c r="B4681"/>
  <c r="B4989"/>
  <c r="B5296"/>
  <c r="B4373"/>
  <c r="B3450"/>
  <c r="B5604"/>
  <c r="B3758"/>
  <c r="B4065"/>
  <c r="B5919"/>
  <c r="B5418" i="5"/>
  <c r="B2412" i="7"/>
  <c r="B1050" i="8"/>
  <c r="B1674"/>
  <c r="B6403"/>
  <c r="B1365"/>
  <c r="B105" i="6"/>
  <c r="B6228"/>
  <c r="AD158" i="10"/>
  <c r="B4790" i="5"/>
  <c r="V158" i="10"/>
  <c r="X158"/>
  <c r="B3862" i="5"/>
  <c r="B3553"/>
  <c r="B3244"/>
  <c r="B4171"/>
  <c r="B800" i="7"/>
  <c r="B1148"/>
  <c r="B491"/>
  <c r="B1457"/>
  <c r="B1764"/>
  <c r="N158" i="10"/>
  <c r="B7284" i="5"/>
  <c r="R158" i="10"/>
  <c r="T158"/>
  <c r="B3032" i="7"/>
  <c r="B3339"/>
  <c r="P158" i="10"/>
  <c r="B8278" i="8"/>
  <c r="C111" i="9"/>
  <c r="L158" i="10"/>
  <c r="B9827" i="8"/>
  <c r="J111" i="9"/>
  <c r="J158" i="10"/>
  <c r="I111" i="9"/>
  <c r="I158" i="10"/>
  <c r="G111" i="9"/>
  <c r="G158" i="10"/>
  <c r="C158"/>
  <c r="B111" i="9"/>
  <c r="B158" i="10"/>
  <c r="B2925" i="5"/>
  <c r="B7962" i="8"/>
  <c r="B2831" i="6"/>
  <c r="B3140"/>
  <c r="B4680"/>
  <c r="B4988"/>
  <c r="B5295"/>
  <c r="B4372"/>
  <c r="B3449"/>
  <c r="B5603"/>
  <c r="B3757"/>
  <c r="B4064"/>
  <c r="B5918"/>
  <c r="B5417" i="5"/>
  <c r="B2411" i="7"/>
  <c r="B1049" i="8"/>
  <c r="B1673"/>
  <c r="B6402"/>
  <c r="B1364"/>
  <c r="B104" i="6"/>
  <c r="B6227"/>
  <c r="AD157" i="10"/>
  <c r="B4789" i="5"/>
  <c r="V157" i="10"/>
  <c r="X157"/>
  <c r="B3861" i="5"/>
  <c r="B3552"/>
  <c r="B3243"/>
  <c r="B4170"/>
  <c r="B799" i="7"/>
  <c r="B1147"/>
  <c r="B490"/>
  <c r="B1456"/>
  <c r="B1763"/>
  <c r="N157" i="10"/>
  <c r="B7283" i="5"/>
  <c r="R157" i="10"/>
  <c r="T157"/>
  <c r="B3031" i="7"/>
  <c r="B3338"/>
  <c r="P157" i="10"/>
  <c r="B8277" i="8"/>
  <c r="C110" i="9"/>
  <c r="L157" i="10"/>
  <c r="B9826" i="8"/>
  <c r="J110" i="9"/>
  <c r="J157" i="10"/>
  <c r="I110" i="9"/>
  <c r="I157" i="10"/>
  <c r="G110" i="9"/>
  <c r="G157" i="10"/>
  <c r="C157"/>
  <c r="B110" i="9"/>
  <c r="B157" i="10"/>
  <c r="B2924" i="5"/>
  <c r="B7961" i="8"/>
  <c r="B2830" i="6"/>
  <c r="B3139"/>
  <c r="B4679"/>
  <c r="B4987"/>
  <c r="B5294"/>
  <c r="B4371"/>
  <c r="B3448"/>
  <c r="B5602"/>
  <c r="B3756"/>
  <c r="B4063"/>
  <c r="B5917"/>
  <c r="B5416" i="5"/>
  <c r="B2410" i="7"/>
  <c r="B1048" i="8"/>
  <c r="B1672"/>
  <c r="B6401"/>
  <c r="B1363"/>
  <c r="B103" i="6"/>
  <c r="B6226"/>
  <c r="AD156" i="10"/>
  <c r="B4788" i="5"/>
  <c r="V156" i="10"/>
  <c r="X156"/>
  <c r="B3860" i="5"/>
  <c r="B3551"/>
  <c r="B3242"/>
  <c r="B4169"/>
  <c r="B798" i="7"/>
  <c r="B1146"/>
  <c r="B489"/>
  <c r="B1455"/>
  <c r="B1762"/>
  <c r="N156" i="10"/>
  <c r="B7282" i="5"/>
  <c r="R156" i="10"/>
  <c r="T156"/>
  <c r="B3030" i="7"/>
  <c r="B3337"/>
  <c r="P156" i="10"/>
  <c r="B8276" i="8"/>
  <c r="C109" i="9"/>
  <c r="L156" i="10"/>
  <c r="B9825" i="8"/>
  <c r="J109" i="9"/>
  <c r="J156" i="10"/>
  <c r="I109" i="9"/>
  <c r="I156" i="10"/>
  <c r="G109" i="9"/>
  <c r="G156" i="10"/>
  <c r="C156"/>
  <c r="B109" i="9"/>
  <c r="B156" i="10"/>
  <c r="B2923" i="5"/>
  <c r="B7960" i="8"/>
  <c r="B2829" i="6"/>
  <c r="B3138"/>
  <c r="B4678"/>
  <c r="B4986"/>
  <c r="B5293"/>
  <c r="B4370"/>
  <c r="B3447"/>
  <c r="B5601"/>
  <c r="B3755"/>
  <c r="B4062"/>
  <c r="B5916"/>
  <c r="B5415" i="5"/>
  <c r="B2409" i="7"/>
  <c r="B1047" i="8"/>
  <c r="B1671"/>
  <c r="B6400"/>
  <c r="B1362"/>
  <c r="B102" i="6"/>
  <c r="B6225"/>
  <c r="AD155" i="10"/>
  <c r="B4787" i="5"/>
  <c r="V155" i="10"/>
  <c r="X155"/>
  <c r="B3859" i="5"/>
  <c r="B3550"/>
  <c r="B3241"/>
  <c r="B4168"/>
  <c r="B797" i="7"/>
  <c r="B1145"/>
  <c r="B488"/>
  <c r="B1454"/>
  <c r="B1761"/>
  <c r="N155" i="10"/>
  <c r="B7281" i="5"/>
  <c r="R155" i="10"/>
  <c r="T155"/>
  <c r="B3029" i="7"/>
  <c r="B3336"/>
  <c r="P155" i="10"/>
  <c r="B8275" i="8"/>
  <c r="C108" i="9"/>
  <c r="L155" i="10"/>
  <c r="B9824" i="8"/>
  <c r="J108" i="9"/>
  <c r="J155" i="10"/>
  <c r="I108" i="9"/>
  <c r="I155" i="10"/>
  <c r="G108" i="9"/>
  <c r="G155" i="10"/>
  <c r="C155"/>
  <c r="B108" i="9"/>
  <c r="B155" i="10"/>
  <c r="B2922" i="5"/>
  <c r="B7959" i="8"/>
  <c r="B2828" i="6"/>
  <c r="B3137"/>
  <c r="B4677"/>
  <c r="B4985"/>
  <c r="B5292"/>
  <c r="B4369"/>
  <c r="B3446"/>
  <c r="B5600"/>
  <c r="B3754"/>
  <c r="B4061"/>
  <c r="B5915"/>
  <c r="B5414" i="5"/>
  <c r="B2408" i="7"/>
  <c r="B1046" i="8"/>
  <c r="B1670"/>
  <c r="B6399"/>
  <c r="B1361"/>
  <c r="B101" i="6"/>
  <c r="B6224"/>
  <c r="AD154" i="10"/>
  <c r="B4786" i="5"/>
  <c r="V154" i="10"/>
  <c r="X154"/>
  <c r="B3858" i="5"/>
  <c r="B3549"/>
  <c r="B3240"/>
  <c r="B4167"/>
  <c r="B796" i="7"/>
  <c r="B1144"/>
  <c r="B487"/>
  <c r="B1453"/>
  <c r="B1760"/>
  <c r="N154" i="10"/>
  <c r="B7280" i="5"/>
  <c r="R154" i="10"/>
  <c r="T154"/>
  <c r="B3028" i="7"/>
  <c r="B3335"/>
  <c r="P154" i="10"/>
  <c r="B8274" i="8"/>
  <c r="C107" i="9"/>
  <c r="L154" i="10"/>
  <c r="B9823" i="8"/>
  <c r="J107" i="9"/>
  <c r="J154" i="10"/>
  <c r="I107" i="9"/>
  <c r="I154" i="10"/>
  <c r="G107" i="9"/>
  <c r="G154" i="10"/>
  <c r="C154"/>
  <c r="B107" i="9"/>
  <c r="B154" i="10"/>
  <c r="B2921" i="5"/>
  <c r="B7958" i="8"/>
  <c r="B2827" i="6"/>
  <c r="B3136"/>
  <c r="B4676"/>
  <c r="B4984"/>
  <c r="B5291"/>
  <c r="B4368"/>
  <c r="B3445"/>
  <c r="B5599"/>
  <c r="B3753"/>
  <c r="B4060"/>
  <c r="B5914"/>
  <c r="B5413" i="5"/>
  <c r="B2407" i="7"/>
  <c r="B1045" i="8"/>
  <c r="B1669"/>
  <c r="B6398"/>
  <c r="B1360"/>
  <c r="B100" i="6"/>
  <c r="B6223"/>
  <c r="AD153" i="10"/>
  <c r="B4785" i="5"/>
  <c r="V153" i="10"/>
  <c r="X153"/>
  <c r="B3857" i="5"/>
  <c r="B3548"/>
  <c r="B3239"/>
  <c r="B4166"/>
  <c r="B795" i="7"/>
  <c r="B1143"/>
  <c r="B486"/>
  <c r="B1452"/>
  <c r="B1759"/>
  <c r="N153" i="10"/>
  <c r="B7279" i="5"/>
  <c r="R153" i="10"/>
  <c r="T153"/>
  <c r="B3027" i="7"/>
  <c r="B3334"/>
  <c r="P153" i="10"/>
  <c r="B8273" i="8"/>
  <c r="C106" i="9"/>
  <c r="L153" i="10"/>
  <c r="B9822" i="8"/>
  <c r="J106" i="9"/>
  <c r="J153" i="10"/>
  <c r="I106" i="9"/>
  <c r="I153" i="10"/>
  <c r="G106" i="9"/>
  <c r="G153" i="10"/>
  <c r="C153"/>
  <c r="B106" i="9"/>
  <c r="B153" i="10"/>
  <c r="B2920" i="5"/>
  <c r="B7957" i="8"/>
  <c r="B2826" i="6"/>
  <c r="B3135"/>
  <c r="B4675"/>
  <c r="B4983"/>
  <c r="B5290"/>
  <c r="B4367"/>
  <c r="B3444"/>
  <c r="B5598"/>
  <c r="B3752"/>
  <c r="B4059"/>
  <c r="B5913"/>
  <c r="B5412" i="5"/>
  <c r="B2406" i="7"/>
  <c r="B1044" i="8"/>
  <c r="B1668"/>
  <c r="B6397"/>
  <c r="B1359"/>
  <c r="B99" i="6"/>
  <c r="B6222"/>
  <c r="AD152" i="10"/>
  <c r="B4784" i="5"/>
  <c r="V152" i="10"/>
  <c r="X152"/>
  <c r="B3856" i="5"/>
  <c r="B3547"/>
  <c r="B3238"/>
  <c r="B4165"/>
  <c r="B794" i="7"/>
  <c r="B1142"/>
  <c r="B485"/>
  <c r="B1451"/>
  <c r="B1758"/>
  <c r="N152" i="10"/>
  <c r="B7278" i="5"/>
  <c r="R152" i="10"/>
  <c r="T152"/>
  <c r="B3026" i="7"/>
  <c r="B3333"/>
  <c r="P152" i="10"/>
  <c r="B8272" i="8"/>
  <c r="C105" i="9"/>
  <c r="L152" i="10"/>
  <c r="B9821" i="8"/>
  <c r="J105" i="9"/>
  <c r="J152" i="10"/>
  <c r="I105" i="9"/>
  <c r="I152" i="10"/>
  <c r="G105" i="9"/>
  <c r="G152" i="10"/>
  <c r="C152"/>
  <c r="B105" i="9"/>
  <c r="B152" i="10"/>
  <c r="B2919" i="5"/>
  <c r="B7956" i="8"/>
  <c r="B2825" i="6"/>
  <c r="B3134"/>
  <c r="B4674"/>
  <c r="B4982"/>
  <c r="B5289"/>
  <c r="B4366"/>
  <c r="B3443"/>
  <c r="B5597"/>
  <c r="B3751"/>
  <c r="B4058"/>
  <c r="B5912"/>
  <c r="B5411" i="5"/>
  <c r="B2405" i="7"/>
  <c r="B1043" i="8"/>
  <c r="B1667"/>
  <c r="B6396"/>
  <c r="B1358"/>
  <c r="B98" i="6"/>
  <c r="B6221"/>
  <c r="AD151" i="10"/>
  <c r="B4783" i="5"/>
  <c r="V151" i="10"/>
  <c r="X151"/>
  <c r="B3855" i="5"/>
  <c r="B3546"/>
  <c r="B3237"/>
  <c r="B4164"/>
  <c r="B793" i="7"/>
  <c r="B1141"/>
  <c r="B484"/>
  <c r="B1450"/>
  <c r="B1757"/>
  <c r="N151" i="10"/>
  <c r="B7277" i="5"/>
  <c r="R151" i="10"/>
  <c r="T151"/>
  <c r="B3025" i="7"/>
  <c r="B3332"/>
  <c r="P151" i="10"/>
  <c r="B8271" i="8"/>
  <c r="C104" i="9"/>
  <c r="L151" i="10"/>
  <c r="B9820" i="8"/>
  <c r="J104" i="9"/>
  <c r="J151" i="10"/>
  <c r="I104" i="9"/>
  <c r="I151" i="10"/>
  <c r="G104" i="9"/>
  <c r="G151" i="10"/>
  <c r="C151"/>
  <c r="B104" i="9"/>
  <c r="B151" i="10"/>
  <c r="B2918" i="5"/>
  <c r="B7955" i="8"/>
  <c r="B2824" i="6"/>
  <c r="B3133"/>
  <c r="B4673"/>
  <c r="B4981"/>
  <c r="B5288"/>
  <c r="B4365"/>
  <c r="B3442"/>
  <c r="B5596"/>
  <c r="B3750"/>
  <c r="B4057"/>
  <c r="B5911"/>
  <c r="B5410" i="5"/>
  <c r="B2404" i="7"/>
  <c r="B1042" i="8"/>
  <c r="B1666"/>
  <c r="B6395"/>
  <c r="B1357"/>
  <c r="B97" i="6"/>
  <c r="B6220"/>
  <c r="AD150" i="10"/>
  <c r="B4782" i="5"/>
  <c r="V150" i="10"/>
  <c r="X150"/>
  <c r="B3854" i="5"/>
  <c r="B3545"/>
  <c r="B3236"/>
  <c r="B4163"/>
  <c r="B792" i="7"/>
  <c r="B1140"/>
  <c r="B483"/>
  <c r="B1449"/>
  <c r="B1756"/>
  <c r="N150" i="10"/>
  <c r="B7276" i="5"/>
  <c r="R150" i="10"/>
  <c r="T150"/>
  <c r="B3024" i="7"/>
  <c r="B3331"/>
  <c r="P150" i="10"/>
  <c r="B8270" i="8"/>
  <c r="C103" i="9"/>
  <c r="L150" i="10"/>
  <c r="B9819" i="8"/>
  <c r="J103" i="9"/>
  <c r="J150" i="10"/>
  <c r="I103" i="9"/>
  <c r="I150" i="10"/>
  <c r="G103" i="9"/>
  <c r="G150" i="10"/>
  <c r="C150"/>
  <c r="B103" i="9"/>
  <c r="B150" i="10"/>
  <c r="B2917" i="5"/>
  <c r="B7954" i="8"/>
  <c r="B2823" i="6"/>
  <c r="B3132"/>
  <c r="B4672"/>
  <c r="B4980"/>
  <c r="B5287"/>
  <c r="B4364"/>
  <c r="B3441"/>
  <c r="B5595"/>
  <c r="B3749"/>
  <c r="B4056"/>
  <c r="B5910"/>
  <c r="B5409" i="5"/>
  <c r="B2403" i="7"/>
  <c r="B1041" i="8"/>
  <c r="B1665"/>
  <c r="B6394"/>
  <c r="B1356"/>
  <c r="B96" i="6"/>
  <c r="B6219"/>
  <c r="AD149" i="10"/>
  <c r="B4781" i="5"/>
  <c r="V149" i="10"/>
  <c r="X149"/>
  <c r="B3853" i="5"/>
  <c r="B3544"/>
  <c r="B3235"/>
  <c r="B4162"/>
  <c r="B791" i="7"/>
  <c r="B1139"/>
  <c r="B482"/>
  <c r="B1448"/>
  <c r="B1755"/>
  <c r="N149" i="10"/>
  <c r="B7275" i="5"/>
  <c r="R149" i="10"/>
  <c r="T149"/>
  <c r="B3023" i="7"/>
  <c r="B3330"/>
  <c r="P149" i="10"/>
  <c r="B8269" i="8"/>
  <c r="C102" i="9"/>
  <c r="L149" i="10"/>
  <c r="B9818" i="8"/>
  <c r="J102" i="9"/>
  <c r="J149" i="10"/>
  <c r="I102" i="9"/>
  <c r="I149" i="10"/>
  <c r="G102" i="9"/>
  <c r="G149" i="10"/>
  <c r="C149"/>
  <c r="B102" i="9"/>
  <c r="B149" i="10"/>
  <c r="B2916" i="5"/>
  <c r="B7953" i="8"/>
  <c r="B2822" i="6"/>
  <c r="B3131"/>
  <c r="B4671"/>
  <c r="B4979"/>
  <c r="B5286"/>
  <c r="B4363"/>
  <c r="B3440"/>
  <c r="B5594"/>
  <c r="B3748"/>
  <c r="B4055"/>
  <c r="B5909"/>
  <c r="B5408" i="5"/>
  <c r="B2402" i="7"/>
  <c r="B1040" i="8"/>
  <c r="B1664"/>
  <c r="B6393"/>
  <c r="B1355"/>
  <c r="B95" i="6"/>
  <c r="B6218"/>
  <c r="AD148" i="10"/>
  <c r="B4780" i="5"/>
  <c r="V148" i="10"/>
  <c r="X148"/>
  <c r="B3852" i="5"/>
  <c r="B3543"/>
  <c r="B3234"/>
  <c r="B4161"/>
  <c r="B790" i="7"/>
  <c r="B1138"/>
  <c r="B481"/>
  <c r="B1447"/>
  <c r="B1754"/>
  <c r="N148" i="10"/>
  <c r="B7274" i="5"/>
  <c r="R148" i="10"/>
  <c r="T148"/>
  <c r="B3022" i="7"/>
  <c r="B3329"/>
  <c r="P148" i="10"/>
  <c r="B8268" i="8"/>
  <c r="C101" i="9"/>
  <c r="L148" i="10"/>
  <c r="B9817" i="8"/>
  <c r="J101" i="9"/>
  <c r="J148" i="10"/>
  <c r="I101" i="9"/>
  <c r="I148" i="10"/>
  <c r="G101" i="9"/>
  <c r="G148" i="10"/>
  <c r="C148"/>
  <c r="B101" i="9"/>
  <c r="B148" i="10"/>
  <c r="B2915" i="5"/>
  <c r="B7952" i="8"/>
  <c r="B2821" i="6"/>
  <c r="B3130"/>
  <c r="B4670"/>
  <c r="B4978"/>
  <c r="B5285"/>
  <c r="B4362"/>
  <c r="B3439"/>
  <c r="B5593"/>
  <c r="B3747"/>
  <c r="B4054"/>
  <c r="B5908"/>
  <c r="B5407" i="5"/>
  <c r="B2401" i="7"/>
  <c r="B1039" i="8"/>
  <c r="B1663"/>
  <c r="B6392"/>
  <c r="B1354"/>
  <c r="B94" i="6"/>
  <c r="B6217"/>
  <c r="AD147" i="10"/>
  <c r="B4779" i="5"/>
  <c r="V147" i="10"/>
  <c r="X147"/>
  <c r="B3851" i="5"/>
  <c r="B3542"/>
  <c r="B3233"/>
  <c r="B4160"/>
  <c r="B789" i="7"/>
  <c r="B1137"/>
  <c r="B480"/>
  <c r="B1446"/>
  <c r="B1753"/>
  <c r="N147" i="10"/>
  <c r="B7273" i="5"/>
  <c r="R147" i="10"/>
  <c r="T147"/>
  <c r="B3021" i="7"/>
  <c r="B3328"/>
  <c r="P147" i="10"/>
  <c r="B8267" i="8"/>
  <c r="C100" i="9"/>
  <c r="L147" i="10"/>
  <c r="B9816" i="8"/>
  <c r="J100" i="9"/>
  <c r="J147" i="10"/>
  <c r="I100" i="9"/>
  <c r="I147" i="10"/>
  <c r="G100" i="9"/>
  <c r="G147" i="10"/>
  <c r="C147"/>
  <c r="B100" i="9"/>
  <c r="B147" i="10"/>
  <c r="B2914" i="5"/>
  <c r="B7951" i="8"/>
  <c r="B2820" i="6"/>
  <c r="B3129"/>
  <c r="B4669"/>
  <c r="B4977"/>
  <c r="B5284"/>
  <c r="B4361"/>
  <c r="B3438"/>
  <c r="B5592"/>
  <c r="B3746"/>
  <c r="B4053"/>
  <c r="B5907"/>
  <c r="B5406" i="5"/>
  <c r="B2400" i="7"/>
  <c r="B1038" i="8"/>
  <c r="B1662"/>
  <c r="B6391"/>
  <c r="B1353"/>
  <c r="B93" i="6"/>
  <c r="B6216"/>
  <c r="AD146" i="10"/>
  <c r="B4778" i="5"/>
  <c r="V146" i="10"/>
  <c r="X146"/>
  <c r="B3850" i="5"/>
  <c r="B3541"/>
  <c r="B3232"/>
  <c r="B4159"/>
  <c r="B788" i="7"/>
  <c r="B1136"/>
  <c r="B479"/>
  <c r="B1445"/>
  <c r="B1752"/>
  <c r="N146" i="10"/>
  <c r="B7272" i="5"/>
  <c r="R146" i="10"/>
  <c r="T146"/>
  <c r="B3020" i="7"/>
  <c r="B3327"/>
  <c r="P146" i="10"/>
  <c r="B8266" i="8"/>
  <c r="C99" i="9"/>
  <c r="L146" i="10"/>
  <c r="B9815" i="8"/>
  <c r="J99" i="9"/>
  <c r="J146" i="10"/>
  <c r="I99" i="9"/>
  <c r="I146" i="10"/>
  <c r="G99" i="9"/>
  <c r="G146" i="10"/>
  <c r="C146"/>
  <c r="B99" i="9"/>
  <c r="B146" i="10"/>
  <c r="B2913" i="5"/>
  <c r="B7950" i="8"/>
  <c r="B2819" i="6"/>
  <c r="B3128"/>
  <c r="B4668"/>
  <c r="B4976"/>
  <c r="B5283"/>
  <c r="B4360"/>
  <c r="B3437"/>
  <c r="B5591"/>
  <c r="B3745"/>
  <c r="B4052"/>
  <c r="B5906"/>
  <c r="B5405" i="5"/>
  <c r="B2399" i="7"/>
  <c r="B1037" i="8"/>
  <c r="B1661"/>
  <c r="B6390"/>
  <c r="B1352"/>
  <c r="B92" i="6"/>
  <c r="B6215"/>
  <c r="AD145" i="10"/>
  <c r="B4777" i="5"/>
  <c r="V145" i="10"/>
  <c r="X145"/>
  <c r="B3849" i="5"/>
  <c r="B3540"/>
  <c r="B3231"/>
  <c r="B4158"/>
  <c r="B787" i="7"/>
  <c r="B1135"/>
  <c r="B478"/>
  <c r="B1444"/>
  <c r="B1751"/>
  <c r="N145" i="10"/>
  <c r="B7271" i="5"/>
  <c r="R145" i="10"/>
  <c r="T145"/>
  <c r="B3019" i="7"/>
  <c r="B3326"/>
  <c r="P145" i="10"/>
  <c r="B8265" i="8"/>
  <c r="C98" i="9"/>
  <c r="L145" i="10"/>
  <c r="B9814" i="8"/>
  <c r="J98" i="9"/>
  <c r="J145" i="10"/>
  <c r="I98" i="9"/>
  <c r="I145" i="10"/>
  <c r="G98" i="9"/>
  <c r="G145" i="10"/>
  <c r="C145"/>
  <c r="B98" i="9"/>
  <c r="B145" i="10"/>
  <c r="B2912" i="5"/>
  <c r="B7949" i="8"/>
  <c r="B2818" i="6"/>
  <c r="B3127"/>
  <c r="B4667"/>
  <c r="B4975"/>
  <c r="B5282"/>
  <c r="B4359"/>
  <c r="B3436"/>
  <c r="B5590"/>
  <c r="B3744"/>
  <c r="B4051"/>
  <c r="B5905"/>
  <c r="B5404" i="5"/>
  <c r="B2398" i="7"/>
  <c r="B1036" i="8"/>
  <c r="B1660"/>
  <c r="B6389"/>
  <c r="B1351"/>
  <c r="B91" i="6"/>
  <c r="B6214"/>
  <c r="AD144" i="10"/>
  <c r="B4776" i="5"/>
  <c r="V144" i="10"/>
  <c r="X144"/>
  <c r="B3848" i="5"/>
  <c r="B3539"/>
  <c r="B3230"/>
  <c r="B4157"/>
  <c r="B786" i="7"/>
  <c r="B1134"/>
  <c r="B477"/>
  <c r="B1443"/>
  <c r="B1750"/>
  <c r="N144" i="10"/>
  <c r="B7270" i="5"/>
  <c r="R144" i="10"/>
  <c r="T144"/>
  <c r="B3018" i="7"/>
  <c r="B3325"/>
  <c r="P144" i="10"/>
  <c r="B8264" i="8"/>
  <c r="C97" i="9"/>
  <c r="L144" i="10"/>
  <c r="B9813" i="8"/>
  <c r="J97" i="9"/>
  <c r="J144" i="10"/>
  <c r="I97" i="9"/>
  <c r="I144" i="10"/>
  <c r="G97" i="9"/>
  <c r="G144" i="10"/>
  <c r="C144"/>
  <c r="B97" i="9"/>
  <c r="B144" i="10"/>
  <c r="B2911" i="5"/>
  <c r="B7948" i="8"/>
  <c r="B2817" i="6"/>
  <c r="B3126"/>
  <c r="B4666"/>
  <c r="B4974"/>
  <c r="B5281"/>
  <c r="B4358"/>
  <c r="B3435"/>
  <c r="B5589"/>
  <c r="B3743"/>
  <c r="B4050"/>
  <c r="B5904"/>
  <c r="B5403" i="5"/>
  <c r="B2397" i="7"/>
  <c r="B1035" i="8"/>
  <c r="B1659"/>
  <c r="B6388"/>
  <c r="B1350"/>
  <c r="B90" i="6"/>
  <c r="B6213"/>
  <c r="AD143" i="10"/>
  <c r="B4775" i="5"/>
  <c r="V143" i="10"/>
  <c r="X143"/>
  <c r="B3847" i="5"/>
  <c r="B3538"/>
  <c r="B3229"/>
  <c r="B4156"/>
  <c r="B785" i="7"/>
  <c r="B1133"/>
  <c r="B476"/>
  <c r="B1442"/>
  <c r="B1749"/>
  <c r="N143" i="10"/>
  <c r="B7269" i="5"/>
  <c r="R143" i="10"/>
  <c r="T143"/>
  <c r="B3017" i="7"/>
  <c r="B3324"/>
  <c r="P143" i="10"/>
  <c r="B8263" i="8"/>
  <c r="C96" i="9"/>
  <c r="L143" i="10"/>
  <c r="B9812" i="8"/>
  <c r="J96" i="9"/>
  <c r="J143" i="10"/>
  <c r="I96" i="9"/>
  <c r="I143" i="10"/>
  <c r="G96" i="9"/>
  <c r="G143" i="10"/>
  <c r="C143"/>
  <c r="B96" i="9"/>
  <c r="B143" i="10"/>
  <c r="B2910" i="5"/>
  <c r="B7947" i="8"/>
  <c r="B2816" i="6"/>
  <c r="B3125"/>
  <c r="B4665"/>
  <c r="B4973"/>
  <c r="B5280"/>
  <c r="B4357"/>
  <c r="B3434"/>
  <c r="B5588"/>
  <c r="B3742"/>
  <c r="B4049"/>
  <c r="B5903"/>
  <c r="B5402" i="5"/>
  <c r="B2396" i="7"/>
  <c r="B1034" i="8"/>
  <c r="B1658"/>
  <c r="B6387"/>
  <c r="B1349"/>
  <c r="B89" i="6"/>
  <c r="B6212"/>
  <c r="AD142" i="10"/>
  <c r="B4774" i="5"/>
  <c r="V142" i="10"/>
  <c r="X142"/>
  <c r="B3846" i="5"/>
  <c r="B3537"/>
  <c r="B3228"/>
  <c r="B4155"/>
  <c r="B784" i="7"/>
  <c r="B1132"/>
  <c r="B475"/>
  <c r="B1441"/>
  <c r="B1748"/>
  <c r="N142" i="10"/>
  <c r="B7268" i="5"/>
  <c r="R142" i="10"/>
  <c r="T142"/>
  <c r="B3016" i="7"/>
  <c r="B3323"/>
  <c r="P142" i="10"/>
  <c r="B8262" i="8"/>
  <c r="C95" i="9"/>
  <c r="L142" i="10"/>
  <c r="B9811" i="8"/>
  <c r="J95" i="9"/>
  <c r="J142" i="10"/>
  <c r="I95" i="9"/>
  <c r="I142" i="10"/>
  <c r="G95" i="9"/>
  <c r="G142" i="10"/>
  <c r="C142"/>
  <c r="B95" i="9"/>
  <c r="B142" i="10"/>
  <c r="B2909" i="5"/>
  <c r="B7946" i="8"/>
  <c r="B2815" i="6"/>
  <c r="B3124"/>
  <c r="B4664"/>
  <c r="B4972"/>
  <c r="B5279"/>
  <c r="B4356"/>
  <c r="B3433"/>
  <c r="B5587"/>
  <c r="B3741"/>
  <c r="B4048"/>
  <c r="B5902"/>
  <c r="B5401" i="5"/>
  <c r="B2395" i="7"/>
  <c r="B1033" i="8"/>
  <c r="B1657"/>
  <c r="B6386"/>
  <c r="B1348"/>
  <c r="B88" i="6"/>
  <c r="B6211"/>
  <c r="AD141" i="10"/>
  <c r="B4773" i="5"/>
  <c r="V141" i="10"/>
  <c r="X141"/>
  <c r="B3845" i="5"/>
  <c r="B3536"/>
  <c r="B3227"/>
  <c r="B4154"/>
  <c r="B783" i="7"/>
  <c r="B1131"/>
  <c r="B474"/>
  <c r="B1440"/>
  <c r="B1747"/>
  <c r="N141" i="10"/>
  <c r="B7267" i="5"/>
  <c r="R141" i="10"/>
  <c r="T141"/>
  <c r="B3015" i="7"/>
  <c r="B3322"/>
  <c r="P141" i="10"/>
  <c r="B8261" i="8"/>
  <c r="C94" i="9"/>
  <c r="L141" i="10"/>
  <c r="B9810" i="8"/>
  <c r="J94" i="9"/>
  <c r="J141" i="10"/>
  <c r="I94" i="9"/>
  <c r="I141" i="10"/>
  <c r="G94" i="9"/>
  <c r="G141" i="10"/>
  <c r="C141"/>
  <c r="B94" i="9"/>
  <c r="B141" i="10"/>
  <c r="B2908" i="5"/>
  <c r="B7945" i="8"/>
  <c r="B2814" i="6"/>
  <c r="B3123"/>
  <c r="B4663"/>
  <c r="B4971"/>
  <c r="B5278"/>
  <c r="B4355"/>
  <c r="B3432"/>
  <c r="B5586"/>
  <c r="B3740"/>
  <c r="B4047"/>
  <c r="B5901"/>
  <c r="B5400" i="5"/>
  <c r="B2394" i="7"/>
  <c r="B1032" i="8"/>
  <c r="B1656"/>
  <c r="B6385"/>
  <c r="B1347"/>
  <c r="B87" i="6"/>
  <c r="B6210"/>
  <c r="AD140" i="10"/>
  <c r="B4772" i="5"/>
  <c r="V140" i="10"/>
  <c r="X140"/>
  <c r="B3844" i="5"/>
  <c r="B3535"/>
  <c r="B3226"/>
  <c r="B4153"/>
  <c r="B782" i="7"/>
  <c r="B1130"/>
  <c r="B473"/>
  <c r="B1439"/>
  <c r="B1746"/>
  <c r="N140" i="10"/>
  <c r="B7266" i="5"/>
  <c r="R140" i="10"/>
  <c r="T140"/>
  <c r="B3014" i="7"/>
  <c r="B3321"/>
  <c r="P140" i="10"/>
  <c r="B8260" i="8"/>
  <c r="C93" i="9"/>
  <c r="L140" i="10"/>
  <c r="B9809" i="8"/>
  <c r="J93" i="9"/>
  <c r="J140" i="10"/>
  <c r="I93" i="9"/>
  <c r="I140" i="10"/>
  <c r="G93" i="9"/>
  <c r="G140" i="10"/>
  <c r="C140"/>
  <c r="B93" i="9"/>
  <c r="B140" i="10"/>
  <c r="B2907" i="5"/>
  <c r="B7944" i="8"/>
  <c r="B2813" i="6"/>
  <c r="B3122"/>
  <c r="B4662"/>
  <c r="B4970"/>
  <c r="B5277"/>
  <c r="B4354"/>
  <c r="B3431"/>
  <c r="B5585"/>
  <c r="B3739"/>
  <c r="B4046"/>
  <c r="B5900"/>
  <c r="B5399" i="5"/>
  <c r="B2393" i="7"/>
  <c r="B1031" i="8"/>
  <c r="B1655"/>
  <c r="B6384"/>
  <c r="B1346"/>
  <c r="B86" i="6"/>
  <c r="B6209"/>
  <c r="AD139" i="10"/>
  <c r="B4771" i="5"/>
  <c r="V139" i="10"/>
  <c r="X139"/>
  <c r="B3843" i="5"/>
  <c r="B3534"/>
  <c r="B3225"/>
  <c r="B4152"/>
  <c r="B781" i="7"/>
  <c r="B1129"/>
  <c r="B472"/>
  <c r="B1438"/>
  <c r="B1745"/>
  <c r="N139" i="10"/>
  <c r="B7265" i="5"/>
  <c r="R139" i="10"/>
  <c r="T139"/>
  <c r="B3013" i="7"/>
  <c r="B3320"/>
  <c r="P139" i="10"/>
  <c r="B8259" i="8"/>
  <c r="C92" i="9"/>
  <c r="L139" i="10"/>
  <c r="B9808" i="8"/>
  <c r="J92" i="9"/>
  <c r="J139" i="10"/>
  <c r="I92" i="9"/>
  <c r="I139" i="10"/>
  <c r="G92" i="9"/>
  <c r="G139" i="10"/>
  <c r="C139"/>
  <c r="B92" i="9"/>
  <c r="B139" i="10"/>
  <c r="B2906" i="5"/>
  <c r="B7943" i="8"/>
  <c r="B2812" i="6"/>
  <c r="B3121"/>
  <c r="B4661"/>
  <c r="B4969"/>
  <c r="B5276"/>
  <c r="B4353"/>
  <c r="B3430"/>
  <c r="B5584"/>
  <c r="B3738"/>
  <c r="B4045"/>
  <c r="B5899"/>
  <c r="B5398" i="5"/>
  <c r="B2392" i="7"/>
  <c r="B1030" i="8"/>
  <c r="B1654"/>
  <c r="B6383"/>
  <c r="B1345"/>
  <c r="B85" i="6"/>
  <c r="B6208"/>
  <c r="AD138" i="10"/>
  <c r="B4770" i="5"/>
  <c r="V138" i="10"/>
  <c r="X138"/>
  <c r="B3842" i="5"/>
  <c r="B3533"/>
  <c r="B3224"/>
  <c r="B4151"/>
  <c r="B780" i="7"/>
  <c r="B1128"/>
  <c r="B471"/>
  <c r="B1437"/>
  <c r="B1744"/>
  <c r="N138" i="10"/>
  <c r="B7264" i="5"/>
  <c r="R138" i="10"/>
  <c r="T138"/>
  <c r="B3012" i="7"/>
  <c r="B3319"/>
  <c r="P138" i="10"/>
  <c r="B8258" i="8"/>
  <c r="C91" i="9"/>
  <c r="L138" i="10"/>
  <c r="B9807" i="8"/>
  <c r="J91" i="9"/>
  <c r="J138" i="10"/>
  <c r="I91" i="9"/>
  <c r="I138" i="10"/>
  <c r="G91" i="9"/>
  <c r="G138" i="10"/>
  <c r="C138"/>
  <c r="B91" i="9"/>
  <c r="B138" i="10"/>
  <c r="B2905" i="5"/>
  <c r="B7942" i="8"/>
  <c r="B2811" i="6"/>
  <c r="B3120"/>
  <c r="B4660"/>
  <c r="B4968"/>
  <c r="B5275"/>
  <c r="B4352"/>
  <c r="B3429"/>
  <c r="B5583"/>
  <c r="B3737"/>
  <c r="B4044"/>
  <c r="B5898"/>
  <c r="B5397" i="5"/>
  <c r="B2391" i="7"/>
  <c r="B1029" i="8"/>
  <c r="B1653"/>
  <c r="B6382"/>
  <c r="B1344"/>
  <c r="B84" i="6"/>
  <c r="B6207"/>
  <c r="AD137" i="10"/>
  <c r="B4769" i="5"/>
  <c r="V137" i="10"/>
  <c r="X137"/>
  <c r="B3841" i="5"/>
  <c r="B3532"/>
  <c r="B3223"/>
  <c r="B4150"/>
  <c r="B779" i="7"/>
  <c r="B1127"/>
  <c r="B470"/>
  <c r="B1436"/>
  <c r="B1743"/>
  <c r="N137" i="10"/>
  <c r="B7263" i="5"/>
  <c r="R137" i="10"/>
  <c r="T137"/>
  <c r="B3011" i="7"/>
  <c r="B3318"/>
  <c r="P137" i="10"/>
  <c r="B8257" i="8"/>
  <c r="C90" i="9"/>
  <c r="L137" i="10"/>
  <c r="B9806" i="8"/>
  <c r="J90" i="9"/>
  <c r="J137" i="10"/>
  <c r="I90" i="9"/>
  <c r="I137" i="10"/>
  <c r="G90" i="9"/>
  <c r="G137" i="10"/>
  <c r="C137"/>
  <c r="B90" i="9"/>
  <c r="B137" i="10"/>
  <c r="B2904" i="5"/>
  <c r="B7941" i="8"/>
  <c r="B2810" i="6"/>
  <c r="B3119"/>
  <c r="B4659"/>
  <c r="B4967"/>
  <c r="B5274"/>
  <c r="B4351"/>
  <c r="B3428"/>
  <c r="B5582"/>
  <c r="B3736"/>
  <c r="B4043"/>
  <c r="B5897"/>
  <c r="B5396" i="5"/>
  <c r="B2390" i="7"/>
  <c r="B1028" i="8"/>
  <c r="B1652"/>
  <c r="B6381"/>
  <c r="B1343"/>
  <c r="B83" i="6"/>
  <c r="B6206"/>
  <c r="AD136" i="10"/>
  <c r="B4768" i="5"/>
  <c r="V136" i="10"/>
  <c r="X136"/>
  <c r="B3840" i="5"/>
  <c r="B3531"/>
  <c r="B3222"/>
  <c r="B4149"/>
  <c r="B778" i="7"/>
  <c r="B1126"/>
  <c r="B469"/>
  <c r="B1435"/>
  <c r="B1742"/>
  <c r="N136" i="10"/>
  <c r="B7262" i="5"/>
  <c r="R136" i="10"/>
  <c r="T136"/>
  <c r="B3010" i="7"/>
  <c r="B3317"/>
  <c r="P136" i="10"/>
  <c r="B8256" i="8"/>
  <c r="C89" i="9"/>
  <c r="L136" i="10"/>
  <c r="B9805" i="8"/>
  <c r="J89" i="9"/>
  <c r="J136" i="10"/>
  <c r="I89" i="9"/>
  <c r="I136" i="10"/>
  <c r="G89" i="9"/>
  <c r="G136" i="10"/>
  <c r="C136"/>
  <c r="B89" i="9"/>
  <c r="B136" i="10"/>
  <c r="B2903" i="5"/>
  <c r="B7940" i="8"/>
  <c r="B2809" i="6"/>
  <c r="B3118"/>
  <c r="B4658"/>
  <c r="B4966"/>
  <c r="B5273"/>
  <c r="B4350"/>
  <c r="B3427"/>
  <c r="B5581"/>
  <c r="B3735"/>
  <c r="B4042"/>
  <c r="B5896"/>
  <c r="B5395" i="5"/>
  <c r="B2389" i="7"/>
  <c r="B1027" i="8"/>
  <c r="B1651"/>
  <c r="B6380"/>
  <c r="B1342"/>
  <c r="B82" i="6"/>
  <c r="B6205"/>
  <c r="AD135" i="10"/>
  <c r="B4767" i="5"/>
  <c r="V135" i="10"/>
  <c r="X135"/>
  <c r="B3839" i="5"/>
  <c r="B3530"/>
  <c r="B3221"/>
  <c r="B4148"/>
  <c r="B777" i="7"/>
  <c r="B1125"/>
  <c r="B468"/>
  <c r="B1434"/>
  <c r="B1741"/>
  <c r="N135" i="10"/>
  <c r="B7261" i="5"/>
  <c r="R135" i="10"/>
  <c r="T135"/>
  <c r="B3009" i="7"/>
  <c r="B3316"/>
  <c r="P135" i="10"/>
  <c r="B8255" i="8"/>
  <c r="C88" i="9"/>
  <c r="L135" i="10"/>
  <c r="B9804" i="8"/>
  <c r="J88" i="9"/>
  <c r="J135" i="10"/>
  <c r="I88" i="9"/>
  <c r="I135" i="10"/>
  <c r="G88" i="9"/>
  <c r="G135" i="10"/>
  <c r="C135"/>
  <c r="B88" i="9"/>
  <c r="B135" i="10"/>
  <c r="B2902" i="5"/>
  <c r="B7939" i="8"/>
  <c r="B2808" i="6"/>
  <c r="B3117"/>
  <c r="B4657"/>
  <c r="B4965"/>
  <c r="B5272"/>
  <c r="B4349"/>
  <c r="B3426"/>
  <c r="B5580"/>
  <c r="B3734"/>
  <c r="B4041"/>
  <c r="B5895"/>
  <c r="B5394" i="5"/>
  <c r="B2388" i="7"/>
  <c r="B1026" i="8"/>
  <c r="B1650"/>
  <c r="B6379"/>
  <c r="B1341"/>
  <c r="B81" i="6"/>
  <c r="B6204"/>
  <c r="AD134" i="10"/>
  <c r="B4766" i="5"/>
  <c r="V134" i="10"/>
  <c r="X134"/>
  <c r="B3838" i="5"/>
  <c r="B3529"/>
  <c r="B3220"/>
  <c r="B4147"/>
  <c r="B776" i="7"/>
  <c r="B1124"/>
  <c r="B467"/>
  <c r="B1433"/>
  <c r="B1740"/>
  <c r="N134" i="10"/>
  <c r="B7260" i="5"/>
  <c r="R134" i="10"/>
  <c r="T134"/>
  <c r="B3008" i="7"/>
  <c r="B3315"/>
  <c r="P134" i="10"/>
  <c r="B8254" i="8"/>
  <c r="C87" i="9"/>
  <c r="L134" i="10"/>
  <c r="B9803" i="8"/>
  <c r="J87" i="9"/>
  <c r="J134" i="10"/>
  <c r="I87" i="9"/>
  <c r="I134" i="10"/>
  <c r="G87" i="9"/>
  <c r="G134" i="10"/>
  <c r="C134"/>
  <c r="B87" i="9"/>
  <c r="B134" i="10"/>
  <c r="B2901" i="5"/>
  <c r="B7938" i="8"/>
  <c r="B2807" i="6"/>
  <c r="B3116"/>
  <c r="B4656"/>
  <c r="B4964"/>
  <c r="B5271"/>
  <c r="B4348"/>
  <c r="B3425"/>
  <c r="B5579"/>
  <c r="B3733"/>
  <c r="B4040"/>
  <c r="B5894"/>
  <c r="B5393" i="5"/>
  <c r="B2387" i="7"/>
  <c r="B1025" i="8"/>
  <c r="B1649"/>
  <c r="B6378"/>
  <c r="B1340"/>
  <c r="B80" i="6"/>
  <c r="B6203"/>
  <c r="AD133" i="10"/>
  <c r="B4765" i="5"/>
  <c r="V133" i="10"/>
  <c r="X133"/>
  <c r="B3837" i="5"/>
  <c r="B3528"/>
  <c r="B3219"/>
  <c r="B4146"/>
  <c r="B775" i="7"/>
  <c r="B1123"/>
  <c r="B466"/>
  <c r="B1432"/>
  <c r="B1739"/>
  <c r="N133" i="10"/>
  <c r="B7259" i="5"/>
  <c r="R133" i="10"/>
  <c r="T133"/>
  <c r="B3007" i="7"/>
  <c r="B3314"/>
  <c r="P133" i="10"/>
  <c r="B8253" i="8"/>
  <c r="C86" i="9"/>
  <c r="L133" i="10"/>
  <c r="B9802" i="8"/>
  <c r="J86" i="9"/>
  <c r="J133" i="10"/>
  <c r="I86" i="9"/>
  <c r="I133" i="10"/>
  <c r="G86" i="9"/>
  <c r="G133" i="10"/>
  <c r="C133"/>
  <c r="B86" i="9"/>
  <c r="B133" i="10"/>
  <c r="B2900" i="5"/>
  <c r="B7937" i="8"/>
  <c r="B2806" i="6"/>
  <c r="B3115"/>
  <c r="B4655"/>
  <c r="B4963"/>
  <c r="B5270"/>
  <c r="B4347"/>
  <c r="B3424"/>
  <c r="B5578"/>
  <c r="B3732"/>
  <c r="B4039"/>
  <c r="B5893"/>
  <c r="B5392" i="5"/>
  <c r="B2386" i="7"/>
  <c r="B1024" i="8"/>
  <c r="B1648"/>
  <c r="B6377"/>
  <c r="B1339"/>
  <c r="B79" i="6"/>
  <c r="B6202"/>
  <c r="AD132" i="10"/>
  <c r="B4764" i="5"/>
  <c r="V132" i="10"/>
  <c r="X132"/>
  <c r="B3836" i="5"/>
  <c r="B3527"/>
  <c r="B3218"/>
  <c r="B4145"/>
  <c r="B774" i="7"/>
  <c r="B1122"/>
  <c r="B465"/>
  <c r="B1431"/>
  <c r="B1738"/>
  <c r="N132" i="10"/>
  <c r="B7258" i="5"/>
  <c r="R132" i="10"/>
  <c r="T132"/>
  <c r="B3006" i="7"/>
  <c r="B3313"/>
  <c r="P132" i="10"/>
  <c r="B8252" i="8"/>
  <c r="C85" i="9"/>
  <c r="L132" i="10"/>
  <c r="B9801" i="8"/>
  <c r="J85" i="9"/>
  <c r="J132" i="10"/>
  <c r="I85" i="9"/>
  <c r="I132" i="10"/>
  <c r="G85" i="9"/>
  <c r="G132" i="10"/>
  <c r="C132"/>
  <c r="B85" i="9"/>
  <c r="B132" i="10"/>
  <c r="B2899" i="5"/>
  <c r="B7936" i="8"/>
  <c r="B2805" i="6"/>
  <c r="B3114"/>
  <c r="B4654"/>
  <c r="B4962"/>
  <c r="B5269"/>
  <c r="B4346"/>
  <c r="B3423"/>
  <c r="B5577"/>
  <c r="B3731"/>
  <c r="B4038"/>
  <c r="B5892"/>
  <c r="B5391" i="5"/>
  <c r="B2385" i="7"/>
  <c r="B1023" i="8"/>
  <c r="B1647"/>
  <c r="B6376"/>
  <c r="B1338"/>
  <c r="B78" i="6"/>
  <c r="B6201"/>
  <c r="AD131" i="10"/>
  <c r="B4763" i="5"/>
  <c r="V131" i="10"/>
  <c r="X131"/>
  <c r="B3835" i="5"/>
  <c r="B3526"/>
  <c r="B3217"/>
  <c r="B4144"/>
  <c r="B773" i="7"/>
  <c r="B1121"/>
  <c r="B464"/>
  <c r="B1430"/>
  <c r="B1737"/>
  <c r="N131" i="10"/>
  <c r="B7257" i="5"/>
  <c r="R131" i="10"/>
  <c r="T131"/>
  <c r="B3005" i="7"/>
  <c r="B3312"/>
  <c r="P131" i="10"/>
  <c r="B8251" i="8"/>
  <c r="C84" i="9"/>
  <c r="L131" i="10"/>
  <c r="B9800" i="8"/>
  <c r="J84" i="9"/>
  <c r="J131" i="10"/>
  <c r="I84" i="9"/>
  <c r="I131" i="10"/>
  <c r="G84" i="9"/>
  <c r="G131" i="10"/>
  <c r="C131"/>
  <c r="B84" i="9"/>
  <c r="B131" i="10"/>
  <c r="B2898" i="5"/>
  <c r="B7935" i="8"/>
  <c r="B2804" i="6"/>
  <c r="B3113"/>
  <c r="B4653"/>
  <c r="B4961"/>
  <c r="B5268"/>
  <c r="B4345"/>
  <c r="B3422"/>
  <c r="B5576"/>
  <c r="B3730"/>
  <c r="B4037"/>
  <c r="B5891"/>
  <c r="B5390" i="5"/>
  <c r="B2384" i="7"/>
  <c r="B1022" i="8"/>
  <c r="B1646"/>
  <c r="B6375"/>
  <c r="B1337"/>
  <c r="B77" i="6"/>
  <c r="B6200"/>
  <c r="AD130" i="10"/>
  <c r="B4762" i="5"/>
  <c r="V130" i="10"/>
  <c r="X130"/>
  <c r="B3834" i="5"/>
  <c r="B3525"/>
  <c r="B3216"/>
  <c r="B4143"/>
  <c r="B772" i="7"/>
  <c r="B1120"/>
  <c r="B463"/>
  <c r="B1429"/>
  <c r="B1736"/>
  <c r="N130" i="10"/>
  <c r="B7256" i="5"/>
  <c r="R130" i="10"/>
  <c r="T130"/>
  <c r="B3004" i="7"/>
  <c r="B3311"/>
  <c r="P130" i="10"/>
  <c r="B8250" i="8"/>
  <c r="C83" i="9"/>
  <c r="L130" i="10"/>
  <c r="B9799" i="8"/>
  <c r="J83" i="9"/>
  <c r="J130" i="10"/>
  <c r="I83" i="9"/>
  <c r="I130" i="10"/>
  <c r="G83" i="9"/>
  <c r="G130" i="10"/>
  <c r="C130"/>
  <c r="B83" i="9"/>
  <c r="B130" i="10"/>
  <c r="B2897" i="5"/>
  <c r="B7934" i="8"/>
  <c r="B2803" i="6"/>
  <c r="B3112"/>
  <c r="B4652"/>
  <c r="B4960"/>
  <c r="B5267"/>
  <c r="B4344"/>
  <c r="B3421"/>
  <c r="B5575"/>
  <c r="B3729"/>
  <c r="B4036"/>
  <c r="B5890"/>
  <c r="B5389" i="5"/>
  <c r="B2383" i="7"/>
  <c r="B1021" i="8"/>
  <c r="B1645"/>
  <c r="B6374"/>
  <c r="B1336"/>
  <c r="B76" i="6"/>
  <c r="B6199"/>
  <c r="AD129" i="10"/>
  <c r="B4761" i="5"/>
  <c r="V129" i="10"/>
  <c r="X129"/>
  <c r="B3833" i="5"/>
  <c r="B3524"/>
  <c r="B3215"/>
  <c r="B4142"/>
  <c r="B771" i="7"/>
  <c r="B1119"/>
  <c r="B462"/>
  <c r="B1428"/>
  <c r="B1735"/>
  <c r="N129" i="10"/>
  <c r="B7255" i="5"/>
  <c r="R129" i="10"/>
  <c r="T129"/>
  <c r="B3003" i="7"/>
  <c r="B3310"/>
  <c r="P129" i="10"/>
  <c r="B8249" i="8"/>
  <c r="C82" i="9"/>
  <c r="L129" i="10"/>
  <c r="B9798" i="8"/>
  <c r="J82" i="9"/>
  <c r="J129" i="10"/>
  <c r="I82" i="9"/>
  <c r="I129" i="10"/>
  <c r="G82" i="9"/>
  <c r="G129" i="10"/>
  <c r="C129"/>
  <c r="B82" i="9"/>
  <c r="B129" i="10"/>
  <c r="B2896" i="5"/>
  <c r="B7933" i="8"/>
  <c r="B2802" i="6"/>
  <c r="B3111"/>
  <c r="B4651"/>
  <c r="B4959"/>
  <c r="B5266"/>
  <c r="B4343"/>
  <c r="B3420"/>
  <c r="B5574"/>
  <c r="B3728"/>
  <c r="B4035"/>
  <c r="B5889"/>
  <c r="B5388" i="5"/>
  <c r="B2382" i="7"/>
  <c r="B1020" i="8"/>
  <c r="B1644"/>
  <c r="B6373"/>
  <c r="B1335"/>
  <c r="B75" i="6"/>
  <c r="B6198"/>
  <c r="AD128" i="10"/>
  <c r="B4760" i="5"/>
  <c r="V128" i="10"/>
  <c r="X128"/>
  <c r="B3832" i="5"/>
  <c r="B3523"/>
  <c r="B3214"/>
  <c r="B4141"/>
  <c r="B770" i="7"/>
  <c r="B1118"/>
  <c r="B461"/>
  <c r="B1427"/>
  <c r="B1734"/>
  <c r="N128" i="10"/>
  <c r="B7254" i="5"/>
  <c r="R128" i="10"/>
  <c r="T128"/>
  <c r="B3002" i="7"/>
  <c r="B3309"/>
  <c r="P128" i="10"/>
  <c r="B8248" i="8"/>
  <c r="C81" i="9"/>
  <c r="L128" i="10"/>
  <c r="B9797" i="8"/>
  <c r="J81" i="9"/>
  <c r="J128" i="10"/>
  <c r="I81" i="9"/>
  <c r="I128" i="10"/>
  <c r="G81" i="9"/>
  <c r="G128" i="10"/>
  <c r="C128"/>
  <c r="B81" i="9"/>
  <c r="B128" i="10"/>
  <c r="B2895" i="5"/>
  <c r="B7932" i="8"/>
  <c r="B2801" i="6"/>
  <c r="B3110"/>
  <c r="B4650"/>
  <c r="B4958"/>
  <c r="B5265"/>
  <c r="B4342"/>
  <c r="B3419"/>
  <c r="B5573"/>
  <c r="B3727"/>
  <c r="B4034"/>
  <c r="B5888"/>
  <c r="B5387" i="5"/>
  <c r="B2381" i="7"/>
  <c r="B1019" i="8"/>
  <c r="B1643"/>
  <c r="B6372"/>
  <c r="B1334"/>
  <c r="B74" i="6"/>
  <c r="B6197"/>
  <c r="AD127" i="10"/>
  <c r="B4759" i="5"/>
  <c r="V127" i="10"/>
  <c r="X127"/>
  <c r="B3831" i="5"/>
  <c r="B3522"/>
  <c r="B3213"/>
  <c r="B4140"/>
  <c r="B769" i="7"/>
  <c r="B1117"/>
  <c r="B460"/>
  <c r="B1426"/>
  <c r="B1733"/>
  <c r="N127" i="10"/>
  <c r="B7253" i="5"/>
  <c r="R127" i="10"/>
  <c r="T127"/>
  <c r="B3001" i="7"/>
  <c r="B3308"/>
  <c r="P127" i="10"/>
  <c r="B8247" i="8"/>
  <c r="C80" i="9"/>
  <c r="L127" i="10"/>
  <c r="B9796" i="8"/>
  <c r="J80" i="9"/>
  <c r="J127" i="10"/>
  <c r="I80" i="9"/>
  <c r="I127" i="10"/>
  <c r="G80" i="9"/>
  <c r="G127" i="10"/>
  <c r="C127"/>
  <c r="B80" i="9"/>
  <c r="B127" i="10"/>
  <c r="B2894" i="5"/>
  <c r="B7931" i="8"/>
  <c r="B2800" i="6"/>
  <c r="B3109"/>
  <c r="B4649"/>
  <c r="B4957"/>
  <c r="B5264"/>
  <c r="B4341"/>
  <c r="B3418"/>
  <c r="B5572"/>
  <c r="B3726"/>
  <c r="B4033"/>
  <c r="B5887"/>
  <c r="B5386" i="5"/>
  <c r="B2380" i="7"/>
  <c r="B1018" i="8"/>
  <c r="B1642"/>
  <c r="B6371"/>
  <c r="B1333"/>
  <c r="B73" i="6"/>
  <c r="B6196"/>
  <c r="AD126" i="10"/>
  <c r="B4758" i="5"/>
  <c r="V126" i="10"/>
  <c r="X126"/>
  <c r="B3830" i="5"/>
  <c r="B3521"/>
  <c r="B3212"/>
  <c r="B4139"/>
  <c r="B768" i="7"/>
  <c r="B1116"/>
  <c r="B459"/>
  <c r="B1425"/>
  <c r="B1732"/>
  <c r="N126" i="10"/>
  <c r="B7252" i="5"/>
  <c r="R126" i="10"/>
  <c r="T126"/>
  <c r="B3000" i="7"/>
  <c r="B3307"/>
  <c r="P126" i="10"/>
  <c r="B8246" i="8"/>
  <c r="C79" i="9"/>
  <c r="L126" i="10"/>
  <c r="B9795" i="8"/>
  <c r="J79" i="9"/>
  <c r="J126" i="10"/>
  <c r="I79" i="9"/>
  <c r="I126" i="10"/>
  <c r="G79" i="9"/>
  <c r="G126" i="10"/>
  <c r="C126"/>
  <c r="B79" i="9"/>
  <c r="B126" i="10"/>
  <c r="B2893" i="5"/>
  <c r="B7930" i="8"/>
  <c r="B2799" i="6"/>
  <c r="B3108"/>
  <c r="B4648"/>
  <c r="B4956"/>
  <c r="B5263"/>
  <c r="B4340"/>
  <c r="B3417"/>
  <c r="B5571"/>
  <c r="B3725"/>
  <c r="B4032"/>
  <c r="B5886"/>
  <c r="B5385" i="5"/>
  <c r="B2379" i="7"/>
  <c r="B1017" i="8"/>
  <c r="B1641"/>
  <c r="B6370"/>
  <c r="B1332"/>
  <c r="B72" i="6"/>
  <c r="B6195"/>
  <c r="AD125" i="10"/>
  <c r="B4757" i="5"/>
  <c r="V125" i="10"/>
  <c r="X125"/>
  <c r="B3829" i="5"/>
  <c r="B3520"/>
  <c r="B3211"/>
  <c r="B4138"/>
  <c r="B767" i="7"/>
  <c r="B1115"/>
  <c r="B458"/>
  <c r="B1424"/>
  <c r="B1731"/>
  <c r="N125" i="10"/>
  <c r="B7251" i="5"/>
  <c r="R125" i="10"/>
  <c r="T125"/>
  <c r="B2999" i="7"/>
  <c r="B3306"/>
  <c r="P125" i="10"/>
  <c r="B8245" i="8"/>
  <c r="C78" i="9"/>
  <c r="L125" i="10"/>
  <c r="B9794" i="8"/>
  <c r="J78" i="9"/>
  <c r="J125" i="10"/>
  <c r="I78" i="9"/>
  <c r="I125" i="10"/>
  <c r="G78" i="9"/>
  <c r="G125" i="10"/>
  <c r="C125"/>
  <c r="B78" i="9"/>
  <c r="B125" i="10"/>
  <c r="B2892" i="5"/>
  <c r="B7929" i="8"/>
  <c r="B2798" i="6"/>
  <c r="B3107"/>
  <c r="B4647"/>
  <c r="B4955"/>
  <c r="B5262"/>
  <c r="B4339"/>
  <c r="B3416"/>
  <c r="B5570"/>
  <c r="B3724"/>
  <c r="B4031"/>
  <c r="B5885"/>
  <c r="B5384" i="5"/>
  <c r="B2378" i="7"/>
  <c r="B1016" i="8"/>
  <c r="B1640"/>
  <c r="B6369"/>
  <c r="B1331"/>
  <c r="B71" i="6"/>
  <c r="B6194"/>
  <c r="AD124" i="10"/>
  <c r="B4756" i="5"/>
  <c r="V124" i="10"/>
  <c r="X124"/>
  <c r="B3828" i="5"/>
  <c r="B3519"/>
  <c r="B3210"/>
  <c r="B4137"/>
  <c r="B766" i="7"/>
  <c r="B1114"/>
  <c r="B457"/>
  <c r="B1423"/>
  <c r="B1730"/>
  <c r="N124" i="10"/>
  <c r="B7250" i="5"/>
  <c r="R124" i="10"/>
  <c r="T124"/>
  <c r="B2998" i="7"/>
  <c r="B3305"/>
  <c r="P124" i="10"/>
  <c r="B8244" i="8"/>
  <c r="C77" i="9"/>
  <c r="L124" i="10"/>
  <c r="B9793" i="8"/>
  <c r="J77" i="9"/>
  <c r="J124" i="10"/>
  <c r="I77" i="9"/>
  <c r="I124" i="10"/>
  <c r="G77" i="9"/>
  <c r="G124" i="10"/>
  <c r="C124"/>
  <c r="B77" i="9"/>
  <c r="B124" i="10"/>
  <c r="B2891" i="5"/>
  <c r="B7928" i="8"/>
  <c r="B2797" i="6"/>
  <c r="B3106"/>
  <c r="B4646"/>
  <c r="B4954"/>
  <c r="B5261"/>
  <c r="B4338"/>
  <c r="B3415"/>
  <c r="B5569"/>
  <c r="B3723"/>
  <c r="B4030"/>
  <c r="B5884"/>
  <c r="B5383" i="5"/>
  <c r="B2377" i="7"/>
  <c r="B1015" i="8"/>
  <c r="B1639"/>
  <c r="B6368"/>
  <c r="B1330"/>
  <c r="B70" i="6"/>
  <c r="B6193"/>
  <c r="AD123" i="10"/>
  <c r="B4755" i="5"/>
  <c r="V123" i="10"/>
  <c r="X123"/>
  <c r="B3827" i="5"/>
  <c r="B3518"/>
  <c r="B3209"/>
  <c r="B4136"/>
  <c r="B765" i="7"/>
  <c r="B1113"/>
  <c r="B456"/>
  <c r="B1422"/>
  <c r="B1729"/>
  <c r="N123" i="10"/>
  <c r="B7249" i="5"/>
  <c r="R123" i="10"/>
  <c r="T123"/>
  <c r="B2997" i="7"/>
  <c r="B3304"/>
  <c r="P123" i="10"/>
  <c r="B8243" i="8"/>
  <c r="C76" i="9"/>
  <c r="L123" i="10"/>
  <c r="B9792" i="8"/>
  <c r="J76" i="9"/>
  <c r="J123" i="10"/>
  <c r="I76" i="9"/>
  <c r="I123" i="10"/>
  <c r="G76" i="9"/>
  <c r="G123" i="10"/>
  <c r="C123"/>
  <c r="B76" i="9"/>
  <c r="B123" i="10"/>
  <c r="B2890" i="5"/>
  <c r="B7927" i="8"/>
  <c r="B2796" i="6"/>
  <c r="B3105"/>
  <c r="B4645"/>
  <c r="B4953"/>
  <c r="B5260"/>
  <c r="B4337"/>
  <c r="B3414"/>
  <c r="B5568"/>
  <c r="B3722"/>
  <c r="B4029"/>
  <c r="B5883"/>
  <c r="B5382" i="5"/>
  <c r="B2376" i="7"/>
  <c r="B1014" i="8"/>
  <c r="B1638"/>
  <c r="B6367"/>
  <c r="B1329"/>
  <c r="B69" i="6"/>
  <c r="B6192"/>
  <c r="AD122" i="10"/>
  <c r="B4754" i="5"/>
  <c r="V122" i="10"/>
  <c r="X122"/>
  <c r="B3826" i="5"/>
  <c r="B3517"/>
  <c r="B3208"/>
  <c r="B4135"/>
  <c r="B764" i="7"/>
  <c r="B1112"/>
  <c r="B455"/>
  <c r="B1421"/>
  <c r="B1728"/>
  <c r="N122" i="10"/>
  <c r="B7248" i="5"/>
  <c r="R122" i="10"/>
  <c r="T122"/>
  <c r="B2996" i="7"/>
  <c r="B3303"/>
  <c r="P122" i="10"/>
  <c r="B8242" i="8"/>
  <c r="C75" i="9"/>
  <c r="L122" i="10"/>
  <c r="B9791" i="8"/>
  <c r="J75" i="9"/>
  <c r="J122" i="10"/>
  <c r="I75" i="9"/>
  <c r="I122" i="10"/>
  <c r="G75" i="9"/>
  <c r="G122" i="10"/>
  <c r="C122"/>
  <c r="B75" i="9"/>
  <c r="B122" i="10"/>
  <c r="B2889" i="5"/>
  <c r="B7926" i="8"/>
  <c r="B2795" i="6"/>
  <c r="B3104"/>
  <c r="B4644"/>
  <c r="B4952"/>
  <c r="B5259"/>
  <c r="B4336"/>
  <c r="B3413"/>
  <c r="B5567"/>
  <c r="B3721"/>
  <c r="B4028"/>
  <c r="B5882"/>
  <c r="B5381" i="5"/>
  <c r="B2375" i="7"/>
  <c r="B1013" i="8"/>
  <c r="B1637"/>
  <c r="B6366"/>
  <c r="B1328"/>
  <c r="B68" i="6"/>
  <c r="B6191"/>
  <c r="AD121" i="10"/>
  <c r="B4753" i="5"/>
  <c r="V121" i="10"/>
  <c r="X121"/>
  <c r="B3825" i="5"/>
  <c r="B3516"/>
  <c r="B3207"/>
  <c r="B4134"/>
  <c r="B763" i="7"/>
  <c r="B1111"/>
  <c r="B454"/>
  <c r="B1420"/>
  <c r="B1727"/>
  <c r="N121" i="10"/>
  <c r="B7247" i="5"/>
  <c r="R121" i="10"/>
  <c r="T121"/>
  <c r="B2995" i="7"/>
  <c r="B3302"/>
  <c r="P121" i="10"/>
  <c r="B8241" i="8"/>
  <c r="C74" i="9"/>
  <c r="L121" i="10"/>
  <c r="B9790" i="8"/>
  <c r="J74" i="9"/>
  <c r="J121" i="10"/>
  <c r="I74" i="9"/>
  <c r="I121" i="10"/>
  <c r="G74" i="9"/>
  <c r="G121" i="10"/>
  <c r="C121"/>
  <c r="B74" i="9"/>
  <c r="B121" i="10"/>
  <c r="B2888" i="5"/>
  <c r="B7925" i="8"/>
  <c r="B2794" i="6"/>
  <c r="B3103"/>
  <c r="B4643"/>
  <c r="B4951"/>
  <c r="B5258"/>
  <c r="B4335"/>
  <c r="B3412"/>
  <c r="B5566"/>
  <c r="B3720"/>
  <c r="B4027"/>
  <c r="B5881"/>
  <c r="B5380" i="5"/>
  <c r="B2374" i="7"/>
  <c r="B1012" i="8"/>
  <c r="B1636"/>
  <c r="B6365"/>
  <c r="B1327"/>
  <c r="B67" i="6"/>
  <c r="B6190"/>
  <c r="AD120" i="10"/>
  <c r="B4752" i="5"/>
  <c r="V120" i="10"/>
  <c r="X120"/>
  <c r="B3824" i="5"/>
  <c r="B3515"/>
  <c r="B3206"/>
  <c r="B4133"/>
  <c r="B762" i="7"/>
  <c r="B1110"/>
  <c r="B453"/>
  <c r="B1419"/>
  <c r="B1726"/>
  <c r="N120" i="10"/>
  <c r="B7246" i="5"/>
  <c r="R120" i="10"/>
  <c r="T120"/>
  <c r="B2994" i="7"/>
  <c r="B3301"/>
  <c r="P120" i="10"/>
  <c r="B8240" i="8"/>
  <c r="C73" i="9"/>
  <c r="L120" i="10"/>
  <c r="B9789" i="8"/>
  <c r="J73" i="9"/>
  <c r="J120" i="10"/>
  <c r="I73" i="9"/>
  <c r="I120" i="10"/>
  <c r="G73" i="9"/>
  <c r="G120" i="10"/>
  <c r="C120"/>
  <c r="B73" i="9"/>
  <c r="B120" i="10"/>
  <c r="B2887" i="5"/>
  <c r="B7924" i="8"/>
  <c r="B2793" i="6"/>
  <c r="B3102"/>
  <c r="B4642"/>
  <c r="B4950"/>
  <c r="B5257"/>
  <c r="B4334"/>
  <c r="B3411"/>
  <c r="B5565"/>
  <c r="B3719"/>
  <c r="B4026"/>
  <c r="B5880"/>
  <c r="B5379" i="5"/>
  <c r="B2373" i="7"/>
  <c r="B1011" i="8"/>
  <c r="B1635"/>
  <c r="B6364"/>
  <c r="B1326"/>
  <c r="B66" i="6"/>
  <c r="B6189"/>
  <c r="AD119" i="10"/>
  <c r="B4751" i="5"/>
  <c r="V119" i="10"/>
  <c r="X119"/>
  <c r="B3823" i="5"/>
  <c r="B3514"/>
  <c r="B3205"/>
  <c r="B4132"/>
  <c r="B761" i="7"/>
  <c r="B1109"/>
  <c r="B452"/>
  <c r="B1418"/>
  <c r="B1725"/>
  <c r="N119" i="10"/>
  <c r="B7245" i="5"/>
  <c r="R119" i="10"/>
  <c r="T119"/>
  <c r="B2993" i="7"/>
  <c r="B3300"/>
  <c r="P119" i="10"/>
  <c r="B8239" i="8"/>
  <c r="C72" i="9"/>
  <c r="L119" i="10"/>
  <c r="B9788" i="8"/>
  <c r="J72" i="9"/>
  <c r="J119" i="10"/>
  <c r="I72" i="9"/>
  <c r="I119" i="10"/>
  <c r="G72" i="9"/>
  <c r="G119" i="10"/>
  <c r="C119"/>
  <c r="B72" i="9"/>
  <c r="B119" i="10"/>
  <c r="B2886" i="5"/>
  <c r="B7923" i="8"/>
  <c r="B2792" i="6"/>
  <c r="B3101"/>
  <c r="B4641"/>
  <c r="B4949"/>
  <c r="B5256"/>
  <c r="B4333"/>
  <c r="B3410"/>
  <c r="B5564"/>
  <c r="B3718"/>
  <c r="B4025"/>
  <c r="B5879"/>
  <c r="B5378" i="5"/>
  <c r="B2372" i="7"/>
  <c r="B1010" i="8"/>
  <c r="B1634"/>
  <c r="B6363"/>
  <c r="B1325"/>
  <c r="B65" i="6"/>
  <c r="B6188"/>
  <c r="AD118" i="10"/>
  <c r="B4750" i="5"/>
  <c r="V118" i="10"/>
  <c r="X118"/>
  <c r="B3822" i="5"/>
  <c r="B3513"/>
  <c r="B3204"/>
  <c r="B4131"/>
  <c r="B760" i="7"/>
  <c r="B1108"/>
  <c r="B451"/>
  <c r="B1417"/>
  <c r="B1724"/>
  <c r="N118" i="10"/>
  <c r="B7244" i="5"/>
  <c r="R118" i="10"/>
  <c r="T118"/>
  <c r="B2992" i="7"/>
  <c r="B3299"/>
  <c r="P118" i="10"/>
  <c r="B8238" i="8"/>
  <c r="C71" i="9"/>
  <c r="L118" i="10"/>
  <c r="B9787" i="8"/>
  <c r="J71" i="9"/>
  <c r="J118" i="10"/>
  <c r="I71" i="9"/>
  <c r="I118" i="10"/>
  <c r="G71" i="9"/>
  <c r="G118" i="10"/>
  <c r="C118"/>
  <c r="B71" i="9"/>
  <c r="B118" i="10"/>
  <c r="B2885" i="5"/>
  <c r="B7922" i="8"/>
  <c r="B2791" i="6"/>
  <c r="B3100"/>
  <c r="B4640"/>
  <c r="B4948"/>
  <c r="B5255"/>
  <c r="B4332"/>
  <c r="B3409"/>
  <c r="B5563"/>
  <c r="B3717"/>
  <c r="B4024"/>
  <c r="B5878"/>
  <c r="B5377" i="5"/>
  <c r="B2371" i="7"/>
  <c r="B1009" i="8"/>
  <c r="B1633"/>
  <c r="B6362"/>
  <c r="B1324"/>
  <c r="B64" i="6"/>
  <c r="B6187"/>
  <c r="AD117" i="10"/>
  <c r="B4749" i="5"/>
  <c r="V117" i="10"/>
  <c r="X117"/>
  <c r="B3821" i="5"/>
  <c r="B3512"/>
  <c r="B3203"/>
  <c r="B4130"/>
  <c r="B759" i="7"/>
  <c r="B1107"/>
  <c r="B450"/>
  <c r="B1416"/>
  <c r="B1723"/>
  <c r="N117" i="10"/>
  <c r="B7243" i="5"/>
  <c r="R117" i="10"/>
  <c r="T117"/>
  <c r="B2991" i="7"/>
  <c r="B3298"/>
  <c r="P117" i="10"/>
  <c r="B8237" i="8"/>
  <c r="C70" i="9"/>
  <c r="L117" i="10"/>
  <c r="B9786" i="8"/>
  <c r="J70" i="9"/>
  <c r="J117" i="10"/>
  <c r="I70" i="9"/>
  <c r="I117" i="10"/>
  <c r="G70" i="9"/>
  <c r="G117" i="10"/>
  <c r="C117"/>
  <c r="B70" i="9"/>
  <c r="B117" i="10"/>
  <c r="B2884" i="5"/>
  <c r="B7921" i="8"/>
  <c r="B2790" i="6"/>
  <c r="B3099"/>
  <c r="B4639"/>
  <c r="B4947"/>
  <c r="B5254"/>
  <c r="B4331"/>
  <c r="B3408"/>
  <c r="B5562"/>
  <c r="B3716"/>
  <c r="B4023"/>
  <c r="B5877"/>
  <c r="B5376" i="5"/>
  <c r="B2370" i="7"/>
  <c r="B1008" i="8"/>
  <c r="B1632"/>
  <c r="B6361"/>
  <c r="B1323"/>
  <c r="B63" i="6"/>
  <c r="B6186"/>
  <c r="AD116" i="10"/>
  <c r="B4748" i="5"/>
  <c r="V116" i="10"/>
  <c r="X116"/>
  <c r="B3820" i="5"/>
  <c r="B3511"/>
  <c r="B3202"/>
  <c r="B4129"/>
  <c r="B758" i="7"/>
  <c r="B1106"/>
  <c r="B449"/>
  <c r="B1415"/>
  <c r="B1722"/>
  <c r="N116" i="10"/>
  <c r="B7242" i="5"/>
  <c r="R116" i="10"/>
  <c r="T116"/>
  <c r="B2990" i="7"/>
  <c r="B3297"/>
  <c r="P116" i="10"/>
  <c r="B8236" i="8"/>
  <c r="C69" i="9"/>
  <c r="L116" i="10"/>
  <c r="B9785" i="8"/>
  <c r="J69" i="9"/>
  <c r="J116" i="10"/>
  <c r="I69" i="9"/>
  <c r="I116" i="10"/>
  <c r="G69" i="9"/>
  <c r="G116" i="10"/>
  <c r="C116"/>
  <c r="B69" i="9"/>
  <c r="B116" i="10"/>
  <c r="B2883" i="5"/>
  <c r="B7920" i="8"/>
  <c r="B2789" i="6"/>
  <c r="B3098"/>
  <c r="B4638"/>
  <c r="B4946"/>
  <c r="B5253"/>
  <c r="B4330"/>
  <c r="B3407"/>
  <c r="B5561"/>
  <c r="B3715"/>
  <c r="B4022"/>
  <c r="B5876"/>
  <c r="B5375" i="5"/>
  <c r="B2369" i="7"/>
  <c r="B1007" i="8"/>
  <c r="B1631"/>
  <c r="B6360"/>
  <c r="B1322"/>
  <c r="B62" i="6"/>
  <c r="B6185"/>
  <c r="AD115" i="10"/>
  <c r="B4747" i="5"/>
  <c r="V115" i="10"/>
  <c r="X115"/>
  <c r="B3819" i="5"/>
  <c r="B3510"/>
  <c r="B3201"/>
  <c r="B4128"/>
  <c r="B757" i="7"/>
  <c r="B1105"/>
  <c r="B448"/>
  <c r="B1414"/>
  <c r="B1721"/>
  <c r="N115" i="10"/>
  <c r="B7241" i="5"/>
  <c r="R115" i="10"/>
  <c r="T115"/>
  <c r="B2989" i="7"/>
  <c r="B3296"/>
  <c r="P115" i="10"/>
  <c r="B8235" i="8"/>
  <c r="C68" i="9"/>
  <c r="L115" i="10"/>
  <c r="B9784" i="8"/>
  <c r="J68" i="9"/>
  <c r="J115" i="10"/>
  <c r="I68" i="9"/>
  <c r="I115" i="10"/>
  <c r="G68" i="9"/>
  <c r="G115" i="10"/>
  <c r="C115"/>
  <c r="B68" i="9"/>
  <c r="B115" i="10"/>
  <c r="B2882" i="5"/>
  <c r="B7919" i="8"/>
  <c r="B2788" i="6"/>
  <c r="B3097"/>
  <c r="B4637"/>
  <c r="B4945"/>
  <c r="B5252"/>
  <c r="B4329"/>
  <c r="B3406"/>
  <c r="B5560"/>
  <c r="B3714"/>
  <c r="B4021"/>
  <c r="B5875"/>
  <c r="B5374" i="5"/>
  <c r="B2368" i="7"/>
  <c r="B1006" i="8"/>
  <c r="B1630"/>
  <c r="B6359"/>
  <c r="B1321"/>
  <c r="B61" i="6"/>
  <c r="B6184"/>
  <c r="AD114" i="10"/>
  <c r="B4746" i="5"/>
  <c r="V114" i="10"/>
  <c r="X114"/>
  <c r="B3818" i="5"/>
  <c r="B3509"/>
  <c r="B3200"/>
  <c r="B4127"/>
  <c r="B756" i="7"/>
  <c r="B1104"/>
  <c r="B447"/>
  <c r="B1413"/>
  <c r="B1720"/>
  <c r="N114" i="10"/>
  <c r="B7240" i="5"/>
  <c r="R114" i="10"/>
  <c r="T114"/>
  <c r="B2988" i="7"/>
  <c r="B3295"/>
  <c r="P114" i="10"/>
  <c r="B8234" i="8"/>
  <c r="C67" i="9"/>
  <c r="L114" i="10"/>
  <c r="B9783" i="8"/>
  <c r="J67" i="9"/>
  <c r="J114" i="10"/>
  <c r="I67" i="9"/>
  <c r="I114" i="10"/>
  <c r="G67" i="9"/>
  <c r="G114" i="10"/>
  <c r="C114"/>
  <c r="B67" i="9"/>
  <c r="B114" i="10"/>
  <c r="B2881" i="5"/>
  <c r="B7918" i="8"/>
  <c r="B2787" i="6"/>
  <c r="B3096"/>
  <c r="B4636"/>
  <c r="B4944"/>
  <c r="B5251"/>
  <c r="B4328"/>
  <c r="B3405"/>
  <c r="B5559"/>
  <c r="B3713"/>
  <c r="B4020"/>
  <c r="B5874"/>
  <c r="B5373" i="5"/>
  <c r="B2367" i="7"/>
  <c r="B1005" i="8"/>
  <c r="B1629"/>
  <c r="B6358"/>
  <c r="B1320"/>
  <c r="B60" i="6"/>
  <c r="B6183"/>
  <c r="AD113" i="10"/>
  <c r="B4745" i="5"/>
  <c r="V113" i="10"/>
  <c r="X113"/>
  <c r="B3817" i="5"/>
  <c r="B3508"/>
  <c r="B3199"/>
  <c r="B4126"/>
  <c r="B755" i="7"/>
  <c r="B1103"/>
  <c r="B446"/>
  <c r="B1412"/>
  <c r="B1719"/>
  <c r="N113" i="10"/>
  <c r="B7239" i="5"/>
  <c r="R113" i="10"/>
  <c r="T113"/>
  <c r="B2987" i="7"/>
  <c r="B3294"/>
  <c r="P113" i="10"/>
  <c r="B8233" i="8"/>
  <c r="C66" i="9"/>
  <c r="L113" i="10"/>
  <c r="B9782" i="8"/>
  <c r="J66" i="9"/>
  <c r="J113" i="10"/>
  <c r="I66" i="9"/>
  <c r="I113" i="10"/>
  <c r="G66" i="9"/>
  <c r="G113" i="10"/>
  <c r="C113"/>
  <c r="B66" i="9"/>
  <c r="B113" i="10"/>
  <c r="B2880" i="5"/>
  <c r="B7917" i="8"/>
  <c r="B2786" i="6"/>
  <c r="B3095"/>
  <c r="B4635"/>
  <c r="B4943"/>
  <c r="B5250"/>
  <c r="B4327"/>
  <c r="B3404"/>
  <c r="B5558"/>
  <c r="B3712"/>
  <c r="B4019"/>
  <c r="B5873"/>
  <c r="B5372" i="5"/>
  <c r="B2366" i="7"/>
  <c r="B1004" i="8"/>
  <c r="B1628"/>
  <c r="B6357"/>
  <c r="B1319"/>
  <c r="B59" i="6"/>
  <c r="B6182"/>
  <c r="AD112" i="10"/>
  <c r="B4744" i="5"/>
  <c r="V112" i="10"/>
  <c r="X112"/>
  <c r="B3816" i="5"/>
  <c r="B3507"/>
  <c r="B3198"/>
  <c r="B4125"/>
  <c r="B754" i="7"/>
  <c r="B1102"/>
  <c r="B445"/>
  <c r="B1411"/>
  <c r="B1718"/>
  <c r="N112" i="10"/>
  <c r="B7238" i="5"/>
  <c r="R112" i="10"/>
  <c r="T112"/>
  <c r="B2986" i="7"/>
  <c r="B3293"/>
  <c r="P112" i="10"/>
  <c r="B8232" i="8"/>
  <c r="C65" i="9"/>
  <c r="L112" i="10"/>
  <c r="B9781" i="8"/>
  <c r="J65" i="9"/>
  <c r="J112" i="10"/>
  <c r="I65" i="9"/>
  <c r="I112" i="10"/>
  <c r="G65" i="9"/>
  <c r="G112" i="10"/>
  <c r="C112"/>
  <c r="B65" i="9"/>
  <c r="B112" i="10"/>
  <c r="B2879" i="5"/>
  <c r="B7916" i="8"/>
  <c r="B2785" i="6"/>
  <c r="B3094"/>
  <c r="B4634"/>
  <c r="B4942"/>
  <c r="B5249"/>
  <c r="B4326"/>
  <c r="B3403"/>
  <c r="B5557"/>
  <c r="B3711"/>
  <c r="B4018"/>
  <c r="B5872"/>
  <c r="B5371" i="5"/>
  <c r="B2365" i="7"/>
  <c r="B1003" i="8"/>
  <c r="B1627"/>
  <c r="B6356"/>
  <c r="B1318"/>
  <c r="B58" i="6"/>
  <c r="B6181"/>
  <c r="AD111" i="10"/>
  <c r="B4743" i="5"/>
  <c r="V111" i="10"/>
  <c r="X111"/>
  <c r="B3815" i="5"/>
  <c r="B3506"/>
  <c r="B3197"/>
  <c r="B4124"/>
  <c r="B753" i="7"/>
  <c r="B1101"/>
  <c r="B444"/>
  <c r="B1410"/>
  <c r="B1717"/>
  <c r="N111" i="10"/>
  <c r="B7237" i="5"/>
  <c r="R111" i="10"/>
  <c r="T111"/>
  <c r="B2985" i="7"/>
  <c r="B3292"/>
  <c r="P111" i="10"/>
  <c r="B8231" i="8"/>
  <c r="C64" i="9"/>
  <c r="L111" i="10"/>
  <c r="B9780" i="8"/>
  <c r="J64" i="9"/>
  <c r="J111" i="10"/>
  <c r="I64" i="9"/>
  <c r="I111" i="10"/>
  <c r="G64" i="9"/>
  <c r="G111" i="10"/>
  <c r="C111"/>
  <c r="B64" i="9"/>
  <c r="B111" i="10"/>
  <c r="B2878" i="5"/>
  <c r="B7915" i="8"/>
  <c r="B2784" i="6"/>
  <c r="B3093"/>
  <c r="B4633"/>
  <c r="B4941"/>
  <c r="B5248"/>
  <c r="B4325"/>
  <c r="B3402"/>
  <c r="B5556"/>
  <c r="B3710"/>
  <c r="B4017"/>
  <c r="B5871"/>
  <c r="B5370" i="5"/>
  <c r="B2364" i="7"/>
  <c r="B1002" i="8"/>
  <c r="B1626"/>
  <c r="B6355"/>
  <c r="B1317"/>
  <c r="B57" i="6"/>
  <c r="B6180"/>
  <c r="AD110" i="10"/>
  <c r="B4742" i="5"/>
  <c r="V110" i="10"/>
  <c r="X110"/>
  <c r="B3814" i="5"/>
  <c r="B3505"/>
  <c r="B3196"/>
  <c r="B4123"/>
  <c r="B752" i="7"/>
  <c r="B1100"/>
  <c r="B443"/>
  <c r="B1409"/>
  <c r="B1716"/>
  <c r="N110" i="10"/>
  <c r="B7236" i="5"/>
  <c r="R110" i="10"/>
  <c r="T110"/>
  <c r="B2984" i="7"/>
  <c r="B3291"/>
  <c r="P110" i="10"/>
  <c r="B8230" i="8"/>
  <c r="C63" i="9"/>
  <c r="L110" i="10"/>
  <c r="B9779" i="8"/>
  <c r="J63" i="9"/>
  <c r="J110" i="10"/>
  <c r="I63" i="9"/>
  <c r="I110" i="10"/>
  <c r="G63" i="9"/>
  <c r="G110" i="10"/>
  <c r="C110"/>
  <c r="B63" i="9"/>
  <c r="B110" i="10"/>
  <c r="B2877" i="5"/>
  <c r="B7914" i="8"/>
  <c r="B2783" i="6"/>
  <c r="B3092"/>
  <c r="B4632"/>
  <c r="B4940"/>
  <c r="B5247"/>
  <c r="B4324"/>
  <c r="B3401"/>
  <c r="B5555"/>
  <c r="B3709"/>
  <c r="B4016"/>
  <c r="B5870"/>
  <c r="B5369" i="5"/>
  <c r="B2363" i="7"/>
  <c r="B1001" i="8"/>
  <c r="B1625"/>
  <c r="B6354"/>
  <c r="B1316"/>
  <c r="B56" i="6"/>
  <c r="B6179"/>
  <c r="AD109" i="10"/>
  <c r="B4741" i="5"/>
  <c r="V109" i="10"/>
  <c r="X109"/>
  <c r="B3813" i="5"/>
  <c r="B3504"/>
  <c r="B3195"/>
  <c r="B4122"/>
  <c r="B751" i="7"/>
  <c r="B1099"/>
  <c r="B442"/>
  <c r="B1408"/>
  <c r="B1715"/>
  <c r="N109" i="10"/>
  <c r="B7235" i="5"/>
  <c r="R109" i="10"/>
  <c r="T109"/>
  <c r="B2983" i="7"/>
  <c r="B3290"/>
  <c r="P109" i="10"/>
  <c r="B8229" i="8"/>
  <c r="C62" i="9"/>
  <c r="L109" i="10"/>
  <c r="B9778" i="8"/>
  <c r="J62" i="9"/>
  <c r="J109" i="10"/>
  <c r="I62" i="9"/>
  <c r="I109" i="10"/>
  <c r="G62" i="9"/>
  <c r="G109" i="10"/>
  <c r="C109"/>
  <c r="B62" i="9"/>
  <c r="B109" i="10"/>
  <c r="B2876" i="5"/>
  <c r="B7913" i="8"/>
  <c r="B2782" i="6"/>
  <c r="B3091"/>
  <c r="B4631"/>
  <c r="B4939"/>
  <c r="B5246"/>
  <c r="B4323"/>
  <c r="B3400"/>
  <c r="B5554"/>
  <c r="B3708"/>
  <c r="B4015"/>
  <c r="B5869"/>
  <c r="B5368" i="5"/>
  <c r="B2362" i="7"/>
  <c r="B1000" i="8"/>
  <c r="B1624"/>
  <c r="B6353"/>
  <c r="B1315"/>
  <c r="B55" i="6"/>
  <c r="B6178"/>
  <c r="AD108" i="10"/>
  <c r="B4740" i="5"/>
  <c r="V108" i="10"/>
  <c r="X108"/>
  <c r="B3812" i="5"/>
  <c r="B3503"/>
  <c r="B3194"/>
  <c r="B4121"/>
  <c r="B750" i="7"/>
  <c r="B1098"/>
  <c r="B441"/>
  <c r="B1407"/>
  <c r="B1714"/>
  <c r="N108" i="10"/>
  <c r="B7234" i="5"/>
  <c r="R108" i="10"/>
  <c r="T108"/>
  <c r="B2982" i="7"/>
  <c r="B3289"/>
  <c r="P108" i="10"/>
  <c r="B8228" i="8"/>
  <c r="C61" i="9"/>
  <c r="L108" i="10"/>
  <c r="B9777" i="8"/>
  <c r="J61" i="9"/>
  <c r="J108" i="10"/>
  <c r="I61" i="9"/>
  <c r="I108" i="10"/>
  <c r="G61" i="9"/>
  <c r="G108" i="10"/>
  <c r="C108"/>
  <c r="B61" i="9"/>
  <c r="B108" i="10"/>
  <c r="B2875" i="5"/>
  <c r="B7912" i="8"/>
  <c r="B2781" i="6"/>
  <c r="B3090"/>
  <c r="B4630"/>
  <c r="B4938"/>
  <c r="B5245"/>
  <c r="B4322"/>
  <c r="B3399"/>
  <c r="B5553"/>
  <c r="B3707"/>
  <c r="B4014"/>
  <c r="B5868"/>
  <c r="B5367" i="5"/>
  <c r="B2361" i="7"/>
  <c r="B999" i="8"/>
  <c r="B1623"/>
  <c r="B6352"/>
  <c r="B1314"/>
  <c r="B54" i="6"/>
  <c r="B6177"/>
  <c r="AD107" i="10"/>
  <c r="B4739" i="5"/>
  <c r="V107" i="10"/>
  <c r="X107"/>
  <c r="B3811" i="5"/>
  <c r="B3502"/>
  <c r="B3193"/>
  <c r="B4120"/>
  <c r="B749" i="7"/>
  <c r="B1097"/>
  <c r="B440"/>
  <c r="B1406"/>
  <c r="B1713"/>
  <c r="N107" i="10"/>
  <c r="B7233" i="5"/>
  <c r="R107" i="10"/>
  <c r="T107"/>
  <c r="B2981" i="7"/>
  <c r="B3288"/>
  <c r="P107" i="10"/>
  <c r="B8227" i="8"/>
  <c r="C60" i="9"/>
  <c r="L107" i="10"/>
  <c r="B9776" i="8"/>
  <c r="J60" i="9"/>
  <c r="J107" i="10"/>
  <c r="I60" i="9"/>
  <c r="I107" i="10"/>
  <c r="G60" i="9"/>
  <c r="G107" i="10"/>
  <c r="C107"/>
  <c r="B60" i="9"/>
  <c r="B107" i="10"/>
  <c r="B2874" i="5"/>
  <c r="B7911" i="8"/>
  <c r="B2780" i="6"/>
  <c r="B3089"/>
  <c r="B4629"/>
  <c r="B4937"/>
  <c r="B5244"/>
  <c r="B4321"/>
  <c r="B3398"/>
  <c r="B5552"/>
  <c r="B3706"/>
  <c r="B4013"/>
  <c r="B5867"/>
  <c r="B5366" i="5"/>
  <c r="B2360" i="7"/>
  <c r="B998" i="8"/>
  <c r="B1622"/>
  <c r="B6351"/>
  <c r="B1313"/>
  <c r="B53" i="6"/>
  <c r="B6176"/>
  <c r="AD106" i="10"/>
  <c r="B4738" i="5"/>
  <c r="V106" i="10"/>
  <c r="X106"/>
  <c r="B3810" i="5"/>
  <c r="B3501"/>
  <c r="B3192"/>
  <c r="B4119"/>
  <c r="B748" i="7"/>
  <c r="B1096"/>
  <c r="B439"/>
  <c r="B1405"/>
  <c r="B1712"/>
  <c r="N106" i="10"/>
  <c r="B7232" i="5"/>
  <c r="R106" i="10"/>
  <c r="T106"/>
  <c r="B2980" i="7"/>
  <c r="B3287"/>
  <c r="P106" i="10"/>
  <c r="B8226" i="8"/>
  <c r="C59" i="9"/>
  <c r="L106" i="10"/>
  <c r="B9775" i="8"/>
  <c r="J59" i="9"/>
  <c r="J106" i="10"/>
  <c r="I59" i="9"/>
  <c r="I106" i="10"/>
  <c r="G59" i="9"/>
  <c r="G106" i="10"/>
  <c r="C106"/>
  <c r="B59" i="9"/>
  <c r="B106" i="10"/>
  <c r="B2873" i="5"/>
  <c r="B7910" i="8"/>
  <c r="B2779" i="6"/>
  <c r="B3088"/>
  <c r="B4628"/>
  <c r="B4936"/>
  <c r="B5243"/>
  <c r="B4320"/>
  <c r="B3397"/>
  <c r="B5551"/>
  <c r="B3705"/>
  <c r="B4012"/>
  <c r="B5866"/>
  <c r="B5365" i="5"/>
  <c r="B2359" i="7"/>
  <c r="B997" i="8"/>
  <c r="B1621"/>
  <c r="B6350"/>
  <c r="B1312"/>
  <c r="B52" i="6"/>
  <c r="B6175"/>
  <c r="AD105" i="10"/>
  <c r="B4737" i="5"/>
  <c r="V105" i="10"/>
  <c r="X105"/>
  <c r="B3809" i="5"/>
  <c r="B3500"/>
  <c r="B3191"/>
  <c r="B4118"/>
  <c r="B747" i="7"/>
  <c r="B1095"/>
  <c r="B438"/>
  <c r="B1404"/>
  <c r="B1711"/>
  <c r="N105" i="10"/>
  <c r="B7231" i="5"/>
  <c r="R105" i="10"/>
  <c r="T105"/>
  <c r="B2979" i="7"/>
  <c r="B3286"/>
  <c r="P105" i="10"/>
  <c r="B8225" i="8"/>
  <c r="C58" i="9"/>
  <c r="L105" i="10"/>
  <c r="B9774" i="8"/>
  <c r="J58" i="9"/>
  <c r="J105" i="10"/>
  <c r="I58" i="9"/>
  <c r="I105" i="10"/>
  <c r="G58" i="9"/>
  <c r="G105" i="10"/>
  <c r="C105"/>
  <c r="B58" i="9"/>
  <c r="B105" i="10"/>
  <c r="B2872" i="5"/>
  <c r="B7909" i="8"/>
  <c r="B2778" i="6"/>
  <c r="B3087"/>
  <c r="B4627"/>
  <c r="B4935"/>
  <c r="B5242"/>
  <c r="B4319"/>
  <c r="B3396"/>
  <c r="B5550"/>
  <c r="B3704"/>
  <c r="B4011"/>
  <c r="B5865"/>
  <c r="B5364" i="5"/>
  <c r="B2358" i="7"/>
  <c r="B996" i="8"/>
  <c r="B1620"/>
  <c r="B6349"/>
  <c r="B1311"/>
  <c r="B51" i="6"/>
  <c r="B6174"/>
  <c r="AD104" i="10"/>
  <c r="B4736" i="5"/>
  <c r="V104" i="10"/>
  <c r="X104"/>
  <c r="B3808" i="5"/>
  <c r="B3499"/>
  <c r="B3190"/>
  <c r="B4117"/>
  <c r="B746" i="7"/>
  <c r="B1094"/>
  <c r="B437"/>
  <c r="B1403"/>
  <c r="B1710"/>
  <c r="N104" i="10"/>
  <c r="B7230" i="5"/>
  <c r="R104" i="10"/>
  <c r="T104"/>
  <c r="B2978" i="7"/>
  <c r="B3285"/>
  <c r="P104" i="10"/>
  <c r="B8224" i="8"/>
  <c r="C57" i="9"/>
  <c r="L104" i="10"/>
  <c r="B9773" i="8"/>
  <c r="J57" i="9"/>
  <c r="J104" i="10"/>
  <c r="I57" i="9"/>
  <c r="I104" i="10"/>
  <c r="G57" i="9"/>
  <c r="G104" i="10"/>
  <c r="C104"/>
  <c r="B57" i="9"/>
  <c r="B104" i="10"/>
  <c r="B2871" i="5"/>
  <c r="B7908" i="8"/>
  <c r="B2777" i="6"/>
  <c r="B3086"/>
  <c r="B4626"/>
  <c r="B4934"/>
  <c r="B5241"/>
  <c r="B4318"/>
  <c r="B3395"/>
  <c r="B5549"/>
  <c r="B3703"/>
  <c r="B4010"/>
  <c r="B5864"/>
  <c r="B5363" i="5"/>
  <c r="B2357" i="7"/>
  <c r="B995" i="8"/>
  <c r="B1619"/>
  <c r="B6348"/>
  <c r="B1310"/>
  <c r="B50" i="6"/>
  <c r="B6173"/>
  <c r="AD103" i="10"/>
  <c r="B4735" i="5"/>
  <c r="V103" i="10"/>
  <c r="X103"/>
  <c r="B3807" i="5"/>
  <c r="B3498"/>
  <c r="B3189"/>
  <c r="B4116"/>
  <c r="B745" i="7"/>
  <c r="B1093"/>
  <c r="B436"/>
  <c r="B1402"/>
  <c r="B1709"/>
  <c r="N103" i="10"/>
  <c r="B7229" i="5"/>
  <c r="R103" i="10"/>
  <c r="T103"/>
  <c r="B2977" i="7"/>
  <c r="B3284"/>
  <c r="P103" i="10"/>
  <c r="B8223" i="8"/>
  <c r="C56" i="9"/>
  <c r="L103" i="10"/>
  <c r="B9772" i="8"/>
  <c r="J56" i="9"/>
  <c r="J103" i="10"/>
  <c r="I56" i="9"/>
  <c r="I103" i="10"/>
  <c r="G56" i="9"/>
  <c r="G103" i="10"/>
  <c r="C103"/>
  <c r="B56" i="9"/>
  <c r="B103" i="10"/>
  <c r="B2870" i="5"/>
  <c r="B7907" i="8"/>
  <c r="B2776" i="6"/>
  <c r="B3085"/>
  <c r="B4625"/>
  <c r="B4933"/>
  <c r="B5240"/>
  <c r="B4317"/>
  <c r="B3394"/>
  <c r="B5548"/>
  <c r="B3702"/>
  <c r="B4009"/>
  <c r="B5863"/>
  <c r="B5362" i="5"/>
  <c r="B2356" i="7"/>
  <c r="B994" i="8"/>
  <c r="B1618"/>
  <c r="B6347"/>
  <c r="B1309"/>
  <c r="B49" i="6"/>
  <c r="B6172"/>
  <c r="AD102" i="10"/>
  <c r="B4734" i="5"/>
  <c r="V102" i="10"/>
  <c r="X102"/>
  <c r="B3806" i="5"/>
  <c r="B3497"/>
  <c r="B3188"/>
  <c r="B4115"/>
  <c r="B744" i="7"/>
  <c r="B1092"/>
  <c r="B435"/>
  <c r="B1401"/>
  <c r="B1708"/>
  <c r="N102" i="10"/>
  <c r="B7228" i="5"/>
  <c r="R102" i="10"/>
  <c r="T102"/>
  <c r="B2976" i="7"/>
  <c r="B3283"/>
  <c r="P102" i="10"/>
  <c r="B8222" i="8"/>
  <c r="C55" i="9"/>
  <c r="L102" i="10"/>
  <c r="B9771" i="8"/>
  <c r="J55" i="9"/>
  <c r="J102" i="10"/>
  <c r="I55" i="9"/>
  <c r="I102" i="10"/>
  <c r="G55" i="9"/>
  <c r="G102" i="10"/>
  <c r="C102"/>
  <c r="B55" i="9"/>
  <c r="B102" i="10"/>
  <c r="B2869" i="5"/>
  <c r="B7906" i="8"/>
  <c r="B2775" i="6"/>
  <c r="B3084"/>
  <c r="B4624"/>
  <c r="B4932"/>
  <c r="B5239"/>
  <c r="B4316"/>
  <c r="B3393"/>
  <c r="B5547"/>
  <c r="B3701"/>
  <c r="B4008"/>
  <c r="B5862"/>
  <c r="B5361" i="5"/>
  <c r="B2355" i="7"/>
  <c r="B993" i="8"/>
  <c r="B1617"/>
  <c r="B6346"/>
  <c r="B1308"/>
  <c r="B48" i="6"/>
  <c r="B6171"/>
  <c r="AD101" i="10"/>
  <c r="B4733" i="5"/>
  <c r="V101" i="10"/>
  <c r="X101"/>
  <c r="B3805" i="5"/>
  <c r="B3496"/>
  <c r="B3187"/>
  <c r="B4114"/>
  <c r="B743" i="7"/>
  <c r="B1091"/>
  <c r="B434"/>
  <c r="B1400"/>
  <c r="B1707"/>
  <c r="N101" i="10"/>
  <c r="B7227" i="5"/>
  <c r="R101" i="10"/>
  <c r="T101"/>
  <c r="B2975" i="7"/>
  <c r="B3282"/>
  <c r="P101" i="10"/>
  <c r="B8221" i="8"/>
  <c r="C54" i="9"/>
  <c r="L101" i="10"/>
  <c r="B9770" i="8"/>
  <c r="J54" i="9"/>
  <c r="J101" i="10"/>
  <c r="I54" i="9"/>
  <c r="I101" i="10"/>
  <c r="G54" i="9"/>
  <c r="G101" i="10"/>
  <c r="C101"/>
  <c r="B54" i="9"/>
  <c r="B101" i="10"/>
  <c r="B2868" i="5"/>
  <c r="B7905" i="8"/>
  <c r="B2774" i="6"/>
  <c r="B3083"/>
  <c r="B4623"/>
  <c r="B4931"/>
  <c r="B5238"/>
  <c r="B4315"/>
  <c r="B3392"/>
  <c r="B5546"/>
  <c r="B3700"/>
  <c r="B4007"/>
  <c r="B5861"/>
  <c r="B5360" i="5"/>
  <c r="B2354" i="7"/>
  <c r="B992" i="8"/>
  <c r="B1616"/>
  <c r="B6345"/>
  <c r="B1307"/>
  <c r="B47" i="6"/>
  <c r="B6170"/>
  <c r="AD100" i="10"/>
  <c r="B4732" i="5"/>
  <c r="V100" i="10"/>
  <c r="X100"/>
  <c r="B3804" i="5"/>
  <c r="B3495"/>
  <c r="B3186"/>
  <c r="B4113"/>
  <c r="B742" i="7"/>
  <c r="B1090"/>
  <c r="B433"/>
  <c r="B1399"/>
  <c r="B1706"/>
  <c r="N100" i="10"/>
  <c r="B7226" i="5"/>
  <c r="R100" i="10"/>
  <c r="T100"/>
  <c r="B2974" i="7"/>
  <c r="B3281"/>
  <c r="P100" i="10"/>
  <c r="B8220" i="8"/>
  <c r="C53" i="9"/>
  <c r="L100" i="10"/>
  <c r="B9769" i="8"/>
  <c r="J53" i="9"/>
  <c r="J100" i="10"/>
  <c r="I53" i="9"/>
  <c r="I100" i="10"/>
  <c r="G53" i="9"/>
  <c r="G100" i="10"/>
  <c r="C100"/>
  <c r="B53" i="9"/>
  <c r="B100" i="10"/>
  <c r="B2867" i="5"/>
  <c r="B7904" i="8"/>
  <c r="B2773" i="6"/>
  <c r="B3082"/>
  <c r="B4622"/>
  <c r="B4930"/>
  <c r="B5237"/>
  <c r="B4314"/>
  <c r="B3391"/>
  <c r="B5545"/>
  <c r="B3699"/>
  <c r="B4006"/>
  <c r="B5860"/>
  <c r="B5359" i="5"/>
  <c r="B2353" i="7"/>
  <c r="B991" i="8"/>
  <c r="B1615"/>
  <c r="B6344"/>
  <c r="B1306"/>
  <c r="B46" i="6"/>
  <c r="B6169"/>
  <c r="AD99" i="10"/>
  <c r="B4731" i="5"/>
  <c r="V99" i="10"/>
  <c r="X99"/>
  <c r="B3803" i="5"/>
  <c r="B3494"/>
  <c r="B3185"/>
  <c r="B4112"/>
  <c r="B741" i="7"/>
  <c r="B1089"/>
  <c r="B432"/>
  <c r="B1398"/>
  <c r="B1705"/>
  <c r="N99" i="10"/>
  <c r="B7225" i="5"/>
  <c r="R99" i="10"/>
  <c r="T99"/>
  <c r="B2973" i="7"/>
  <c r="B3280"/>
  <c r="P99" i="10"/>
  <c r="B8219" i="8"/>
  <c r="C52" i="9"/>
  <c r="L99" i="10"/>
  <c r="B9768" i="8"/>
  <c r="J52" i="9"/>
  <c r="J99" i="10"/>
  <c r="I52" i="9"/>
  <c r="I99" i="10"/>
  <c r="G52" i="9"/>
  <c r="G99" i="10"/>
  <c r="C99"/>
  <c r="B52" i="9"/>
  <c r="B99" i="10"/>
  <c r="B2866" i="5"/>
  <c r="B7903" i="8"/>
  <c r="B2772" i="6"/>
  <c r="B3081"/>
  <c r="B4621"/>
  <c r="B4929"/>
  <c r="B5236"/>
  <c r="B4313"/>
  <c r="B3390"/>
  <c r="B5544"/>
  <c r="B3698"/>
  <c r="B4005"/>
  <c r="B5859"/>
  <c r="B5358" i="5"/>
  <c r="B2352" i="7"/>
  <c r="B990" i="8"/>
  <c r="B1614"/>
  <c r="B6343"/>
  <c r="B1305"/>
  <c r="B45" i="6"/>
  <c r="B6168"/>
  <c r="AD98" i="10"/>
  <c r="B4730" i="5"/>
  <c r="V98" i="10"/>
  <c r="X98"/>
  <c r="B3802" i="5"/>
  <c r="B3493"/>
  <c r="B3184"/>
  <c r="B4111"/>
  <c r="B740" i="7"/>
  <c r="B1088"/>
  <c r="B431"/>
  <c r="B1397"/>
  <c r="B1704"/>
  <c r="N98" i="10"/>
  <c r="B7224" i="5"/>
  <c r="R98" i="10"/>
  <c r="T98"/>
  <c r="B2972" i="7"/>
  <c r="B3279"/>
  <c r="P98" i="10"/>
  <c r="B8218" i="8"/>
  <c r="C51" i="9"/>
  <c r="L98" i="10"/>
  <c r="B9767" i="8"/>
  <c r="J51" i="9"/>
  <c r="J98" i="10"/>
  <c r="I51" i="9"/>
  <c r="I98" i="10"/>
  <c r="G51" i="9"/>
  <c r="G98" i="10"/>
  <c r="C98"/>
  <c r="B51" i="9"/>
  <c r="B98" i="10"/>
  <c r="B2865" i="5"/>
  <c r="B7902" i="8"/>
  <c r="B2771" i="6"/>
  <c r="B3080"/>
  <c r="B4620"/>
  <c r="B4928"/>
  <c r="B5235"/>
  <c r="B4312"/>
  <c r="B3389"/>
  <c r="B5543"/>
  <c r="B3697"/>
  <c r="B4004"/>
  <c r="B5858"/>
  <c r="B5357" i="5"/>
  <c r="B2351" i="7"/>
  <c r="B989" i="8"/>
  <c r="B1613"/>
  <c r="B6342"/>
  <c r="B1304"/>
  <c r="B44" i="6"/>
  <c r="B6167"/>
  <c r="AD97" i="10"/>
  <c r="B4729" i="5"/>
  <c r="V97" i="10"/>
  <c r="X97"/>
  <c r="B3801" i="5"/>
  <c r="B3492"/>
  <c r="B3183"/>
  <c r="B4110"/>
  <c r="B739" i="7"/>
  <c r="B1087"/>
  <c r="B430"/>
  <c r="B1396"/>
  <c r="B1703"/>
  <c r="N97" i="10"/>
  <c r="B7223" i="5"/>
  <c r="R97" i="10"/>
  <c r="T97"/>
  <c r="B2971" i="7"/>
  <c r="B3278"/>
  <c r="P97" i="10"/>
  <c r="B8217" i="8"/>
  <c r="C50" i="9"/>
  <c r="L97" i="10"/>
  <c r="B9766" i="8"/>
  <c r="J50" i="9"/>
  <c r="J97" i="10"/>
  <c r="I50" i="9"/>
  <c r="I97" i="10"/>
  <c r="G50" i="9"/>
  <c r="G97" i="10"/>
  <c r="C97"/>
  <c r="B50" i="9"/>
  <c r="B97" i="10"/>
  <c r="B2864" i="5"/>
  <c r="B7901" i="8"/>
  <c r="B2770" i="6"/>
  <c r="B3079"/>
  <c r="B4619"/>
  <c r="B4927"/>
  <c r="B5234"/>
  <c r="B4311"/>
  <c r="B3388"/>
  <c r="B5542"/>
  <c r="B3696"/>
  <c r="B4003"/>
  <c r="B5857"/>
  <c r="B5356" i="5"/>
  <c r="B2350" i="7"/>
  <c r="B988" i="8"/>
  <c r="B1612"/>
  <c r="B6341"/>
  <c r="B1303"/>
  <c r="B43" i="6"/>
  <c r="B6166"/>
  <c r="AD96" i="10"/>
  <c r="B4728" i="5"/>
  <c r="V96" i="10"/>
  <c r="X96"/>
  <c r="B3800" i="5"/>
  <c r="B3491"/>
  <c r="B3182"/>
  <c r="B4109"/>
  <c r="B738" i="7"/>
  <c r="B1086"/>
  <c r="B429"/>
  <c r="B1395"/>
  <c r="B1702"/>
  <c r="N96" i="10"/>
  <c r="B7222" i="5"/>
  <c r="R96" i="10"/>
  <c r="T96"/>
  <c r="B2970" i="7"/>
  <c r="B3277"/>
  <c r="P96" i="10"/>
  <c r="B8216" i="8"/>
  <c r="C49" i="9"/>
  <c r="L96" i="10"/>
  <c r="B9765" i="8"/>
  <c r="J49" i="9"/>
  <c r="J96" i="10"/>
  <c r="I49" i="9"/>
  <c r="I96" i="10"/>
  <c r="G49" i="9"/>
  <c r="G96" i="10"/>
  <c r="C96"/>
  <c r="B49" i="9"/>
  <c r="B96" i="10"/>
  <c r="B2863" i="5"/>
  <c r="B7900" i="8"/>
  <c r="B2769" i="6"/>
  <c r="B3078"/>
  <c r="B4618"/>
  <c r="B4926"/>
  <c r="B5233"/>
  <c r="B4310"/>
  <c r="B3387"/>
  <c r="B5541"/>
  <c r="B3695"/>
  <c r="B4002"/>
  <c r="B5856"/>
  <c r="B5355" i="5"/>
  <c r="B2349" i="7"/>
  <c r="B987" i="8"/>
  <c r="B1611"/>
  <c r="B6340"/>
  <c r="B1302"/>
  <c r="B42" i="6"/>
  <c r="B6165"/>
  <c r="AD95" i="10"/>
  <c r="B4727" i="5"/>
  <c r="V95" i="10"/>
  <c r="X95"/>
  <c r="B3799" i="5"/>
  <c r="B3490"/>
  <c r="B3181"/>
  <c r="B4108"/>
  <c r="B737" i="7"/>
  <c r="B1085"/>
  <c r="B428"/>
  <c r="B1394"/>
  <c r="B1701"/>
  <c r="N95" i="10"/>
  <c r="B7221" i="5"/>
  <c r="R95" i="10"/>
  <c r="T95"/>
  <c r="B2969" i="7"/>
  <c r="B3276"/>
  <c r="P95" i="10"/>
  <c r="B8215" i="8"/>
  <c r="C48" i="9"/>
  <c r="L95" i="10"/>
  <c r="B9764" i="8"/>
  <c r="J48" i="9"/>
  <c r="J95" i="10"/>
  <c r="I48" i="9"/>
  <c r="I95" i="10"/>
  <c r="G48" i="9"/>
  <c r="G95" i="10"/>
  <c r="C95"/>
  <c r="B48" i="9"/>
  <c r="B95" i="10"/>
  <c r="B2862" i="5"/>
  <c r="B7899" i="8"/>
  <c r="B2768" i="6"/>
  <c r="B3077"/>
  <c r="B4617"/>
  <c r="B4925"/>
  <c r="B5232"/>
  <c r="B4309"/>
  <c r="B3386"/>
  <c r="B5540"/>
  <c r="B3694"/>
  <c r="B4001"/>
  <c r="B5855"/>
  <c r="B5354" i="5"/>
  <c r="B2348" i="7"/>
  <c r="B986" i="8"/>
  <c r="B1610"/>
  <c r="B6339"/>
  <c r="B1301"/>
  <c r="B41" i="6"/>
  <c r="B6164"/>
  <c r="AD94" i="10"/>
  <c r="B4726" i="5"/>
  <c r="V94" i="10"/>
  <c r="X94"/>
  <c r="B3798" i="5"/>
  <c r="B3489"/>
  <c r="B3180"/>
  <c r="B4107"/>
  <c r="B736" i="7"/>
  <c r="B1084"/>
  <c r="B427"/>
  <c r="B1393"/>
  <c r="B1700"/>
  <c r="N94" i="10"/>
  <c r="B7220" i="5"/>
  <c r="R94" i="10"/>
  <c r="T94"/>
  <c r="B2968" i="7"/>
  <c r="B3275"/>
  <c r="P94" i="10"/>
  <c r="B8214" i="8"/>
  <c r="C47" i="9"/>
  <c r="L94" i="10"/>
  <c r="B9763" i="8"/>
  <c r="J47" i="9"/>
  <c r="J94" i="10"/>
  <c r="I47" i="9"/>
  <c r="I94" i="10"/>
  <c r="G47" i="9"/>
  <c r="G94" i="10"/>
  <c r="C94"/>
  <c r="B47" i="9"/>
  <c r="B94" i="10"/>
  <c r="B2861" i="5"/>
  <c r="B7898" i="8"/>
  <c r="B2767" i="6"/>
  <c r="B3076"/>
  <c r="B4616"/>
  <c r="B4924"/>
  <c r="B5231"/>
  <c r="B4308"/>
  <c r="B3385"/>
  <c r="B5539"/>
  <c r="B3693"/>
  <c r="B4000"/>
  <c r="B5854"/>
  <c r="B5353" i="5"/>
  <c r="B2347" i="7"/>
  <c r="B985" i="8"/>
  <c r="B1609"/>
  <c r="B6338"/>
  <c r="B1300"/>
  <c r="B40" i="6"/>
  <c r="B6163"/>
  <c r="AD93" i="10"/>
  <c r="B4725" i="5"/>
  <c r="V93" i="10"/>
  <c r="X93"/>
  <c r="B3797" i="5"/>
  <c r="B3488"/>
  <c r="B3179"/>
  <c r="B4106"/>
  <c r="B735" i="7"/>
  <c r="B1083"/>
  <c r="B426"/>
  <c r="B1392"/>
  <c r="B1699"/>
  <c r="N93" i="10"/>
  <c r="B7219" i="5"/>
  <c r="R93" i="10"/>
  <c r="T93"/>
  <c r="B2967" i="7"/>
  <c r="B3274"/>
  <c r="P93" i="10"/>
  <c r="B8213" i="8"/>
  <c r="C46" i="9"/>
  <c r="L93" i="10"/>
  <c r="B9762" i="8"/>
  <c r="J46" i="9"/>
  <c r="J93" i="10"/>
  <c r="I46" i="9"/>
  <c r="I93" i="10"/>
  <c r="G46" i="9"/>
  <c r="G93" i="10"/>
  <c r="C93"/>
  <c r="B46" i="9"/>
  <c r="B93" i="10"/>
  <c r="B2860" i="5"/>
  <c r="B7897" i="8"/>
  <c r="B2766" i="6"/>
  <c r="B3075"/>
  <c r="B4615"/>
  <c r="B4923"/>
  <c r="B5230"/>
  <c r="B4307"/>
  <c r="B3384"/>
  <c r="B5538"/>
  <c r="B3692"/>
  <c r="B3999"/>
  <c r="B5853"/>
  <c r="B5352" i="5"/>
  <c r="B2346" i="7"/>
  <c r="B984" i="8"/>
  <c r="B1608"/>
  <c r="B6337"/>
  <c r="B1299"/>
  <c r="B39" i="6"/>
  <c r="B6162"/>
  <c r="AD92" i="10"/>
  <c r="B4724" i="5"/>
  <c r="V92" i="10"/>
  <c r="X92"/>
  <c r="B3796" i="5"/>
  <c r="B3487"/>
  <c r="B3178"/>
  <c r="B4105"/>
  <c r="B734" i="7"/>
  <c r="B1082"/>
  <c r="B425"/>
  <c r="B1391"/>
  <c r="B1698"/>
  <c r="N92" i="10"/>
  <c r="B7218" i="5"/>
  <c r="R92" i="10"/>
  <c r="T92"/>
  <c r="B2966" i="7"/>
  <c r="B3273"/>
  <c r="P92" i="10"/>
  <c r="B8212" i="8"/>
  <c r="C45" i="9"/>
  <c r="L92" i="10"/>
  <c r="B9761" i="8"/>
  <c r="J45" i="9"/>
  <c r="J92" i="10"/>
  <c r="I45" i="9"/>
  <c r="I92" i="10"/>
  <c r="G45" i="9"/>
  <c r="G92" i="10"/>
  <c r="C92"/>
  <c r="B45" i="9"/>
  <c r="B92" i="10"/>
  <c r="B2859" i="5"/>
  <c r="B7896" i="8"/>
  <c r="B2765" i="6"/>
  <c r="B3074"/>
  <c r="B4614"/>
  <c r="B4922"/>
  <c r="B5229"/>
  <c r="B4306"/>
  <c r="B3383"/>
  <c r="B5537"/>
  <c r="B3691"/>
  <c r="B3998"/>
  <c r="B5852"/>
  <c r="B5351" i="5"/>
  <c r="B2345" i="7"/>
  <c r="B983" i="8"/>
  <c r="B1607"/>
  <c r="B6336"/>
  <c r="B1298"/>
  <c r="B38" i="6"/>
  <c r="B6161"/>
  <c r="AD91" i="10"/>
  <c r="B4723" i="5"/>
  <c r="V91" i="10"/>
  <c r="X91"/>
  <c r="B3795" i="5"/>
  <c r="B3486"/>
  <c r="B3177"/>
  <c r="B4104"/>
  <c r="B733" i="7"/>
  <c r="B1081"/>
  <c r="B424"/>
  <c r="B1390"/>
  <c r="B1697"/>
  <c r="N91" i="10"/>
  <c r="B7217" i="5"/>
  <c r="R91" i="10"/>
  <c r="T91"/>
  <c r="B2965" i="7"/>
  <c r="B3272"/>
  <c r="P91" i="10"/>
  <c r="B8211" i="8"/>
  <c r="C44" i="9"/>
  <c r="L91" i="10"/>
  <c r="B9760" i="8"/>
  <c r="J44" i="9"/>
  <c r="J91" i="10"/>
  <c r="I44" i="9"/>
  <c r="I91" i="10"/>
  <c r="G44" i="9"/>
  <c r="G91" i="10"/>
  <c r="C91"/>
  <c r="B44" i="9"/>
  <c r="B91" i="10"/>
  <c r="B2858" i="5"/>
  <c r="B7895" i="8"/>
  <c r="B2764" i="6"/>
  <c r="B3073"/>
  <c r="B4613"/>
  <c r="B4921"/>
  <c r="B5228"/>
  <c r="B4305"/>
  <c r="B3382"/>
  <c r="B5536"/>
  <c r="B3690"/>
  <c r="B3997"/>
  <c r="B5851"/>
  <c r="B5350" i="5"/>
  <c r="B2344" i="7"/>
  <c r="B982" i="8"/>
  <c r="B1606"/>
  <c r="B6335"/>
  <c r="B1297"/>
  <c r="B37" i="6"/>
  <c r="B6160"/>
  <c r="AD90" i="10"/>
  <c r="B4722" i="5"/>
  <c r="V90" i="10"/>
  <c r="X90"/>
  <c r="B3794" i="5"/>
  <c r="B3485"/>
  <c r="B3176"/>
  <c r="B4103"/>
  <c r="B732" i="7"/>
  <c r="B1080"/>
  <c r="B423"/>
  <c r="B1389"/>
  <c r="B1696"/>
  <c r="N90" i="10"/>
  <c r="B7216" i="5"/>
  <c r="R90" i="10"/>
  <c r="T90"/>
  <c r="B2964" i="7"/>
  <c r="B3271"/>
  <c r="P90" i="10"/>
  <c r="B8210" i="8"/>
  <c r="C43" i="9"/>
  <c r="L90" i="10"/>
  <c r="B9759" i="8"/>
  <c r="J43" i="9"/>
  <c r="J90" i="10"/>
  <c r="I43" i="9"/>
  <c r="I90" i="10"/>
  <c r="G43" i="9"/>
  <c r="G90" i="10"/>
  <c r="C90"/>
  <c r="B43" i="9"/>
  <c r="B90" i="10"/>
  <c r="B2857" i="5"/>
  <c r="B7894" i="8"/>
  <c r="B2763" i="6"/>
  <c r="B3072"/>
  <c r="B4612"/>
  <c r="B4920"/>
  <c r="B5227"/>
  <c r="B4304"/>
  <c r="B3381"/>
  <c r="B5535"/>
  <c r="B3689"/>
  <c r="B3996"/>
  <c r="B5850"/>
  <c r="B5349" i="5"/>
  <c r="B2343" i="7"/>
  <c r="B981" i="8"/>
  <c r="B1605"/>
  <c r="B6334"/>
  <c r="B1296"/>
  <c r="B36" i="6"/>
  <c r="B6159"/>
  <c r="AD89" i="10"/>
  <c r="B4721" i="5"/>
  <c r="V89" i="10"/>
  <c r="X89"/>
  <c r="B3793" i="5"/>
  <c r="B3484"/>
  <c r="B3175"/>
  <c r="B4102"/>
  <c r="B731" i="7"/>
  <c r="B1079"/>
  <c r="B422"/>
  <c r="B1388"/>
  <c r="B1695"/>
  <c r="N89" i="10"/>
  <c r="B7215" i="5"/>
  <c r="R89" i="10"/>
  <c r="T89"/>
  <c r="B2963" i="7"/>
  <c r="B3270"/>
  <c r="P89" i="10"/>
  <c r="B8209" i="8"/>
  <c r="C42" i="9"/>
  <c r="L89" i="10"/>
  <c r="B9758" i="8"/>
  <c r="J42" i="9"/>
  <c r="J89" i="10"/>
  <c r="I42" i="9"/>
  <c r="I89" i="10"/>
  <c r="G42" i="9"/>
  <c r="G89" i="10"/>
  <c r="C89"/>
  <c r="B42" i="9"/>
  <c r="B89" i="10"/>
  <c r="B2856" i="5"/>
  <c r="B7893" i="8"/>
  <c r="B2762" i="6"/>
  <c r="B3071"/>
  <c r="B4611"/>
  <c r="B4919"/>
  <c r="B5226"/>
  <c r="B4303"/>
  <c r="B3380"/>
  <c r="B5534"/>
  <c r="B3688"/>
  <c r="B3995"/>
  <c r="B5849"/>
  <c r="B5348" i="5"/>
  <c r="B2342" i="7"/>
  <c r="B980" i="8"/>
  <c r="B1604"/>
  <c r="B6333"/>
  <c r="B1295"/>
  <c r="B35" i="6"/>
  <c r="B6158"/>
  <c r="AD88" i="10"/>
  <c r="B4720" i="5"/>
  <c r="V88" i="10"/>
  <c r="X88"/>
  <c r="B3792" i="5"/>
  <c r="B3483"/>
  <c r="B3174"/>
  <c r="B4101"/>
  <c r="B730" i="7"/>
  <c r="B1078"/>
  <c r="B421"/>
  <c r="B1387"/>
  <c r="B1694"/>
  <c r="N88" i="10"/>
  <c r="B7214" i="5"/>
  <c r="R88" i="10"/>
  <c r="T88"/>
  <c r="B2962" i="7"/>
  <c r="B3269"/>
  <c r="P88" i="10"/>
  <c r="B8208" i="8"/>
  <c r="C41" i="9"/>
  <c r="L88" i="10"/>
  <c r="B9757" i="8"/>
  <c r="J41" i="9"/>
  <c r="J88" i="10"/>
  <c r="I41" i="9"/>
  <c r="I88" i="10"/>
  <c r="G41" i="9"/>
  <c r="G88" i="10"/>
  <c r="C88"/>
  <c r="B41" i="9"/>
  <c r="B88" i="10"/>
  <c r="B2855" i="5"/>
  <c r="B7892" i="8"/>
  <c r="B2761" i="6"/>
  <c r="B3070"/>
  <c r="B4610"/>
  <c r="B4918"/>
  <c r="B5225"/>
  <c r="B4302"/>
  <c r="B3379"/>
  <c r="B5533"/>
  <c r="B3687"/>
  <c r="B3994"/>
  <c r="B5848"/>
  <c r="B5347" i="5"/>
  <c r="B2341" i="7"/>
  <c r="B979" i="8"/>
  <c r="B1603"/>
  <c r="B6332"/>
  <c r="B1294"/>
  <c r="B34" i="6"/>
  <c r="B6157"/>
  <c r="AD87" i="10"/>
  <c r="B4719" i="5"/>
  <c r="V87" i="10"/>
  <c r="X87"/>
  <c r="B3791" i="5"/>
  <c r="B3482"/>
  <c r="B3173"/>
  <c r="B4100"/>
  <c r="B729" i="7"/>
  <c r="B1077"/>
  <c r="B420"/>
  <c r="B1386"/>
  <c r="B1693"/>
  <c r="N87" i="10"/>
  <c r="B7213" i="5"/>
  <c r="R87" i="10"/>
  <c r="T87"/>
  <c r="B2961" i="7"/>
  <c r="B3268"/>
  <c r="P87" i="10"/>
  <c r="B8207" i="8"/>
  <c r="C40" i="9"/>
  <c r="L87" i="10"/>
  <c r="B9756" i="8"/>
  <c r="J40" i="9"/>
  <c r="J87" i="10"/>
  <c r="I40" i="9"/>
  <c r="I87" i="10"/>
  <c r="G40" i="9"/>
  <c r="G87" i="10"/>
  <c r="C87"/>
  <c r="B40" i="9"/>
  <c r="B87" i="10"/>
  <c r="B2854" i="5"/>
  <c r="B7891" i="8"/>
  <c r="B2760" i="6"/>
  <c r="B3069"/>
  <c r="B4609"/>
  <c r="B4917"/>
  <c r="B5224"/>
  <c r="B4301"/>
  <c r="B3378"/>
  <c r="B5532"/>
  <c r="B3686"/>
  <c r="B3993"/>
  <c r="B5847"/>
  <c r="B5346" i="5"/>
  <c r="B2340" i="7"/>
  <c r="B978" i="8"/>
  <c r="B1602"/>
  <c r="B6331"/>
  <c r="B1293"/>
  <c r="B33" i="6"/>
  <c r="B6156"/>
  <c r="AD86" i="10"/>
  <c r="B4718" i="5"/>
  <c r="V86" i="10"/>
  <c r="X86"/>
  <c r="B3790" i="5"/>
  <c r="B3481"/>
  <c r="B3172"/>
  <c r="B4099"/>
  <c r="B728" i="7"/>
  <c r="B1076"/>
  <c r="B419"/>
  <c r="B1385"/>
  <c r="B1692"/>
  <c r="N86" i="10"/>
  <c r="B7212" i="5"/>
  <c r="R86" i="10"/>
  <c r="T86"/>
  <c r="B2960" i="7"/>
  <c r="B3267"/>
  <c r="P86" i="10"/>
  <c r="B8206" i="8"/>
  <c r="C39" i="9"/>
  <c r="L86" i="10"/>
  <c r="B9755" i="8"/>
  <c r="J39" i="9"/>
  <c r="J86" i="10"/>
  <c r="I39" i="9"/>
  <c r="I86" i="10"/>
  <c r="G39" i="9"/>
  <c r="G86" i="10"/>
  <c r="C86"/>
  <c r="B39" i="9"/>
  <c r="B86" i="10"/>
  <c r="B2853" i="5"/>
  <c r="B7890" i="8"/>
  <c r="B2759" i="6"/>
  <c r="B3068"/>
  <c r="B4608"/>
  <c r="B4916"/>
  <c r="B5223"/>
  <c r="B4300"/>
  <c r="B3377"/>
  <c r="B5531"/>
  <c r="B3685"/>
  <c r="B3992"/>
  <c r="B5846"/>
  <c r="B5345" i="5"/>
  <c r="B2339" i="7"/>
  <c r="B977" i="8"/>
  <c r="B1601"/>
  <c r="B6330"/>
  <c r="B1292"/>
  <c r="B32" i="6"/>
  <c r="B6155"/>
  <c r="AD85" i="10"/>
  <c r="B4717" i="5"/>
  <c r="V85" i="10"/>
  <c r="X85"/>
  <c r="B3789" i="5"/>
  <c r="B3480"/>
  <c r="B3171"/>
  <c r="B4098"/>
  <c r="B727" i="7"/>
  <c r="B1075"/>
  <c r="B418"/>
  <c r="B1384"/>
  <c r="B1691"/>
  <c r="N85" i="10"/>
  <c r="B7211" i="5"/>
  <c r="R85" i="10"/>
  <c r="T85"/>
  <c r="B2959" i="7"/>
  <c r="B3266"/>
  <c r="P85" i="10"/>
  <c r="B8205" i="8"/>
  <c r="C38" i="9"/>
  <c r="L85" i="10"/>
  <c r="B9754" i="8"/>
  <c r="J38" i="9"/>
  <c r="J85" i="10"/>
  <c r="I38" i="9"/>
  <c r="I85" i="10"/>
  <c r="G38" i="9"/>
  <c r="G85" i="10"/>
  <c r="C85"/>
  <c r="B38" i="9"/>
  <c r="B85" i="10"/>
  <c r="B2852" i="5"/>
  <c r="B7889" i="8"/>
  <c r="B2758" i="6"/>
  <c r="B3067"/>
  <c r="B4607"/>
  <c r="B4915"/>
  <c r="B5222"/>
  <c r="B4299"/>
  <c r="B3376"/>
  <c r="B5530"/>
  <c r="B3684"/>
  <c r="B3991"/>
  <c r="B5845"/>
  <c r="B5344" i="5"/>
  <c r="B2338" i="7"/>
  <c r="B976" i="8"/>
  <c r="B1600"/>
  <c r="B6329"/>
  <c r="B1291"/>
  <c r="B31" i="6"/>
  <c r="B6154"/>
  <c r="AD84" i="10"/>
  <c r="B4716" i="5"/>
  <c r="V84" i="10"/>
  <c r="X84"/>
  <c r="B3788" i="5"/>
  <c r="B3479"/>
  <c r="B3170"/>
  <c r="B4097"/>
  <c r="B726" i="7"/>
  <c r="B1074"/>
  <c r="B417"/>
  <c r="B1383"/>
  <c r="B1690"/>
  <c r="N84" i="10"/>
  <c r="B7210" i="5"/>
  <c r="R84" i="10"/>
  <c r="T84"/>
  <c r="B2958" i="7"/>
  <c r="B3265"/>
  <c r="P84" i="10"/>
  <c r="B8204" i="8"/>
  <c r="C37" i="9"/>
  <c r="L84" i="10"/>
  <c r="B9753" i="8"/>
  <c r="J37" i="9"/>
  <c r="J84" i="10"/>
  <c r="I37" i="9"/>
  <c r="I84" i="10"/>
  <c r="G37" i="9"/>
  <c r="G84" i="10"/>
  <c r="C84"/>
  <c r="B37" i="9"/>
  <c r="B84" i="10"/>
  <c r="B2851" i="5"/>
  <c r="B7888" i="8"/>
  <c r="B2757" i="6"/>
  <c r="B3066"/>
  <c r="B4606"/>
  <c r="B4914"/>
  <c r="B5221"/>
  <c r="B4298"/>
  <c r="B3375"/>
  <c r="B5529"/>
  <c r="B3683"/>
  <c r="B3990"/>
  <c r="B5844"/>
  <c r="B5343" i="5"/>
  <c r="B2337" i="7"/>
  <c r="B975" i="8"/>
  <c r="B1599"/>
  <c r="B6328"/>
  <c r="B1290"/>
  <c r="B30" i="6"/>
  <c r="B6153"/>
  <c r="AD83" i="10"/>
  <c r="B4715" i="5"/>
  <c r="V83" i="10"/>
  <c r="X83"/>
  <c r="B3787" i="5"/>
  <c r="B3478"/>
  <c r="B3169"/>
  <c r="B4096"/>
  <c r="B725" i="7"/>
  <c r="B1073"/>
  <c r="B416"/>
  <c r="B1382"/>
  <c r="B1689"/>
  <c r="N83" i="10"/>
  <c r="B7209" i="5"/>
  <c r="R83" i="10"/>
  <c r="T83"/>
  <c r="B2957" i="7"/>
  <c r="B3264"/>
  <c r="P83" i="10"/>
  <c r="B8203" i="8"/>
  <c r="C36" i="9"/>
  <c r="L83" i="10"/>
  <c r="B9752" i="8"/>
  <c r="J36" i="9"/>
  <c r="J83" i="10"/>
  <c r="I36" i="9"/>
  <c r="I83" i="10"/>
  <c r="G36" i="9"/>
  <c r="G83" i="10"/>
  <c r="C83"/>
  <c r="B36" i="9"/>
  <c r="B83" i="10"/>
  <c r="B2850" i="5"/>
  <c r="B7887" i="8"/>
  <c r="B2756" i="6"/>
  <c r="B3065"/>
  <c r="B4605"/>
  <c r="B4913"/>
  <c r="B5220"/>
  <c r="B4297"/>
  <c r="B3374"/>
  <c r="B5528"/>
  <c r="B3682"/>
  <c r="B3989"/>
  <c r="B5843"/>
  <c r="B5342" i="5"/>
  <c r="B2336" i="7"/>
  <c r="B974" i="8"/>
  <c r="B1598"/>
  <c r="B6327"/>
  <c r="B1289"/>
  <c r="B29" i="6"/>
  <c r="B6152"/>
  <c r="AD82" i="10"/>
  <c r="B4714" i="5"/>
  <c r="V82" i="10"/>
  <c r="X82"/>
  <c r="B3786" i="5"/>
  <c r="B3477"/>
  <c r="B3168"/>
  <c r="B4095"/>
  <c r="B724" i="7"/>
  <c r="B1072"/>
  <c r="B415"/>
  <c r="B1381"/>
  <c r="B1688"/>
  <c r="N82" i="10"/>
  <c r="B7208" i="5"/>
  <c r="R82" i="10"/>
  <c r="T82"/>
  <c r="B2956" i="7"/>
  <c r="B3263"/>
  <c r="P82" i="10"/>
  <c r="B8202" i="8"/>
  <c r="C35" i="9"/>
  <c r="L82" i="10"/>
  <c r="B9751" i="8"/>
  <c r="J35" i="9"/>
  <c r="J82" i="10"/>
  <c r="I35" i="9"/>
  <c r="I82" i="10"/>
  <c r="G35" i="9"/>
  <c r="G82" i="10"/>
  <c r="C82"/>
  <c r="B35" i="9"/>
  <c r="B82" i="10"/>
  <c r="B2849" i="5"/>
  <c r="B7886" i="8"/>
  <c r="B2755" i="6"/>
  <c r="B3064"/>
  <c r="B4604"/>
  <c r="B4912"/>
  <c r="B5219"/>
  <c r="B4296"/>
  <c r="B3373"/>
  <c r="B5527"/>
  <c r="B3681"/>
  <c r="B3988"/>
  <c r="B5842"/>
  <c r="B5341" i="5"/>
  <c r="B2335" i="7"/>
  <c r="B973" i="8"/>
  <c r="B1597"/>
  <c r="B6326"/>
  <c r="B1288"/>
  <c r="B28" i="6"/>
  <c r="B6151"/>
  <c r="AD81" i="10"/>
  <c r="B4713" i="5"/>
  <c r="V81" i="10"/>
  <c r="X81"/>
  <c r="B3785" i="5"/>
  <c r="B3476"/>
  <c r="B3167"/>
  <c r="B4094"/>
  <c r="B723" i="7"/>
  <c r="B1071"/>
  <c r="B414"/>
  <c r="B1380"/>
  <c r="B1687"/>
  <c r="N81" i="10"/>
  <c r="B7207" i="5"/>
  <c r="R81" i="10"/>
  <c r="T81"/>
  <c r="B2955" i="7"/>
  <c r="B3262"/>
  <c r="P81" i="10"/>
  <c r="B8201" i="8"/>
  <c r="C34" i="9"/>
  <c r="L81" i="10"/>
  <c r="B9750" i="8"/>
  <c r="J34" i="9"/>
  <c r="J81" i="10"/>
  <c r="I34" i="9"/>
  <c r="I81" i="10"/>
  <c r="G34" i="9"/>
  <c r="G81" i="10"/>
  <c r="C81"/>
  <c r="B34" i="9"/>
  <c r="B81" i="10"/>
  <c r="B2848" i="5"/>
  <c r="B7885" i="8"/>
  <c r="B2754" i="6"/>
  <c r="B3063"/>
  <c r="B4603"/>
  <c r="B4911"/>
  <c r="B5218"/>
  <c r="B4295"/>
  <c r="B3372"/>
  <c r="B5526"/>
  <c r="B3680"/>
  <c r="B3987"/>
  <c r="B5841"/>
  <c r="B5340" i="5"/>
  <c r="B2334" i="7"/>
  <c r="B972" i="8"/>
  <c r="B1596"/>
  <c r="B6325"/>
  <c r="B1287"/>
  <c r="B27" i="6"/>
  <c r="B6150"/>
  <c r="AD80" i="10"/>
  <c r="B4712" i="5"/>
  <c r="V80" i="10"/>
  <c r="X80"/>
  <c r="B3784" i="5"/>
  <c r="B3475"/>
  <c r="B3166"/>
  <c r="B4093"/>
  <c r="B722" i="7"/>
  <c r="B1070"/>
  <c r="B413"/>
  <c r="B1379"/>
  <c r="B1686"/>
  <c r="N80" i="10"/>
  <c r="B7206" i="5"/>
  <c r="R80" i="10"/>
  <c r="T80"/>
  <c r="B2954" i="7"/>
  <c r="B3261"/>
  <c r="P80" i="10"/>
  <c r="B8200" i="8"/>
  <c r="C33" i="9"/>
  <c r="L80" i="10"/>
  <c r="B9749" i="8"/>
  <c r="J33" i="9"/>
  <c r="J80" i="10"/>
  <c r="I33" i="9"/>
  <c r="I80" i="10"/>
  <c r="G33" i="9"/>
  <c r="G80" i="10"/>
  <c r="C80"/>
  <c r="B33" i="9"/>
  <c r="B80" i="10"/>
  <c r="B2847" i="5"/>
  <c r="B7884" i="8"/>
  <c r="B2753" i="6"/>
  <c r="B3062"/>
  <c r="B4602"/>
  <c r="B4910"/>
  <c r="B5217"/>
  <c r="B4294"/>
  <c r="B3371"/>
  <c r="B5525"/>
  <c r="B3679"/>
  <c r="B3986"/>
  <c r="B5840"/>
  <c r="B5339" i="5"/>
  <c r="B2333" i="7"/>
  <c r="B971" i="8"/>
  <c r="B1595"/>
  <c r="B6324"/>
  <c r="B1286"/>
  <c r="B26" i="6"/>
  <c r="B6149"/>
  <c r="AD79" i="10"/>
  <c r="B4711" i="5"/>
  <c r="V79" i="10"/>
  <c r="X79"/>
  <c r="B3783" i="5"/>
  <c r="B3474"/>
  <c r="B3165"/>
  <c r="B4092"/>
  <c r="B721" i="7"/>
  <c r="B1069"/>
  <c r="B412"/>
  <c r="B1378"/>
  <c r="B1685"/>
  <c r="N79" i="10"/>
  <c r="B7205" i="5"/>
  <c r="R79" i="10"/>
  <c r="T79"/>
  <c r="B2953" i="7"/>
  <c r="B3260"/>
  <c r="P79" i="10"/>
  <c r="B8199" i="8"/>
  <c r="C32" i="9"/>
  <c r="L79" i="10"/>
  <c r="B9748" i="8"/>
  <c r="J32" i="9"/>
  <c r="J79" i="10"/>
  <c r="I32" i="9"/>
  <c r="I79" i="10"/>
  <c r="G32" i="9"/>
  <c r="G79" i="10"/>
  <c r="C79"/>
  <c r="B32" i="9"/>
  <c r="B79" i="10"/>
  <c r="B2846" i="5"/>
  <c r="B7883" i="8"/>
  <c r="B2752" i="6"/>
  <c r="B3061"/>
  <c r="B4601"/>
  <c r="B4909"/>
  <c r="B5216"/>
  <c r="B4293"/>
  <c r="B3370"/>
  <c r="B5524"/>
  <c r="B3678"/>
  <c r="B3985"/>
  <c r="B5839"/>
  <c r="B5338" i="5"/>
  <c r="B2332" i="7"/>
  <c r="B970" i="8"/>
  <c r="B1594"/>
  <c r="B6323"/>
  <c r="B1285"/>
  <c r="B25" i="6"/>
  <c r="B6148"/>
  <c r="AD78" i="10"/>
  <c r="B4710" i="5"/>
  <c r="V78" i="10"/>
  <c r="X78"/>
  <c r="B3782" i="5"/>
  <c r="B3473"/>
  <c r="B3164"/>
  <c r="B4091"/>
  <c r="B720" i="7"/>
  <c r="B1068"/>
  <c r="B411"/>
  <c r="B1377"/>
  <c r="B1684"/>
  <c r="N78" i="10"/>
  <c r="B7204" i="5"/>
  <c r="R78" i="10"/>
  <c r="T78"/>
  <c r="B2952" i="7"/>
  <c r="B3259"/>
  <c r="P78" i="10"/>
  <c r="B8198" i="8"/>
  <c r="C31" i="9"/>
  <c r="L78" i="10"/>
  <c r="B9747" i="8"/>
  <c r="J31" i="9"/>
  <c r="J78" i="10"/>
  <c r="I31" i="9"/>
  <c r="I78" i="10"/>
  <c r="G31" i="9"/>
  <c r="G78" i="10"/>
  <c r="C78"/>
  <c r="B31" i="9"/>
  <c r="B78" i="10"/>
  <c r="B2845" i="5"/>
  <c r="B7882" i="8"/>
  <c r="B2751" i="6"/>
  <c r="B3060"/>
  <c r="B4600"/>
  <c r="B4908"/>
  <c r="B5215"/>
  <c r="B4292"/>
  <c r="B3369"/>
  <c r="B5523"/>
  <c r="B3677"/>
  <c r="B3984"/>
  <c r="B5838"/>
  <c r="B5337" i="5"/>
  <c r="B2331" i="7"/>
  <c r="B969" i="8"/>
  <c r="B1593"/>
  <c r="B6322"/>
  <c r="B1284"/>
  <c r="B24" i="6"/>
  <c r="B6147"/>
  <c r="AD77" i="10"/>
  <c r="B4709" i="5"/>
  <c r="V77" i="10"/>
  <c r="X77"/>
  <c r="B3781" i="5"/>
  <c r="B3472"/>
  <c r="B3163"/>
  <c r="B4090"/>
  <c r="B719" i="7"/>
  <c r="B1067"/>
  <c r="B410"/>
  <c r="B1376"/>
  <c r="B1683"/>
  <c r="N77" i="10"/>
  <c r="B7203" i="5"/>
  <c r="R77" i="10"/>
  <c r="T77"/>
  <c r="B2951" i="7"/>
  <c r="B3258"/>
  <c r="P77" i="10"/>
  <c r="B8197" i="8"/>
  <c r="C30" i="9"/>
  <c r="L77" i="10"/>
  <c r="B9746" i="8"/>
  <c r="J30" i="9"/>
  <c r="J77" i="10"/>
  <c r="I30" i="9"/>
  <c r="I77" i="10"/>
  <c r="G30" i="9"/>
  <c r="G77" i="10"/>
  <c r="C77"/>
  <c r="B30" i="9"/>
  <c r="B77" i="10"/>
  <c r="B2844" i="5"/>
  <c r="B7881" i="8"/>
  <c r="B2750" i="6"/>
  <c r="B3059"/>
  <c r="B4599"/>
  <c r="B4907"/>
  <c r="B5214"/>
  <c r="B4291"/>
  <c r="B3368"/>
  <c r="B5522"/>
  <c r="B3676"/>
  <c r="B3983"/>
  <c r="B5837"/>
  <c r="B5336" i="5"/>
  <c r="B2330" i="7"/>
  <c r="B968" i="8"/>
  <c r="B1592"/>
  <c r="B6321"/>
  <c r="B1283"/>
  <c r="B23" i="6"/>
  <c r="B6146"/>
  <c r="AD76" i="10"/>
  <c r="B4708" i="5"/>
  <c r="V76" i="10"/>
  <c r="X76"/>
  <c r="B3780" i="5"/>
  <c r="B3471"/>
  <c r="B3162"/>
  <c r="B4089"/>
  <c r="B718" i="7"/>
  <c r="B1066"/>
  <c r="B409"/>
  <c r="B1375"/>
  <c r="B1682"/>
  <c r="N76" i="10"/>
  <c r="B7202" i="5"/>
  <c r="R76" i="10"/>
  <c r="T76"/>
  <c r="B2950" i="7"/>
  <c r="B3257"/>
  <c r="P76" i="10"/>
  <c r="B8196" i="8"/>
  <c r="C29" i="9"/>
  <c r="L76" i="10"/>
  <c r="B9745" i="8"/>
  <c r="J29" i="9"/>
  <c r="J76" i="10"/>
  <c r="I29" i="9"/>
  <c r="I76" i="10"/>
  <c r="G29" i="9"/>
  <c r="G76" i="10"/>
  <c r="C76"/>
  <c r="B29" i="9"/>
  <c r="B76" i="10"/>
  <c r="B2843" i="5"/>
  <c r="B7880" i="8"/>
  <c r="B2749" i="6"/>
  <c r="B3058"/>
  <c r="B4598"/>
  <c r="B4906"/>
  <c r="B5213"/>
  <c r="B4290"/>
  <c r="B3367"/>
  <c r="B5521"/>
  <c r="B3675"/>
  <c r="B3982"/>
  <c r="B5836"/>
  <c r="B5335" i="5"/>
  <c r="B2329" i="7"/>
  <c r="B967" i="8"/>
  <c r="B1591"/>
  <c r="B6320"/>
  <c r="B1282"/>
  <c r="B22" i="6"/>
  <c r="B6145"/>
  <c r="AD75" i="10"/>
  <c r="B4707" i="5"/>
  <c r="V75" i="10"/>
  <c r="X75"/>
  <c r="B3779" i="5"/>
  <c r="B3470"/>
  <c r="B3161"/>
  <c r="B4088"/>
  <c r="B717" i="7"/>
  <c r="B1065"/>
  <c r="B408"/>
  <c r="B1374"/>
  <c r="B1681"/>
  <c r="N75" i="10"/>
  <c r="B7201" i="5"/>
  <c r="R75" i="10"/>
  <c r="T75"/>
  <c r="B2949" i="7"/>
  <c r="B3256"/>
  <c r="P75" i="10"/>
  <c r="B8195" i="8"/>
  <c r="C28" i="9"/>
  <c r="L75" i="10"/>
  <c r="B9744" i="8"/>
  <c r="J28" i="9"/>
  <c r="J75" i="10"/>
  <c r="I28" i="9"/>
  <c r="I75" i="10"/>
  <c r="G28" i="9"/>
  <c r="G75" i="10"/>
  <c r="C75"/>
  <c r="B28" i="9"/>
  <c r="B75" i="10"/>
  <c r="B2842" i="5"/>
  <c r="B7879" i="8"/>
  <c r="B2748" i="6"/>
  <c r="B3057"/>
  <c r="B4597"/>
  <c r="B4905"/>
  <c r="B5212"/>
  <c r="B4289"/>
  <c r="B3366"/>
  <c r="B5520"/>
  <c r="B3674"/>
  <c r="B3981"/>
  <c r="B5835"/>
  <c r="B5334" i="5"/>
  <c r="B2328" i="7"/>
  <c r="B966" i="8"/>
  <c r="B1590"/>
  <c r="B6319"/>
  <c r="B1281"/>
  <c r="B21" i="6"/>
  <c r="B6144"/>
  <c r="AD74" i="10"/>
  <c r="B4706" i="5"/>
  <c r="V74" i="10"/>
  <c r="X74"/>
  <c r="B3778" i="5"/>
  <c r="B3469"/>
  <c r="B3160"/>
  <c r="B4087"/>
  <c r="B716" i="7"/>
  <c r="B1064"/>
  <c r="B407"/>
  <c r="B1373"/>
  <c r="B1680"/>
  <c r="N74" i="10"/>
  <c r="B7200" i="5"/>
  <c r="R74" i="10"/>
  <c r="T74"/>
  <c r="B2948" i="7"/>
  <c r="B3255"/>
  <c r="P74" i="10"/>
  <c r="B8194" i="8"/>
  <c r="C27" i="9"/>
  <c r="L74" i="10"/>
  <c r="B9743" i="8"/>
  <c r="J27" i="9"/>
  <c r="J74" i="10"/>
  <c r="I27" i="9"/>
  <c r="I74" i="10"/>
  <c r="G27" i="9"/>
  <c r="G74" i="10"/>
  <c r="C74"/>
  <c r="B27" i="9"/>
  <c r="B74" i="10"/>
  <c r="B2841" i="5"/>
  <c r="B7878" i="8"/>
  <c r="B2747" i="6"/>
  <c r="B3056"/>
  <c r="B4596"/>
  <c r="B4904"/>
  <c r="B5211"/>
  <c r="B4288"/>
  <c r="B3365"/>
  <c r="B5519"/>
  <c r="B3673"/>
  <c r="B3980"/>
  <c r="B5834"/>
  <c r="B5333" i="5"/>
  <c r="B2327" i="7"/>
  <c r="B965" i="8"/>
  <c r="B1589"/>
  <c r="B6318"/>
  <c r="B1280"/>
  <c r="B20" i="6"/>
  <c r="B6143"/>
  <c r="AD73" i="10"/>
  <c r="B4705" i="5"/>
  <c r="V73" i="10"/>
  <c r="X73"/>
  <c r="B3777" i="5"/>
  <c r="B3468"/>
  <c r="B3159"/>
  <c r="B4086"/>
  <c r="B715" i="7"/>
  <c r="B1063"/>
  <c r="B406"/>
  <c r="B1372"/>
  <c r="B1679"/>
  <c r="N73" i="10"/>
  <c r="B7199" i="5"/>
  <c r="R73" i="10"/>
  <c r="T73"/>
  <c r="B2947" i="7"/>
  <c r="B3254"/>
  <c r="P73" i="10"/>
  <c r="B8193" i="8"/>
  <c r="C26" i="9"/>
  <c r="L73" i="10"/>
  <c r="B9742" i="8"/>
  <c r="J26" i="9"/>
  <c r="J73" i="10"/>
  <c r="I26" i="9"/>
  <c r="I73" i="10"/>
  <c r="G26" i="9"/>
  <c r="G73" i="10"/>
  <c r="C73"/>
  <c r="B26" i="9"/>
  <c r="B73" i="10"/>
  <c r="B2840" i="5"/>
  <c r="B7877" i="8"/>
  <c r="B2746" i="6"/>
  <c r="B3055"/>
  <c r="B4595"/>
  <c r="B4903"/>
  <c r="B5210"/>
  <c r="B4287"/>
  <c r="B3364"/>
  <c r="B5518"/>
  <c r="B3672"/>
  <c r="B3979"/>
  <c r="B5833"/>
  <c r="B5332" i="5"/>
  <c r="B2326" i="7"/>
  <c r="B964" i="8"/>
  <c r="B1588"/>
  <c r="B6317"/>
  <c r="B1279"/>
  <c r="B19" i="6"/>
  <c r="B6142"/>
  <c r="AD72" i="10"/>
  <c r="B4704" i="5"/>
  <c r="V72" i="10"/>
  <c r="X72"/>
  <c r="B3776" i="5"/>
  <c r="B3467"/>
  <c r="B3158"/>
  <c r="B4085"/>
  <c r="B714" i="7"/>
  <c r="B1062"/>
  <c r="B405"/>
  <c r="B1371"/>
  <c r="B1678"/>
  <c r="N72" i="10"/>
  <c r="B7198" i="5"/>
  <c r="R72" i="10"/>
  <c r="T72"/>
  <c r="B2946" i="7"/>
  <c r="B3253"/>
  <c r="P72" i="10"/>
  <c r="B8192" i="8"/>
  <c r="C25" i="9"/>
  <c r="L72" i="10"/>
  <c r="B9741" i="8"/>
  <c r="J25" i="9"/>
  <c r="J72" i="10"/>
  <c r="I25" i="9"/>
  <c r="I72" i="10"/>
  <c r="G25" i="9"/>
  <c r="G72" i="10"/>
  <c r="C72"/>
  <c r="B25" i="9"/>
  <c r="B72" i="10"/>
  <c r="B2839" i="5"/>
  <c r="B7876" i="8"/>
  <c r="B2745" i="6"/>
  <c r="B3054"/>
  <c r="B4594"/>
  <c r="B4902"/>
  <c r="B5209"/>
  <c r="B4286"/>
  <c r="B3363"/>
  <c r="B5517"/>
  <c r="B3671"/>
  <c r="B3978"/>
  <c r="B5832"/>
  <c r="B5331" i="5"/>
  <c r="B2325" i="7"/>
  <c r="B963" i="8"/>
  <c r="B1587"/>
  <c r="B6316"/>
  <c r="B1278"/>
  <c r="B18" i="6"/>
  <c r="B6141"/>
  <c r="AD71" i="10"/>
  <c r="B4703" i="5"/>
  <c r="V71" i="10"/>
  <c r="X71"/>
  <c r="B3775" i="5"/>
  <c r="B3466"/>
  <c r="B3157"/>
  <c r="B4084"/>
  <c r="B713" i="7"/>
  <c r="B1061"/>
  <c r="B404"/>
  <c r="B1370"/>
  <c r="B1677"/>
  <c r="N71" i="10"/>
  <c r="B7197" i="5"/>
  <c r="R71" i="10"/>
  <c r="T71"/>
  <c r="B2945" i="7"/>
  <c r="B3252"/>
  <c r="P71" i="10"/>
  <c r="B8191" i="8"/>
  <c r="C24" i="9"/>
  <c r="L71" i="10"/>
  <c r="B9740" i="8"/>
  <c r="J24" i="9"/>
  <c r="J71" i="10"/>
  <c r="I24" i="9"/>
  <c r="I71" i="10"/>
  <c r="G24" i="9"/>
  <c r="G71" i="10"/>
  <c r="C71"/>
  <c r="B24" i="9"/>
  <c r="B71" i="10"/>
  <c r="B2838" i="5"/>
  <c r="B7875" i="8"/>
  <c r="B2744" i="6"/>
  <c r="B3053"/>
  <c r="B4593"/>
  <c r="B4901"/>
  <c r="B5208"/>
  <c r="B4285"/>
  <c r="B3362"/>
  <c r="B5516"/>
  <c r="B3670"/>
  <c r="B3977"/>
  <c r="B5831"/>
  <c r="B5330" i="5"/>
  <c r="B2324" i="7"/>
  <c r="B962" i="8"/>
  <c r="B1586"/>
  <c r="B6315"/>
  <c r="B1277"/>
  <c r="B17" i="6"/>
  <c r="B6140"/>
  <c r="AD70" i="10"/>
  <c r="B4702" i="5"/>
  <c r="V70" i="10"/>
  <c r="X70"/>
  <c r="B3774" i="5"/>
  <c r="B3465"/>
  <c r="B3156"/>
  <c r="B4083"/>
  <c r="B712" i="7"/>
  <c r="B1060"/>
  <c r="B403"/>
  <c r="B1369"/>
  <c r="B1676"/>
  <c r="N70" i="10"/>
  <c r="B7196" i="5"/>
  <c r="R70" i="10"/>
  <c r="T70"/>
  <c r="B2944" i="7"/>
  <c r="B3251"/>
  <c r="P70" i="10"/>
  <c r="B8190" i="8"/>
  <c r="C23" i="9"/>
  <c r="L70" i="10"/>
  <c r="B9739" i="8"/>
  <c r="J23" i="9"/>
  <c r="J70" i="10"/>
  <c r="I23" i="9"/>
  <c r="I70" i="10"/>
  <c r="G23" i="9"/>
  <c r="G70" i="10"/>
  <c r="C70"/>
  <c r="B23" i="9"/>
  <c r="B70" i="10"/>
  <c r="B2837" i="5"/>
  <c r="B7874" i="8"/>
  <c r="B2743" i="6"/>
  <c r="B3052"/>
  <c r="B4592"/>
  <c r="B4900"/>
  <c r="B5207"/>
  <c r="B4284"/>
  <c r="B3361"/>
  <c r="B5515"/>
  <c r="B3669"/>
  <c r="B3976"/>
  <c r="B5830"/>
  <c r="B5329" i="5"/>
  <c r="B2323" i="7"/>
  <c r="B961" i="8"/>
  <c r="B1585"/>
  <c r="B6314"/>
  <c r="B1276"/>
  <c r="B16" i="6"/>
  <c r="B6139"/>
  <c r="AD69" i="10"/>
  <c r="B4701" i="5"/>
  <c r="V69" i="10"/>
  <c r="X69"/>
  <c r="B3773" i="5"/>
  <c r="B3464"/>
  <c r="B3155"/>
  <c r="B4082"/>
  <c r="B711" i="7"/>
  <c r="B1059"/>
  <c r="B402"/>
  <c r="B1368"/>
  <c r="B1675"/>
  <c r="N69" i="10"/>
  <c r="B7195" i="5"/>
  <c r="R69" i="10"/>
  <c r="T69"/>
  <c r="B2943" i="7"/>
  <c r="B3250"/>
  <c r="P69" i="10"/>
  <c r="B8189" i="8"/>
  <c r="C22" i="9"/>
  <c r="L69" i="10"/>
  <c r="B9738" i="8"/>
  <c r="J22" i="9"/>
  <c r="J69" i="10"/>
  <c r="I22" i="9"/>
  <c r="I69" i="10"/>
  <c r="G22" i="9"/>
  <c r="G69" i="10"/>
  <c r="C69"/>
  <c r="B22" i="9"/>
  <c r="B69" i="10"/>
  <c r="B2836" i="5"/>
  <c r="B7873" i="8"/>
  <c r="B2742" i="6"/>
  <c r="B3051"/>
  <c r="B4591"/>
  <c r="B4899"/>
  <c r="B5206"/>
  <c r="B4283"/>
  <c r="B3360"/>
  <c r="B5514"/>
  <c r="B3668"/>
  <c r="B3975"/>
  <c r="B5829"/>
  <c r="B5328" i="5"/>
  <c r="B2322" i="7"/>
  <c r="B960" i="8"/>
  <c r="B1584"/>
  <c r="B6313"/>
  <c r="B1275"/>
  <c r="B15" i="6"/>
  <c r="B6138"/>
  <c r="AD68" i="10"/>
  <c r="B4700" i="5"/>
  <c r="V68" i="10"/>
  <c r="X68"/>
  <c r="B3772" i="5"/>
  <c r="B3463"/>
  <c r="B3154"/>
  <c r="B4081"/>
  <c r="B710" i="7"/>
  <c r="B1058"/>
  <c r="B401"/>
  <c r="B1367"/>
  <c r="B1674"/>
  <c r="N68" i="10"/>
  <c r="B7194" i="5"/>
  <c r="R68" i="10"/>
  <c r="T68"/>
  <c r="B2942" i="7"/>
  <c r="B3249"/>
  <c r="P68" i="10"/>
  <c r="B8188" i="8"/>
  <c r="C21" i="9"/>
  <c r="L68" i="10"/>
  <c r="B9737" i="8"/>
  <c r="J21" i="9"/>
  <c r="J68" i="10"/>
  <c r="I21" i="9"/>
  <c r="I68" i="10"/>
  <c r="G21" i="9"/>
  <c r="G68" i="10"/>
  <c r="C68"/>
  <c r="B21" i="9"/>
  <c r="B68" i="10"/>
  <c r="B2835" i="5"/>
  <c r="B7872" i="8"/>
  <c r="B2741" i="6"/>
  <c r="B3050"/>
  <c r="B4590"/>
  <c r="B4898"/>
  <c r="B5205"/>
  <c r="B4282"/>
  <c r="B3359"/>
  <c r="B5513"/>
  <c r="B3667"/>
  <c r="B3974"/>
  <c r="B5828"/>
  <c r="B5327" i="5"/>
  <c r="B2321" i="7"/>
  <c r="B959" i="8"/>
  <c r="B1583"/>
  <c r="B6312"/>
  <c r="B1274"/>
  <c r="B14" i="6"/>
  <c r="B6137"/>
  <c r="AD67" i="10"/>
  <c r="B4699" i="5"/>
  <c r="V67" i="10"/>
  <c r="X67"/>
  <c r="B3771" i="5"/>
  <c r="B3462"/>
  <c r="B3153"/>
  <c r="B4080"/>
  <c r="B709" i="7"/>
  <c r="B1057"/>
  <c r="B400"/>
  <c r="B1366"/>
  <c r="B1673"/>
  <c r="N67" i="10"/>
  <c r="B7193" i="5"/>
  <c r="R67" i="10"/>
  <c r="T67"/>
  <c r="B2941" i="7"/>
  <c r="B3248"/>
  <c r="P67" i="10"/>
  <c r="B8187" i="8"/>
  <c r="C20" i="9"/>
  <c r="L67" i="10"/>
  <c r="B9736" i="8"/>
  <c r="J20" i="9"/>
  <c r="J67" i="10"/>
  <c r="I20" i="9"/>
  <c r="I67" i="10"/>
  <c r="G20" i="9"/>
  <c r="G67" i="10"/>
  <c r="C67"/>
  <c r="B20" i="9"/>
  <c r="B67" i="10"/>
  <c r="B2834" i="5"/>
  <c r="B7871" i="8"/>
  <c r="B2740" i="6"/>
  <c r="B3049"/>
  <c r="B4589"/>
  <c r="B4897"/>
  <c r="B5204"/>
  <c r="B4281"/>
  <c r="B3358"/>
  <c r="B5512"/>
  <c r="B3666"/>
  <c r="B3973"/>
  <c r="B5827"/>
  <c r="B5326" i="5"/>
  <c r="B2320" i="7"/>
  <c r="B958" i="8"/>
  <c r="B1582"/>
  <c r="B6311"/>
  <c r="B1273"/>
  <c r="B13" i="6"/>
  <c r="B6136"/>
  <c r="AD66" i="10"/>
  <c r="B4698" i="5"/>
  <c r="V66" i="10"/>
  <c r="X66"/>
  <c r="B3770" i="5"/>
  <c r="B3461"/>
  <c r="B3152"/>
  <c r="B4079"/>
  <c r="B708" i="7"/>
  <c r="B1056"/>
  <c r="B399"/>
  <c r="B1365"/>
  <c r="B1672"/>
  <c r="N66" i="10"/>
  <c r="B7192" i="5"/>
  <c r="R66" i="10"/>
  <c r="T66"/>
  <c r="B2940" i="7"/>
  <c r="B3247"/>
  <c r="P66" i="10"/>
  <c r="B8186" i="8"/>
  <c r="C19" i="9"/>
  <c r="L66" i="10"/>
  <c r="B9735" i="8"/>
  <c r="J19" i="9"/>
  <c r="J66" i="10"/>
  <c r="I19" i="9"/>
  <c r="I66" i="10"/>
  <c r="G19" i="9"/>
  <c r="G66" i="10"/>
  <c r="C66"/>
  <c r="B19" i="9"/>
  <c r="B66" i="10"/>
  <c r="B2319" i="7"/>
  <c r="B957" i="8"/>
  <c r="B1581"/>
  <c r="B6310"/>
  <c r="B1272"/>
  <c r="B12" i="6"/>
  <c r="B6135"/>
  <c r="AD65" i="10"/>
  <c r="V65"/>
  <c r="X65"/>
  <c r="R65"/>
  <c r="T65"/>
  <c r="B2939" i="7"/>
  <c r="B3246"/>
  <c r="P65" i="10"/>
  <c r="B8185" i="8"/>
  <c r="C18" i="9"/>
  <c r="L65" i="10"/>
  <c r="B9734" i="8"/>
  <c r="J18" i="9"/>
  <c r="J65" i="10"/>
  <c r="I18" i="9"/>
  <c r="I65" i="10"/>
  <c r="G18" i="9"/>
  <c r="G65" i="10"/>
  <c r="C65"/>
  <c r="B18" i="9"/>
  <c r="B65" i="10"/>
  <c r="A1"/>
  <c r="A1" i="9"/>
  <c r="B9418" i="8"/>
  <c r="B9417"/>
  <c r="B9416"/>
  <c r="B9415"/>
  <c r="B9414"/>
  <c r="B9413"/>
  <c r="B9412"/>
  <c r="B9411"/>
  <c r="B9410"/>
  <c r="B9409"/>
  <c r="B9408"/>
  <c r="B9407"/>
  <c r="B9406"/>
  <c r="B9405"/>
  <c r="B9404"/>
  <c r="B9403"/>
  <c r="B9402"/>
  <c r="B9401"/>
  <c r="B9400"/>
  <c r="B9399"/>
  <c r="B9398"/>
  <c r="B9397"/>
  <c r="B9396"/>
  <c r="B9395"/>
  <c r="B9394"/>
  <c r="B9393"/>
  <c r="B9392"/>
  <c r="B9391"/>
  <c r="B9390"/>
  <c r="B9389"/>
  <c r="B9388"/>
  <c r="B9387"/>
  <c r="B9386"/>
  <c r="B9385"/>
  <c r="B9384"/>
  <c r="B9383"/>
  <c r="B9382"/>
  <c r="B9381"/>
  <c r="B9380"/>
  <c r="B9379"/>
  <c r="B9378"/>
  <c r="B9377"/>
  <c r="B9376"/>
  <c r="B9375"/>
  <c r="B9374"/>
  <c r="B9373"/>
  <c r="B9372"/>
  <c r="B9371"/>
  <c r="B9370"/>
  <c r="B9369"/>
  <c r="B9368"/>
  <c r="B9367"/>
  <c r="B9366"/>
  <c r="B9365"/>
  <c r="B9364"/>
  <c r="B9363"/>
  <c r="B9362"/>
  <c r="B9361"/>
  <c r="B9360"/>
  <c r="B9359"/>
  <c r="B9358"/>
  <c r="B9357"/>
  <c r="B9356"/>
  <c r="B9355"/>
  <c r="B9354"/>
  <c r="B9353"/>
  <c r="B9352"/>
  <c r="B9351"/>
  <c r="B9350"/>
  <c r="B9349"/>
  <c r="B9348"/>
  <c r="B9347"/>
  <c r="B9346"/>
  <c r="B9345"/>
  <c r="B9344"/>
  <c r="B9343"/>
  <c r="B9342"/>
  <c r="B9341"/>
  <c r="B9340"/>
  <c r="B9339"/>
  <c r="B9338"/>
  <c r="B9337"/>
  <c r="B9336"/>
  <c r="B9335"/>
  <c r="B9334"/>
  <c r="B9333"/>
  <c r="B9332"/>
  <c r="B9331"/>
  <c r="B9330"/>
  <c r="B9329"/>
  <c r="B9328"/>
  <c r="B9327"/>
  <c r="B9326"/>
  <c r="B9325"/>
  <c r="B9324"/>
  <c r="B9323"/>
  <c r="B9322"/>
  <c r="B9321"/>
  <c r="B9320"/>
  <c r="B9319"/>
  <c r="B9318"/>
  <c r="B9317"/>
  <c r="B9316"/>
  <c r="B9315"/>
  <c r="B9314"/>
  <c r="B9313"/>
  <c r="B9312"/>
  <c r="B9311"/>
  <c r="B9310"/>
  <c r="B9309"/>
  <c r="B9308"/>
  <c r="B9307"/>
  <c r="B9306"/>
  <c r="B9305"/>
  <c r="B9304"/>
  <c r="B9303"/>
  <c r="B9302"/>
  <c r="B9301"/>
  <c r="B9300"/>
  <c r="B9299"/>
  <c r="B9298"/>
  <c r="B9297"/>
  <c r="B9296"/>
  <c r="B9295"/>
  <c r="B9294"/>
  <c r="B9293"/>
  <c r="B9292"/>
  <c r="B9291"/>
  <c r="B9290"/>
  <c r="B9289"/>
  <c r="B9288"/>
  <c r="B9287"/>
  <c r="B9286"/>
  <c r="B9285"/>
  <c r="B9284"/>
  <c r="B9283"/>
  <c r="B9282"/>
  <c r="B9281"/>
  <c r="B9280"/>
  <c r="B9279"/>
  <c r="B9278"/>
  <c r="B9277"/>
  <c r="B9276"/>
  <c r="B9275"/>
  <c r="B9274"/>
  <c r="B9273"/>
  <c r="B9272"/>
  <c r="B9271"/>
  <c r="B9270"/>
  <c r="B9269"/>
  <c r="B9268"/>
  <c r="B9267"/>
  <c r="B9266"/>
  <c r="B9265"/>
  <c r="B9264"/>
  <c r="B9263"/>
  <c r="B9262"/>
  <c r="B9261"/>
  <c r="B9260"/>
  <c r="B9259"/>
  <c r="B9258"/>
  <c r="B9257"/>
  <c r="B9256"/>
  <c r="B9255"/>
  <c r="B9254"/>
  <c r="B9253"/>
  <c r="B9252"/>
  <c r="B9251"/>
  <c r="B9250"/>
  <c r="B9249"/>
  <c r="B9248"/>
  <c r="B9247"/>
  <c r="B9246"/>
  <c r="B9245"/>
  <c r="B9244"/>
  <c r="B9243"/>
  <c r="B9242"/>
  <c r="B9241"/>
  <c r="B9240"/>
  <c r="B9239"/>
  <c r="B9238"/>
  <c r="B9237"/>
  <c r="B9236"/>
  <c r="B9235"/>
  <c r="B9234"/>
  <c r="B9233"/>
  <c r="B9232"/>
  <c r="B9231"/>
  <c r="B9230"/>
  <c r="B9229"/>
  <c r="B9228"/>
  <c r="B9227"/>
  <c r="B9226"/>
  <c r="B9225"/>
  <c r="B9224"/>
  <c r="B9223"/>
  <c r="B9222"/>
  <c r="B9221"/>
  <c r="B9220"/>
  <c r="B9219"/>
  <c r="B9218"/>
  <c r="B9217"/>
  <c r="B9216"/>
  <c r="B9215"/>
  <c r="B9214"/>
  <c r="B9213"/>
  <c r="B9212"/>
  <c r="B9211"/>
  <c r="B9210"/>
  <c r="B9209"/>
  <c r="B9208"/>
  <c r="B9207"/>
  <c r="B9206"/>
  <c r="B9205"/>
  <c r="B9204"/>
  <c r="B9203"/>
  <c r="B9202"/>
  <c r="B9201"/>
  <c r="B9200"/>
  <c r="B9199"/>
  <c r="B9198"/>
  <c r="B9197"/>
  <c r="B9196"/>
  <c r="B9195"/>
  <c r="B9194"/>
  <c r="B9193"/>
  <c r="B9192"/>
  <c r="B9191"/>
  <c r="B9190"/>
  <c r="B9189"/>
  <c r="B9188"/>
  <c r="B9187"/>
  <c r="B9186"/>
  <c r="B9185"/>
  <c r="B9184"/>
  <c r="B9183"/>
  <c r="B9182"/>
  <c r="B9181"/>
  <c r="B9180"/>
  <c r="B9179"/>
  <c r="B9178"/>
  <c r="B9177"/>
  <c r="B9176"/>
  <c r="B9175"/>
  <c r="B9174"/>
  <c r="B9173"/>
  <c r="B9172"/>
  <c r="B9171"/>
  <c r="B9170"/>
  <c r="B9169"/>
  <c r="B9168"/>
  <c r="B9167"/>
  <c r="B9166"/>
  <c r="B9165"/>
  <c r="B9164"/>
  <c r="B9163"/>
  <c r="B9162"/>
  <c r="B9161"/>
  <c r="B9160"/>
  <c r="B9159"/>
  <c r="B9158"/>
  <c r="B9157"/>
  <c r="B9156"/>
  <c r="B9155"/>
  <c r="B9154"/>
  <c r="B9153"/>
  <c r="B9152"/>
  <c r="B9151"/>
  <c r="B9150"/>
  <c r="B9149"/>
  <c r="B9148"/>
  <c r="B9147"/>
  <c r="B9146"/>
  <c r="B9145"/>
  <c r="B9144"/>
  <c r="B9143"/>
  <c r="B9142"/>
  <c r="B9141"/>
  <c r="B9140"/>
  <c r="B9139"/>
  <c r="B9138"/>
  <c r="B9137"/>
  <c r="B9136"/>
  <c r="B9135"/>
  <c r="B9134"/>
  <c r="B9133"/>
  <c r="B9132"/>
  <c r="B9131"/>
  <c r="B9130"/>
  <c r="B9129"/>
  <c r="B9128"/>
  <c r="B9127"/>
  <c r="B9126"/>
  <c r="B9125"/>
  <c r="B9124"/>
  <c r="B9123"/>
  <c r="B9122"/>
  <c r="B9121"/>
  <c r="B9120"/>
  <c r="B9119"/>
  <c r="B6290"/>
  <c r="B6289"/>
  <c r="B6288"/>
  <c r="B6287"/>
  <c r="B6286"/>
  <c r="B6285"/>
  <c r="B6284"/>
  <c r="B6283"/>
  <c r="B6282"/>
  <c r="B6281"/>
  <c r="B6280"/>
  <c r="B6279"/>
  <c r="B6278"/>
  <c r="B6277"/>
  <c r="B6276"/>
  <c r="B6275"/>
  <c r="B6274"/>
  <c r="B6273"/>
  <c r="B6272"/>
  <c r="B6271"/>
  <c r="B6270"/>
  <c r="B6269"/>
  <c r="B6268"/>
  <c r="B6267"/>
  <c r="B6266"/>
  <c r="B6265"/>
  <c r="B6264"/>
  <c r="B6263"/>
  <c r="B6262"/>
  <c r="B6261"/>
  <c r="B6260"/>
  <c r="B6259"/>
  <c r="B6258"/>
  <c r="B6257"/>
  <c r="B6256"/>
  <c r="B6255"/>
  <c r="B6254"/>
  <c r="B6253"/>
  <c r="B6252"/>
  <c r="B6251"/>
  <c r="B6250"/>
  <c r="B6249"/>
  <c r="B6248"/>
  <c r="B6247"/>
  <c r="B6246"/>
  <c r="B6245"/>
  <c r="B6244"/>
  <c r="B6243"/>
  <c r="B6242"/>
  <c r="B6241"/>
  <c r="B6240"/>
  <c r="B6239"/>
  <c r="B6238"/>
  <c r="B6237"/>
  <c r="B6236"/>
  <c r="B6235"/>
  <c r="B6234"/>
  <c r="B6233"/>
  <c r="B6232"/>
  <c r="B6231"/>
  <c r="B6230"/>
  <c r="B6229"/>
  <c r="B6228"/>
  <c r="B6227"/>
  <c r="B6226"/>
  <c r="B6225"/>
  <c r="B6224"/>
  <c r="B6223"/>
  <c r="B6222"/>
  <c r="B6221"/>
  <c r="B6220"/>
  <c r="B6219"/>
  <c r="B6218"/>
  <c r="B6217"/>
  <c r="B6216"/>
  <c r="B6215"/>
  <c r="B6214"/>
  <c r="B6213"/>
  <c r="B6212"/>
  <c r="B6211"/>
  <c r="B6210"/>
  <c r="B6209"/>
  <c r="B6208"/>
  <c r="B6207"/>
  <c r="B6206"/>
  <c r="B6205"/>
  <c r="B6204"/>
  <c r="B6203"/>
  <c r="B6202"/>
  <c r="B6201"/>
  <c r="B6200"/>
  <c r="B6199"/>
  <c r="B6198"/>
  <c r="B6197"/>
  <c r="B6196"/>
  <c r="B6195"/>
  <c r="B6194"/>
  <c r="B6193"/>
  <c r="B6192"/>
  <c r="B6191"/>
  <c r="B6190"/>
  <c r="B6189"/>
  <c r="B6188"/>
  <c r="B6187"/>
  <c r="B6186"/>
  <c r="B6185"/>
  <c r="B6184"/>
  <c r="B6183"/>
  <c r="B6182"/>
  <c r="B6181"/>
  <c r="B6180"/>
  <c r="B6179"/>
  <c r="B6178"/>
  <c r="B6177"/>
  <c r="B6176"/>
  <c r="B6175"/>
  <c r="B6174"/>
  <c r="B6173"/>
  <c r="B6172"/>
  <c r="B6171"/>
  <c r="B6170"/>
  <c r="B6169"/>
  <c r="B6168"/>
  <c r="B6167"/>
  <c r="B6166"/>
  <c r="B6165"/>
  <c r="B6164"/>
  <c r="B6163"/>
  <c r="B6162"/>
  <c r="B6161"/>
  <c r="B6160"/>
  <c r="B6159"/>
  <c r="B6158"/>
  <c r="B6157"/>
  <c r="B6156"/>
  <c r="B6155"/>
  <c r="B6154"/>
  <c r="B6153"/>
  <c r="B6152"/>
  <c r="B6151"/>
  <c r="B6150"/>
  <c r="B6149"/>
  <c r="B6148"/>
  <c r="B6147"/>
  <c r="B6146"/>
  <c r="B6145"/>
  <c r="B6144"/>
  <c r="B6143"/>
  <c r="B6142"/>
  <c r="B6141"/>
  <c r="B6140"/>
  <c r="B6139"/>
  <c r="B6138"/>
  <c r="B6137"/>
  <c r="B6136"/>
  <c r="B6135"/>
  <c r="B6134"/>
  <c r="B6133"/>
  <c r="B6132"/>
  <c r="B6131"/>
  <c r="B6130"/>
  <c r="B6129"/>
  <c r="B6128"/>
  <c r="B6127"/>
  <c r="B6126"/>
  <c r="B6125"/>
  <c r="B6124"/>
  <c r="B6123"/>
  <c r="B6122"/>
  <c r="B6121"/>
  <c r="B6120"/>
  <c r="B6119"/>
  <c r="B6118"/>
  <c r="B6117"/>
  <c r="B6116"/>
  <c r="B6115"/>
  <c r="B6114"/>
  <c r="B6113"/>
  <c r="B6112"/>
  <c r="B6111"/>
  <c r="B6110"/>
  <c r="B6109"/>
  <c r="B6108"/>
  <c r="B6107"/>
  <c r="B6106"/>
  <c r="B6105"/>
  <c r="B6104"/>
  <c r="B6103"/>
  <c r="B6102"/>
  <c r="B6101"/>
  <c r="B6100"/>
  <c r="B6099"/>
  <c r="B6098"/>
  <c r="B6097"/>
  <c r="B6096"/>
  <c r="B6095"/>
  <c r="B6094"/>
  <c r="B6093"/>
  <c r="B6092"/>
  <c r="B6091"/>
  <c r="B6090"/>
  <c r="B6089"/>
  <c r="B6088"/>
  <c r="B6087"/>
  <c r="B6086"/>
  <c r="B6085"/>
  <c r="B6084"/>
  <c r="B6083"/>
  <c r="B6082"/>
  <c r="B6081"/>
  <c r="B6080"/>
  <c r="B6079"/>
  <c r="B6078"/>
  <c r="B6077"/>
  <c r="B6076"/>
  <c r="B6075"/>
  <c r="B6074"/>
  <c r="B6073"/>
  <c r="B6072"/>
  <c r="B6071"/>
  <c r="B6070"/>
  <c r="B6069"/>
  <c r="B6068"/>
  <c r="B6067"/>
  <c r="B6066"/>
  <c r="B6065"/>
  <c r="B6064"/>
  <c r="B6063"/>
  <c r="B6062"/>
  <c r="B6061"/>
  <c r="B6060"/>
  <c r="B6059"/>
  <c r="B6058"/>
  <c r="B6057"/>
  <c r="B6056"/>
  <c r="B6055"/>
  <c r="B6054"/>
  <c r="B6053"/>
  <c r="B6052"/>
  <c r="B6051"/>
  <c r="B6050"/>
  <c r="B6049"/>
  <c r="B6048"/>
  <c r="B6047"/>
  <c r="B6046"/>
  <c r="B6045"/>
  <c r="B6044"/>
  <c r="B6043"/>
  <c r="B6042"/>
  <c r="B6041"/>
  <c r="B6040"/>
  <c r="B6039"/>
  <c r="B6038"/>
  <c r="B6037"/>
  <c r="B6036"/>
  <c r="B6035"/>
  <c r="B6034"/>
  <c r="B6033"/>
  <c r="B6032"/>
  <c r="B6031"/>
  <c r="B6030"/>
  <c r="B6029"/>
  <c r="B6028"/>
  <c r="B6027"/>
  <c r="B6026"/>
  <c r="B6025"/>
  <c r="B6024"/>
  <c r="B6023"/>
  <c r="B6022"/>
  <c r="B6021"/>
  <c r="B6020"/>
  <c r="B6019"/>
  <c r="B6018"/>
  <c r="B6017"/>
  <c r="B6016"/>
  <c r="B6015"/>
  <c r="B6014"/>
  <c r="B6013"/>
  <c r="B6012"/>
  <c r="B6011"/>
  <c r="B6010"/>
  <c r="B6009"/>
  <c r="B6008"/>
  <c r="B6007"/>
  <c r="B6006"/>
  <c r="B6005"/>
  <c r="B6004"/>
  <c r="B6003"/>
  <c r="B6002"/>
  <c r="B6001"/>
  <c r="B6000"/>
  <c r="B5999"/>
  <c r="B5998"/>
  <c r="B5997"/>
  <c r="B5996"/>
  <c r="B5995"/>
  <c r="B5994"/>
  <c r="B5993"/>
  <c r="B5992"/>
  <c r="B5991"/>
  <c r="B323" i="5"/>
  <c r="B4097" i="8"/>
  <c r="B3475"/>
  <c r="B3164"/>
  <c r="B3786"/>
  <c r="B2853"/>
  <c r="B4408"/>
  <c r="B5338"/>
  <c r="B5028"/>
  <c r="B4718"/>
  <c r="B5647"/>
  <c r="B5956"/>
  <c r="B322" i="5"/>
  <c r="B4096" i="8"/>
  <c r="B3474"/>
  <c r="B3163"/>
  <c r="B3785"/>
  <c r="B2852"/>
  <c r="B4407"/>
  <c r="B5337"/>
  <c r="B5027"/>
  <c r="B4717"/>
  <c r="B5646"/>
  <c r="B5955"/>
  <c r="B321" i="5"/>
  <c r="B4095" i="8"/>
  <c r="B3473"/>
  <c r="B3162"/>
  <c r="B3784"/>
  <c r="B2851"/>
  <c r="B4406"/>
  <c r="B5336"/>
  <c r="B5026"/>
  <c r="B4716"/>
  <c r="B5645"/>
  <c r="B5954"/>
  <c r="B320" i="5"/>
  <c r="B4094" i="8"/>
  <c r="B3472"/>
  <c r="B3161"/>
  <c r="B3783"/>
  <c r="B2850"/>
  <c r="B4405"/>
  <c r="B5335"/>
  <c r="B5025"/>
  <c r="B4715"/>
  <c r="B5644"/>
  <c r="B5953"/>
  <c r="B319" i="5"/>
  <c r="B4093" i="8"/>
  <c r="B3471"/>
  <c r="B3160"/>
  <c r="B3782"/>
  <c r="B2849"/>
  <c r="B4404"/>
  <c r="B5334"/>
  <c r="B5024"/>
  <c r="B4714"/>
  <c r="B5643"/>
  <c r="B5952"/>
  <c r="B318" i="5"/>
  <c r="B4092" i="8"/>
  <c r="B3470"/>
  <c r="B3159"/>
  <c r="B3781"/>
  <c r="B2848"/>
  <c r="B4403"/>
  <c r="B5333"/>
  <c r="B5023"/>
  <c r="B4713"/>
  <c r="B5642"/>
  <c r="B5951"/>
  <c r="B317" i="5"/>
  <c r="B4091" i="8"/>
  <c r="B3469"/>
  <c r="B3158"/>
  <c r="B3780"/>
  <c r="B2847"/>
  <c r="B4402"/>
  <c r="B5332"/>
  <c r="B5022"/>
  <c r="B4712"/>
  <c r="B5641"/>
  <c r="B5950"/>
  <c r="B316" i="5"/>
  <c r="B4090" i="8"/>
  <c r="B3468"/>
  <c r="B3157"/>
  <c r="B3779"/>
  <c r="B2846"/>
  <c r="B4401"/>
  <c r="B5331"/>
  <c r="B5021"/>
  <c r="B4711"/>
  <c r="B5640"/>
  <c r="B5949"/>
  <c r="B315" i="5"/>
  <c r="B4089" i="8"/>
  <c r="B3467"/>
  <c r="B3156"/>
  <c r="B3778"/>
  <c r="B2845"/>
  <c r="B4400"/>
  <c r="B5330"/>
  <c r="B5020"/>
  <c r="B4710"/>
  <c r="B5639"/>
  <c r="B5948"/>
  <c r="B314" i="5"/>
  <c r="B4088" i="8"/>
  <c r="B3466"/>
  <c r="B3155"/>
  <c r="B3777"/>
  <c r="B2844"/>
  <c r="B4399"/>
  <c r="B5329"/>
  <c r="B5019"/>
  <c r="B4709"/>
  <c r="B5638"/>
  <c r="B5947"/>
  <c r="B313" i="5"/>
  <c r="B4087" i="8"/>
  <c r="B3465"/>
  <c r="B3154"/>
  <c r="B3776"/>
  <c r="B2843"/>
  <c r="B4398"/>
  <c r="B5328"/>
  <c r="B5018"/>
  <c r="B4708"/>
  <c r="B5637"/>
  <c r="B5946"/>
  <c r="B312" i="5"/>
  <c r="B4086" i="8"/>
  <c r="B3464"/>
  <c r="B3153"/>
  <c r="B3775"/>
  <c r="B2842"/>
  <c r="B4397"/>
  <c r="B5327"/>
  <c r="B5017"/>
  <c r="B4707"/>
  <c r="B5636"/>
  <c r="B5945"/>
  <c r="B311" i="5"/>
  <c r="B4085" i="8"/>
  <c r="B3463"/>
  <c r="B3152"/>
  <c r="B3774"/>
  <c r="B2841"/>
  <c r="B4396"/>
  <c r="B5326"/>
  <c r="B5016"/>
  <c r="B4706"/>
  <c r="B5635"/>
  <c r="B5944"/>
  <c r="B310" i="5"/>
  <c r="B4084" i="8"/>
  <c r="B3462"/>
  <c r="B3151"/>
  <c r="B3773"/>
  <c r="B2840"/>
  <c r="B4395"/>
  <c r="B5325"/>
  <c r="B5015"/>
  <c r="B4705"/>
  <c r="B5634"/>
  <c r="B5943"/>
  <c r="B309" i="5"/>
  <c r="B4083" i="8"/>
  <c r="B3461"/>
  <c r="B3150"/>
  <c r="B3772"/>
  <c r="B2839"/>
  <c r="B4394"/>
  <c r="B5324"/>
  <c r="B5014"/>
  <c r="B4704"/>
  <c r="B5633"/>
  <c r="B5942"/>
  <c r="B308" i="5"/>
  <c r="B4082" i="8"/>
  <c r="B3460"/>
  <c r="B3149"/>
  <c r="B3771"/>
  <c r="B2838"/>
  <c r="B4393"/>
  <c r="B5323"/>
  <c r="B5013"/>
  <c r="B4703"/>
  <c r="B5632"/>
  <c r="B5941"/>
  <c r="B307" i="5"/>
  <c r="B4081" i="8"/>
  <c r="B3459"/>
  <c r="B3148"/>
  <c r="B3770"/>
  <c r="B2837"/>
  <c r="B4392"/>
  <c r="B5322"/>
  <c r="B5012"/>
  <c r="B4702"/>
  <c r="B5631"/>
  <c r="B5940"/>
  <c r="B306" i="5"/>
  <c r="B4080" i="8"/>
  <c r="B3458"/>
  <c r="B3147"/>
  <c r="B3769"/>
  <c r="B2836"/>
  <c r="B4391"/>
  <c r="B5321"/>
  <c r="B5011"/>
  <c r="B4701"/>
  <c r="B5630"/>
  <c r="B5939"/>
  <c r="B305" i="5"/>
  <c r="B4079" i="8"/>
  <c r="B3457"/>
  <c r="B3146"/>
  <c r="B3768"/>
  <c r="B2835"/>
  <c r="B4390"/>
  <c r="B5320"/>
  <c r="B5010"/>
  <c r="B4700"/>
  <c r="B5629"/>
  <c r="B5938"/>
  <c r="B304" i="5"/>
  <c r="B4078" i="8"/>
  <c r="B3456"/>
  <c r="B3145"/>
  <c r="B3767"/>
  <c r="B2834"/>
  <c r="B4389"/>
  <c r="B5319"/>
  <c r="B5009"/>
  <c r="B4699"/>
  <c r="B5628"/>
  <c r="B5937"/>
  <c r="B303" i="5"/>
  <c r="B4077" i="8"/>
  <c r="B3455"/>
  <c r="B3144"/>
  <c r="B3766"/>
  <c r="B2833"/>
  <c r="B4388"/>
  <c r="B5318"/>
  <c r="B5008"/>
  <c r="B4698"/>
  <c r="B5627"/>
  <c r="B5936"/>
  <c r="B302" i="5"/>
  <c r="B4076" i="8"/>
  <c r="B3454"/>
  <c r="B3143"/>
  <c r="B3765"/>
  <c r="B2832"/>
  <c r="B4387"/>
  <c r="B5317"/>
  <c r="B5007"/>
  <c r="B4697"/>
  <c r="B5626"/>
  <c r="B5935"/>
  <c r="B301" i="5"/>
  <c r="B4075" i="8"/>
  <c r="B3453"/>
  <c r="B3142"/>
  <c r="B3764"/>
  <c r="B2831"/>
  <c r="B4386"/>
  <c r="B5316"/>
  <c r="B5006"/>
  <c r="B4696"/>
  <c r="B5625"/>
  <c r="B5934"/>
  <c r="B300" i="5"/>
  <c r="B4074" i="8"/>
  <c r="B3452"/>
  <c r="B3141"/>
  <c r="B3763"/>
  <c r="B2830"/>
  <c r="B4385"/>
  <c r="B5315"/>
  <c r="B5005"/>
  <c r="B4695"/>
  <c r="B5624"/>
  <c r="B5933"/>
  <c r="B299" i="5"/>
  <c r="B4073" i="8"/>
  <c r="B3451"/>
  <c r="B3140"/>
  <c r="B3762"/>
  <c r="B2829"/>
  <c r="B4384"/>
  <c r="B5314"/>
  <c r="B5004"/>
  <c r="B4694"/>
  <c r="B5623"/>
  <c r="B5932"/>
  <c r="B298" i="5"/>
  <c r="B4072" i="8"/>
  <c r="B3450"/>
  <c r="B3139"/>
  <c r="B3761"/>
  <c r="B2828"/>
  <c r="B4383"/>
  <c r="B5313"/>
  <c r="B5003"/>
  <c r="B4693"/>
  <c r="B5622"/>
  <c r="B5931"/>
  <c r="B297" i="5"/>
  <c r="B4071" i="8"/>
  <c r="B3449"/>
  <c r="B3138"/>
  <c r="B3760"/>
  <c r="B2827"/>
  <c r="B4382"/>
  <c r="B5312"/>
  <c r="B5002"/>
  <c r="B4692"/>
  <c r="B5621"/>
  <c r="B5930"/>
  <c r="B296" i="5"/>
  <c r="B4070" i="8"/>
  <c r="B3448"/>
  <c r="B3137"/>
  <c r="B3759"/>
  <c r="B2826"/>
  <c r="B4381"/>
  <c r="B5311"/>
  <c r="B5001"/>
  <c r="B4691"/>
  <c r="B5620"/>
  <c r="B5929"/>
  <c r="B295" i="5"/>
  <c r="B4069" i="8"/>
  <c r="B3447"/>
  <c r="B3136"/>
  <c r="B3758"/>
  <c r="B2825"/>
  <c r="B4380"/>
  <c r="B5310"/>
  <c r="B5000"/>
  <c r="B4690"/>
  <c r="B5619"/>
  <c r="B5928"/>
  <c r="B294" i="5"/>
  <c r="B4068" i="8"/>
  <c r="B3446"/>
  <c r="B3135"/>
  <c r="B3757"/>
  <c r="B2824"/>
  <c r="B4379"/>
  <c r="B5309"/>
  <c r="B4999"/>
  <c r="B4689"/>
  <c r="B5618"/>
  <c r="B5927"/>
  <c r="B293" i="5"/>
  <c r="B4067" i="8"/>
  <c r="B3445"/>
  <c r="B3134"/>
  <c r="B3756"/>
  <c r="B2823"/>
  <c r="B4378"/>
  <c r="B5308"/>
  <c r="B4998"/>
  <c r="B4688"/>
  <c r="B5617"/>
  <c r="B5926"/>
  <c r="B292" i="5"/>
  <c r="B4066" i="8"/>
  <c r="B3444"/>
  <c r="B3133"/>
  <c r="B3755"/>
  <c r="B2822"/>
  <c r="B4377"/>
  <c r="B5307"/>
  <c r="B4997"/>
  <c r="B4687"/>
  <c r="B5616"/>
  <c r="B5925"/>
  <c r="B291" i="5"/>
  <c r="B4065" i="8"/>
  <c r="B3443"/>
  <c r="B3132"/>
  <c r="B3754"/>
  <c r="B2821"/>
  <c r="B4376"/>
  <c r="B5306"/>
  <c r="B4996"/>
  <c r="B4686"/>
  <c r="B5615"/>
  <c r="B5924"/>
  <c r="B290" i="5"/>
  <c r="B4064" i="8"/>
  <c r="B3442"/>
  <c r="B3131"/>
  <c r="B3753"/>
  <c r="B2820"/>
  <c r="B4375"/>
  <c r="B5305"/>
  <c r="B4995"/>
  <c r="B4685"/>
  <c r="B5614"/>
  <c r="B5923"/>
  <c r="B289" i="5"/>
  <c r="B4063" i="8"/>
  <c r="B3441"/>
  <c r="B3130"/>
  <c r="B3752"/>
  <c r="B2819"/>
  <c r="B4374"/>
  <c r="B5304"/>
  <c r="B4994"/>
  <c r="B4684"/>
  <c r="B5613"/>
  <c r="B5922"/>
  <c r="B288" i="5"/>
  <c r="B4062" i="8"/>
  <c r="B3440"/>
  <c r="B3129"/>
  <c r="B3751"/>
  <c r="B2818"/>
  <c r="B4373"/>
  <c r="B5303"/>
  <c r="B4993"/>
  <c r="B4683"/>
  <c r="B5612"/>
  <c r="B5921"/>
  <c r="B287" i="5"/>
  <c r="B4061" i="8"/>
  <c r="B3439"/>
  <c r="B3128"/>
  <c r="B3750"/>
  <c r="B2817"/>
  <c r="B4372"/>
  <c r="B5302"/>
  <c r="B4992"/>
  <c r="B4682"/>
  <c r="B5611"/>
  <c r="B5920"/>
  <c r="B286" i="5"/>
  <c r="B4060" i="8"/>
  <c r="B3438"/>
  <c r="B3127"/>
  <c r="B3749"/>
  <c r="B2816"/>
  <c r="B4371"/>
  <c r="B5301"/>
  <c r="B4991"/>
  <c r="B4681"/>
  <c r="B5610"/>
  <c r="B5919"/>
  <c r="B285" i="5"/>
  <c r="B4059" i="8"/>
  <c r="B3437"/>
  <c r="B3126"/>
  <c r="B3748"/>
  <c r="B2815"/>
  <c r="B4370"/>
  <c r="B5300"/>
  <c r="B4990"/>
  <c r="B4680"/>
  <c r="B5609"/>
  <c r="B5918"/>
  <c r="B284" i="5"/>
  <c r="B4058" i="8"/>
  <c r="B3436"/>
  <c r="B3125"/>
  <c r="B3747"/>
  <c r="B2814"/>
  <c r="B4369"/>
  <c r="B5299"/>
  <c r="B4989"/>
  <c r="B4679"/>
  <c r="B5608"/>
  <c r="B5917"/>
  <c r="B283" i="5"/>
  <c r="B4057" i="8"/>
  <c r="B3435"/>
  <c r="B3124"/>
  <c r="B3746"/>
  <c r="B2813"/>
  <c r="B4368"/>
  <c r="B5298"/>
  <c r="B4988"/>
  <c r="B4678"/>
  <c r="B5607"/>
  <c r="B5916"/>
  <c r="B282" i="5"/>
  <c r="B4056" i="8"/>
  <c r="B3434"/>
  <c r="B3123"/>
  <c r="B3745"/>
  <c r="B2812"/>
  <c r="B4367"/>
  <c r="B5297"/>
  <c r="B4987"/>
  <c r="B4677"/>
  <c r="B5606"/>
  <c r="B5915"/>
  <c r="B281" i="5"/>
  <c r="B4055" i="8"/>
  <c r="B3433"/>
  <c r="B3122"/>
  <c r="B3744"/>
  <c r="B2811"/>
  <c r="B4366"/>
  <c r="B5296"/>
  <c r="B4986"/>
  <c r="B4676"/>
  <c r="B5605"/>
  <c r="B5914"/>
  <c r="B280" i="5"/>
  <c r="B4054" i="8"/>
  <c r="B3432"/>
  <c r="B3121"/>
  <c r="B3743"/>
  <c r="B2810"/>
  <c r="B4365"/>
  <c r="B5295"/>
  <c r="B4985"/>
  <c r="B4675"/>
  <c r="B5604"/>
  <c r="B5913"/>
  <c r="B279" i="5"/>
  <c r="B4053" i="8"/>
  <c r="B3431"/>
  <c r="B3120"/>
  <c r="B3742"/>
  <c r="B2809"/>
  <c r="B4364"/>
  <c r="B5294"/>
  <c r="B4984"/>
  <c r="B4674"/>
  <c r="B5603"/>
  <c r="B5912"/>
  <c r="B278" i="5"/>
  <c r="B4052" i="8"/>
  <c r="B3430"/>
  <c r="B3119"/>
  <c r="B3741"/>
  <c r="B2808"/>
  <c r="B4363"/>
  <c r="B5293"/>
  <c r="B4983"/>
  <c r="B4673"/>
  <c r="B5602"/>
  <c r="B5911"/>
  <c r="B277" i="5"/>
  <c r="B4051" i="8"/>
  <c r="B3429"/>
  <c r="B3118"/>
  <c r="B3740"/>
  <c r="B2807"/>
  <c r="B4362"/>
  <c r="B5292"/>
  <c r="B4982"/>
  <c r="B4672"/>
  <c r="B5601"/>
  <c r="B5910"/>
  <c r="B276" i="5"/>
  <c r="B4050" i="8"/>
  <c r="B3428"/>
  <c r="B3117"/>
  <c r="B3739"/>
  <c r="B2806"/>
  <c r="B4361"/>
  <c r="B5291"/>
  <c r="B4981"/>
  <c r="B4671"/>
  <c r="B5600"/>
  <c r="B5909"/>
  <c r="B275" i="5"/>
  <c r="B4049" i="8"/>
  <c r="B3427"/>
  <c r="B3116"/>
  <c r="B3738"/>
  <c r="B2805"/>
  <c r="B4360"/>
  <c r="B5290"/>
  <c r="B4980"/>
  <c r="B4670"/>
  <c r="B5599"/>
  <c r="B5908"/>
  <c r="B274" i="5"/>
  <c r="B4048" i="8"/>
  <c r="B3426"/>
  <c r="B3115"/>
  <c r="B3737"/>
  <c r="B2804"/>
  <c r="B4359"/>
  <c r="B5289"/>
  <c r="B4979"/>
  <c r="B4669"/>
  <c r="B5598"/>
  <c r="B5907"/>
  <c r="B273" i="5"/>
  <c r="B4047" i="8"/>
  <c r="B3425"/>
  <c r="B3114"/>
  <c r="B3736"/>
  <c r="B2803"/>
  <c r="B4358"/>
  <c r="B5288"/>
  <c r="B4978"/>
  <c r="B4668"/>
  <c r="B5597"/>
  <c r="B5906"/>
  <c r="B272" i="5"/>
  <c r="B4046" i="8"/>
  <c r="B3424"/>
  <c r="B3113"/>
  <c r="B3735"/>
  <c r="B2802"/>
  <c r="B4357"/>
  <c r="B5287"/>
  <c r="B4977"/>
  <c r="B4667"/>
  <c r="B5596"/>
  <c r="B5905"/>
  <c r="B271" i="5"/>
  <c r="B4045" i="8"/>
  <c r="B3423"/>
  <c r="B3112"/>
  <c r="B3734"/>
  <c r="B2801"/>
  <c r="B4356"/>
  <c r="B5286"/>
  <c r="B4976"/>
  <c r="B4666"/>
  <c r="B5595"/>
  <c r="B5904"/>
  <c r="B270" i="5"/>
  <c r="B4044" i="8"/>
  <c r="B3422"/>
  <c r="B3111"/>
  <c r="B3733"/>
  <c r="B2800"/>
  <c r="B4355"/>
  <c r="B5285"/>
  <c r="B4975"/>
  <c r="B4665"/>
  <c r="B5594"/>
  <c r="B5903"/>
  <c r="B269" i="5"/>
  <c r="B4043" i="8"/>
  <c r="B3421"/>
  <c r="B3110"/>
  <c r="B3732"/>
  <c r="B2799"/>
  <c r="B4354"/>
  <c r="B5284"/>
  <c r="B4974"/>
  <c r="B4664"/>
  <c r="B5593"/>
  <c r="B5902"/>
  <c r="B268" i="5"/>
  <c r="B4042" i="8"/>
  <c r="B3420"/>
  <c r="B3109"/>
  <c r="B3731"/>
  <c r="B2798"/>
  <c r="B4353"/>
  <c r="B5283"/>
  <c r="B4973"/>
  <c r="B4663"/>
  <c r="B5592"/>
  <c r="B5901"/>
  <c r="B267" i="5"/>
  <c r="B4041" i="8"/>
  <c r="B3419"/>
  <c r="B3108"/>
  <c r="B3730"/>
  <c r="B2797"/>
  <c r="B4352"/>
  <c r="B5282"/>
  <c r="B4972"/>
  <c r="B4662"/>
  <c r="B5591"/>
  <c r="B5900"/>
  <c r="B266" i="5"/>
  <c r="B4040" i="8"/>
  <c r="B3418"/>
  <c r="B3107"/>
  <c r="B3729"/>
  <c r="B2796"/>
  <c r="B4351"/>
  <c r="B5281"/>
  <c r="B4971"/>
  <c r="B4661"/>
  <c r="B5590"/>
  <c r="B5899"/>
  <c r="B265" i="5"/>
  <c r="B4039" i="8"/>
  <c r="B3417"/>
  <c r="B3106"/>
  <c r="B3728"/>
  <c r="B2795"/>
  <c r="B4350"/>
  <c r="B5280"/>
  <c r="B4970"/>
  <c r="B4660"/>
  <c r="B5589"/>
  <c r="B5898"/>
  <c r="B264" i="5"/>
  <c r="B4038" i="8"/>
  <c r="B3416"/>
  <c r="B3105"/>
  <c r="B3727"/>
  <c r="B2794"/>
  <c r="B4349"/>
  <c r="B5279"/>
  <c r="B4969"/>
  <c r="B4659"/>
  <c r="B5588"/>
  <c r="B5897"/>
  <c r="B263" i="5"/>
  <c r="B4037" i="8"/>
  <c r="B3415"/>
  <c r="B3104"/>
  <c r="B3726"/>
  <c r="B2793"/>
  <c r="B4348"/>
  <c r="B5278"/>
  <c r="B4968"/>
  <c r="B4658"/>
  <c r="B5587"/>
  <c r="B5896"/>
  <c r="B262" i="5"/>
  <c r="B4036" i="8"/>
  <c r="B3414"/>
  <c r="B3103"/>
  <c r="B3725"/>
  <c r="B2792"/>
  <c r="B4347"/>
  <c r="B5277"/>
  <c r="B4967"/>
  <c r="B4657"/>
  <c r="B5586"/>
  <c r="B5895"/>
  <c r="B261" i="5"/>
  <c r="B4035" i="8"/>
  <c r="B3413"/>
  <c r="B3102"/>
  <c r="B3724"/>
  <c r="B2791"/>
  <c r="B4346"/>
  <c r="B5276"/>
  <c r="B4966"/>
  <c r="B4656"/>
  <c r="B5585"/>
  <c r="B5894"/>
  <c r="B260" i="5"/>
  <c r="B4034" i="8"/>
  <c r="B3412"/>
  <c r="B3101"/>
  <c r="B3723"/>
  <c r="B2790"/>
  <c r="B4345"/>
  <c r="B5275"/>
  <c r="B4965"/>
  <c r="B4655"/>
  <c r="B5584"/>
  <c r="B5893"/>
  <c r="B259" i="5"/>
  <c r="B4033" i="8"/>
  <c r="B3411"/>
  <c r="B3100"/>
  <c r="B3722"/>
  <c r="B2789"/>
  <c r="B4344"/>
  <c r="B5274"/>
  <c r="B4964"/>
  <c r="B4654"/>
  <c r="B5583"/>
  <c r="B5892"/>
  <c r="B258" i="5"/>
  <c r="B4032" i="8"/>
  <c r="B3410"/>
  <c r="B3099"/>
  <c r="B3721"/>
  <c r="B2788"/>
  <c r="B4343"/>
  <c r="B5273"/>
  <c r="B4963"/>
  <c r="B4653"/>
  <c r="B5582"/>
  <c r="B5891"/>
  <c r="B257" i="5"/>
  <c r="B4031" i="8"/>
  <c r="B3409"/>
  <c r="B3098"/>
  <c r="B3720"/>
  <c r="B2787"/>
  <c r="B4342"/>
  <c r="B5272"/>
  <c r="B4962"/>
  <c r="B4652"/>
  <c r="B5581"/>
  <c r="B5890"/>
  <c r="B256" i="5"/>
  <c r="B4030" i="8"/>
  <c r="B3408"/>
  <c r="B3097"/>
  <c r="B3719"/>
  <c r="B2786"/>
  <c r="B4341"/>
  <c r="B5271"/>
  <c r="B4961"/>
  <c r="B4651"/>
  <c r="B5580"/>
  <c r="B5889"/>
  <c r="B255" i="5"/>
  <c r="B4029" i="8"/>
  <c r="B3407"/>
  <c r="B3096"/>
  <c r="B3718"/>
  <c r="B2785"/>
  <c r="B4340"/>
  <c r="B5270"/>
  <c r="B4960"/>
  <c r="B4650"/>
  <c r="B5579"/>
  <c r="B5888"/>
  <c r="B254" i="5"/>
  <c r="B4028" i="8"/>
  <c r="B3406"/>
  <c r="B3095"/>
  <c r="B3717"/>
  <c r="B2784"/>
  <c r="B4339"/>
  <c r="B5269"/>
  <c r="B4959"/>
  <c r="B4649"/>
  <c r="B5578"/>
  <c r="B5887"/>
  <c r="B253" i="5"/>
  <c r="B4027" i="8"/>
  <c r="B3405"/>
  <c r="B3094"/>
  <c r="B3716"/>
  <c r="B2783"/>
  <c r="B4338"/>
  <c r="B5268"/>
  <c r="B4958"/>
  <c r="B4648"/>
  <c r="B5577"/>
  <c r="B5886"/>
  <c r="B252" i="5"/>
  <c r="B4026" i="8"/>
  <c r="B3404"/>
  <c r="B3093"/>
  <c r="B3715"/>
  <c r="B2782"/>
  <c r="B4337"/>
  <c r="B5267"/>
  <c r="B4957"/>
  <c r="B4647"/>
  <c r="B5576"/>
  <c r="B5885"/>
  <c r="B251" i="5"/>
  <c r="B4025" i="8"/>
  <c r="B3403"/>
  <c r="B3092"/>
  <c r="B3714"/>
  <c r="B2781"/>
  <c r="B4336"/>
  <c r="B5266"/>
  <c r="B4956"/>
  <c r="B4646"/>
  <c r="B5575"/>
  <c r="B5884"/>
  <c r="B250" i="5"/>
  <c r="B4024" i="8"/>
  <c r="B3402"/>
  <c r="B3091"/>
  <c r="B3713"/>
  <c r="B2780"/>
  <c r="B4335"/>
  <c r="B5265"/>
  <c r="B4955"/>
  <c r="B4645"/>
  <c r="B5574"/>
  <c r="B5883"/>
  <c r="B249" i="5"/>
  <c r="B4023" i="8"/>
  <c r="B3401"/>
  <c r="B3090"/>
  <c r="B3712"/>
  <c r="B2779"/>
  <c r="B4334"/>
  <c r="B5264"/>
  <c r="B4954"/>
  <c r="B4644"/>
  <c r="B5573"/>
  <c r="B5882"/>
  <c r="B248" i="5"/>
  <c r="B4022" i="8"/>
  <c r="B3400"/>
  <c r="B3089"/>
  <c r="B3711"/>
  <c r="B2778"/>
  <c r="B4333"/>
  <c r="B5263"/>
  <c r="B4953"/>
  <c r="B4643"/>
  <c r="B5572"/>
  <c r="B5881"/>
  <c r="B247" i="5"/>
  <c r="B4021" i="8"/>
  <c r="B3399"/>
  <c r="B3088"/>
  <c r="B3710"/>
  <c r="B2777"/>
  <c r="B4332"/>
  <c r="B5262"/>
  <c r="B4952"/>
  <c r="B4642"/>
  <c r="B5571"/>
  <c r="B5880"/>
  <c r="B246" i="5"/>
  <c r="B4020" i="8"/>
  <c r="B3398"/>
  <c r="B3087"/>
  <c r="B3709"/>
  <c r="B2776"/>
  <c r="B4331"/>
  <c r="B5261"/>
  <c r="B4951"/>
  <c r="B4641"/>
  <c r="B5570"/>
  <c r="B5879"/>
  <c r="B245" i="5"/>
  <c r="B4019" i="8"/>
  <c r="B3397"/>
  <c r="B3086"/>
  <c r="B3708"/>
  <c r="B2775"/>
  <c r="B4330"/>
  <c r="B5260"/>
  <c r="B4950"/>
  <c r="B4640"/>
  <c r="B5569"/>
  <c r="B5878"/>
  <c r="B244" i="5"/>
  <c r="B4018" i="8"/>
  <c r="B3396"/>
  <c r="B3085"/>
  <c r="B3707"/>
  <c r="B2774"/>
  <c r="B4329"/>
  <c r="B5259"/>
  <c r="B4949"/>
  <c r="B4639"/>
  <c r="B5568"/>
  <c r="B5877"/>
  <c r="B243" i="5"/>
  <c r="B4017" i="8"/>
  <c r="B3395"/>
  <c r="B3084"/>
  <c r="B3706"/>
  <c r="B2773"/>
  <c r="B4328"/>
  <c r="B5258"/>
  <c r="B4948"/>
  <c r="B4638"/>
  <c r="B5567"/>
  <c r="B5876"/>
  <c r="B242" i="5"/>
  <c r="B4016" i="8"/>
  <c r="B3394"/>
  <c r="B3083"/>
  <c r="B3705"/>
  <c r="B2772"/>
  <c r="B4327"/>
  <c r="B5257"/>
  <c r="B4947"/>
  <c r="B4637"/>
  <c r="B5566"/>
  <c r="B5875"/>
  <c r="B241" i="5"/>
  <c r="B4015" i="8"/>
  <c r="B3393"/>
  <c r="B3082"/>
  <c r="B3704"/>
  <c r="B2771"/>
  <c r="B4326"/>
  <c r="B5256"/>
  <c r="B4946"/>
  <c r="B4636"/>
  <c r="B5565"/>
  <c r="B5874"/>
  <c r="B240" i="5"/>
  <c r="B4014" i="8"/>
  <c r="B3392"/>
  <c r="B3081"/>
  <c r="B3703"/>
  <c r="B2770"/>
  <c r="B4325"/>
  <c r="B5255"/>
  <c r="B4945"/>
  <c r="B4635"/>
  <c r="B5564"/>
  <c r="B5873"/>
  <c r="B239" i="5"/>
  <c r="B4013" i="8"/>
  <c r="B3391"/>
  <c r="B3080"/>
  <c r="B3702"/>
  <c r="B2769"/>
  <c r="B4324"/>
  <c r="B5254"/>
  <c r="B4944"/>
  <c r="B4634"/>
  <c r="B5563"/>
  <c r="B5872"/>
  <c r="B238" i="5"/>
  <c r="B4012" i="8"/>
  <c r="B3390"/>
  <c r="B3079"/>
  <c r="B3701"/>
  <c r="B2768"/>
  <c r="B4323"/>
  <c r="B5253"/>
  <c r="B4943"/>
  <c r="B4633"/>
  <c r="B5562"/>
  <c r="B5871"/>
  <c r="B237" i="5"/>
  <c r="B4011" i="8"/>
  <c r="B3389"/>
  <c r="B3078"/>
  <c r="B3700"/>
  <c r="B2767"/>
  <c r="B4322"/>
  <c r="B5252"/>
  <c r="B4942"/>
  <c r="B4632"/>
  <c r="B5561"/>
  <c r="B5870"/>
  <c r="B236" i="5"/>
  <c r="B4010" i="8"/>
  <c r="B3388"/>
  <c r="B3077"/>
  <c r="B3699"/>
  <c r="B2766"/>
  <c r="B4321"/>
  <c r="B5251"/>
  <c r="B4941"/>
  <c r="B4631"/>
  <c r="B5560"/>
  <c r="B5869"/>
  <c r="B235" i="5"/>
  <c r="B4009" i="8"/>
  <c r="B3387"/>
  <c r="B3076"/>
  <c r="B3698"/>
  <c r="B2765"/>
  <c r="B4320"/>
  <c r="B5250"/>
  <c r="B4940"/>
  <c r="B4630"/>
  <c r="B5559"/>
  <c r="B5868"/>
  <c r="B234" i="5"/>
  <c r="B4008" i="8"/>
  <c r="B3386"/>
  <c r="B3075"/>
  <c r="B3697"/>
  <c r="B2764"/>
  <c r="B4319"/>
  <c r="B5249"/>
  <c r="B4939"/>
  <c r="B4629"/>
  <c r="B5558"/>
  <c r="B5867"/>
  <c r="B233" i="5"/>
  <c r="B4007" i="8"/>
  <c r="B3385"/>
  <c r="B3074"/>
  <c r="B3696"/>
  <c r="B2763"/>
  <c r="B4318"/>
  <c r="B5248"/>
  <c r="B4938"/>
  <c r="B4628"/>
  <c r="B5557"/>
  <c r="B5866"/>
  <c r="B232" i="5"/>
  <c r="B4006" i="8"/>
  <c r="B3384"/>
  <c r="B3073"/>
  <c r="B3695"/>
  <c r="B2762"/>
  <c r="B4317"/>
  <c r="B5247"/>
  <c r="B4937"/>
  <c r="B4627"/>
  <c r="B5556"/>
  <c r="B5865"/>
  <c r="B231" i="5"/>
  <c r="B4005" i="8"/>
  <c r="B3383"/>
  <c r="B3072"/>
  <c r="B3694"/>
  <c r="B2761"/>
  <c r="B4316"/>
  <c r="B5246"/>
  <c r="B4936"/>
  <c r="B4626"/>
  <c r="B5555"/>
  <c r="B5864"/>
  <c r="B230" i="5"/>
  <c r="B4004" i="8"/>
  <c r="B3382"/>
  <c r="B3071"/>
  <c r="B3693"/>
  <c r="B2760"/>
  <c r="B4315"/>
  <c r="B5245"/>
  <c r="B4935"/>
  <c r="B4625"/>
  <c r="B5554"/>
  <c r="B5863"/>
  <c r="B229" i="5"/>
  <c r="B4003" i="8"/>
  <c r="B3381"/>
  <c r="B3070"/>
  <c r="B3692"/>
  <c r="B2759"/>
  <c r="B4314"/>
  <c r="B5244"/>
  <c r="B4934"/>
  <c r="B4624"/>
  <c r="B5553"/>
  <c r="B5862"/>
  <c r="B228" i="5"/>
  <c r="B4002" i="8"/>
  <c r="B3380"/>
  <c r="B3069"/>
  <c r="B3691"/>
  <c r="B2758"/>
  <c r="B4313"/>
  <c r="B5243"/>
  <c r="B4933"/>
  <c r="B4623"/>
  <c r="B5552"/>
  <c r="B5861"/>
  <c r="B227" i="5"/>
  <c r="B4001" i="8"/>
  <c r="B3379"/>
  <c r="B3068"/>
  <c r="B3690"/>
  <c r="B2757"/>
  <c r="B4312"/>
  <c r="B5242"/>
  <c r="B4932"/>
  <c r="B4622"/>
  <c r="B5551"/>
  <c r="B5860"/>
  <c r="B226" i="5"/>
  <c r="B4000" i="8"/>
  <c r="B3378"/>
  <c r="B3067"/>
  <c r="B3689"/>
  <c r="B2756"/>
  <c r="B4311"/>
  <c r="B5241"/>
  <c r="B4931"/>
  <c r="B4621"/>
  <c r="B5550"/>
  <c r="B5859"/>
  <c r="B225" i="5"/>
  <c r="B3999" i="8"/>
  <c r="B3377"/>
  <c r="B3066"/>
  <c r="B3688"/>
  <c r="B2755"/>
  <c r="B4310"/>
  <c r="B5240"/>
  <c r="B4930"/>
  <c r="B4620"/>
  <c r="B5549"/>
  <c r="B5858"/>
  <c r="B224" i="5"/>
  <c r="B3998" i="8"/>
  <c r="B3376"/>
  <c r="B3065"/>
  <c r="B3687"/>
  <c r="B2754"/>
  <c r="B4309"/>
  <c r="B5239"/>
  <c r="B4929"/>
  <c r="B4619"/>
  <c r="B5548"/>
  <c r="B5857"/>
  <c r="B223" i="5"/>
  <c r="B3997" i="8"/>
  <c r="B3375"/>
  <c r="B3064"/>
  <c r="B3686"/>
  <c r="B2753"/>
  <c r="B4308"/>
  <c r="B5238"/>
  <c r="B4928"/>
  <c r="B4618"/>
  <c r="B5547"/>
  <c r="B5856"/>
  <c r="B222" i="5"/>
  <c r="B3996" i="8"/>
  <c r="B3374"/>
  <c r="B3063"/>
  <c r="B3685"/>
  <c r="B2752"/>
  <c r="B4307"/>
  <c r="B5237"/>
  <c r="B4927"/>
  <c r="B4617"/>
  <c r="B5546"/>
  <c r="B5855"/>
  <c r="B221" i="5"/>
  <c r="B3995" i="8"/>
  <c r="B3373"/>
  <c r="B3062"/>
  <c r="B3684"/>
  <c r="B2751"/>
  <c r="B4306"/>
  <c r="B5236"/>
  <c r="B4926"/>
  <c r="B4616"/>
  <c r="B5545"/>
  <c r="B5854"/>
  <c r="B220" i="5"/>
  <c r="B3994" i="8"/>
  <c r="B3372"/>
  <c r="B3061"/>
  <c r="B3683"/>
  <c r="B2750"/>
  <c r="B4305"/>
  <c r="B5235"/>
  <c r="B4925"/>
  <c r="B4615"/>
  <c r="B5544"/>
  <c r="B5853"/>
  <c r="B219" i="5"/>
  <c r="B3993" i="8"/>
  <c r="B3371"/>
  <c r="B3060"/>
  <c r="B3682"/>
  <c r="B2749"/>
  <c r="B4304"/>
  <c r="B5234"/>
  <c r="B4924"/>
  <c r="B4614"/>
  <c r="B5543"/>
  <c r="B5852"/>
  <c r="B218" i="5"/>
  <c r="B3992" i="8"/>
  <c r="B3370"/>
  <c r="B3059"/>
  <c r="B3681"/>
  <c r="B2748"/>
  <c r="B4303"/>
  <c r="B5233"/>
  <c r="B4923"/>
  <c r="B4613"/>
  <c r="B5542"/>
  <c r="B5851"/>
  <c r="B217" i="5"/>
  <c r="B3991" i="8"/>
  <c r="B3369"/>
  <c r="B3058"/>
  <c r="B3680"/>
  <c r="B2747"/>
  <c r="B4302"/>
  <c r="B5232"/>
  <c r="B4922"/>
  <c r="B4612"/>
  <c r="B5541"/>
  <c r="B5850"/>
  <c r="B216" i="5"/>
  <c r="B3990" i="8"/>
  <c r="B3368"/>
  <c r="B3057"/>
  <c r="B3679"/>
  <c r="B2746"/>
  <c r="B4301"/>
  <c r="B5231"/>
  <c r="B4921"/>
  <c r="B4611"/>
  <c r="B5540"/>
  <c r="B5849"/>
  <c r="B215" i="5"/>
  <c r="B3989" i="8"/>
  <c r="B3367"/>
  <c r="B3056"/>
  <c r="B3678"/>
  <c r="B2745"/>
  <c r="B4300"/>
  <c r="B5230"/>
  <c r="B4920"/>
  <c r="B4610"/>
  <c r="B5539"/>
  <c r="B5848"/>
  <c r="B214" i="5"/>
  <c r="B3988" i="8"/>
  <c r="B3366"/>
  <c r="B3055"/>
  <c r="B3677"/>
  <c r="B2744"/>
  <c r="B4299"/>
  <c r="B5229"/>
  <c r="B4919"/>
  <c r="B4609"/>
  <c r="B5538"/>
  <c r="B5847"/>
  <c r="B213" i="5"/>
  <c r="B3987" i="8"/>
  <c r="B3365"/>
  <c r="B3054"/>
  <c r="B3676"/>
  <c r="B2743"/>
  <c r="B4298"/>
  <c r="B5228"/>
  <c r="B4918"/>
  <c r="B4608"/>
  <c r="B5537"/>
  <c r="B5846"/>
  <c r="B212" i="5"/>
  <c r="B3986" i="8"/>
  <c r="B3364"/>
  <c r="B3053"/>
  <c r="B3675"/>
  <c r="B2742"/>
  <c r="B4297"/>
  <c r="B5227"/>
  <c r="B4917"/>
  <c r="B4607"/>
  <c r="B5536"/>
  <c r="B5845"/>
  <c r="B211" i="5"/>
  <c r="B3985" i="8"/>
  <c r="B3363"/>
  <c r="B3052"/>
  <c r="B3674"/>
  <c r="B2741"/>
  <c r="B4296"/>
  <c r="B5226"/>
  <c r="B4916"/>
  <c r="B4606"/>
  <c r="B5535"/>
  <c r="B5844"/>
  <c r="B210" i="5"/>
  <c r="B3984" i="8"/>
  <c r="B3362"/>
  <c r="B3051"/>
  <c r="B3673"/>
  <c r="B2740"/>
  <c r="B4295"/>
  <c r="B5225"/>
  <c r="B4915"/>
  <c r="B4605"/>
  <c r="B5534"/>
  <c r="B5843"/>
  <c r="B209" i="5"/>
  <c r="B3983" i="8"/>
  <c r="B3361"/>
  <c r="B3050"/>
  <c r="B3672"/>
  <c r="B2739"/>
  <c r="B4294"/>
  <c r="B5224"/>
  <c r="B4914"/>
  <c r="B4604"/>
  <c r="B5533"/>
  <c r="B5842"/>
  <c r="B208" i="5"/>
  <c r="B3982" i="8"/>
  <c r="B3360"/>
  <c r="B3049"/>
  <c r="B3671"/>
  <c r="B2738"/>
  <c r="B4293"/>
  <c r="B5223"/>
  <c r="B4913"/>
  <c r="B4603"/>
  <c r="B5532"/>
  <c r="B5841"/>
  <c r="B207" i="5"/>
  <c r="B3981" i="8"/>
  <c r="B3359"/>
  <c r="B3048"/>
  <c r="B3670"/>
  <c r="B2737"/>
  <c r="B4292"/>
  <c r="B5222"/>
  <c r="B4912"/>
  <c r="B4602"/>
  <c r="B5531"/>
  <c r="B5840"/>
  <c r="B206" i="5"/>
  <c r="B3980" i="8"/>
  <c r="B3358"/>
  <c r="B3047"/>
  <c r="B3669"/>
  <c r="B2736"/>
  <c r="B4291"/>
  <c r="B5221"/>
  <c r="B4911"/>
  <c r="B4601"/>
  <c r="B5530"/>
  <c r="B5839"/>
  <c r="B205" i="5"/>
  <c r="B3979" i="8"/>
  <c r="B3357"/>
  <c r="B3046"/>
  <c r="B3668"/>
  <c r="B2735"/>
  <c r="B4290"/>
  <c r="B5220"/>
  <c r="B4910"/>
  <c r="B4600"/>
  <c r="B5529"/>
  <c r="B5838"/>
  <c r="B204" i="5"/>
  <c r="B3978" i="8"/>
  <c r="B3356"/>
  <c r="B3045"/>
  <c r="B3667"/>
  <c r="B2734"/>
  <c r="B4289"/>
  <c r="B5219"/>
  <c r="B4909"/>
  <c r="B4599"/>
  <c r="B5528"/>
  <c r="B5837"/>
  <c r="B203" i="5"/>
  <c r="B3977" i="8"/>
  <c r="B3355"/>
  <c r="B3044"/>
  <c r="B3666"/>
  <c r="B2733"/>
  <c r="B4288"/>
  <c r="B5218"/>
  <c r="B4908"/>
  <c r="B4598"/>
  <c r="B5527"/>
  <c r="B5836"/>
  <c r="B202" i="5"/>
  <c r="B3976" i="8"/>
  <c r="B3354"/>
  <c r="B3043"/>
  <c r="B3665"/>
  <c r="B2732"/>
  <c r="B4287"/>
  <c r="B5217"/>
  <c r="B4907"/>
  <c r="B4597"/>
  <c r="B5526"/>
  <c r="B5835"/>
  <c r="B201" i="5"/>
  <c r="B3975" i="8"/>
  <c r="B3353"/>
  <c r="B3042"/>
  <c r="B3664"/>
  <c r="B2731"/>
  <c r="B4286"/>
  <c r="B5216"/>
  <c r="B4906"/>
  <c r="B4596"/>
  <c r="B5525"/>
  <c r="B5834"/>
  <c r="B200" i="5"/>
  <c r="B3974" i="8"/>
  <c r="B3352"/>
  <c r="B3041"/>
  <c r="B3663"/>
  <c r="B2730"/>
  <c r="B4285"/>
  <c r="B5215"/>
  <c r="B4905"/>
  <c r="B4595"/>
  <c r="B5524"/>
  <c r="B5833"/>
  <c r="B199" i="5"/>
  <c r="B3973" i="8"/>
  <c r="B3351"/>
  <c r="B3040"/>
  <c r="B3662"/>
  <c r="B2729"/>
  <c r="B4284"/>
  <c r="B5214"/>
  <c r="B4904"/>
  <c r="B4594"/>
  <c r="B5523"/>
  <c r="B5832"/>
  <c r="B198" i="5"/>
  <c r="B3972" i="8"/>
  <c r="B3350"/>
  <c r="B3039"/>
  <c r="B3661"/>
  <c r="B2728"/>
  <c r="B4283"/>
  <c r="B5213"/>
  <c r="B4903"/>
  <c r="B4593"/>
  <c r="B5522"/>
  <c r="B5831"/>
  <c r="B197" i="5"/>
  <c r="B3971" i="8"/>
  <c r="B3349"/>
  <c r="B3038"/>
  <c r="B3660"/>
  <c r="B2727"/>
  <c r="B4282"/>
  <c r="B5212"/>
  <c r="B4902"/>
  <c r="B4592"/>
  <c r="B5521"/>
  <c r="B5830"/>
  <c r="B196" i="5"/>
  <c r="B3970" i="8"/>
  <c r="B3348"/>
  <c r="B3037"/>
  <c r="B3659"/>
  <c r="B2726"/>
  <c r="B4281"/>
  <c r="B5211"/>
  <c r="B4901"/>
  <c r="B4591"/>
  <c r="B5520"/>
  <c r="B5829"/>
  <c r="B195" i="5"/>
  <c r="B3969" i="8"/>
  <c r="B3347"/>
  <c r="B3036"/>
  <c r="B3658"/>
  <c r="B2725"/>
  <c r="B4280"/>
  <c r="B5210"/>
  <c r="B4900"/>
  <c r="B4590"/>
  <c r="B5519"/>
  <c r="B5828"/>
  <c r="B194" i="5"/>
  <c r="B3968" i="8"/>
  <c r="B3346"/>
  <c r="B3035"/>
  <c r="B3657"/>
  <c r="B2724"/>
  <c r="B4279"/>
  <c r="B5209"/>
  <c r="B4899"/>
  <c r="B4589"/>
  <c r="B5518"/>
  <c r="B5827"/>
  <c r="B193" i="5"/>
  <c r="B3967" i="8"/>
  <c r="B3345"/>
  <c r="B3034"/>
  <c r="B3656"/>
  <c r="B2723"/>
  <c r="B4278"/>
  <c r="B5208"/>
  <c r="B4898"/>
  <c r="B4588"/>
  <c r="B5517"/>
  <c r="B5826"/>
  <c r="B192" i="5"/>
  <c r="B3966" i="8"/>
  <c r="B3344"/>
  <c r="B3033"/>
  <c r="B3655"/>
  <c r="B2722"/>
  <c r="B4277"/>
  <c r="B5207"/>
  <c r="B4897"/>
  <c r="B4587"/>
  <c r="B5516"/>
  <c r="B5825"/>
  <c r="B191" i="5"/>
  <c r="B3965" i="8"/>
  <c r="B3343"/>
  <c r="B3032"/>
  <c r="B3654"/>
  <c r="B2721"/>
  <c r="B4276"/>
  <c r="B5206"/>
  <c r="B4896"/>
  <c r="B4586"/>
  <c r="B5515"/>
  <c r="B5824"/>
  <c r="B190" i="5"/>
  <c r="B3964" i="8"/>
  <c r="B3342"/>
  <c r="B3031"/>
  <c r="B3653"/>
  <c r="B2720"/>
  <c r="B4275"/>
  <c r="B5205"/>
  <c r="B4895"/>
  <c r="B4585"/>
  <c r="B5514"/>
  <c r="B5823"/>
  <c r="B189" i="5"/>
  <c r="B3963" i="8"/>
  <c r="B3341"/>
  <c r="B3030"/>
  <c r="B3652"/>
  <c r="B2719"/>
  <c r="B4274"/>
  <c r="B5204"/>
  <c r="B4894"/>
  <c r="B4584"/>
  <c r="B5513"/>
  <c r="B5822"/>
  <c r="B188" i="5"/>
  <c r="B3962" i="8"/>
  <c r="B3340"/>
  <c r="B3029"/>
  <c r="B3651"/>
  <c r="B2718"/>
  <c r="B4273"/>
  <c r="B5203"/>
  <c r="B4893"/>
  <c r="B4583"/>
  <c r="B5512"/>
  <c r="B5821"/>
  <c r="B187" i="5"/>
  <c r="B3961" i="8"/>
  <c r="B3339"/>
  <c r="B3028"/>
  <c r="B3650"/>
  <c r="B2717"/>
  <c r="B4272"/>
  <c r="B5202"/>
  <c r="B4892"/>
  <c r="B4582"/>
  <c r="B5511"/>
  <c r="B5820"/>
  <c r="B186" i="5"/>
  <c r="B3960" i="8"/>
  <c r="B3338"/>
  <c r="B3027"/>
  <c r="B3649"/>
  <c r="B2716"/>
  <c r="B4271"/>
  <c r="B5201"/>
  <c r="B4891"/>
  <c r="B4581"/>
  <c r="B5510"/>
  <c r="B5819"/>
  <c r="B185" i="5"/>
  <c r="B3959" i="8"/>
  <c r="B3337"/>
  <c r="B3026"/>
  <c r="B3648"/>
  <c r="B2715"/>
  <c r="B4270"/>
  <c r="B5200"/>
  <c r="B4890"/>
  <c r="B4580"/>
  <c r="B5509"/>
  <c r="B5818"/>
  <c r="B184" i="5"/>
  <c r="B3958" i="8"/>
  <c r="B3336"/>
  <c r="B3025"/>
  <c r="B3647"/>
  <c r="B2714"/>
  <c r="B4269"/>
  <c r="B5199"/>
  <c r="B4889"/>
  <c r="B4579"/>
  <c r="B5508"/>
  <c r="B5817"/>
  <c r="B183" i="5"/>
  <c r="B3957" i="8"/>
  <c r="B3335"/>
  <c r="B3024"/>
  <c r="B3646"/>
  <c r="B2713"/>
  <c r="B4268"/>
  <c r="B5198"/>
  <c r="B4888"/>
  <c r="B4578"/>
  <c r="B5507"/>
  <c r="B5816"/>
  <c r="B182" i="5"/>
  <c r="B3956" i="8"/>
  <c r="B3334"/>
  <c r="B3023"/>
  <c r="B3645"/>
  <c r="B2712"/>
  <c r="B4267"/>
  <c r="B5197"/>
  <c r="B4887"/>
  <c r="B4577"/>
  <c r="B5506"/>
  <c r="B5815"/>
  <c r="B181" i="5"/>
  <c r="B3955" i="8"/>
  <c r="B3333"/>
  <c r="B3022"/>
  <c r="B3644"/>
  <c r="B2711"/>
  <c r="B4266"/>
  <c r="B5196"/>
  <c r="B4886"/>
  <c r="B4576"/>
  <c r="B5505"/>
  <c r="B5814"/>
  <c r="B180" i="5"/>
  <c r="B3954" i="8"/>
  <c r="B3332"/>
  <c r="B3021"/>
  <c r="B3643"/>
  <c r="B2710"/>
  <c r="B4265"/>
  <c r="B5195"/>
  <c r="B4885"/>
  <c r="B4575"/>
  <c r="B5504"/>
  <c r="B5813"/>
  <c r="B179" i="5"/>
  <c r="B3953" i="8"/>
  <c r="B3331"/>
  <c r="B3020"/>
  <c r="B3642"/>
  <c r="B2709"/>
  <c r="B4264"/>
  <c r="B5194"/>
  <c r="B4884"/>
  <c r="B4574"/>
  <c r="B5503"/>
  <c r="B5812"/>
  <c r="B178" i="5"/>
  <c r="B3952" i="8"/>
  <c r="B3330"/>
  <c r="B3019"/>
  <c r="B3641"/>
  <c r="B2708"/>
  <c r="B4263"/>
  <c r="B5193"/>
  <c r="B4883"/>
  <c r="B4573"/>
  <c r="B5502"/>
  <c r="B5811"/>
  <c r="B177" i="5"/>
  <c r="B3951" i="8"/>
  <c r="B3329"/>
  <c r="B3018"/>
  <c r="B3640"/>
  <c r="B2707"/>
  <c r="B4262"/>
  <c r="B5192"/>
  <c r="B4882"/>
  <c r="B4572"/>
  <c r="B5501"/>
  <c r="B5810"/>
  <c r="B176" i="5"/>
  <c r="B3950" i="8"/>
  <c r="B3328"/>
  <c r="B3017"/>
  <c r="B3639"/>
  <c r="B2706"/>
  <c r="B4261"/>
  <c r="B5191"/>
  <c r="B4881"/>
  <c r="B4571"/>
  <c r="B5500"/>
  <c r="B5809"/>
  <c r="B175" i="5"/>
  <c r="B3949" i="8"/>
  <c r="B3327"/>
  <c r="B3016"/>
  <c r="B3638"/>
  <c r="B2705"/>
  <c r="B4260"/>
  <c r="B5190"/>
  <c r="B4880"/>
  <c r="B4570"/>
  <c r="B5499"/>
  <c r="B5808"/>
  <c r="B174" i="5"/>
  <c r="B3948" i="8"/>
  <c r="B3326"/>
  <c r="B3015"/>
  <c r="B3637"/>
  <c r="B2704"/>
  <c r="B4259"/>
  <c r="B5189"/>
  <c r="B4879"/>
  <c r="B4569"/>
  <c r="B5498"/>
  <c r="B5807"/>
  <c r="B173" i="5"/>
  <c r="B3947" i="8"/>
  <c r="B3325"/>
  <c r="B3014"/>
  <c r="B3636"/>
  <c r="B2703"/>
  <c r="B4258"/>
  <c r="B5188"/>
  <c r="B4878"/>
  <c r="B4568"/>
  <c r="B5497"/>
  <c r="B5806"/>
  <c r="B172" i="5"/>
  <c r="B3946" i="8"/>
  <c r="B3324"/>
  <c r="B3013"/>
  <c r="B3635"/>
  <c r="B2702"/>
  <c r="B4257"/>
  <c r="B5187"/>
  <c r="B4877"/>
  <c r="B4567"/>
  <c r="B5496"/>
  <c r="B5805"/>
  <c r="B171" i="5"/>
  <c r="B3945" i="8"/>
  <c r="B3323"/>
  <c r="B3012"/>
  <c r="B3634"/>
  <c r="B2701"/>
  <c r="B4256"/>
  <c r="B5186"/>
  <c r="B4876"/>
  <c r="B4566"/>
  <c r="B5495"/>
  <c r="B5804"/>
  <c r="B170" i="5"/>
  <c r="B3944" i="8"/>
  <c r="B3322"/>
  <c r="B3011"/>
  <c r="B3633"/>
  <c r="B2700"/>
  <c r="B4255"/>
  <c r="B5185"/>
  <c r="B4875"/>
  <c r="B4565"/>
  <c r="B5494"/>
  <c r="B5803"/>
  <c r="B169" i="5"/>
  <c r="B3943" i="8"/>
  <c r="B3321"/>
  <c r="B3010"/>
  <c r="B3632"/>
  <c r="B2699"/>
  <c r="B4254"/>
  <c r="B5184"/>
  <c r="B4874"/>
  <c r="B4564"/>
  <c r="B5493"/>
  <c r="B5802"/>
  <c r="B168" i="5"/>
  <c r="B3942" i="8"/>
  <c r="B3320"/>
  <c r="B3009"/>
  <c r="B3631"/>
  <c r="B2698"/>
  <c r="B4253"/>
  <c r="B5183"/>
  <c r="B4873"/>
  <c r="B4563"/>
  <c r="B5492"/>
  <c r="B5801"/>
  <c r="B167" i="5"/>
  <c r="B3941" i="8"/>
  <c r="B3319"/>
  <c r="B3008"/>
  <c r="B3630"/>
  <c r="B2697"/>
  <c r="B4252"/>
  <c r="B5182"/>
  <c r="B4872"/>
  <c r="B4562"/>
  <c r="B5491"/>
  <c r="B5800"/>
  <c r="B166" i="5"/>
  <c r="B3940" i="8"/>
  <c r="B3318"/>
  <c r="B3007"/>
  <c r="B3629"/>
  <c r="B2696"/>
  <c r="B4251"/>
  <c r="B5181"/>
  <c r="B4871"/>
  <c r="B4561"/>
  <c r="B5490"/>
  <c r="B5799"/>
  <c r="B165" i="5"/>
  <c r="B3939" i="8"/>
  <c r="B3317"/>
  <c r="B3006"/>
  <c r="B3628"/>
  <c r="B2695"/>
  <c r="B4250"/>
  <c r="B5180"/>
  <c r="B4870"/>
  <c r="B4560"/>
  <c r="B5489"/>
  <c r="B5798"/>
  <c r="B164" i="5"/>
  <c r="B3938" i="8"/>
  <c r="B3316"/>
  <c r="B3005"/>
  <c r="B3627"/>
  <c r="B2694"/>
  <c r="B4249"/>
  <c r="B5179"/>
  <c r="B4869"/>
  <c r="B4559"/>
  <c r="B5488"/>
  <c r="B5797"/>
  <c r="B163" i="5"/>
  <c r="B3937" i="8"/>
  <c r="B3315"/>
  <c r="B3004"/>
  <c r="B3626"/>
  <c r="B2693"/>
  <c r="B4248"/>
  <c r="B5178"/>
  <c r="B4868"/>
  <c r="B4558"/>
  <c r="B5487"/>
  <c r="B5796"/>
  <c r="B162" i="5"/>
  <c r="B3936" i="8"/>
  <c r="B3314"/>
  <c r="B3003"/>
  <c r="B3625"/>
  <c r="B2692"/>
  <c r="B4247"/>
  <c r="B5177"/>
  <c r="B4867"/>
  <c r="B4557"/>
  <c r="B5486"/>
  <c r="B5795"/>
  <c r="B161" i="5"/>
  <c r="B3935" i="8"/>
  <c r="B3313"/>
  <c r="B3002"/>
  <c r="B3624"/>
  <c r="B2691"/>
  <c r="B4246"/>
  <c r="B5176"/>
  <c r="B4866"/>
  <c r="B4556"/>
  <c r="B5485"/>
  <c r="B5794"/>
  <c r="B160" i="5"/>
  <c r="B3934" i="8"/>
  <c r="B3312"/>
  <c r="B3001"/>
  <c r="B3623"/>
  <c r="B2690"/>
  <c r="B4245"/>
  <c r="B5175"/>
  <c r="B4865"/>
  <c r="B4555"/>
  <c r="B5484"/>
  <c r="B5793"/>
  <c r="B159" i="5"/>
  <c r="B3933" i="8"/>
  <c r="B3311"/>
  <c r="B3000"/>
  <c r="B3622"/>
  <c r="B2689"/>
  <c r="B4244"/>
  <c r="B5174"/>
  <c r="B4864"/>
  <c r="B4554"/>
  <c r="B5483"/>
  <c r="B5792"/>
  <c r="B158" i="5"/>
  <c r="B3932" i="8"/>
  <c r="B3310"/>
  <c r="B2999"/>
  <c r="B3621"/>
  <c r="B2688"/>
  <c r="B4243"/>
  <c r="B5173"/>
  <c r="B4863"/>
  <c r="B4553"/>
  <c r="B5482"/>
  <c r="B5791"/>
  <c r="B157" i="5"/>
  <c r="B3931" i="8"/>
  <c r="B3309"/>
  <c r="B2998"/>
  <c r="B3620"/>
  <c r="B2687"/>
  <c r="B4242"/>
  <c r="B5172"/>
  <c r="B4862"/>
  <c r="B4552"/>
  <c r="B5481"/>
  <c r="B5790"/>
  <c r="B156" i="5"/>
  <c r="B3930" i="8"/>
  <c r="B3308"/>
  <c r="B2997"/>
  <c r="B3619"/>
  <c r="B2686"/>
  <c r="B4241"/>
  <c r="B5171"/>
  <c r="B4861"/>
  <c r="B4551"/>
  <c r="B5480"/>
  <c r="B5789"/>
  <c r="B155" i="5"/>
  <c r="B3929" i="8"/>
  <c r="B3307"/>
  <c r="B2996"/>
  <c r="B3618"/>
  <c r="B2685"/>
  <c r="B4240"/>
  <c r="B5170"/>
  <c r="B4860"/>
  <c r="B4550"/>
  <c r="B5479"/>
  <c r="B5788"/>
  <c r="B154" i="5"/>
  <c r="B3928" i="8"/>
  <c r="B3306"/>
  <c r="B2995"/>
  <c r="B3617"/>
  <c r="B2684"/>
  <c r="B4239"/>
  <c r="B5169"/>
  <c r="B4859"/>
  <c r="B4549"/>
  <c r="B5478"/>
  <c r="B5787"/>
  <c r="B153" i="5"/>
  <c r="B3927" i="8"/>
  <c r="B3305"/>
  <c r="B2994"/>
  <c r="B3616"/>
  <c r="B2683"/>
  <c r="B4238"/>
  <c r="B5168"/>
  <c r="B4858"/>
  <c r="B4548"/>
  <c r="B5477"/>
  <c r="B5786"/>
  <c r="B152" i="5"/>
  <c r="B3926" i="8"/>
  <c r="B3304"/>
  <c r="B2993"/>
  <c r="B3615"/>
  <c r="B2682"/>
  <c r="B4237"/>
  <c r="B5167"/>
  <c r="B4857"/>
  <c r="B4547"/>
  <c r="B5476"/>
  <c r="B5785"/>
  <c r="B151" i="5"/>
  <c r="B3925" i="8"/>
  <c r="B3303"/>
  <c r="B2992"/>
  <c r="B3614"/>
  <c r="B2681"/>
  <c r="B4236"/>
  <c r="B5166"/>
  <c r="B4856"/>
  <c r="B4546"/>
  <c r="B5475"/>
  <c r="B5784"/>
  <c r="B150" i="5"/>
  <c r="B3924" i="8"/>
  <c r="B3302"/>
  <c r="B2991"/>
  <c r="B3613"/>
  <c r="B2680"/>
  <c r="B4235"/>
  <c r="B5165"/>
  <c r="B4855"/>
  <c r="B4545"/>
  <c r="B5474"/>
  <c r="B5783"/>
  <c r="B149" i="5"/>
  <c r="B3923" i="8"/>
  <c r="B3301"/>
  <c r="B2990"/>
  <c r="B3612"/>
  <c r="B2679"/>
  <c r="B4234"/>
  <c r="B5164"/>
  <c r="B4854"/>
  <c r="B4544"/>
  <c r="B5473"/>
  <c r="B5782"/>
  <c r="B148" i="5"/>
  <c r="B3922" i="8"/>
  <c r="B3300"/>
  <c r="B2989"/>
  <c r="B3611"/>
  <c r="B2678"/>
  <c r="B4233"/>
  <c r="B5163"/>
  <c r="B4853"/>
  <c r="B4543"/>
  <c r="B5472"/>
  <c r="B5781"/>
  <c r="B147" i="5"/>
  <c r="B3921" i="8"/>
  <c r="B3299"/>
  <c r="B2988"/>
  <c r="B3610"/>
  <c r="B2677"/>
  <c r="B4232"/>
  <c r="B5162"/>
  <c r="B4852"/>
  <c r="B4542"/>
  <c r="B5471"/>
  <c r="B5780"/>
  <c r="B146" i="5"/>
  <c r="B3920" i="8"/>
  <c r="B3298"/>
  <c r="B2987"/>
  <c r="B3609"/>
  <c r="B2676"/>
  <c r="B4231"/>
  <c r="B5161"/>
  <c r="B4851"/>
  <c r="B4541"/>
  <c r="B5470"/>
  <c r="B5779"/>
  <c r="B145" i="5"/>
  <c r="B3919" i="8"/>
  <c r="B3297"/>
  <c r="B2986"/>
  <c r="B3608"/>
  <c r="B2675"/>
  <c r="B4230"/>
  <c r="B5160"/>
  <c r="B4850"/>
  <c r="B4540"/>
  <c r="B5469"/>
  <c r="B5778"/>
  <c r="B144" i="5"/>
  <c r="B3918" i="8"/>
  <c r="B3296"/>
  <c r="B2985"/>
  <c r="B3607"/>
  <c r="B2674"/>
  <c r="B4229"/>
  <c r="B5159"/>
  <c r="B4849"/>
  <c r="B4539"/>
  <c r="B5468"/>
  <c r="B5777"/>
  <c r="B143" i="5"/>
  <c r="B3917" i="8"/>
  <c r="B3295"/>
  <c r="B2984"/>
  <c r="B3606"/>
  <c r="B2673"/>
  <c r="B4228"/>
  <c r="B5158"/>
  <c r="B4848"/>
  <c r="B4538"/>
  <c r="B5467"/>
  <c r="B5776"/>
  <c r="B142" i="5"/>
  <c r="B3916" i="8"/>
  <c r="B3294"/>
  <c r="B2983"/>
  <c r="B3605"/>
  <c r="B2672"/>
  <c r="B4227"/>
  <c r="B5157"/>
  <c r="B4847"/>
  <c r="B4537"/>
  <c r="B5466"/>
  <c r="B5775"/>
  <c r="B141" i="5"/>
  <c r="B3915" i="8"/>
  <c r="B3293"/>
  <c r="B2982"/>
  <c r="B3604"/>
  <c r="B2671"/>
  <c r="B4226"/>
  <c r="B5156"/>
  <c r="B4846"/>
  <c r="B4536"/>
  <c r="B5465"/>
  <c r="B5774"/>
  <c r="B140" i="5"/>
  <c r="B3914" i="8"/>
  <c r="B3292"/>
  <c r="B2981"/>
  <c r="B3603"/>
  <c r="B2670"/>
  <c r="B4225"/>
  <c r="B5155"/>
  <c r="B4845"/>
  <c r="B4535"/>
  <c r="B5464"/>
  <c r="B5773"/>
  <c r="B139" i="5"/>
  <c r="B3913" i="8"/>
  <c r="B3291"/>
  <c r="B2980"/>
  <c r="B3602"/>
  <c r="B2669"/>
  <c r="B4224"/>
  <c r="B5154"/>
  <c r="B4844"/>
  <c r="B4534"/>
  <c r="B5463"/>
  <c r="B5772"/>
  <c r="B138" i="5"/>
  <c r="B3912" i="8"/>
  <c r="B3290"/>
  <c r="B2979"/>
  <c r="B3601"/>
  <c r="B2668"/>
  <c r="B4223"/>
  <c r="B5153"/>
  <c r="B4843"/>
  <c r="B4533"/>
  <c r="B5462"/>
  <c r="B5771"/>
  <c r="B137" i="5"/>
  <c r="B3911" i="8"/>
  <c r="B3289"/>
  <c r="B2978"/>
  <c r="B3600"/>
  <c r="B2667"/>
  <c r="B4222"/>
  <c r="B5152"/>
  <c r="B4842"/>
  <c r="B4532"/>
  <c r="B5461"/>
  <c r="B5770"/>
  <c r="B136" i="5"/>
  <c r="B3910" i="8"/>
  <c r="B3288"/>
  <c r="B2977"/>
  <c r="B3599"/>
  <c r="B2666"/>
  <c r="B4221"/>
  <c r="B5151"/>
  <c r="B4841"/>
  <c r="B4531"/>
  <c r="B5460"/>
  <c r="B5769"/>
  <c r="B135" i="5"/>
  <c r="B3909" i="8"/>
  <c r="B3287"/>
  <c r="B2976"/>
  <c r="B3598"/>
  <c r="B2665"/>
  <c r="B4220"/>
  <c r="B5150"/>
  <c r="B4840"/>
  <c r="B4530"/>
  <c r="B5459"/>
  <c r="B5768"/>
  <c r="B134" i="5"/>
  <c r="B3908" i="8"/>
  <c r="B3286"/>
  <c r="B2975"/>
  <c r="B3597"/>
  <c r="B2664"/>
  <c r="B4219"/>
  <c r="B5149"/>
  <c r="B4839"/>
  <c r="B4529"/>
  <c r="B5458"/>
  <c r="B5767"/>
  <c r="B133" i="5"/>
  <c r="B3907" i="8"/>
  <c r="B3285"/>
  <c r="B2974"/>
  <c r="B3596"/>
  <c r="B2663"/>
  <c r="B4218"/>
  <c r="B5148"/>
  <c r="B4838"/>
  <c r="B4528"/>
  <c r="B5457"/>
  <c r="B5766"/>
  <c r="B132" i="5"/>
  <c r="B3906" i="8"/>
  <c r="B3284"/>
  <c r="B2973"/>
  <c r="B3595"/>
  <c r="B2662"/>
  <c r="B4217"/>
  <c r="B5147"/>
  <c r="B4837"/>
  <c r="B4527"/>
  <c r="B5456"/>
  <c r="B5765"/>
  <c r="B131" i="5"/>
  <c r="B3905" i="8"/>
  <c r="B3283"/>
  <c r="B2972"/>
  <c r="B3594"/>
  <c r="B2661"/>
  <c r="B4216"/>
  <c r="B5146"/>
  <c r="B4836"/>
  <c r="B4526"/>
  <c r="B5455"/>
  <c r="B5764"/>
  <c r="B130" i="5"/>
  <c r="B3904" i="8"/>
  <c r="B3282"/>
  <c r="B2971"/>
  <c r="B3593"/>
  <c r="B2660"/>
  <c r="B4215"/>
  <c r="B5145"/>
  <c r="B4835"/>
  <c r="B4525"/>
  <c r="B5454"/>
  <c r="B5763"/>
  <c r="B129" i="5"/>
  <c r="B3903" i="8"/>
  <c r="B3281"/>
  <c r="B2970"/>
  <c r="B3592"/>
  <c r="B2659"/>
  <c r="B4214"/>
  <c r="B5144"/>
  <c r="B4834"/>
  <c r="B4524"/>
  <c r="B5453"/>
  <c r="B5762"/>
  <c r="B128" i="5"/>
  <c r="B3902" i="8"/>
  <c r="B3280"/>
  <c r="B2969"/>
  <c r="B3591"/>
  <c r="B2658"/>
  <c r="B4213"/>
  <c r="B5143"/>
  <c r="B4833"/>
  <c r="B4523"/>
  <c r="B5452"/>
  <c r="B5761"/>
  <c r="B127" i="5"/>
  <c r="B3901" i="8"/>
  <c r="B3279"/>
  <c r="B2968"/>
  <c r="B3590"/>
  <c r="B2657"/>
  <c r="B4212"/>
  <c r="B5142"/>
  <c r="B4832"/>
  <c r="B4522"/>
  <c r="B5451"/>
  <c r="B5760"/>
  <c r="B126" i="5"/>
  <c r="B3900" i="8"/>
  <c r="B3278"/>
  <c r="B2967"/>
  <c r="B3589"/>
  <c r="B2656"/>
  <c r="B4211"/>
  <c r="B5141"/>
  <c r="B4831"/>
  <c r="B4521"/>
  <c r="B5450"/>
  <c r="B5759"/>
  <c r="B125" i="5"/>
  <c r="B3899" i="8"/>
  <c r="B3277"/>
  <c r="B2966"/>
  <c r="B3588"/>
  <c r="B2655"/>
  <c r="B4210"/>
  <c r="B5140"/>
  <c r="B4830"/>
  <c r="B4520"/>
  <c r="B5449"/>
  <c r="B5758"/>
  <c r="B124" i="5"/>
  <c r="B3898" i="8"/>
  <c r="B3276"/>
  <c r="B2965"/>
  <c r="B3587"/>
  <c r="B2654"/>
  <c r="B4209"/>
  <c r="B5139"/>
  <c r="B4829"/>
  <c r="B4519"/>
  <c r="B5448"/>
  <c r="B5757"/>
  <c r="B123" i="5"/>
  <c r="B3897" i="8"/>
  <c r="B3275"/>
  <c r="B2964"/>
  <c r="B3586"/>
  <c r="B2653"/>
  <c r="B4208"/>
  <c r="B5138"/>
  <c r="B4828"/>
  <c r="B4518"/>
  <c r="B5447"/>
  <c r="B5756"/>
  <c r="B122" i="5"/>
  <c r="B3896" i="8"/>
  <c r="B3274"/>
  <c r="B2963"/>
  <c r="B3585"/>
  <c r="B2652"/>
  <c r="B4207"/>
  <c r="B5137"/>
  <c r="B4827"/>
  <c r="B4517"/>
  <c r="B5446"/>
  <c r="B5755"/>
  <c r="B121" i="5"/>
  <c r="B3895" i="8"/>
  <c r="B3273"/>
  <c r="B2962"/>
  <c r="B3584"/>
  <c r="B2651"/>
  <c r="B4206"/>
  <c r="B5136"/>
  <c r="B4826"/>
  <c r="B4516"/>
  <c r="B5445"/>
  <c r="B5754"/>
  <c r="B120" i="5"/>
  <c r="B3894" i="8"/>
  <c r="B3272"/>
  <c r="B2961"/>
  <c r="B3583"/>
  <c r="B2650"/>
  <c r="B4205"/>
  <c r="B5135"/>
  <c r="B4825"/>
  <c r="B4515"/>
  <c r="B5444"/>
  <c r="B5753"/>
  <c r="B119" i="5"/>
  <c r="B3893" i="8"/>
  <c r="B3271"/>
  <c r="B2960"/>
  <c r="B3582"/>
  <c r="B2649"/>
  <c r="B4204"/>
  <c r="B5134"/>
  <c r="B4824"/>
  <c r="B4514"/>
  <c r="B5443"/>
  <c r="B5752"/>
  <c r="B118" i="5"/>
  <c r="B3892" i="8"/>
  <c r="B3270"/>
  <c r="B2959"/>
  <c r="B3581"/>
  <c r="B2648"/>
  <c r="B4203"/>
  <c r="B5133"/>
  <c r="B4823"/>
  <c r="B4513"/>
  <c r="B5442"/>
  <c r="B5751"/>
  <c r="B117" i="5"/>
  <c r="B3891" i="8"/>
  <c r="B3269"/>
  <c r="B2958"/>
  <c r="B3580"/>
  <c r="B2647"/>
  <c r="B4202"/>
  <c r="B5132"/>
  <c r="B4822"/>
  <c r="B4512"/>
  <c r="B5441"/>
  <c r="B5750"/>
  <c r="B116" i="5"/>
  <c r="B3890" i="8"/>
  <c r="B3268"/>
  <c r="B2957"/>
  <c r="B3579"/>
  <c r="B2646"/>
  <c r="B4201"/>
  <c r="B5131"/>
  <c r="B4821"/>
  <c r="B4511"/>
  <c r="B5440"/>
  <c r="B5749"/>
  <c r="B115" i="5"/>
  <c r="B3889" i="8"/>
  <c r="B3267"/>
  <c r="B2956"/>
  <c r="B3578"/>
  <c r="B2645"/>
  <c r="B4200"/>
  <c r="B5130"/>
  <c r="B4820"/>
  <c r="B4510"/>
  <c r="B5439"/>
  <c r="B5748"/>
  <c r="B114" i="5"/>
  <c r="B3888" i="8"/>
  <c r="B3266"/>
  <c r="B2955"/>
  <c r="B3577"/>
  <c r="B2644"/>
  <c r="B4199"/>
  <c r="B5129"/>
  <c r="B4819"/>
  <c r="B4509"/>
  <c r="B5438"/>
  <c r="B5747"/>
  <c r="B113" i="5"/>
  <c r="B3887" i="8"/>
  <c r="B3265"/>
  <c r="B2954"/>
  <c r="B3576"/>
  <c r="B2643"/>
  <c r="B4198"/>
  <c r="B5128"/>
  <c r="B4818"/>
  <c r="B4508"/>
  <c r="B5437"/>
  <c r="B5746"/>
  <c r="B112" i="5"/>
  <c r="B3886" i="8"/>
  <c r="B3264"/>
  <c r="B2953"/>
  <c r="B3575"/>
  <c r="B2642"/>
  <c r="B4197"/>
  <c r="B5127"/>
  <c r="B4817"/>
  <c r="B4507"/>
  <c r="B5436"/>
  <c r="B5745"/>
  <c r="B111" i="5"/>
  <c r="B3885" i="8"/>
  <c r="B3263"/>
  <c r="B2952"/>
  <c r="B3574"/>
  <c r="B2641"/>
  <c r="B4196"/>
  <c r="B5126"/>
  <c r="B4816"/>
  <c r="B4506"/>
  <c r="B5435"/>
  <c r="B5744"/>
  <c r="B110" i="5"/>
  <c r="B3884" i="8"/>
  <c r="B3262"/>
  <c r="B2951"/>
  <c r="B3573"/>
  <c r="B2640"/>
  <c r="B4195"/>
  <c r="B5125"/>
  <c r="B4815"/>
  <c r="B4505"/>
  <c r="B5434"/>
  <c r="B5743"/>
  <c r="B109" i="5"/>
  <c r="B3883" i="8"/>
  <c r="B3261"/>
  <c r="B2950"/>
  <c r="B3572"/>
  <c r="B2639"/>
  <c r="B4194"/>
  <c r="B5124"/>
  <c r="B4814"/>
  <c r="B4504"/>
  <c r="B5433"/>
  <c r="B5742"/>
  <c r="B108" i="5"/>
  <c r="B3882" i="8"/>
  <c r="B3260"/>
  <c r="B2949"/>
  <c r="B3571"/>
  <c r="B2638"/>
  <c r="B4193"/>
  <c r="B5123"/>
  <c r="B4813"/>
  <c r="B4503"/>
  <c r="B5432"/>
  <c r="B5741"/>
  <c r="B107" i="5"/>
  <c r="B3881" i="8"/>
  <c r="B3259"/>
  <c r="B2948"/>
  <c r="B3570"/>
  <c r="B2637"/>
  <c r="B4192"/>
  <c r="B5122"/>
  <c r="B4812"/>
  <c r="B4502"/>
  <c r="B5431"/>
  <c r="B5740"/>
  <c r="B106" i="5"/>
  <c r="B3880" i="8"/>
  <c r="B3258"/>
  <c r="B2947"/>
  <c r="B3569"/>
  <c r="B2636"/>
  <c r="B4191"/>
  <c r="B5121"/>
  <c r="B4811"/>
  <c r="B4501"/>
  <c r="B5430"/>
  <c r="B5739"/>
  <c r="B105" i="5"/>
  <c r="B3879" i="8"/>
  <c r="B3257"/>
  <c r="B2946"/>
  <c r="B3568"/>
  <c r="B2635"/>
  <c r="B4190"/>
  <c r="B5120"/>
  <c r="B4810"/>
  <c r="B4500"/>
  <c r="B5429"/>
  <c r="B5738"/>
  <c r="B104" i="5"/>
  <c r="B3878" i="8"/>
  <c r="B3256"/>
  <c r="B2945"/>
  <c r="B3567"/>
  <c r="B2634"/>
  <c r="B4189"/>
  <c r="B5119"/>
  <c r="B4809"/>
  <c r="B4499"/>
  <c r="B5428"/>
  <c r="B5737"/>
  <c r="B103" i="5"/>
  <c r="B3877" i="8"/>
  <c r="B3255"/>
  <c r="B2944"/>
  <c r="B3566"/>
  <c r="B2633"/>
  <c r="B4188"/>
  <c r="B5118"/>
  <c r="B4808"/>
  <c r="B4498"/>
  <c r="B5427"/>
  <c r="B5736"/>
  <c r="B102" i="5"/>
  <c r="B3876" i="8"/>
  <c r="B3254"/>
  <c r="B2943"/>
  <c r="B3565"/>
  <c r="B2632"/>
  <c r="B4187"/>
  <c r="B5117"/>
  <c r="B4807"/>
  <c r="B4497"/>
  <c r="B5426"/>
  <c r="B5735"/>
  <c r="B101" i="5"/>
  <c r="B3875" i="8"/>
  <c r="B3253"/>
  <c r="B2942"/>
  <c r="B3564"/>
  <c r="B2631"/>
  <c r="B4186"/>
  <c r="B5116"/>
  <c r="B4806"/>
  <c r="B4496"/>
  <c r="B5425"/>
  <c r="B5734"/>
  <c r="B100" i="5"/>
  <c r="B3874" i="8"/>
  <c r="B3252"/>
  <c r="B2941"/>
  <c r="B3563"/>
  <c r="B2630"/>
  <c r="B4185"/>
  <c r="B5115"/>
  <c r="B4805"/>
  <c r="B4495"/>
  <c r="B5424"/>
  <c r="B5733"/>
  <c r="B99" i="5"/>
  <c r="B3873" i="8"/>
  <c r="B3251"/>
  <c r="B2940"/>
  <c r="B3562"/>
  <c r="B2629"/>
  <c r="B4184"/>
  <c r="B5114"/>
  <c r="B4804"/>
  <c r="B4494"/>
  <c r="B5423"/>
  <c r="B5732"/>
  <c r="B98" i="5"/>
  <c r="B3872" i="8"/>
  <c r="B3250"/>
  <c r="B2939"/>
  <c r="B3561"/>
  <c r="B2628"/>
  <c r="B4183"/>
  <c r="B5113"/>
  <c r="B4803"/>
  <c r="B4493"/>
  <c r="B5422"/>
  <c r="B5731"/>
  <c r="B97" i="5"/>
  <c r="B3871" i="8"/>
  <c r="B3249"/>
  <c r="B2938"/>
  <c r="B3560"/>
  <c r="B2627"/>
  <c r="B4182"/>
  <c r="B5112"/>
  <c r="B4802"/>
  <c r="B4492"/>
  <c r="B5421"/>
  <c r="B5730"/>
  <c r="B96" i="5"/>
  <c r="B3870" i="8"/>
  <c r="B3248"/>
  <c r="B2937"/>
  <c r="B3559"/>
  <c r="B2626"/>
  <c r="B4181"/>
  <c r="B5111"/>
  <c r="B4801"/>
  <c r="B4491"/>
  <c r="B5420"/>
  <c r="B5729"/>
  <c r="B95" i="5"/>
  <c r="B3869" i="8"/>
  <c r="B3247"/>
  <c r="B2936"/>
  <c r="B3558"/>
  <c r="B2625"/>
  <c r="B4180"/>
  <c r="B5110"/>
  <c r="B4800"/>
  <c r="B4490"/>
  <c r="B5419"/>
  <c r="B5728"/>
  <c r="B94" i="5"/>
  <c r="B3868" i="8"/>
  <c r="B3246"/>
  <c r="B2935"/>
  <c r="B3557"/>
  <c r="B2624"/>
  <c r="B4179"/>
  <c r="B5109"/>
  <c r="B4799"/>
  <c r="B4489"/>
  <c r="B5418"/>
  <c r="B5727"/>
  <c r="B93" i="5"/>
  <c r="B3867" i="8"/>
  <c r="B3245"/>
  <c r="B2934"/>
  <c r="B3556"/>
  <c r="B2623"/>
  <c r="B4178"/>
  <c r="B5108"/>
  <c r="B4798"/>
  <c r="B4488"/>
  <c r="B5417"/>
  <c r="B5726"/>
  <c r="B92" i="5"/>
  <c r="B3866" i="8"/>
  <c r="B3244"/>
  <c r="B2933"/>
  <c r="B3555"/>
  <c r="B2622"/>
  <c r="B4177"/>
  <c r="B5107"/>
  <c r="B4797"/>
  <c r="B4487"/>
  <c r="B5416"/>
  <c r="B5725"/>
  <c r="B91" i="5"/>
  <c r="B3865" i="8"/>
  <c r="B3243"/>
  <c r="B2932"/>
  <c r="B3554"/>
  <c r="B2621"/>
  <c r="B4176"/>
  <c r="B5106"/>
  <c r="B4796"/>
  <c r="B4486"/>
  <c r="B5415"/>
  <c r="B5724"/>
  <c r="B90" i="5"/>
  <c r="B3864" i="8"/>
  <c r="B3242"/>
  <c r="B2931"/>
  <c r="B3553"/>
  <c r="B2620"/>
  <c r="B4175"/>
  <c r="B5105"/>
  <c r="B4795"/>
  <c r="B4485"/>
  <c r="B5414"/>
  <c r="B5723"/>
  <c r="B89" i="5"/>
  <c r="B3863" i="8"/>
  <c r="B3241"/>
  <c r="B2930"/>
  <c r="B3552"/>
  <c r="B2619"/>
  <c r="B4174"/>
  <c r="B5104"/>
  <c r="B4794"/>
  <c r="B4484"/>
  <c r="B5413"/>
  <c r="B5722"/>
  <c r="B88" i="5"/>
  <c r="B3862" i="8"/>
  <c r="B3240"/>
  <c r="B2929"/>
  <c r="B3551"/>
  <c r="B2618"/>
  <c r="B4173"/>
  <c r="B5103"/>
  <c r="B4793"/>
  <c r="B4483"/>
  <c r="B5412"/>
  <c r="B5721"/>
  <c r="B87" i="5"/>
  <c r="B3861" i="8"/>
  <c r="B3239"/>
  <c r="B2928"/>
  <c r="B3550"/>
  <c r="B2617"/>
  <c r="B4172"/>
  <c r="B5102"/>
  <c r="B4792"/>
  <c r="B4482"/>
  <c r="B5411"/>
  <c r="B5720"/>
  <c r="B86" i="5"/>
  <c r="B3860" i="8"/>
  <c r="B3238"/>
  <c r="B2927"/>
  <c r="B3549"/>
  <c r="B2616"/>
  <c r="B4171"/>
  <c r="B5101"/>
  <c r="B4791"/>
  <c r="B4481"/>
  <c r="B5410"/>
  <c r="B5719"/>
  <c r="B85" i="5"/>
  <c r="B3859" i="8"/>
  <c r="B3237"/>
  <c r="B2926"/>
  <c r="B3548"/>
  <c r="B2615"/>
  <c r="B4170"/>
  <c r="B5100"/>
  <c r="B4790"/>
  <c r="B4480"/>
  <c r="B5409"/>
  <c r="B5718"/>
  <c r="B84" i="5"/>
  <c r="B3858" i="8"/>
  <c r="B3236"/>
  <c r="B2925"/>
  <c r="B3547"/>
  <c r="B2614"/>
  <c r="B4169"/>
  <c r="B5099"/>
  <c r="B4789"/>
  <c r="B4479"/>
  <c r="B5408"/>
  <c r="B5717"/>
  <c r="B83" i="5"/>
  <c r="B3857" i="8"/>
  <c r="B3235"/>
  <c r="B2924"/>
  <c r="B3546"/>
  <c r="B2613"/>
  <c r="B4168"/>
  <c r="B5098"/>
  <c r="B4788"/>
  <c r="B4478"/>
  <c r="B5407"/>
  <c r="B5716"/>
  <c r="B82" i="5"/>
  <c r="B3856" i="8"/>
  <c r="B3234"/>
  <c r="B2923"/>
  <c r="B3545"/>
  <c r="B2612"/>
  <c r="B4167"/>
  <c r="B5097"/>
  <c r="B4787"/>
  <c r="B4477"/>
  <c r="B5406"/>
  <c r="B5715"/>
  <c r="B81" i="5"/>
  <c r="B3855" i="8"/>
  <c r="B3233"/>
  <c r="B2922"/>
  <c r="B3544"/>
  <c r="B2611"/>
  <c r="B4166"/>
  <c r="B5096"/>
  <c r="B4786"/>
  <c r="B4476"/>
  <c r="B5405"/>
  <c r="B5714"/>
  <c r="B80" i="5"/>
  <c r="B3854" i="8"/>
  <c r="B3232"/>
  <c r="B2921"/>
  <c r="B3543"/>
  <c r="B2610"/>
  <c r="B4165"/>
  <c r="B5095"/>
  <c r="B4785"/>
  <c r="B4475"/>
  <c r="B5404"/>
  <c r="B5713"/>
  <c r="B79" i="5"/>
  <c r="B3853" i="8"/>
  <c r="B3231"/>
  <c r="B2920"/>
  <c r="B3542"/>
  <c r="B2609"/>
  <c r="B4164"/>
  <c r="B5094"/>
  <c r="B4784"/>
  <c r="B4474"/>
  <c r="B5403"/>
  <c r="B5712"/>
  <c r="B78" i="5"/>
  <c r="B3852" i="8"/>
  <c r="B3230"/>
  <c r="B2919"/>
  <c r="B3541"/>
  <c r="B2608"/>
  <c r="B4163"/>
  <c r="B5093"/>
  <c r="B4783"/>
  <c r="B4473"/>
  <c r="B5402"/>
  <c r="B5711"/>
  <c r="B77" i="5"/>
  <c r="B3851" i="8"/>
  <c r="B3229"/>
  <c r="B2918"/>
  <c r="B3540"/>
  <c r="B2607"/>
  <c r="B4162"/>
  <c r="B5092"/>
  <c r="B4782"/>
  <c r="B4472"/>
  <c r="B5401"/>
  <c r="B5710"/>
  <c r="B76" i="5"/>
  <c r="B3850" i="8"/>
  <c r="B3228"/>
  <c r="B2917"/>
  <c r="B3539"/>
  <c r="B2606"/>
  <c r="B4161"/>
  <c r="B5091"/>
  <c r="B4781"/>
  <c r="B4471"/>
  <c r="B5400"/>
  <c r="B5709"/>
  <c r="B75" i="5"/>
  <c r="B3849" i="8"/>
  <c r="B3227"/>
  <c r="B2916"/>
  <c r="B3538"/>
  <c r="B2605"/>
  <c r="B4160"/>
  <c r="B5090"/>
  <c r="B4780"/>
  <c r="B4470"/>
  <c r="B5399"/>
  <c r="B5708"/>
  <c r="B74" i="5"/>
  <c r="B3848" i="8"/>
  <c r="B3226"/>
  <c r="B2915"/>
  <c r="B3537"/>
  <c r="B2604"/>
  <c r="B4159"/>
  <c r="B5089"/>
  <c r="B4779"/>
  <c r="B4469"/>
  <c r="B5398"/>
  <c r="B5707"/>
  <c r="B73" i="5"/>
  <c r="B3847" i="8"/>
  <c r="B3225"/>
  <c r="B2914"/>
  <c r="B3536"/>
  <c r="B2603"/>
  <c r="B4158"/>
  <c r="B5088"/>
  <c r="B4778"/>
  <c r="B4468"/>
  <c r="B5397"/>
  <c r="B5706"/>
  <c r="B72" i="5"/>
  <c r="B3846" i="8"/>
  <c r="B3224"/>
  <c r="B2913"/>
  <c r="B3535"/>
  <c r="B2602"/>
  <c r="B4157"/>
  <c r="B5087"/>
  <c r="B4777"/>
  <c r="B4467"/>
  <c r="B5396"/>
  <c r="B5705"/>
  <c r="B71" i="5"/>
  <c r="B3845" i="8"/>
  <c r="B3223"/>
  <c r="B2912"/>
  <c r="B3534"/>
  <c r="B2601"/>
  <c r="B4156"/>
  <c r="B5086"/>
  <c r="B4776"/>
  <c r="B4466"/>
  <c r="B5395"/>
  <c r="B5704"/>
  <c r="B70" i="5"/>
  <c r="B3844" i="8"/>
  <c r="B3222"/>
  <c r="B2911"/>
  <c r="B3533"/>
  <c r="B2600"/>
  <c r="B4155"/>
  <c r="B5085"/>
  <c r="B4775"/>
  <c r="B4465"/>
  <c r="B5394"/>
  <c r="B5703"/>
  <c r="B69" i="5"/>
  <c r="B3843" i="8"/>
  <c r="B3221"/>
  <c r="B2910"/>
  <c r="B3532"/>
  <c r="B2599"/>
  <c r="B4154"/>
  <c r="B5084"/>
  <c r="B4774"/>
  <c r="B4464"/>
  <c r="B5393"/>
  <c r="B5702"/>
  <c r="B68" i="5"/>
  <c r="B3842" i="8"/>
  <c r="B3220"/>
  <c r="B2909"/>
  <c r="B3531"/>
  <c r="B2598"/>
  <c r="B4153"/>
  <c r="B5083"/>
  <c r="B4773"/>
  <c r="B4463"/>
  <c r="B5392"/>
  <c r="B5701"/>
  <c r="B67" i="5"/>
  <c r="B3841" i="8"/>
  <c r="B3219"/>
  <c r="B2908"/>
  <c r="B3530"/>
  <c r="B2597"/>
  <c r="B4152"/>
  <c r="B5082"/>
  <c r="B4772"/>
  <c r="B4462"/>
  <c r="B5391"/>
  <c r="B5700"/>
  <c r="B66" i="5"/>
  <c r="B3840" i="8"/>
  <c r="B3218"/>
  <c r="B2907"/>
  <c r="B3529"/>
  <c r="B2596"/>
  <c r="B4151"/>
  <c r="B5081"/>
  <c r="B4771"/>
  <c r="B4461"/>
  <c r="B5390"/>
  <c r="B5699"/>
  <c r="B65" i="5"/>
  <c r="B3839" i="8"/>
  <c r="B3217"/>
  <c r="B2906"/>
  <c r="B3528"/>
  <c r="B2595"/>
  <c r="B4150"/>
  <c r="B5080"/>
  <c r="B4770"/>
  <c r="B4460"/>
  <c r="B5389"/>
  <c r="B5698"/>
  <c r="B64" i="5"/>
  <c r="B3838" i="8"/>
  <c r="B3216"/>
  <c r="B2905"/>
  <c r="B3527"/>
  <c r="B2594"/>
  <c r="B4149"/>
  <c r="B5079"/>
  <c r="B4769"/>
  <c r="B4459"/>
  <c r="B5388"/>
  <c r="B5697"/>
  <c r="B63" i="5"/>
  <c r="B3837" i="8"/>
  <c r="B3215"/>
  <c r="B2904"/>
  <c r="B3526"/>
  <c r="B2593"/>
  <c r="B4148"/>
  <c r="B5078"/>
  <c r="B4768"/>
  <c r="B4458"/>
  <c r="B5387"/>
  <c r="B5696"/>
  <c r="B62" i="5"/>
  <c r="B3836" i="8"/>
  <c r="B3214"/>
  <c r="B2903"/>
  <c r="B3525"/>
  <c r="B2592"/>
  <c r="B4147"/>
  <c r="B5077"/>
  <c r="B4767"/>
  <c r="B4457"/>
  <c r="B5386"/>
  <c r="B5695"/>
  <c r="B61" i="5"/>
  <c r="B3835" i="8"/>
  <c r="B3213"/>
  <c r="B2902"/>
  <c r="B3524"/>
  <c r="B2591"/>
  <c r="B4146"/>
  <c r="B5076"/>
  <c r="B4766"/>
  <c r="B4456"/>
  <c r="B5385"/>
  <c r="B5694"/>
  <c r="B60" i="5"/>
  <c r="B3834" i="8"/>
  <c r="B3212"/>
  <c r="B2901"/>
  <c r="B3523"/>
  <c r="B2590"/>
  <c r="B4145"/>
  <c r="B5075"/>
  <c r="B4765"/>
  <c r="B4455"/>
  <c r="B5384"/>
  <c r="B5693"/>
  <c r="B59" i="5"/>
  <c r="B3833" i="8"/>
  <c r="B3211"/>
  <c r="B2900"/>
  <c r="B3522"/>
  <c r="B2589"/>
  <c r="B4144"/>
  <c r="B5074"/>
  <c r="B4764"/>
  <c r="B4454"/>
  <c r="B5383"/>
  <c r="B5692"/>
  <c r="B58" i="5"/>
  <c r="B3832" i="8"/>
  <c r="B3210"/>
  <c r="B2899"/>
  <c r="B3521"/>
  <c r="B2588"/>
  <c r="B4143"/>
  <c r="B5073"/>
  <c r="B4763"/>
  <c r="B4453"/>
  <c r="B5382"/>
  <c r="B5691"/>
  <c r="B57" i="5"/>
  <c r="B3831" i="8"/>
  <c r="B3209"/>
  <c r="B2898"/>
  <c r="B3520"/>
  <c r="B2587"/>
  <c r="B4142"/>
  <c r="B5072"/>
  <c r="B4762"/>
  <c r="B4452"/>
  <c r="B5381"/>
  <c r="B5690"/>
  <c r="B56" i="5"/>
  <c r="B3830" i="8"/>
  <c r="B3208"/>
  <c r="B2897"/>
  <c r="B3519"/>
  <c r="B2586"/>
  <c r="B4141"/>
  <c r="B5071"/>
  <c r="B4761"/>
  <c r="B4451"/>
  <c r="B5380"/>
  <c r="B5689"/>
  <c r="B55" i="5"/>
  <c r="B3829" i="8"/>
  <c r="B3207"/>
  <c r="B2896"/>
  <c r="B3518"/>
  <c r="B2585"/>
  <c r="B4140"/>
  <c r="B5070"/>
  <c r="B4760"/>
  <c r="B4450"/>
  <c r="B5379"/>
  <c r="B5688"/>
  <c r="B54" i="5"/>
  <c r="B3828" i="8"/>
  <c r="B3206"/>
  <c r="B2895"/>
  <c r="B3517"/>
  <c r="B2584"/>
  <c r="B4139"/>
  <c r="B5069"/>
  <c r="B4759"/>
  <c r="B4449"/>
  <c r="B5378"/>
  <c r="B5687"/>
  <c r="B53" i="5"/>
  <c r="B3827" i="8"/>
  <c r="B3205"/>
  <c r="B2894"/>
  <c r="B3516"/>
  <c r="B2583"/>
  <c r="B4138"/>
  <c r="B5068"/>
  <c r="B4758"/>
  <c r="B4448"/>
  <c r="B5377"/>
  <c r="B5686"/>
  <c r="B52" i="5"/>
  <c r="B3826" i="8"/>
  <c r="B3204"/>
  <c r="B2893"/>
  <c r="B3515"/>
  <c r="B2582"/>
  <c r="B4137"/>
  <c r="B5067"/>
  <c r="B4757"/>
  <c r="B4447"/>
  <c r="B5376"/>
  <c r="B5685"/>
  <c r="B51" i="5"/>
  <c r="B3825" i="8"/>
  <c r="B3203"/>
  <c r="B2892"/>
  <c r="B3514"/>
  <c r="B2581"/>
  <c r="B4136"/>
  <c r="B5066"/>
  <c r="B4756"/>
  <c r="B4446"/>
  <c r="B5375"/>
  <c r="B5684"/>
  <c r="B50" i="5"/>
  <c r="B3824" i="8"/>
  <c r="B3202"/>
  <c r="B2891"/>
  <c r="B3513"/>
  <c r="B2580"/>
  <c r="B4135"/>
  <c r="B5065"/>
  <c r="B4755"/>
  <c r="B4445"/>
  <c r="B5374"/>
  <c r="B5683"/>
  <c r="B49" i="5"/>
  <c r="B3823" i="8"/>
  <c r="B3201"/>
  <c r="B2890"/>
  <c r="B3512"/>
  <c r="B2579"/>
  <c r="B4134"/>
  <c r="B5064"/>
  <c r="B4754"/>
  <c r="B4444"/>
  <c r="B5373"/>
  <c r="B5682"/>
  <c r="B48" i="5"/>
  <c r="B3822" i="8"/>
  <c r="B3200"/>
  <c r="B2889"/>
  <c r="B3511"/>
  <c r="B2578"/>
  <c r="B4133"/>
  <c r="B5063"/>
  <c r="B4753"/>
  <c r="B4443"/>
  <c r="B5372"/>
  <c r="B5681"/>
  <c r="B47" i="5"/>
  <c r="B3821" i="8"/>
  <c r="B3199"/>
  <c r="B2888"/>
  <c r="B3510"/>
  <c r="B2577"/>
  <c r="B4132"/>
  <c r="B5062"/>
  <c r="B4752"/>
  <c r="B4442"/>
  <c r="B5371"/>
  <c r="B5680"/>
  <c r="B46" i="5"/>
  <c r="B3820" i="8"/>
  <c r="B3198"/>
  <c r="B2887"/>
  <c r="B3509"/>
  <c r="B2576"/>
  <c r="B4131"/>
  <c r="B5061"/>
  <c r="B4751"/>
  <c r="B4441"/>
  <c r="B5370"/>
  <c r="B5679"/>
  <c r="B45" i="5"/>
  <c r="B3819" i="8"/>
  <c r="B3197"/>
  <c r="B2886"/>
  <c r="B3508"/>
  <c r="B2575"/>
  <c r="B4130"/>
  <c r="B5060"/>
  <c r="B4750"/>
  <c r="B4440"/>
  <c r="B5369"/>
  <c r="B5678"/>
  <c r="B44" i="5"/>
  <c r="B3818" i="8"/>
  <c r="B3196"/>
  <c r="B2885"/>
  <c r="B3507"/>
  <c r="B2574"/>
  <c r="B4129"/>
  <c r="B5059"/>
  <c r="B4749"/>
  <c r="B4439"/>
  <c r="B5368"/>
  <c r="B5677"/>
  <c r="B43" i="5"/>
  <c r="B3817" i="8"/>
  <c r="B3195"/>
  <c r="B2884"/>
  <c r="B3506"/>
  <c r="B2573"/>
  <c r="B4128"/>
  <c r="B5058"/>
  <c r="B4748"/>
  <c r="B4438"/>
  <c r="B5367"/>
  <c r="B5676"/>
  <c r="B42" i="5"/>
  <c r="B3816" i="8"/>
  <c r="B3194"/>
  <c r="B2883"/>
  <c r="B3505"/>
  <c r="B2572"/>
  <c r="B4127"/>
  <c r="B5057"/>
  <c r="B4747"/>
  <c r="B4437"/>
  <c r="B5366"/>
  <c r="B5675"/>
  <c r="B41" i="5"/>
  <c r="B3815" i="8"/>
  <c r="B3193"/>
  <c r="B2882"/>
  <c r="B3504"/>
  <c r="B2571"/>
  <c r="B4126"/>
  <c r="B5056"/>
  <c r="B4746"/>
  <c r="B4436"/>
  <c r="B5365"/>
  <c r="B5674"/>
  <c r="B40" i="5"/>
  <c r="B3814" i="8"/>
  <c r="B3192"/>
  <c r="B2881"/>
  <c r="B3503"/>
  <c r="B2570"/>
  <c r="B4125"/>
  <c r="B5055"/>
  <c r="B4745"/>
  <c r="B4435"/>
  <c r="B5364"/>
  <c r="B5673"/>
  <c r="B39" i="5"/>
  <c r="B3813" i="8"/>
  <c r="B3191"/>
  <c r="B2880"/>
  <c r="B3502"/>
  <c r="B2569"/>
  <c r="B4124"/>
  <c r="B5054"/>
  <c r="B4744"/>
  <c r="B4434"/>
  <c r="B5363"/>
  <c r="B5672"/>
  <c r="B38" i="5"/>
  <c r="B3812" i="8"/>
  <c r="B3190"/>
  <c r="B2879"/>
  <c r="B3501"/>
  <c r="B2568"/>
  <c r="B4123"/>
  <c r="B5053"/>
  <c r="B4743"/>
  <c r="B4433"/>
  <c r="B5362"/>
  <c r="B5671"/>
  <c r="B37" i="5"/>
  <c r="B3811" i="8"/>
  <c r="B3189"/>
  <c r="B2878"/>
  <c r="B3500"/>
  <c r="B2567"/>
  <c r="B4122"/>
  <c r="B5052"/>
  <c r="B4742"/>
  <c r="B4432"/>
  <c r="B5361"/>
  <c r="B5670"/>
  <c r="B36" i="5"/>
  <c r="B3810" i="8"/>
  <c r="B3188"/>
  <c r="B2877"/>
  <c r="B3499"/>
  <c r="B2566"/>
  <c r="B4121"/>
  <c r="B5051"/>
  <c r="B4741"/>
  <c r="B4431"/>
  <c r="B5360"/>
  <c r="B5669"/>
  <c r="B35" i="5"/>
  <c r="B3809" i="8"/>
  <c r="B3187"/>
  <c r="B2876"/>
  <c r="B3498"/>
  <c r="B2565"/>
  <c r="B4120"/>
  <c r="B5050"/>
  <c r="B4740"/>
  <c r="B4430"/>
  <c r="B5359"/>
  <c r="B5668"/>
  <c r="B34" i="5"/>
  <c r="B3808" i="8"/>
  <c r="B3186"/>
  <c r="B2875"/>
  <c r="B3497"/>
  <c r="B2564"/>
  <c r="B4119"/>
  <c r="B5049"/>
  <c r="B4739"/>
  <c r="B4429"/>
  <c r="B5358"/>
  <c r="B5667"/>
  <c r="B33" i="5"/>
  <c r="B3807" i="8"/>
  <c r="B3185"/>
  <c r="B2874"/>
  <c r="B3496"/>
  <c r="B2563"/>
  <c r="B4118"/>
  <c r="B5048"/>
  <c r="B4738"/>
  <c r="B4428"/>
  <c r="B5357"/>
  <c r="B5666"/>
  <c r="B32" i="5"/>
  <c r="B3806" i="8"/>
  <c r="B3184"/>
  <c r="B2873"/>
  <c r="B3495"/>
  <c r="B2562"/>
  <c r="B4117"/>
  <c r="B5047"/>
  <c r="B4737"/>
  <c r="B4427"/>
  <c r="B5356"/>
  <c r="B5665"/>
  <c r="B31" i="5"/>
  <c r="B3805" i="8"/>
  <c r="B3183"/>
  <c r="B2872"/>
  <c r="B3494"/>
  <c r="B2561"/>
  <c r="B4116"/>
  <c r="B5046"/>
  <c r="B4736"/>
  <c r="B4426"/>
  <c r="B5355"/>
  <c r="B5664"/>
  <c r="B30" i="5"/>
  <c r="B3804" i="8"/>
  <c r="B3182"/>
  <c r="B2871"/>
  <c r="B3493"/>
  <c r="B2560"/>
  <c r="B4115"/>
  <c r="B5045"/>
  <c r="B4735"/>
  <c r="B4425"/>
  <c r="B5354"/>
  <c r="B5663"/>
  <c r="B29" i="5"/>
  <c r="B3803" i="8"/>
  <c r="B3181"/>
  <c r="B2870"/>
  <c r="B3492"/>
  <c r="B2559"/>
  <c r="B4114"/>
  <c r="B5044"/>
  <c r="B4734"/>
  <c r="B4424"/>
  <c r="B5353"/>
  <c r="B5662"/>
  <c r="B28" i="5"/>
  <c r="B3802" i="8"/>
  <c r="B3180"/>
  <c r="B2869"/>
  <c r="B3491"/>
  <c r="B2558"/>
  <c r="B4113"/>
  <c r="B5043"/>
  <c r="B4733"/>
  <c r="B4423"/>
  <c r="B5352"/>
  <c r="B5661"/>
  <c r="B27" i="5"/>
  <c r="B3801" i="8"/>
  <c r="B3179"/>
  <c r="B2868"/>
  <c r="B3490"/>
  <c r="B2557"/>
  <c r="B4112"/>
  <c r="B5042"/>
  <c r="B4732"/>
  <c r="B4422"/>
  <c r="B5351"/>
  <c r="B5660"/>
  <c r="B26" i="5"/>
  <c r="B3800" i="8"/>
  <c r="B3178"/>
  <c r="B2867"/>
  <c r="B3489"/>
  <c r="B2556"/>
  <c r="B4111"/>
  <c r="B5041"/>
  <c r="B4731"/>
  <c r="B4421"/>
  <c r="B5350"/>
  <c r="B5659"/>
  <c r="B25" i="5"/>
  <c r="B3799" i="8"/>
  <c r="B3177"/>
  <c r="B2866"/>
  <c r="B3488"/>
  <c r="B2555"/>
  <c r="B4110"/>
  <c r="B5040"/>
  <c r="B4730"/>
  <c r="B4420"/>
  <c r="B5349"/>
  <c r="B5658"/>
  <c r="B24" i="5"/>
  <c r="B3798" i="8"/>
  <c r="B3176"/>
  <c r="B2865"/>
  <c r="B3487"/>
  <c r="B2554"/>
  <c r="B4109"/>
  <c r="B5039"/>
  <c r="B4729"/>
  <c r="B4419"/>
  <c r="B5348"/>
  <c r="B5657"/>
  <c r="F2542"/>
  <c r="E2542"/>
  <c r="D2542"/>
  <c r="C2542"/>
  <c r="B2542"/>
  <c r="F2541"/>
  <c r="E2541"/>
  <c r="D2541"/>
  <c r="C2541"/>
  <c r="B2541"/>
  <c r="F2540"/>
  <c r="E2540"/>
  <c r="D2540"/>
  <c r="C2540"/>
  <c r="B2540"/>
  <c r="F2539"/>
  <c r="E2539"/>
  <c r="D2539"/>
  <c r="C2539"/>
  <c r="B2539"/>
  <c r="F2538"/>
  <c r="E2538"/>
  <c r="D2538"/>
  <c r="C2538"/>
  <c r="B2538"/>
  <c r="F2537"/>
  <c r="E2537"/>
  <c r="D2537"/>
  <c r="C2537"/>
  <c r="B2537"/>
  <c r="F2536"/>
  <c r="E2536"/>
  <c r="D2536"/>
  <c r="C2536"/>
  <c r="B2536"/>
  <c r="F2535"/>
  <c r="E2535"/>
  <c r="D2535"/>
  <c r="C2535"/>
  <c r="B2535"/>
  <c r="F2534"/>
  <c r="E2534"/>
  <c r="D2534"/>
  <c r="C2534"/>
  <c r="B2534"/>
  <c r="F2533"/>
  <c r="E2533"/>
  <c r="D2533"/>
  <c r="C2533"/>
  <c r="B2533"/>
  <c r="F2532"/>
  <c r="E2532"/>
  <c r="D2532"/>
  <c r="C2532"/>
  <c r="B2532"/>
  <c r="F2531"/>
  <c r="E2531"/>
  <c r="D2531"/>
  <c r="C2531"/>
  <c r="B2531"/>
  <c r="F2530"/>
  <c r="E2530"/>
  <c r="D2530"/>
  <c r="C2530"/>
  <c r="B2530"/>
  <c r="F2529"/>
  <c r="E2529"/>
  <c r="D2529"/>
  <c r="C2529"/>
  <c r="B2529"/>
  <c r="F2528"/>
  <c r="E2528"/>
  <c r="D2528"/>
  <c r="C2528"/>
  <c r="B2528"/>
  <c r="F2527"/>
  <c r="E2527"/>
  <c r="D2527"/>
  <c r="C2527"/>
  <c r="B2527"/>
  <c r="F2526"/>
  <c r="E2526"/>
  <c r="D2526"/>
  <c r="C2526"/>
  <c r="B2526"/>
  <c r="F2525"/>
  <c r="E2525"/>
  <c r="D2525"/>
  <c r="C2525"/>
  <c r="B2525"/>
  <c r="F2524"/>
  <c r="E2524"/>
  <c r="D2524"/>
  <c r="C2524"/>
  <c r="B2524"/>
  <c r="F2523"/>
  <c r="E2523"/>
  <c r="D2523"/>
  <c r="C2523"/>
  <c r="B2523"/>
  <c r="F2522"/>
  <c r="E2522"/>
  <c r="D2522"/>
  <c r="C2522"/>
  <c r="B2522"/>
  <c r="F2521"/>
  <c r="E2521"/>
  <c r="D2521"/>
  <c r="C2521"/>
  <c r="B2521"/>
  <c r="F2520"/>
  <c r="E2520"/>
  <c r="D2520"/>
  <c r="C2520"/>
  <c r="B2520"/>
  <c r="F2519"/>
  <c r="E2519"/>
  <c r="D2519"/>
  <c r="C2519"/>
  <c r="B2519"/>
  <c r="F2518"/>
  <c r="E2518"/>
  <c r="D2518"/>
  <c r="C2518"/>
  <c r="B2518"/>
  <c r="F2517"/>
  <c r="E2517"/>
  <c r="D2517"/>
  <c r="C2517"/>
  <c r="B2517"/>
  <c r="F2516"/>
  <c r="E2516"/>
  <c r="D2516"/>
  <c r="C2516"/>
  <c r="B2516"/>
  <c r="F2515"/>
  <c r="E2515"/>
  <c r="D2515"/>
  <c r="C2515"/>
  <c r="B2515"/>
  <c r="F2514"/>
  <c r="E2514"/>
  <c r="D2514"/>
  <c r="C2514"/>
  <c r="B2514"/>
  <c r="F2513"/>
  <c r="E2513"/>
  <c r="D2513"/>
  <c r="C2513"/>
  <c r="B2513"/>
  <c r="F2512"/>
  <c r="E2512"/>
  <c r="D2512"/>
  <c r="C2512"/>
  <c r="B2512"/>
  <c r="F2511"/>
  <c r="E2511"/>
  <c r="D2511"/>
  <c r="C2511"/>
  <c r="B2511"/>
  <c r="F2510"/>
  <c r="E2510"/>
  <c r="D2510"/>
  <c r="C2510"/>
  <c r="B2510"/>
  <c r="F2509"/>
  <c r="E2509"/>
  <c r="D2509"/>
  <c r="C2509"/>
  <c r="B2509"/>
  <c r="F2508"/>
  <c r="E2508"/>
  <c r="D2508"/>
  <c r="C2508"/>
  <c r="B2508"/>
  <c r="F2507"/>
  <c r="E2507"/>
  <c r="D2507"/>
  <c r="C2507"/>
  <c r="B2507"/>
  <c r="F2506"/>
  <c r="E2506"/>
  <c r="D2506"/>
  <c r="C2506"/>
  <c r="B2506"/>
  <c r="F2505"/>
  <c r="E2505"/>
  <c r="D2505"/>
  <c r="C2505"/>
  <c r="B2505"/>
  <c r="F2504"/>
  <c r="E2504"/>
  <c r="D2504"/>
  <c r="C2504"/>
  <c r="B2504"/>
  <c r="F2503"/>
  <c r="E2503"/>
  <c r="D2503"/>
  <c r="C2503"/>
  <c r="B2503"/>
  <c r="F2502"/>
  <c r="E2502"/>
  <c r="D2502"/>
  <c r="C2502"/>
  <c r="B2502"/>
  <c r="F2501"/>
  <c r="E2501"/>
  <c r="D2501"/>
  <c r="C2501"/>
  <c r="B2501"/>
  <c r="F2500"/>
  <c r="E2500"/>
  <c r="D2500"/>
  <c r="C2500"/>
  <c r="B2500"/>
  <c r="F2499"/>
  <c r="E2499"/>
  <c r="D2499"/>
  <c r="C2499"/>
  <c r="B2499"/>
  <c r="F2498"/>
  <c r="E2498"/>
  <c r="D2498"/>
  <c r="C2498"/>
  <c r="B2498"/>
  <c r="F2497"/>
  <c r="E2497"/>
  <c r="D2497"/>
  <c r="C2497"/>
  <c r="B2497"/>
  <c r="F2496"/>
  <c r="E2496"/>
  <c r="D2496"/>
  <c r="C2496"/>
  <c r="B2496"/>
  <c r="F2495"/>
  <c r="E2495"/>
  <c r="D2495"/>
  <c r="C2495"/>
  <c r="B2495"/>
  <c r="F2494"/>
  <c r="E2494"/>
  <c r="D2494"/>
  <c r="C2494"/>
  <c r="B2494"/>
  <c r="F2493"/>
  <c r="E2493"/>
  <c r="D2493"/>
  <c r="C2493"/>
  <c r="B2493"/>
  <c r="F2492"/>
  <c r="E2492"/>
  <c r="D2492"/>
  <c r="C2492"/>
  <c r="B2492"/>
  <c r="F2491"/>
  <c r="E2491"/>
  <c r="D2491"/>
  <c r="C2491"/>
  <c r="B2491"/>
  <c r="F2490"/>
  <c r="E2490"/>
  <c r="D2490"/>
  <c r="C2490"/>
  <c r="B2490"/>
  <c r="F2489"/>
  <c r="E2489"/>
  <c r="D2489"/>
  <c r="C2489"/>
  <c r="B2489"/>
  <c r="F2488"/>
  <c r="E2488"/>
  <c r="D2488"/>
  <c r="C2488"/>
  <c r="B2488"/>
  <c r="F2487"/>
  <c r="E2487"/>
  <c r="D2487"/>
  <c r="C2487"/>
  <c r="B2487"/>
  <c r="F2486"/>
  <c r="E2486"/>
  <c r="D2486"/>
  <c r="C2486"/>
  <c r="B2486"/>
  <c r="F2485"/>
  <c r="E2485"/>
  <c r="D2485"/>
  <c r="C2485"/>
  <c r="B2485"/>
  <c r="F2484"/>
  <c r="E2484"/>
  <c r="D2484"/>
  <c r="C2484"/>
  <c r="B2484"/>
  <c r="F2483"/>
  <c r="E2483"/>
  <c r="D2483"/>
  <c r="C2483"/>
  <c r="B2483"/>
  <c r="F2482"/>
  <c r="E2482"/>
  <c r="D2482"/>
  <c r="C2482"/>
  <c r="B2482"/>
  <c r="F2481"/>
  <c r="E2481"/>
  <c r="D2481"/>
  <c r="C2481"/>
  <c r="B2481"/>
  <c r="F2480"/>
  <c r="E2480"/>
  <c r="D2480"/>
  <c r="C2480"/>
  <c r="B2480"/>
  <c r="F2479"/>
  <c r="E2479"/>
  <c r="D2479"/>
  <c r="C2479"/>
  <c r="B2479"/>
  <c r="F2478"/>
  <c r="E2478"/>
  <c r="D2478"/>
  <c r="C2478"/>
  <c r="B2478"/>
  <c r="F2477"/>
  <c r="E2477"/>
  <c r="D2477"/>
  <c r="C2477"/>
  <c r="B2477"/>
  <c r="F2476"/>
  <c r="E2476"/>
  <c r="D2476"/>
  <c r="C2476"/>
  <c r="B2476"/>
  <c r="F2475"/>
  <c r="E2475"/>
  <c r="D2475"/>
  <c r="C2475"/>
  <c r="B2475"/>
  <c r="F2474"/>
  <c r="E2474"/>
  <c r="D2474"/>
  <c r="C2474"/>
  <c r="B2474"/>
  <c r="F2473"/>
  <c r="E2473"/>
  <c r="D2473"/>
  <c r="C2473"/>
  <c r="B2473"/>
  <c r="F2472"/>
  <c r="E2472"/>
  <c r="D2472"/>
  <c r="C2472"/>
  <c r="B2472"/>
  <c r="F2471"/>
  <c r="E2471"/>
  <c r="D2471"/>
  <c r="C2471"/>
  <c r="B2471"/>
  <c r="F2470"/>
  <c r="E2470"/>
  <c r="D2470"/>
  <c r="C2470"/>
  <c r="B2470"/>
  <c r="F2469"/>
  <c r="E2469"/>
  <c r="D2469"/>
  <c r="C2469"/>
  <c r="B2469"/>
  <c r="F2468"/>
  <c r="E2468"/>
  <c r="D2468"/>
  <c r="C2468"/>
  <c r="B2468"/>
  <c r="F2467"/>
  <c r="E2467"/>
  <c r="D2467"/>
  <c r="C2467"/>
  <c r="B2467"/>
  <c r="F2466"/>
  <c r="E2466"/>
  <c r="D2466"/>
  <c r="C2466"/>
  <c r="B2466"/>
  <c r="F2465"/>
  <c r="E2465"/>
  <c r="D2465"/>
  <c r="C2465"/>
  <c r="B2465"/>
  <c r="F2464"/>
  <c r="E2464"/>
  <c r="D2464"/>
  <c r="C2464"/>
  <c r="B2464"/>
  <c r="F2463"/>
  <c r="E2463"/>
  <c r="D2463"/>
  <c r="C2463"/>
  <c r="B2463"/>
  <c r="F2462"/>
  <c r="E2462"/>
  <c r="D2462"/>
  <c r="C2462"/>
  <c r="B2462"/>
  <c r="F2461"/>
  <c r="E2461"/>
  <c r="D2461"/>
  <c r="C2461"/>
  <c r="B2461"/>
  <c r="F2460"/>
  <c r="E2460"/>
  <c r="D2460"/>
  <c r="C2460"/>
  <c r="B2460"/>
  <c r="F2459"/>
  <c r="E2459"/>
  <c r="D2459"/>
  <c r="C2459"/>
  <c r="B2459"/>
  <c r="F2458"/>
  <c r="E2458"/>
  <c r="D2458"/>
  <c r="C2458"/>
  <c r="B2458"/>
  <c r="F2457"/>
  <c r="E2457"/>
  <c r="D2457"/>
  <c r="C2457"/>
  <c r="B2457"/>
  <c r="F2456"/>
  <c r="E2456"/>
  <c r="D2456"/>
  <c r="C2456"/>
  <c r="B2456"/>
  <c r="F2455"/>
  <c r="E2455"/>
  <c r="D2455"/>
  <c r="C2455"/>
  <c r="B2455"/>
  <c r="F2454"/>
  <c r="E2454"/>
  <c r="D2454"/>
  <c r="C2454"/>
  <c r="B2454"/>
  <c r="F2453"/>
  <c r="E2453"/>
  <c r="D2453"/>
  <c r="C2453"/>
  <c r="B2453"/>
  <c r="F2452"/>
  <c r="E2452"/>
  <c r="D2452"/>
  <c r="C2452"/>
  <c r="B2452"/>
  <c r="F2451"/>
  <c r="E2451"/>
  <c r="D2451"/>
  <c r="C2451"/>
  <c r="B2451"/>
  <c r="F2450"/>
  <c r="E2450"/>
  <c r="D2450"/>
  <c r="C2450"/>
  <c r="B2450"/>
  <c r="F2449"/>
  <c r="E2449"/>
  <c r="D2449"/>
  <c r="C2449"/>
  <c r="B2449"/>
  <c r="F2448"/>
  <c r="E2448"/>
  <c r="D2448"/>
  <c r="C2448"/>
  <c r="B2448"/>
  <c r="F2447"/>
  <c r="E2447"/>
  <c r="D2447"/>
  <c r="C2447"/>
  <c r="B2447"/>
  <c r="F2446"/>
  <c r="E2446"/>
  <c r="D2446"/>
  <c r="C2446"/>
  <c r="B2446"/>
  <c r="F2445"/>
  <c r="E2445"/>
  <c r="D2445"/>
  <c r="C2445"/>
  <c r="B2445"/>
  <c r="F2444"/>
  <c r="E2444"/>
  <c r="D2444"/>
  <c r="C2444"/>
  <c r="B2444"/>
  <c r="F2443"/>
  <c r="E2443"/>
  <c r="D2443"/>
  <c r="C2443"/>
  <c r="B2443"/>
  <c r="F2442"/>
  <c r="E2442"/>
  <c r="D2442"/>
  <c r="C2442"/>
  <c r="B2442"/>
  <c r="F2441"/>
  <c r="E2441"/>
  <c r="D2441"/>
  <c r="C2441"/>
  <c r="B2441"/>
  <c r="F2440"/>
  <c r="E2440"/>
  <c r="D2440"/>
  <c r="C2440"/>
  <c r="B2440"/>
  <c r="F2439"/>
  <c r="E2439"/>
  <c r="D2439"/>
  <c r="C2439"/>
  <c r="B2439"/>
  <c r="F2438"/>
  <c r="E2438"/>
  <c r="D2438"/>
  <c r="C2438"/>
  <c r="B2438"/>
  <c r="F2437"/>
  <c r="E2437"/>
  <c r="D2437"/>
  <c r="C2437"/>
  <c r="B2437"/>
  <c r="F2436"/>
  <c r="E2436"/>
  <c r="D2436"/>
  <c r="C2436"/>
  <c r="B2436"/>
  <c r="F2435"/>
  <c r="E2435"/>
  <c r="D2435"/>
  <c r="C2435"/>
  <c r="B2435"/>
  <c r="F2434"/>
  <c r="E2434"/>
  <c r="D2434"/>
  <c r="C2434"/>
  <c r="B2434"/>
  <c r="F2433"/>
  <c r="E2433"/>
  <c r="D2433"/>
  <c r="C2433"/>
  <c r="B2433"/>
  <c r="F2432"/>
  <c r="E2432"/>
  <c r="D2432"/>
  <c r="C2432"/>
  <c r="B2432"/>
  <c r="F2431"/>
  <c r="E2431"/>
  <c r="D2431"/>
  <c r="C2431"/>
  <c r="B2431"/>
  <c r="F2430"/>
  <c r="E2430"/>
  <c r="D2430"/>
  <c r="C2430"/>
  <c r="B2430"/>
  <c r="F2429"/>
  <c r="E2429"/>
  <c r="D2429"/>
  <c r="C2429"/>
  <c r="B2429"/>
  <c r="F2428"/>
  <c r="E2428"/>
  <c r="D2428"/>
  <c r="C2428"/>
  <c r="B2428"/>
  <c r="F2427"/>
  <c r="E2427"/>
  <c r="D2427"/>
  <c r="C2427"/>
  <c r="B2427"/>
  <c r="F2426"/>
  <c r="E2426"/>
  <c r="D2426"/>
  <c r="C2426"/>
  <c r="B2426"/>
  <c r="F2425"/>
  <c r="E2425"/>
  <c r="D2425"/>
  <c r="C2425"/>
  <c r="B2425"/>
  <c r="F2424"/>
  <c r="E2424"/>
  <c r="D2424"/>
  <c r="C2424"/>
  <c r="B2424"/>
  <c r="F2423"/>
  <c r="E2423"/>
  <c r="D2423"/>
  <c r="C2423"/>
  <c r="B2423"/>
  <c r="F2422"/>
  <c r="E2422"/>
  <c r="D2422"/>
  <c r="C2422"/>
  <c r="B2422"/>
  <c r="F2421"/>
  <c r="E2421"/>
  <c r="D2421"/>
  <c r="C2421"/>
  <c r="B2421"/>
  <c r="F2420"/>
  <c r="E2420"/>
  <c r="D2420"/>
  <c r="C2420"/>
  <c r="B2420"/>
  <c r="F2419"/>
  <c r="E2419"/>
  <c r="D2419"/>
  <c r="C2419"/>
  <c r="B2419"/>
  <c r="F2418"/>
  <c r="E2418"/>
  <c r="D2418"/>
  <c r="C2418"/>
  <c r="B2418"/>
  <c r="F2417"/>
  <c r="E2417"/>
  <c r="D2417"/>
  <c r="C2417"/>
  <c r="B2417"/>
  <c r="F2416"/>
  <c r="E2416"/>
  <c r="D2416"/>
  <c r="C2416"/>
  <c r="B2416"/>
  <c r="F2415"/>
  <c r="E2415"/>
  <c r="D2415"/>
  <c r="C2415"/>
  <c r="B2415"/>
  <c r="F2414"/>
  <c r="E2414"/>
  <c r="D2414"/>
  <c r="C2414"/>
  <c r="B2414"/>
  <c r="F2413"/>
  <c r="E2413"/>
  <c r="D2413"/>
  <c r="C2413"/>
  <c r="B2413"/>
  <c r="F2412"/>
  <c r="E2412"/>
  <c r="D2412"/>
  <c r="C2412"/>
  <c r="B2412"/>
  <c r="F2411"/>
  <c r="E2411"/>
  <c r="D2411"/>
  <c r="C2411"/>
  <c r="B2411"/>
  <c r="F2410"/>
  <c r="E2410"/>
  <c r="D2410"/>
  <c r="C2410"/>
  <c r="B2410"/>
  <c r="F2409"/>
  <c r="E2409"/>
  <c r="D2409"/>
  <c r="C2409"/>
  <c r="B2409"/>
  <c r="F2408"/>
  <c r="E2408"/>
  <c r="D2408"/>
  <c r="C2408"/>
  <c r="B2408"/>
  <c r="F2407"/>
  <c r="E2407"/>
  <c r="D2407"/>
  <c r="C2407"/>
  <c r="B2407"/>
  <c r="F2406"/>
  <c r="E2406"/>
  <c r="D2406"/>
  <c r="C2406"/>
  <c r="B2406"/>
  <c r="F2405"/>
  <c r="E2405"/>
  <c r="D2405"/>
  <c r="C2405"/>
  <c r="B2405"/>
  <c r="F2404"/>
  <c r="E2404"/>
  <c r="D2404"/>
  <c r="C2404"/>
  <c r="B2404"/>
  <c r="F2403"/>
  <c r="E2403"/>
  <c r="D2403"/>
  <c r="C2403"/>
  <c r="B2403"/>
  <c r="F2402"/>
  <c r="E2402"/>
  <c r="D2402"/>
  <c r="C2402"/>
  <c r="B2402"/>
  <c r="F2401"/>
  <c r="E2401"/>
  <c r="D2401"/>
  <c r="C2401"/>
  <c r="B2401"/>
  <c r="F2400"/>
  <c r="E2400"/>
  <c r="D2400"/>
  <c r="C2400"/>
  <c r="B2400"/>
  <c r="F2399"/>
  <c r="E2399"/>
  <c r="D2399"/>
  <c r="C2399"/>
  <c r="B2399"/>
  <c r="F2398"/>
  <c r="E2398"/>
  <c r="D2398"/>
  <c r="C2398"/>
  <c r="B2398"/>
  <c r="F2397"/>
  <c r="E2397"/>
  <c r="D2397"/>
  <c r="C2397"/>
  <c r="B2397"/>
  <c r="F2396"/>
  <c r="E2396"/>
  <c r="D2396"/>
  <c r="C2396"/>
  <c r="B2396"/>
  <c r="F2395"/>
  <c r="E2395"/>
  <c r="D2395"/>
  <c r="C2395"/>
  <c r="B2395"/>
  <c r="F2394"/>
  <c r="E2394"/>
  <c r="D2394"/>
  <c r="C2394"/>
  <c r="B2394"/>
  <c r="F2393"/>
  <c r="E2393"/>
  <c r="D2393"/>
  <c r="C2393"/>
  <c r="B2393"/>
  <c r="F2392"/>
  <c r="E2392"/>
  <c r="D2392"/>
  <c r="C2392"/>
  <c r="B2392"/>
  <c r="F2391"/>
  <c r="E2391"/>
  <c r="D2391"/>
  <c r="C2391"/>
  <c r="B2391"/>
  <c r="F2390"/>
  <c r="E2390"/>
  <c r="D2390"/>
  <c r="C2390"/>
  <c r="B2390"/>
  <c r="F2389"/>
  <c r="E2389"/>
  <c r="D2389"/>
  <c r="C2389"/>
  <c r="B2389"/>
  <c r="F2388"/>
  <c r="E2388"/>
  <c r="D2388"/>
  <c r="C2388"/>
  <c r="B2388"/>
  <c r="F2387"/>
  <c r="E2387"/>
  <c r="D2387"/>
  <c r="C2387"/>
  <c r="B2387"/>
  <c r="F2386"/>
  <c r="E2386"/>
  <c r="D2386"/>
  <c r="C2386"/>
  <c r="B2386"/>
  <c r="F2385"/>
  <c r="E2385"/>
  <c r="D2385"/>
  <c r="C2385"/>
  <c r="B2385"/>
  <c r="F2384"/>
  <c r="E2384"/>
  <c r="D2384"/>
  <c r="C2384"/>
  <c r="B2384"/>
  <c r="F2383"/>
  <c r="E2383"/>
  <c r="D2383"/>
  <c r="C2383"/>
  <c r="B2383"/>
  <c r="F2382"/>
  <c r="E2382"/>
  <c r="D2382"/>
  <c r="C2382"/>
  <c r="B2382"/>
  <c r="F2381"/>
  <c r="E2381"/>
  <c r="D2381"/>
  <c r="C2381"/>
  <c r="B2381"/>
  <c r="F2380"/>
  <c r="E2380"/>
  <c r="D2380"/>
  <c r="C2380"/>
  <c r="B2380"/>
  <c r="F2379"/>
  <c r="E2379"/>
  <c r="D2379"/>
  <c r="C2379"/>
  <c r="B2379"/>
  <c r="F2378"/>
  <c r="E2378"/>
  <c r="D2378"/>
  <c r="C2378"/>
  <c r="B2378"/>
  <c r="F2377"/>
  <c r="E2377"/>
  <c r="D2377"/>
  <c r="C2377"/>
  <c r="B2377"/>
  <c r="F2376"/>
  <c r="E2376"/>
  <c r="D2376"/>
  <c r="C2376"/>
  <c r="B2376"/>
  <c r="F2375"/>
  <c r="E2375"/>
  <c r="D2375"/>
  <c r="C2375"/>
  <c r="B2375"/>
  <c r="F2374"/>
  <c r="E2374"/>
  <c r="D2374"/>
  <c r="C2374"/>
  <c r="B2374"/>
  <c r="F2373"/>
  <c r="E2373"/>
  <c r="D2373"/>
  <c r="C2373"/>
  <c r="B2373"/>
  <c r="F2372"/>
  <c r="E2372"/>
  <c r="D2372"/>
  <c r="C2372"/>
  <c r="B2372"/>
  <c r="F2371"/>
  <c r="E2371"/>
  <c r="D2371"/>
  <c r="C2371"/>
  <c r="B2371"/>
  <c r="F2370"/>
  <c r="E2370"/>
  <c r="D2370"/>
  <c r="C2370"/>
  <c r="B2370"/>
  <c r="F2369"/>
  <c r="E2369"/>
  <c r="D2369"/>
  <c r="C2369"/>
  <c r="B2369"/>
  <c r="F2368"/>
  <c r="E2368"/>
  <c r="D2368"/>
  <c r="C2368"/>
  <c r="B2368"/>
  <c r="F2367"/>
  <c r="E2367"/>
  <c r="D2367"/>
  <c r="C2367"/>
  <c r="B2367"/>
  <c r="F2366"/>
  <c r="E2366"/>
  <c r="D2366"/>
  <c r="C2366"/>
  <c r="B2366"/>
  <c r="F2365"/>
  <c r="E2365"/>
  <c r="D2365"/>
  <c r="C2365"/>
  <c r="B2365"/>
  <c r="F2364"/>
  <c r="E2364"/>
  <c r="D2364"/>
  <c r="C2364"/>
  <c r="B2364"/>
  <c r="F2363"/>
  <c r="E2363"/>
  <c r="D2363"/>
  <c r="C2363"/>
  <c r="B2363"/>
  <c r="F2362"/>
  <c r="E2362"/>
  <c r="D2362"/>
  <c r="C2362"/>
  <c r="B2362"/>
  <c r="F2361"/>
  <c r="E2361"/>
  <c r="D2361"/>
  <c r="C2361"/>
  <c r="B2361"/>
  <c r="F2360"/>
  <c r="E2360"/>
  <c r="D2360"/>
  <c r="C2360"/>
  <c r="B2360"/>
  <c r="F2359"/>
  <c r="E2359"/>
  <c r="D2359"/>
  <c r="C2359"/>
  <c r="B2359"/>
  <c r="F2358"/>
  <c r="E2358"/>
  <c r="D2358"/>
  <c r="C2358"/>
  <c r="B2358"/>
  <c r="F2357"/>
  <c r="E2357"/>
  <c r="D2357"/>
  <c r="C2357"/>
  <c r="B2357"/>
  <c r="F2356"/>
  <c r="E2356"/>
  <c r="D2356"/>
  <c r="C2356"/>
  <c r="B2356"/>
  <c r="F2355"/>
  <c r="E2355"/>
  <c r="D2355"/>
  <c r="C2355"/>
  <c r="B2355"/>
  <c r="F2354"/>
  <c r="E2354"/>
  <c r="D2354"/>
  <c r="C2354"/>
  <c r="B2354"/>
  <c r="F2353"/>
  <c r="E2353"/>
  <c r="D2353"/>
  <c r="C2353"/>
  <c r="B2353"/>
  <c r="F2352"/>
  <c r="E2352"/>
  <c r="D2352"/>
  <c r="C2352"/>
  <c r="B2352"/>
  <c r="F2351"/>
  <c r="E2351"/>
  <c r="D2351"/>
  <c r="C2351"/>
  <c r="B2351"/>
  <c r="F2350"/>
  <c r="E2350"/>
  <c r="D2350"/>
  <c r="C2350"/>
  <c r="B2350"/>
  <c r="F2349"/>
  <c r="E2349"/>
  <c r="D2349"/>
  <c r="C2349"/>
  <c r="B2349"/>
  <c r="F2348"/>
  <c r="E2348"/>
  <c r="D2348"/>
  <c r="C2348"/>
  <c r="B2348"/>
  <c r="F2347"/>
  <c r="E2347"/>
  <c r="D2347"/>
  <c r="C2347"/>
  <c r="B2347"/>
  <c r="F2346"/>
  <c r="E2346"/>
  <c r="D2346"/>
  <c r="C2346"/>
  <c r="B2346"/>
  <c r="F2345"/>
  <c r="E2345"/>
  <c r="D2345"/>
  <c r="C2345"/>
  <c r="B2345"/>
  <c r="F2344"/>
  <c r="E2344"/>
  <c r="D2344"/>
  <c r="C2344"/>
  <c r="B2344"/>
  <c r="F2343"/>
  <c r="E2343"/>
  <c r="D2343"/>
  <c r="C2343"/>
  <c r="B2343"/>
  <c r="F2342"/>
  <c r="E2342"/>
  <c r="D2342"/>
  <c r="C2342"/>
  <c r="B2342"/>
  <c r="F2341"/>
  <c r="E2341"/>
  <c r="D2341"/>
  <c r="C2341"/>
  <c r="B2341"/>
  <c r="F2340"/>
  <c r="E2340"/>
  <c r="D2340"/>
  <c r="C2340"/>
  <c r="B2340"/>
  <c r="F2339"/>
  <c r="E2339"/>
  <c r="D2339"/>
  <c r="C2339"/>
  <c r="B2339"/>
  <c r="F2338"/>
  <c r="E2338"/>
  <c r="D2338"/>
  <c r="C2338"/>
  <c r="B2338"/>
  <c r="F2337"/>
  <c r="E2337"/>
  <c r="D2337"/>
  <c r="C2337"/>
  <c r="B2337"/>
  <c r="F2336"/>
  <c r="E2336"/>
  <c r="D2336"/>
  <c r="C2336"/>
  <c r="B2336"/>
  <c r="F2335"/>
  <c r="E2335"/>
  <c r="D2335"/>
  <c r="C2335"/>
  <c r="B2335"/>
  <c r="F2334"/>
  <c r="E2334"/>
  <c r="D2334"/>
  <c r="C2334"/>
  <c r="B2334"/>
  <c r="F2333"/>
  <c r="E2333"/>
  <c r="D2333"/>
  <c r="C2333"/>
  <c r="B2333"/>
  <c r="F2332"/>
  <c r="E2332"/>
  <c r="D2332"/>
  <c r="C2332"/>
  <c r="B2332"/>
  <c r="F2331"/>
  <c r="E2331"/>
  <c r="D2331"/>
  <c r="C2331"/>
  <c r="B2331"/>
  <c r="F2330"/>
  <c r="E2330"/>
  <c r="D2330"/>
  <c r="C2330"/>
  <c r="B2330"/>
  <c r="F2329"/>
  <c r="E2329"/>
  <c r="D2329"/>
  <c r="C2329"/>
  <c r="B2329"/>
  <c r="F2328"/>
  <c r="E2328"/>
  <c r="D2328"/>
  <c r="C2328"/>
  <c r="B2328"/>
  <c r="F2327"/>
  <c r="E2327"/>
  <c r="D2327"/>
  <c r="C2327"/>
  <c r="B2327"/>
  <c r="F2326"/>
  <c r="E2326"/>
  <c r="D2326"/>
  <c r="C2326"/>
  <c r="B2326"/>
  <c r="F2325"/>
  <c r="E2325"/>
  <c r="D2325"/>
  <c r="C2325"/>
  <c r="B2325"/>
  <c r="F2324"/>
  <c r="E2324"/>
  <c r="D2324"/>
  <c r="C2324"/>
  <c r="B2324"/>
  <c r="F2323"/>
  <c r="E2323"/>
  <c r="D2323"/>
  <c r="C2323"/>
  <c r="B2323"/>
  <c r="F2322"/>
  <c r="E2322"/>
  <c r="D2322"/>
  <c r="C2322"/>
  <c r="B2322"/>
  <c r="F2321"/>
  <c r="E2321"/>
  <c r="D2321"/>
  <c r="C2321"/>
  <c r="B2321"/>
  <c r="F2320"/>
  <c r="E2320"/>
  <c r="D2320"/>
  <c r="C2320"/>
  <c r="B2320"/>
  <c r="F2319"/>
  <c r="E2319"/>
  <c r="D2319"/>
  <c r="C2319"/>
  <c r="B2319"/>
  <c r="F2318"/>
  <c r="E2318"/>
  <c r="D2318"/>
  <c r="C2318"/>
  <c r="B2318"/>
  <c r="F2317"/>
  <c r="E2317"/>
  <c r="D2317"/>
  <c r="C2317"/>
  <c r="B2317"/>
  <c r="F2316"/>
  <c r="E2316"/>
  <c r="D2316"/>
  <c r="C2316"/>
  <c r="B2316"/>
  <c r="F2315"/>
  <c r="E2315"/>
  <c r="D2315"/>
  <c r="C2315"/>
  <c r="B2315"/>
  <c r="F2314"/>
  <c r="E2314"/>
  <c r="D2314"/>
  <c r="C2314"/>
  <c r="B2314"/>
  <c r="F2313"/>
  <c r="E2313"/>
  <c r="D2313"/>
  <c r="C2313"/>
  <c r="B2313"/>
  <c r="F2312"/>
  <c r="E2312"/>
  <c r="D2312"/>
  <c r="C2312"/>
  <c r="B2312"/>
  <c r="F2311"/>
  <c r="E2311"/>
  <c r="D2311"/>
  <c r="C2311"/>
  <c r="B2311"/>
  <c r="F2310"/>
  <c r="E2310"/>
  <c r="D2310"/>
  <c r="C2310"/>
  <c r="B2310"/>
  <c r="F2309"/>
  <c r="E2309"/>
  <c r="D2309"/>
  <c r="C2309"/>
  <c r="B2309"/>
  <c r="F2308"/>
  <c r="E2308"/>
  <c r="D2308"/>
  <c r="C2308"/>
  <c r="B2308"/>
  <c r="F2307"/>
  <c r="E2307"/>
  <c r="D2307"/>
  <c r="C2307"/>
  <c r="B2307"/>
  <c r="F2306"/>
  <c r="E2306"/>
  <c r="D2306"/>
  <c r="C2306"/>
  <c r="B2306"/>
  <c r="F2305"/>
  <c r="E2305"/>
  <c r="D2305"/>
  <c r="C2305"/>
  <c r="B2305"/>
  <c r="F2304"/>
  <c r="E2304"/>
  <c r="D2304"/>
  <c r="C2304"/>
  <c r="B2304"/>
  <c r="F2303"/>
  <c r="E2303"/>
  <c r="D2303"/>
  <c r="C2303"/>
  <c r="B2303"/>
  <c r="F2302"/>
  <c r="E2302"/>
  <c r="D2302"/>
  <c r="C2302"/>
  <c r="B2302"/>
  <c r="F2301"/>
  <c r="E2301"/>
  <c r="D2301"/>
  <c r="C2301"/>
  <c r="B2301"/>
  <c r="F2300"/>
  <c r="E2300"/>
  <c r="D2300"/>
  <c r="C2300"/>
  <c r="B2300"/>
  <c r="F2299"/>
  <c r="E2299"/>
  <c r="D2299"/>
  <c r="C2299"/>
  <c r="B2299"/>
  <c r="F2298"/>
  <c r="E2298"/>
  <c r="D2298"/>
  <c r="C2298"/>
  <c r="B2298"/>
  <c r="F2297"/>
  <c r="E2297"/>
  <c r="D2297"/>
  <c r="C2297"/>
  <c r="B2297"/>
  <c r="F2296"/>
  <c r="E2296"/>
  <c r="D2296"/>
  <c r="C2296"/>
  <c r="B2296"/>
  <c r="F2295"/>
  <c r="E2295"/>
  <c r="D2295"/>
  <c r="C2295"/>
  <c r="B2295"/>
  <c r="F2294"/>
  <c r="E2294"/>
  <c r="D2294"/>
  <c r="C2294"/>
  <c r="B2294"/>
  <c r="F2293"/>
  <c r="E2293"/>
  <c r="D2293"/>
  <c r="C2293"/>
  <c r="B2293"/>
  <c r="F2292"/>
  <c r="E2292"/>
  <c r="D2292"/>
  <c r="C2292"/>
  <c r="B2292"/>
  <c r="F2291"/>
  <c r="E2291"/>
  <c r="D2291"/>
  <c r="C2291"/>
  <c r="B2291"/>
  <c r="F2290"/>
  <c r="E2290"/>
  <c r="D2290"/>
  <c r="C2290"/>
  <c r="B2290"/>
  <c r="F2289"/>
  <c r="E2289"/>
  <c r="D2289"/>
  <c r="C2289"/>
  <c r="B2289"/>
  <c r="F2288"/>
  <c r="E2288"/>
  <c r="D2288"/>
  <c r="C2288"/>
  <c r="B2288"/>
  <c r="F2287"/>
  <c r="E2287"/>
  <c r="D2287"/>
  <c r="C2287"/>
  <c r="B2287"/>
  <c r="F2286"/>
  <c r="E2286"/>
  <c r="D2286"/>
  <c r="C2286"/>
  <c r="B2286"/>
  <c r="F2285"/>
  <c r="E2285"/>
  <c r="D2285"/>
  <c r="C2285"/>
  <c r="B2285"/>
  <c r="F2284"/>
  <c r="E2284"/>
  <c r="D2284"/>
  <c r="C2284"/>
  <c r="B2284"/>
  <c r="F2283"/>
  <c r="E2283"/>
  <c r="D2283"/>
  <c r="C2283"/>
  <c r="B2283"/>
  <c r="F2282"/>
  <c r="E2282"/>
  <c r="D2282"/>
  <c r="C2282"/>
  <c r="B2282"/>
  <c r="F2281"/>
  <c r="E2281"/>
  <c r="D2281"/>
  <c r="C2281"/>
  <c r="B2281"/>
  <c r="F2280"/>
  <c r="E2280"/>
  <c r="D2280"/>
  <c r="C2280"/>
  <c r="B2280"/>
  <c r="F2279"/>
  <c r="E2279"/>
  <c r="D2279"/>
  <c r="C2279"/>
  <c r="B2279"/>
  <c r="F2278"/>
  <c r="E2278"/>
  <c r="D2278"/>
  <c r="C2278"/>
  <c r="B2278"/>
  <c r="F2277"/>
  <c r="E2277"/>
  <c r="D2277"/>
  <c r="C2277"/>
  <c r="B2277"/>
  <c r="F2276"/>
  <c r="E2276"/>
  <c r="D2276"/>
  <c r="C2276"/>
  <c r="B2276"/>
  <c r="F2275"/>
  <c r="E2275"/>
  <c r="D2275"/>
  <c r="C2275"/>
  <c r="B2275"/>
  <c r="F2274"/>
  <c r="E2274"/>
  <c r="D2274"/>
  <c r="C2274"/>
  <c r="B2274"/>
  <c r="F2273"/>
  <c r="E2273"/>
  <c r="D2273"/>
  <c r="C2273"/>
  <c r="B2273"/>
  <c r="F2272"/>
  <c r="E2272"/>
  <c r="D2272"/>
  <c r="C2272"/>
  <c r="B2272"/>
  <c r="F2271"/>
  <c r="E2271"/>
  <c r="D2271"/>
  <c r="C2271"/>
  <c r="B2271"/>
  <c r="F2270"/>
  <c r="E2270"/>
  <c r="D2270"/>
  <c r="C2270"/>
  <c r="B2270"/>
  <c r="F2269"/>
  <c r="E2269"/>
  <c r="D2269"/>
  <c r="C2269"/>
  <c r="B2269"/>
  <c r="F2268"/>
  <c r="E2268"/>
  <c r="D2268"/>
  <c r="C2268"/>
  <c r="B2268"/>
  <c r="F2267"/>
  <c r="E2267"/>
  <c r="D2267"/>
  <c r="C2267"/>
  <c r="B2267"/>
  <c r="F2266"/>
  <c r="E2266"/>
  <c r="D2266"/>
  <c r="C2266"/>
  <c r="B2266"/>
  <c r="F2265"/>
  <c r="E2265"/>
  <c r="D2265"/>
  <c r="C2265"/>
  <c r="B2265"/>
  <c r="F2264"/>
  <c r="E2264"/>
  <c r="D2264"/>
  <c r="C2264"/>
  <c r="B2264"/>
  <c r="F2263"/>
  <c r="E2263"/>
  <c r="D2263"/>
  <c r="C2263"/>
  <c r="B2263"/>
  <c r="F2262"/>
  <c r="E2262"/>
  <c r="D2262"/>
  <c r="C2262"/>
  <c r="B2262"/>
  <c r="F2261"/>
  <c r="E2261"/>
  <c r="D2261"/>
  <c r="C2261"/>
  <c r="B2261"/>
  <c r="F2260"/>
  <c r="E2260"/>
  <c r="D2260"/>
  <c r="C2260"/>
  <c r="B2260"/>
  <c r="F2259"/>
  <c r="E2259"/>
  <c r="D2259"/>
  <c r="C2259"/>
  <c r="B2259"/>
  <c r="F2258"/>
  <c r="E2258"/>
  <c r="D2258"/>
  <c r="C2258"/>
  <c r="B2258"/>
  <c r="F2257"/>
  <c r="E2257"/>
  <c r="D2257"/>
  <c r="C2257"/>
  <c r="B2257"/>
  <c r="F2256"/>
  <c r="E2256"/>
  <c r="D2256"/>
  <c r="C2256"/>
  <c r="B2256"/>
  <c r="F2255"/>
  <c r="E2255"/>
  <c r="D2255"/>
  <c r="C2255"/>
  <c r="B2255"/>
  <c r="F2254"/>
  <c r="E2254"/>
  <c r="D2254"/>
  <c r="C2254"/>
  <c r="B2254"/>
  <c r="F2253"/>
  <c r="E2253"/>
  <c r="D2253"/>
  <c r="C2253"/>
  <c r="B2253"/>
  <c r="F2252"/>
  <c r="E2252"/>
  <c r="D2252"/>
  <c r="C2252"/>
  <c r="B2252"/>
  <c r="F2251"/>
  <c r="E2251"/>
  <c r="D2251"/>
  <c r="C2251"/>
  <c r="B2251"/>
  <c r="F2250"/>
  <c r="E2250"/>
  <c r="D2250"/>
  <c r="C2250"/>
  <c r="B2250"/>
  <c r="F2249"/>
  <c r="E2249"/>
  <c r="D2249"/>
  <c r="C2249"/>
  <c r="B2249"/>
  <c r="F2248"/>
  <c r="E2248"/>
  <c r="D2248"/>
  <c r="C2248"/>
  <c r="B2248"/>
  <c r="F2247"/>
  <c r="E2247"/>
  <c r="D2247"/>
  <c r="C2247"/>
  <c r="B2247"/>
  <c r="F2246"/>
  <c r="E2246"/>
  <c r="D2246"/>
  <c r="C2246"/>
  <c r="B2246"/>
  <c r="F2245"/>
  <c r="E2245"/>
  <c r="D2245"/>
  <c r="C2245"/>
  <c r="B2245"/>
  <c r="F2244"/>
  <c r="E2244"/>
  <c r="D2244"/>
  <c r="C2244"/>
  <c r="B2244"/>
  <c r="F2243"/>
  <c r="E2243"/>
  <c r="D2243"/>
  <c r="C2243"/>
  <c r="B2243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5305" i="5"/>
  <c r="B5304"/>
  <c r="B5303"/>
  <c r="B5302"/>
  <c r="B5301"/>
  <c r="B5300"/>
  <c r="B5299"/>
  <c r="B5298"/>
  <c r="B5297"/>
  <c r="B5296"/>
  <c r="B5295"/>
  <c r="B5294"/>
  <c r="B5293"/>
  <c r="B5292"/>
  <c r="B5291"/>
  <c r="B5290"/>
  <c r="B5289"/>
  <c r="B5288"/>
  <c r="B5287"/>
  <c r="B5286"/>
  <c r="B5285"/>
  <c r="B5284"/>
  <c r="B5283"/>
  <c r="B5282"/>
  <c r="B5281"/>
  <c r="B5280"/>
  <c r="B5279"/>
  <c r="B5278"/>
  <c r="B5277"/>
  <c r="B5276"/>
  <c r="B5275"/>
  <c r="B5274"/>
  <c r="B5273"/>
  <c r="B5272"/>
  <c r="B5271"/>
  <c r="B5270"/>
  <c r="B5269"/>
  <c r="B5268"/>
  <c r="B5267"/>
  <c r="B5266"/>
  <c r="B5265"/>
  <c r="B5264"/>
  <c r="B5263"/>
  <c r="B5262"/>
  <c r="B5261"/>
  <c r="B5260"/>
  <c r="B5259"/>
  <c r="B5258"/>
  <c r="B5257"/>
  <c r="B5256"/>
  <c r="B5255"/>
  <c r="B5254"/>
  <c r="B5253"/>
  <c r="B5252"/>
  <c r="B5251"/>
  <c r="B5250"/>
  <c r="B5249"/>
  <c r="B5248"/>
  <c r="B5247"/>
  <c r="B5246"/>
  <c r="B5245"/>
  <c r="B5244"/>
  <c r="B5243"/>
  <c r="B5242"/>
  <c r="B5241"/>
  <c r="B5240"/>
  <c r="B5239"/>
  <c r="B5238"/>
  <c r="B5237"/>
  <c r="B5236"/>
  <c r="B5235"/>
  <c r="B5234"/>
  <c r="B5233"/>
  <c r="B5232"/>
  <c r="B5231"/>
  <c r="B5230"/>
  <c r="B5229"/>
  <c r="B5228"/>
  <c r="B5227"/>
  <c r="B5226"/>
  <c r="B5225"/>
  <c r="B5224"/>
  <c r="B5223"/>
  <c r="B5222"/>
  <c r="B5221"/>
  <c r="B5220"/>
  <c r="B5219"/>
  <c r="B5218"/>
  <c r="B5217"/>
  <c r="B5216"/>
  <c r="B5215"/>
  <c r="B5214"/>
  <c r="B5213"/>
  <c r="B5212"/>
  <c r="B5211"/>
  <c r="B5210"/>
  <c r="B5209"/>
  <c r="B5208"/>
  <c r="B5207"/>
  <c r="B5206"/>
  <c r="B5205"/>
  <c r="B5204"/>
  <c r="B5203"/>
  <c r="B5202"/>
  <c r="B5201"/>
  <c r="B5200"/>
  <c r="B5199"/>
  <c r="B5198"/>
  <c r="B5197"/>
  <c r="B5196"/>
  <c r="B5195"/>
  <c r="B5194"/>
  <c r="B5193"/>
  <c r="B5192"/>
  <c r="B5191"/>
  <c r="B5190"/>
  <c r="B5189"/>
  <c r="B5188"/>
  <c r="B5187"/>
  <c r="B5186"/>
  <c r="B5185"/>
  <c r="B5184"/>
  <c r="B5183"/>
  <c r="B5182"/>
  <c r="B5181"/>
  <c r="B5180"/>
  <c r="B5179"/>
  <c r="B5178"/>
  <c r="B5177"/>
  <c r="B5176"/>
  <c r="B5175"/>
  <c r="B5174"/>
  <c r="B5173"/>
  <c r="B5172"/>
  <c r="B5171"/>
  <c r="B5170"/>
  <c r="B5169"/>
  <c r="B5168"/>
  <c r="B5167"/>
  <c r="B5166"/>
  <c r="B5165"/>
  <c r="B5164"/>
  <c r="B5163"/>
  <c r="B5162"/>
  <c r="B5161"/>
  <c r="B5160"/>
  <c r="B5159"/>
  <c r="B5158"/>
  <c r="B5157"/>
  <c r="B5156"/>
  <c r="B5155"/>
  <c r="B5154"/>
  <c r="B5153"/>
  <c r="B5152"/>
  <c r="B5151"/>
  <c r="B5150"/>
  <c r="B5149"/>
  <c r="B5148"/>
  <c r="B5147"/>
  <c r="B5146"/>
  <c r="B5145"/>
  <c r="B5144"/>
  <c r="B5143"/>
  <c r="B5142"/>
  <c r="B5141"/>
  <c r="B5140"/>
  <c r="B5139"/>
  <c r="B5138"/>
  <c r="B5137"/>
  <c r="B5136"/>
  <c r="B5135"/>
  <c r="B5134"/>
  <c r="B5133"/>
  <c r="B5132"/>
  <c r="B5131"/>
  <c r="B5130"/>
  <c r="B5129"/>
  <c r="B5128"/>
  <c r="B5127"/>
  <c r="B5126"/>
  <c r="B5125"/>
  <c r="B5124"/>
  <c r="B5123"/>
  <c r="B5122"/>
  <c r="B5121"/>
  <c r="B5120"/>
  <c r="B5119"/>
  <c r="B5118"/>
  <c r="B5117"/>
  <c r="B5116"/>
  <c r="B5115"/>
  <c r="B5114"/>
  <c r="B5113"/>
  <c r="B5112"/>
  <c r="B5111"/>
  <c r="B5110"/>
  <c r="B5109"/>
  <c r="B5108"/>
  <c r="B5107"/>
  <c r="B5106"/>
  <c r="B5105"/>
  <c r="B5104"/>
  <c r="B5103"/>
  <c r="B5102"/>
  <c r="B5101"/>
  <c r="B5100"/>
  <c r="B5099"/>
  <c r="B5098"/>
  <c r="B5097"/>
  <c r="B5096"/>
  <c r="B5095"/>
  <c r="B5094"/>
  <c r="B5093"/>
  <c r="B5092"/>
  <c r="B5091"/>
  <c r="B5090"/>
  <c r="B5089"/>
  <c r="B5088"/>
  <c r="B5087"/>
  <c r="B5086"/>
  <c r="B5085"/>
  <c r="B5084"/>
  <c r="B5083"/>
  <c r="B5082"/>
  <c r="B5081"/>
  <c r="B5080"/>
  <c r="B5079"/>
  <c r="B5078"/>
  <c r="B5077"/>
  <c r="B5076"/>
  <c r="B5075"/>
  <c r="B5074"/>
  <c r="B5073"/>
  <c r="B5072"/>
  <c r="B5071"/>
  <c r="B5070"/>
  <c r="B5069"/>
  <c r="B5068"/>
  <c r="B5067"/>
  <c r="B5066"/>
  <c r="B5065"/>
  <c r="B5064"/>
  <c r="B5063"/>
  <c r="B5062"/>
  <c r="B5061"/>
  <c r="B5060"/>
  <c r="B5059"/>
  <c r="B5058"/>
  <c r="B5057"/>
  <c r="B5056"/>
  <c r="B5055"/>
  <c r="B5054"/>
  <c r="B5053"/>
  <c r="B5052"/>
  <c r="B5051"/>
  <c r="B5050"/>
  <c r="B5049"/>
  <c r="B5048"/>
  <c r="B5047"/>
  <c r="B5046"/>
  <c r="B5045"/>
  <c r="B5044"/>
  <c r="B5043"/>
  <c r="B5042"/>
  <c r="B5041"/>
  <c r="B5040"/>
  <c r="B5039"/>
  <c r="B5038"/>
  <c r="B5037"/>
  <c r="B5036"/>
  <c r="B5035"/>
  <c r="B5034"/>
  <c r="B5033"/>
  <c r="B5032"/>
  <c r="B5031"/>
  <c r="B5030"/>
  <c r="B5029"/>
  <c r="B5028"/>
  <c r="B5027"/>
  <c r="B5026"/>
  <c r="B5025"/>
  <c r="B5024"/>
  <c r="B5023"/>
  <c r="B5022"/>
  <c r="B5021"/>
  <c r="B5020"/>
  <c r="B5019"/>
  <c r="B5018"/>
  <c r="B5017"/>
  <c r="B5016"/>
  <c r="B5015"/>
  <c r="B5014"/>
  <c r="B5013"/>
  <c r="B5012"/>
  <c r="B5011"/>
  <c r="B5010"/>
  <c r="B5009"/>
  <c r="B5008"/>
  <c r="B5007"/>
  <c r="A1" i="8"/>
  <c r="B2512" i="5"/>
  <c r="B1890"/>
  <c r="B1579"/>
  <c r="B2201"/>
  <c r="B1268"/>
  <c r="B2823"/>
  <c r="B6862"/>
  <c r="B6552"/>
  <c r="B6242"/>
  <c r="B7171"/>
  <c r="B2511"/>
  <c r="B1889"/>
  <c r="B1578"/>
  <c r="B2200"/>
  <c r="B1267"/>
  <c r="B2822"/>
  <c r="B6861"/>
  <c r="B6551"/>
  <c r="B6241"/>
  <c r="B7170"/>
  <c r="B2510"/>
  <c r="B1888"/>
  <c r="B1577"/>
  <c r="B2199"/>
  <c r="B1266"/>
  <c r="B2821"/>
  <c r="B6860"/>
  <c r="B6550"/>
  <c r="B6240"/>
  <c r="B7169"/>
  <c r="B2509"/>
  <c r="B1887"/>
  <c r="B1576"/>
  <c r="B2198"/>
  <c r="B1265"/>
  <c r="B2820"/>
  <c r="B6859"/>
  <c r="B6549"/>
  <c r="B6239"/>
  <c r="B7168"/>
  <c r="B2508"/>
  <c r="B1886"/>
  <c r="B1575"/>
  <c r="B2197"/>
  <c r="B1264"/>
  <c r="B2819"/>
  <c r="B6858"/>
  <c r="B6548"/>
  <c r="B6238"/>
  <c r="B7167"/>
  <c r="B2507"/>
  <c r="B1885"/>
  <c r="B1574"/>
  <c r="B2196"/>
  <c r="B1263"/>
  <c r="B2818"/>
  <c r="B6857"/>
  <c r="B6547"/>
  <c r="B6237"/>
  <c r="B7166"/>
  <c r="B2506"/>
  <c r="B1884"/>
  <c r="B1573"/>
  <c r="B2195"/>
  <c r="B1262"/>
  <c r="B2817"/>
  <c r="B6856"/>
  <c r="B6546"/>
  <c r="B6236"/>
  <c r="B7165"/>
  <c r="B2505"/>
  <c r="B1883"/>
  <c r="B1572"/>
  <c r="B2194"/>
  <c r="B1261"/>
  <c r="B2816"/>
  <c r="B6855"/>
  <c r="B6545"/>
  <c r="B6235"/>
  <c r="B7164"/>
  <c r="B2504"/>
  <c r="B1882"/>
  <c r="B1571"/>
  <c r="B2193"/>
  <c r="B1260"/>
  <c r="B2815"/>
  <c r="B6854"/>
  <c r="B6544"/>
  <c r="B6234"/>
  <c r="B7163"/>
  <c r="B2503"/>
  <c r="B1881"/>
  <c r="B1570"/>
  <c r="B2192"/>
  <c r="B1259"/>
  <c r="B2814"/>
  <c r="B6853"/>
  <c r="B6543"/>
  <c r="B6233"/>
  <c r="B7162"/>
  <c r="B2502"/>
  <c r="B1880"/>
  <c r="B1569"/>
  <c r="B2191"/>
  <c r="B1258"/>
  <c r="B2813"/>
  <c r="B6852"/>
  <c r="B6542"/>
  <c r="B6232"/>
  <c r="B7161"/>
  <c r="B2501"/>
  <c r="B1879"/>
  <c r="B1568"/>
  <c r="B2190"/>
  <c r="B1257"/>
  <c r="B2812"/>
  <c r="B6851"/>
  <c r="B6541"/>
  <c r="B6231"/>
  <c r="B7160"/>
  <c r="B2500"/>
  <c r="B1878"/>
  <c r="B1567"/>
  <c r="B2189"/>
  <c r="B1256"/>
  <c r="B2811"/>
  <c r="B6850"/>
  <c r="B6540"/>
  <c r="B6230"/>
  <c r="B7159"/>
  <c r="B2499"/>
  <c r="B1877"/>
  <c r="B1566"/>
  <c r="B2188"/>
  <c r="B1255"/>
  <c r="B2810"/>
  <c r="B6849"/>
  <c r="B6539"/>
  <c r="B6229"/>
  <c r="B7158"/>
  <c r="B2498"/>
  <c r="B1876"/>
  <c r="B1565"/>
  <c r="B2187"/>
  <c r="B1254"/>
  <c r="B2809"/>
  <c r="B6848"/>
  <c r="B6538"/>
  <c r="B6228"/>
  <c r="B7157"/>
  <c r="B2497"/>
  <c r="B1875"/>
  <c r="B1564"/>
  <c r="B2186"/>
  <c r="B1253"/>
  <c r="B2808"/>
  <c r="B6847"/>
  <c r="B6537"/>
  <c r="B6227"/>
  <c r="B7156"/>
  <c r="B2496"/>
  <c r="B1874"/>
  <c r="B1563"/>
  <c r="B2185"/>
  <c r="B1252"/>
  <c r="B2807"/>
  <c r="B6846"/>
  <c r="B6536"/>
  <c r="B6226"/>
  <c r="B7155"/>
  <c r="B2495"/>
  <c r="B1873"/>
  <c r="B1562"/>
  <c r="B2184"/>
  <c r="B1251"/>
  <c r="B2806"/>
  <c r="B6845"/>
  <c r="B6535"/>
  <c r="B6225"/>
  <c r="B7154"/>
  <c r="B2494"/>
  <c r="B1872"/>
  <c r="B1561"/>
  <c r="B2183"/>
  <c r="B1250"/>
  <c r="B2805"/>
  <c r="B6844"/>
  <c r="B6534"/>
  <c r="B6224"/>
  <c r="B7153"/>
  <c r="B2493"/>
  <c r="B1871"/>
  <c r="B1560"/>
  <c r="B2182"/>
  <c r="B1249"/>
  <c r="B2804"/>
  <c r="B6843"/>
  <c r="B6533"/>
  <c r="B6223"/>
  <c r="B7152"/>
  <c r="B2492"/>
  <c r="B1870"/>
  <c r="B1559"/>
  <c r="B2181"/>
  <c r="B1248"/>
  <c r="B2803"/>
  <c r="B6842"/>
  <c r="B6532"/>
  <c r="B6222"/>
  <c r="B7151"/>
  <c r="B2491"/>
  <c r="B1869"/>
  <c r="B1558"/>
  <c r="B2180"/>
  <c r="B1247"/>
  <c r="B2802"/>
  <c r="B6841"/>
  <c r="B6531"/>
  <c r="B6221"/>
  <c r="B7150"/>
  <c r="B2490"/>
  <c r="B1868"/>
  <c r="B1557"/>
  <c r="B2179"/>
  <c r="B1246"/>
  <c r="B2801"/>
  <c r="B6840"/>
  <c r="B6530"/>
  <c r="B6220"/>
  <c r="B7149"/>
  <c r="B2489"/>
  <c r="B1867"/>
  <c r="B1556"/>
  <c r="B2178"/>
  <c r="B1245"/>
  <c r="B2800"/>
  <c r="B6839"/>
  <c r="B6529"/>
  <c r="B6219"/>
  <c r="B7148"/>
  <c r="B2488"/>
  <c r="B1866"/>
  <c r="B1555"/>
  <c r="B2177"/>
  <c r="B1244"/>
  <c r="B2799"/>
  <c r="B6838"/>
  <c r="B6528"/>
  <c r="B6218"/>
  <c r="B7147"/>
  <c r="B2487"/>
  <c r="B1865"/>
  <c r="B1554"/>
  <c r="B2176"/>
  <c r="B1243"/>
  <c r="B2798"/>
  <c r="B6837"/>
  <c r="B6527"/>
  <c r="B6217"/>
  <c r="B7146"/>
  <c r="B2486"/>
  <c r="B1864"/>
  <c r="B1553"/>
  <c r="B2175"/>
  <c r="B1242"/>
  <c r="B2797"/>
  <c r="B6836"/>
  <c r="B6526"/>
  <c r="B6216"/>
  <c r="B7145"/>
  <c r="B2485"/>
  <c r="B1863"/>
  <c r="B1552"/>
  <c r="B2174"/>
  <c r="B1241"/>
  <c r="B2796"/>
  <c r="B6835"/>
  <c r="B6525"/>
  <c r="B6215"/>
  <c r="B7144"/>
  <c r="B2484"/>
  <c r="B1862"/>
  <c r="B1551"/>
  <c r="B2173"/>
  <c r="B1240"/>
  <c r="B2795"/>
  <c r="B6834"/>
  <c r="B6524"/>
  <c r="B6214"/>
  <c r="B7143"/>
  <c r="B2483"/>
  <c r="B1861"/>
  <c r="B1550"/>
  <c r="B2172"/>
  <c r="B1239"/>
  <c r="B2794"/>
  <c r="B6833"/>
  <c r="B6523"/>
  <c r="B6213"/>
  <c r="B7142"/>
  <c r="B2482"/>
  <c r="B1860"/>
  <c r="B1549"/>
  <c r="B2171"/>
  <c r="B1238"/>
  <c r="B2793"/>
  <c r="B6832"/>
  <c r="B6522"/>
  <c r="B6212"/>
  <c r="B7141"/>
  <c r="B2481"/>
  <c r="B1859"/>
  <c r="B1548"/>
  <c r="B2170"/>
  <c r="B1237"/>
  <c r="B2792"/>
  <c r="B6831"/>
  <c r="B6521"/>
  <c r="B6211"/>
  <c r="B7140"/>
  <c r="B2480"/>
  <c r="B1858"/>
  <c r="B1547"/>
  <c r="B2169"/>
  <c r="B1236"/>
  <c r="B2791"/>
  <c r="B6830"/>
  <c r="B6520"/>
  <c r="B6210"/>
  <c r="B7139"/>
  <c r="B2479"/>
  <c r="B1857"/>
  <c r="B1546"/>
  <c r="B2168"/>
  <c r="B1235"/>
  <c r="B2790"/>
  <c r="B6829"/>
  <c r="B6519"/>
  <c r="B6209"/>
  <c r="B7138"/>
  <c r="B2478"/>
  <c r="B1856"/>
  <c r="B1545"/>
  <c r="B2167"/>
  <c r="B1234"/>
  <c r="B2789"/>
  <c r="B6828"/>
  <c r="B6518"/>
  <c r="B6208"/>
  <c r="B7137"/>
  <c r="B2477"/>
  <c r="B1855"/>
  <c r="B1544"/>
  <c r="B2166"/>
  <c r="B1233"/>
  <c r="B2788"/>
  <c r="B6827"/>
  <c r="B6517"/>
  <c r="B6207"/>
  <c r="B7136"/>
  <c r="B2476"/>
  <c r="B1854"/>
  <c r="B1543"/>
  <c r="B2165"/>
  <c r="B1232"/>
  <c r="B2787"/>
  <c r="B6826"/>
  <c r="B6516"/>
  <c r="B6206"/>
  <c r="B7135"/>
  <c r="B2475"/>
  <c r="B1853"/>
  <c r="B1542"/>
  <c r="B2164"/>
  <c r="B1231"/>
  <c r="B2786"/>
  <c r="B6825"/>
  <c r="B6515"/>
  <c r="B6205"/>
  <c r="B7134"/>
  <c r="B2474"/>
  <c r="B1852"/>
  <c r="B1541"/>
  <c r="B2163"/>
  <c r="B1230"/>
  <c r="B2785"/>
  <c r="B6824"/>
  <c r="B6514"/>
  <c r="B6204"/>
  <c r="B7133"/>
  <c r="B2473"/>
  <c r="B1851"/>
  <c r="B1540"/>
  <c r="B2162"/>
  <c r="B1229"/>
  <c r="B2784"/>
  <c r="B6823"/>
  <c r="B6513"/>
  <c r="B6203"/>
  <c r="B7132"/>
  <c r="B2472"/>
  <c r="B1850"/>
  <c r="B1539"/>
  <c r="B2161"/>
  <c r="B1228"/>
  <c r="B2783"/>
  <c r="B6822"/>
  <c r="B6512"/>
  <c r="B6202"/>
  <c r="B7131"/>
  <c r="B2471"/>
  <c r="B1849"/>
  <c r="B1538"/>
  <c r="B2160"/>
  <c r="B1227"/>
  <c r="B2782"/>
  <c r="B6821"/>
  <c r="B6511"/>
  <c r="B6201"/>
  <c r="B7130"/>
  <c r="B2470"/>
  <c r="B1848"/>
  <c r="B1537"/>
  <c r="B2159"/>
  <c r="B1226"/>
  <c r="B2781"/>
  <c r="B6820"/>
  <c r="B6510"/>
  <c r="B6200"/>
  <c r="B7129"/>
  <c r="B2469"/>
  <c r="B1847"/>
  <c r="B1536"/>
  <c r="B2158"/>
  <c r="B1225"/>
  <c r="B2780"/>
  <c r="B6819"/>
  <c r="B6509"/>
  <c r="B6199"/>
  <c r="B7128"/>
  <c r="B2468"/>
  <c r="B1846"/>
  <c r="B1535"/>
  <c r="B2157"/>
  <c r="B1224"/>
  <c r="B2779"/>
  <c r="B6818"/>
  <c r="B6508"/>
  <c r="B6198"/>
  <c r="B7127"/>
  <c r="B2467"/>
  <c r="B1845"/>
  <c r="B1534"/>
  <c r="B2156"/>
  <c r="B1223"/>
  <c r="B2778"/>
  <c r="B6817"/>
  <c r="B6507"/>
  <c r="B6197"/>
  <c r="B7126"/>
  <c r="B2466"/>
  <c r="B1844"/>
  <c r="B1533"/>
  <c r="B2155"/>
  <c r="B1222"/>
  <c r="B2777"/>
  <c r="B6816"/>
  <c r="B6506"/>
  <c r="B6196"/>
  <c r="B7125"/>
  <c r="B2465"/>
  <c r="B1843"/>
  <c r="B1532"/>
  <c r="B2154"/>
  <c r="B1221"/>
  <c r="B2776"/>
  <c r="B6815"/>
  <c r="B6505"/>
  <c r="B6195"/>
  <c r="B7124"/>
  <c r="B2464"/>
  <c r="B1842"/>
  <c r="B1531"/>
  <c r="B2153"/>
  <c r="B1220"/>
  <c r="B2775"/>
  <c r="B6814"/>
  <c r="B6504"/>
  <c r="B6194"/>
  <c r="B7123"/>
  <c r="B2463"/>
  <c r="B1841"/>
  <c r="B1530"/>
  <c r="B2152"/>
  <c r="B1219"/>
  <c r="B2774"/>
  <c r="B6813"/>
  <c r="B6503"/>
  <c r="B6193"/>
  <c r="B7122"/>
  <c r="B2462"/>
  <c r="B1840"/>
  <c r="B1529"/>
  <c r="B2151"/>
  <c r="B1218"/>
  <c r="B2773"/>
  <c r="B6812"/>
  <c r="B6502"/>
  <c r="B6192"/>
  <c r="B7121"/>
  <c r="B2461"/>
  <c r="B1839"/>
  <c r="B1528"/>
  <c r="B2150"/>
  <c r="B1217"/>
  <c r="B2772"/>
  <c r="B6811"/>
  <c r="B6501"/>
  <c r="B6191"/>
  <c r="B7120"/>
  <c r="B2460"/>
  <c r="B1838"/>
  <c r="B1527"/>
  <c r="B2149"/>
  <c r="B1216"/>
  <c r="B2771"/>
  <c r="B6810"/>
  <c r="B6500"/>
  <c r="B6190"/>
  <c r="B7119"/>
  <c r="B2459"/>
  <c r="B1837"/>
  <c r="B1526"/>
  <c r="B2148"/>
  <c r="B1215"/>
  <c r="B2770"/>
  <c r="B6809"/>
  <c r="B6499"/>
  <c r="B6189"/>
  <c r="B7118"/>
  <c r="B2458"/>
  <c r="B1836"/>
  <c r="B1525"/>
  <c r="B2147"/>
  <c r="B1214"/>
  <c r="B2769"/>
  <c r="B6808"/>
  <c r="B6498"/>
  <c r="B6188"/>
  <c r="B7117"/>
  <c r="B2457"/>
  <c r="B1835"/>
  <c r="B1524"/>
  <c r="B2146"/>
  <c r="B1213"/>
  <c r="B2768"/>
  <c r="B6807"/>
  <c r="B6497"/>
  <c r="B6187"/>
  <c r="B7116"/>
  <c r="B2456"/>
  <c r="B1834"/>
  <c r="B1523"/>
  <c r="B2145"/>
  <c r="B1212"/>
  <c r="B2767"/>
  <c r="B6806"/>
  <c r="B6496"/>
  <c r="B6186"/>
  <c r="B7115"/>
  <c r="B2455"/>
  <c r="B1833"/>
  <c r="B1522"/>
  <c r="B2144"/>
  <c r="B1211"/>
  <c r="B2766"/>
  <c r="B6805"/>
  <c r="B6495"/>
  <c r="B6185"/>
  <c r="B7114"/>
  <c r="B2454"/>
  <c r="B1832"/>
  <c r="B1521"/>
  <c r="B2143"/>
  <c r="B1210"/>
  <c r="B2765"/>
  <c r="B6804"/>
  <c r="B6494"/>
  <c r="B6184"/>
  <c r="B7113"/>
  <c r="B2453"/>
  <c r="B1831"/>
  <c r="B1520"/>
  <c r="B2142"/>
  <c r="B1209"/>
  <c r="B2764"/>
  <c r="B6803"/>
  <c r="B6493"/>
  <c r="B6183"/>
  <c r="B7112"/>
  <c r="B2452"/>
  <c r="B1830"/>
  <c r="B1519"/>
  <c r="B2141"/>
  <c r="B1208"/>
  <c r="B2763"/>
  <c r="B6802"/>
  <c r="B6492"/>
  <c r="B6182"/>
  <c r="B7111"/>
  <c r="B2451"/>
  <c r="B1829"/>
  <c r="B1518"/>
  <c r="B2140"/>
  <c r="B1207"/>
  <c r="B2762"/>
  <c r="B6801"/>
  <c r="B6491"/>
  <c r="B6181"/>
  <c r="B7110"/>
  <c r="B2450"/>
  <c r="B1828"/>
  <c r="B1517"/>
  <c r="B2139"/>
  <c r="B1206"/>
  <c r="B2761"/>
  <c r="B6800"/>
  <c r="B6490"/>
  <c r="B6180"/>
  <c r="B7109"/>
  <c r="B2449"/>
  <c r="B1827"/>
  <c r="B1516"/>
  <c r="B2138"/>
  <c r="B1205"/>
  <c r="B2760"/>
  <c r="B6799"/>
  <c r="B6489"/>
  <c r="B6179"/>
  <c r="B7108"/>
  <c r="B2448"/>
  <c r="B1826"/>
  <c r="B1515"/>
  <c r="B2137"/>
  <c r="B1204"/>
  <c r="B2759"/>
  <c r="B6798"/>
  <c r="B6488"/>
  <c r="B6178"/>
  <c r="B7107"/>
  <c r="B2447"/>
  <c r="B1825"/>
  <c r="B1514"/>
  <c r="B2136"/>
  <c r="B1203"/>
  <c r="B2758"/>
  <c r="B6797"/>
  <c r="B6487"/>
  <c r="B6177"/>
  <c r="B7106"/>
  <c r="B2446"/>
  <c r="B1824"/>
  <c r="B1513"/>
  <c r="B2135"/>
  <c r="B1202"/>
  <c r="B2757"/>
  <c r="B6796"/>
  <c r="B6486"/>
  <c r="B6176"/>
  <c r="B7105"/>
  <c r="B2445"/>
  <c r="B1823"/>
  <c r="B1512"/>
  <c r="B2134"/>
  <c r="B1201"/>
  <c r="B2756"/>
  <c r="B6795"/>
  <c r="B6485"/>
  <c r="B6175"/>
  <c r="B7104"/>
  <c r="B2444"/>
  <c r="B1822"/>
  <c r="B1511"/>
  <c r="B2133"/>
  <c r="B1200"/>
  <c r="B2755"/>
  <c r="B6794"/>
  <c r="B6484"/>
  <c r="B6174"/>
  <c r="B7103"/>
  <c r="B2443"/>
  <c r="B1821"/>
  <c r="B1510"/>
  <c r="B2132"/>
  <c r="B1199"/>
  <c r="B2754"/>
  <c r="B6793"/>
  <c r="B6483"/>
  <c r="B6173"/>
  <c r="B7102"/>
  <c r="B2442"/>
  <c r="B1820"/>
  <c r="B1509"/>
  <c r="B2131"/>
  <c r="B1198"/>
  <c r="B2753"/>
  <c r="B6792"/>
  <c r="B6482"/>
  <c r="B6172"/>
  <c r="B7101"/>
  <c r="B2441"/>
  <c r="B1819"/>
  <c r="B1508"/>
  <c r="B2130"/>
  <c r="B1197"/>
  <c r="B2752"/>
  <c r="B6791"/>
  <c r="B6481"/>
  <c r="B6171"/>
  <c r="B7100"/>
  <c r="B2440"/>
  <c r="B1818"/>
  <c r="B1507"/>
  <c r="B2129"/>
  <c r="B1196"/>
  <c r="B2751"/>
  <c r="B6790"/>
  <c r="B6480"/>
  <c r="B6170"/>
  <c r="B7099"/>
  <c r="B2439"/>
  <c r="B1817"/>
  <c r="B1506"/>
  <c r="B2128"/>
  <c r="B1195"/>
  <c r="B2750"/>
  <c r="B6789"/>
  <c r="B6479"/>
  <c r="B6169"/>
  <c r="B7098"/>
  <c r="B2438"/>
  <c r="B1816"/>
  <c r="B1505"/>
  <c r="B2127"/>
  <c r="B1194"/>
  <c r="B2749"/>
  <c r="B6788"/>
  <c r="B6478"/>
  <c r="B6168"/>
  <c r="B7097"/>
  <c r="B2437"/>
  <c r="B1815"/>
  <c r="B1504"/>
  <c r="B2126"/>
  <c r="B1193"/>
  <c r="B2748"/>
  <c r="B6787"/>
  <c r="B6477"/>
  <c r="B6167"/>
  <c r="B7096"/>
  <c r="B2436"/>
  <c r="B1814"/>
  <c r="B1503"/>
  <c r="B2125"/>
  <c r="B1192"/>
  <c r="B2747"/>
  <c r="B6786"/>
  <c r="B6476"/>
  <c r="B6166"/>
  <c r="B7095"/>
  <c r="B2435"/>
  <c r="B1813"/>
  <c r="B1502"/>
  <c r="B2124"/>
  <c r="B1191"/>
  <c r="B2746"/>
  <c r="B6785"/>
  <c r="B6475"/>
  <c r="B6165"/>
  <c r="B7094"/>
  <c r="B2434"/>
  <c r="B1812"/>
  <c r="B1501"/>
  <c r="B2123"/>
  <c r="B1190"/>
  <c r="B2745"/>
  <c r="B6784"/>
  <c r="B6474"/>
  <c r="B6164"/>
  <c r="B7093"/>
  <c r="B2433"/>
  <c r="B1811"/>
  <c r="B1500"/>
  <c r="B2122"/>
  <c r="B1189"/>
  <c r="B2744"/>
  <c r="B6783"/>
  <c r="B6473"/>
  <c r="B6163"/>
  <c r="B7092"/>
  <c r="B2432"/>
  <c r="B1810"/>
  <c r="B1499"/>
  <c r="B2121"/>
  <c r="B1188"/>
  <c r="B2743"/>
  <c r="B6782"/>
  <c r="B6472"/>
  <c r="B6162"/>
  <c r="B7091"/>
  <c r="B2431"/>
  <c r="B1809"/>
  <c r="B1498"/>
  <c r="B2120"/>
  <c r="B1187"/>
  <c r="B2742"/>
  <c r="B6781"/>
  <c r="B6471"/>
  <c r="B6161"/>
  <c r="B7090"/>
  <c r="B2430"/>
  <c r="B1808"/>
  <c r="B1497"/>
  <c r="B2119"/>
  <c r="B1186"/>
  <c r="B2741"/>
  <c r="B6780"/>
  <c r="B6470"/>
  <c r="B6160"/>
  <c r="B7089"/>
  <c r="B2429"/>
  <c r="B1807"/>
  <c r="B1496"/>
  <c r="B2118"/>
  <c r="B1185"/>
  <c r="B2740"/>
  <c r="B6779"/>
  <c r="B6469"/>
  <c r="B6159"/>
  <c r="B7088"/>
  <c r="B2428"/>
  <c r="B1806"/>
  <c r="B1495"/>
  <c r="B2117"/>
  <c r="B1184"/>
  <c r="B2739"/>
  <c r="B6778"/>
  <c r="B6468"/>
  <c r="B6158"/>
  <c r="B7087"/>
  <c r="B2427"/>
  <c r="B1805"/>
  <c r="B1494"/>
  <c r="B2116"/>
  <c r="B1183"/>
  <c r="B2738"/>
  <c r="B6777"/>
  <c r="B6467"/>
  <c r="B6157"/>
  <c r="B7086"/>
  <c r="B2426"/>
  <c r="B1804"/>
  <c r="B1493"/>
  <c r="B2115"/>
  <c r="B1182"/>
  <c r="B2737"/>
  <c r="B6776"/>
  <c r="B6466"/>
  <c r="B6156"/>
  <c r="B7085"/>
  <c r="B2425"/>
  <c r="B1803"/>
  <c r="B1492"/>
  <c r="B2114"/>
  <c r="B1181"/>
  <c r="B2736"/>
  <c r="B6775"/>
  <c r="B6465"/>
  <c r="B6155"/>
  <c r="B7084"/>
  <c r="B2424"/>
  <c r="B1802"/>
  <c r="B1491"/>
  <c r="B2113"/>
  <c r="B1180"/>
  <c r="B2735"/>
  <c r="B6774"/>
  <c r="B6464"/>
  <c r="B6154"/>
  <c r="B7083"/>
  <c r="B2423"/>
  <c r="B1801"/>
  <c r="B1490"/>
  <c r="B2112"/>
  <c r="B1179"/>
  <c r="B2734"/>
  <c r="B6773"/>
  <c r="B6463"/>
  <c r="B6153"/>
  <c r="B7082"/>
  <c r="B2422"/>
  <c r="B1800"/>
  <c r="B1489"/>
  <c r="B2111"/>
  <c r="B1178"/>
  <c r="B2733"/>
  <c r="B6772"/>
  <c r="B6462"/>
  <c r="B6152"/>
  <c r="B7081"/>
  <c r="B2421"/>
  <c r="B1799"/>
  <c r="B1488"/>
  <c r="B2110"/>
  <c r="B1177"/>
  <c r="B2732"/>
  <c r="B6771"/>
  <c r="B6461"/>
  <c r="B6151"/>
  <c r="B7080"/>
  <c r="B2420"/>
  <c r="B1798"/>
  <c r="B1487"/>
  <c r="B2109"/>
  <c r="B1176"/>
  <c r="B2731"/>
  <c r="B6770"/>
  <c r="B6460"/>
  <c r="B6150"/>
  <c r="B7079"/>
  <c r="B2419"/>
  <c r="B1797"/>
  <c r="B1486"/>
  <c r="B2108"/>
  <c r="B1175"/>
  <c r="B2730"/>
  <c r="B6769"/>
  <c r="B6459"/>
  <c r="B6149"/>
  <c r="B7078"/>
  <c r="B2418"/>
  <c r="B1796"/>
  <c r="B1485"/>
  <c r="B2107"/>
  <c r="B1174"/>
  <c r="B2729"/>
  <c r="B6768"/>
  <c r="B6458"/>
  <c r="B6148"/>
  <c r="B7077"/>
  <c r="B2417"/>
  <c r="B1795"/>
  <c r="B1484"/>
  <c r="B2106"/>
  <c r="B1173"/>
  <c r="B2728"/>
  <c r="B6767"/>
  <c r="B6457"/>
  <c r="B6147"/>
  <c r="B7076"/>
  <c r="B2416"/>
  <c r="B1794"/>
  <c r="B1483"/>
  <c r="B2105"/>
  <c r="B1172"/>
  <c r="B2727"/>
  <c r="B6766"/>
  <c r="B6456"/>
  <c r="B6146"/>
  <c r="B7075"/>
  <c r="B2415"/>
  <c r="B1793"/>
  <c r="B1482"/>
  <c r="B2104"/>
  <c r="B1171"/>
  <c r="B2726"/>
  <c r="B6765"/>
  <c r="B6455"/>
  <c r="B6145"/>
  <c r="B7074"/>
  <c r="B2414"/>
  <c r="B1792"/>
  <c r="B1481"/>
  <c r="B2103"/>
  <c r="B1170"/>
  <c r="B2725"/>
  <c r="B6764"/>
  <c r="B6454"/>
  <c r="B6144"/>
  <c r="B7073"/>
  <c r="B2413"/>
  <c r="B1791"/>
  <c r="B1480"/>
  <c r="B2102"/>
  <c r="B1169"/>
  <c r="B2724"/>
  <c r="B6763"/>
  <c r="B6453"/>
  <c r="B6143"/>
  <c r="B7072"/>
  <c r="B2412"/>
  <c r="B1790"/>
  <c r="B1479"/>
  <c r="B2101"/>
  <c r="B1168"/>
  <c r="B2723"/>
  <c r="B6762"/>
  <c r="B6452"/>
  <c r="B6142"/>
  <c r="B7071"/>
  <c r="B2411"/>
  <c r="B1789"/>
  <c r="B1478"/>
  <c r="B2100"/>
  <c r="B1167"/>
  <c r="B2722"/>
  <c r="B6761"/>
  <c r="B6451"/>
  <c r="B6141"/>
  <c r="B7070"/>
  <c r="B2410"/>
  <c r="B1788"/>
  <c r="B1477"/>
  <c r="B2099"/>
  <c r="B1166"/>
  <c r="B2721"/>
  <c r="B6760"/>
  <c r="B6450"/>
  <c r="B6140"/>
  <c r="B7069"/>
  <c r="B2409"/>
  <c r="B1787"/>
  <c r="B1476"/>
  <c r="B2098"/>
  <c r="B1165"/>
  <c r="B2720"/>
  <c r="B6759"/>
  <c r="B6449"/>
  <c r="B6139"/>
  <c r="B7068"/>
  <c r="B2408"/>
  <c r="B1786"/>
  <c r="B1475"/>
  <c r="B2097"/>
  <c r="B1164"/>
  <c r="B2719"/>
  <c r="B6758"/>
  <c r="B6448"/>
  <c r="B6138"/>
  <c r="B7067"/>
  <c r="B2407"/>
  <c r="B1785"/>
  <c r="B1474"/>
  <c r="B2096"/>
  <c r="B1163"/>
  <c r="B2718"/>
  <c r="B6757"/>
  <c r="B6447"/>
  <c r="B6137"/>
  <c r="B7066"/>
  <c r="B2406"/>
  <c r="B1784"/>
  <c r="B1473"/>
  <c r="B2095"/>
  <c r="B1162"/>
  <c r="B2717"/>
  <c r="B6756"/>
  <c r="B6446"/>
  <c r="B6136"/>
  <c r="B7065"/>
  <c r="B2405"/>
  <c r="B1783"/>
  <c r="B1472"/>
  <c r="B2094"/>
  <c r="B1161"/>
  <c r="B2716"/>
  <c r="B6755"/>
  <c r="B6445"/>
  <c r="B6135"/>
  <c r="B7064"/>
  <c r="B2404"/>
  <c r="B1782"/>
  <c r="B1471"/>
  <c r="B2093"/>
  <c r="B1160"/>
  <c r="B2715"/>
  <c r="B6754"/>
  <c r="B6444"/>
  <c r="B6134"/>
  <c r="B7063"/>
  <c r="B2403"/>
  <c r="B1781"/>
  <c r="B1470"/>
  <c r="B2092"/>
  <c r="B1159"/>
  <c r="B2714"/>
  <c r="B6753"/>
  <c r="B6443"/>
  <c r="B6133"/>
  <c r="B7062"/>
  <c r="B2402"/>
  <c r="B1780"/>
  <c r="B1469"/>
  <c r="B2091"/>
  <c r="B1158"/>
  <c r="B2713"/>
  <c r="B6752"/>
  <c r="B6442"/>
  <c r="B6132"/>
  <c r="B7061"/>
  <c r="B2401"/>
  <c r="B1779"/>
  <c r="B1468"/>
  <c r="B2090"/>
  <c r="B1157"/>
  <c r="B2712"/>
  <c r="B6751"/>
  <c r="B6441"/>
  <c r="B6131"/>
  <c r="B7060"/>
  <c r="B2400"/>
  <c r="B1778"/>
  <c r="B1467"/>
  <c r="B2089"/>
  <c r="B1156"/>
  <c r="B2711"/>
  <c r="B6750"/>
  <c r="B6440"/>
  <c r="B6130"/>
  <c r="B7059"/>
  <c r="B2399"/>
  <c r="B1777"/>
  <c r="B1466"/>
  <c r="B2088"/>
  <c r="B1155"/>
  <c r="B2710"/>
  <c r="B6749"/>
  <c r="B6439"/>
  <c r="B6129"/>
  <c r="B7058"/>
  <c r="B2398"/>
  <c r="B1776"/>
  <c r="B1465"/>
  <c r="B2087"/>
  <c r="B1154"/>
  <c r="B2709"/>
  <c r="B6748"/>
  <c r="B6438"/>
  <c r="B6128"/>
  <c r="B7057"/>
  <c r="B2397"/>
  <c r="B1775"/>
  <c r="B1464"/>
  <c r="B2086"/>
  <c r="B1153"/>
  <c r="B2708"/>
  <c r="B6747"/>
  <c r="B6437"/>
  <c r="B6127"/>
  <c r="B7056"/>
  <c r="B2396"/>
  <c r="B1774"/>
  <c r="B1463"/>
  <c r="B2085"/>
  <c r="B1152"/>
  <c r="B2707"/>
  <c r="B6746"/>
  <c r="B6436"/>
  <c r="B6126"/>
  <c r="B7055"/>
  <c r="B2395"/>
  <c r="B1773"/>
  <c r="B1462"/>
  <c r="B2084"/>
  <c r="B1151"/>
  <c r="B2706"/>
  <c r="B6745"/>
  <c r="B6435"/>
  <c r="B6125"/>
  <c r="B7054"/>
  <c r="B2394"/>
  <c r="B1772"/>
  <c r="B1461"/>
  <c r="B2083"/>
  <c r="B1150"/>
  <c r="B2705"/>
  <c r="B6744"/>
  <c r="B6434"/>
  <c r="B6124"/>
  <c r="B7053"/>
  <c r="B2393"/>
  <c r="B1771"/>
  <c r="B1460"/>
  <c r="B2082"/>
  <c r="B1149"/>
  <c r="B2704"/>
  <c r="B6743"/>
  <c r="B6433"/>
  <c r="B6123"/>
  <c r="B7052"/>
  <c r="B2392"/>
  <c r="B1770"/>
  <c r="B1459"/>
  <c r="B2081"/>
  <c r="B1148"/>
  <c r="B2703"/>
  <c r="B6742"/>
  <c r="B6432"/>
  <c r="B6122"/>
  <c r="B7051"/>
  <c r="B2391"/>
  <c r="B1769"/>
  <c r="B1458"/>
  <c r="B2080"/>
  <c r="B1147"/>
  <c r="B2702"/>
  <c r="B6741"/>
  <c r="B6431"/>
  <c r="B6121"/>
  <c r="B7050"/>
  <c r="B2390"/>
  <c r="B1768"/>
  <c r="B1457"/>
  <c r="B2079"/>
  <c r="B1146"/>
  <c r="B2701"/>
  <c r="B6740"/>
  <c r="B6430"/>
  <c r="B6120"/>
  <c r="B7049"/>
  <c r="B2389"/>
  <c r="B1767"/>
  <c r="B1456"/>
  <c r="B2078"/>
  <c r="B1145"/>
  <c r="B2700"/>
  <c r="B6739"/>
  <c r="B6429"/>
  <c r="B6119"/>
  <c r="B7048"/>
  <c r="B2388"/>
  <c r="B1766"/>
  <c r="B1455"/>
  <c r="B2077"/>
  <c r="B1144"/>
  <c r="B2699"/>
  <c r="B6738"/>
  <c r="B6428"/>
  <c r="B6118"/>
  <c r="B7047"/>
  <c r="B2387"/>
  <c r="B1765"/>
  <c r="B1454"/>
  <c r="B2076"/>
  <c r="B1143"/>
  <c r="B2698"/>
  <c r="B6737"/>
  <c r="B6427"/>
  <c r="B6117"/>
  <c r="B7046"/>
  <c r="B2386"/>
  <c r="B1764"/>
  <c r="B1453"/>
  <c r="B2075"/>
  <c r="B1142"/>
  <c r="B2697"/>
  <c r="B6736"/>
  <c r="B6426"/>
  <c r="B6116"/>
  <c r="B7045"/>
  <c r="B2385"/>
  <c r="B1763"/>
  <c r="B1452"/>
  <c r="B2074"/>
  <c r="B1141"/>
  <c r="B2696"/>
  <c r="B6735"/>
  <c r="B6425"/>
  <c r="B6115"/>
  <c r="B7044"/>
  <c r="B2384"/>
  <c r="B1762"/>
  <c r="B1451"/>
  <c r="B2073"/>
  <c r="B1140"/>
  <c r="B2695"/>
  <c r="B6734"/>
  <c r="B6424"/>
  <c r="B6114"/>
  <c r="B7043"/>
  <c r="B2383"/>
  <c r="B1761"/>
  <c r="B1450"/>
  <c r="B2072"/>
  <c r="B1139"/>
  <c r="B2694"/>
  <c r="B6733"/>
  <c r="B6423"/>
  <c r="B6113"/>
  <c r="B7042"/>
  <c r="B2382"/>
  <c r="B1760"/>
  <c r="B1449"/>
  <c r="B2071"/>
  <c r="B1138"/>
  <c r="B2693"/>
  <c r="B6732"/>
  <c r="B6422"/>
  <c r="B6112"/>
  <c r="B7041"/>
  <c r="B2381"/>
  <c r="B1759"/>
  <c r="B1448"/>
  <c r="B2070"/>
  <c r="B1137"/>
  <c r="B2692"/>
  <c r="B6731"/>
  <c r="B6421"/>
  <c r="B6111"/>
  <c r="B7040"/>
  <c r="B2380"/>
  <c r="B1758"/>
  <c r="B1447"/>
  <c r="B2069"/>
  <c r="B1136"/>
  <c r="B2691"/>
  <c r="B6730"/>
  <c r="B6420"/>
  <c r="B6110"/>
  <c r="B7039"/>
  <c r="B2379"/>
  <c r="B1757"/>
  <c r="B1446"/>
  <c r="B2068"/>
  <c r="B1135"/>
  <c r="B2690"/>
  <c r="B6729"/>
  <c r="B6419"/>
  <c r="B6109"/>
  <c r="B7038"/>
  <c r="B2378"/>
  <c r="B1756"/>
  <c r="B1445"/>
  <c r="B2067"/>
  <c r="B1134"/>
  <c r="B2689"/>
  <c r="B6728"/>
  <c r="B6418"/>
  <c r="B6108"/>
  <c r="B7037"/>
  <c r="B2377"/>
  <c r="B1755"/>
  <c r="B1444"/>
  <c r="B2066"/>
  <c r="B1133"/>
  <c r="B2688"/>
  <c r="B6727"/>
  <c r="B6417"/>
  <c r="B6107"/>
  <c r="B7036"/>
  <c r="B2376"/>
  <c r="B1754"/>
  <c r="B1443"/>
  <c r="B2065"/>
  <c r="B1132"/>
  <c r="B2687"/>
  <c r="B6726"/>
  <c r="B6416"/>
  <c r="B6106"/>
  <c r="B7035"/>
  <c r="B2375"/>
  <c r="B1753"/>
  <c r="B1442"/>
  <c r="B2064"/>
  <c r="B1131"/>
  <c r="B2686"/>
  <c r="B6725"/>
  <c r="B6415"/>
  <c r="B6105"/>
  <c r="B7034"/>
  <c r="B2374"/>
  <c r="B1752"/>
  <c r="B1441"/>
  <c r="B2063"/>
  <c r="B1130"/>
  <c r="B2685"/>
  <c r="B6724"/>
  <c r="B6414"/>
  <c r="B6104"/>
  <c r="B7033"/>
  <c r="B2373"/>
  <c r="B1751"/>
  <c r="B1440"/>
  <c r="B2062"/>
  <c r="B1129"/>
  <c r="B2684"/>
  <c r="B6723"/>
  <c r="B6413"/>
  <c r="B6103"/>
  <c r="B7032"/>
  <c r="B2372"/>
  <c r="B1750"/>
  <c r="B1439"/>
  <c r="B2061"/>
  <c r="B1128"/>
  <c r="B2683"/>
  <c r="B6722"/>
  <c r="B6412"/>
  <c r="B6102"/>
  <c r="B7031"/>
  <c r="B2371"/>
  <c r="B1749"/>
  <c r="B1438"/>
  <c r="B2060"/>
  <c r="B1127"/>
  <c r="B2682"/>
  <c r="B6721"/>
  <c r="B6411"/>
  <c r="B6101"/>
  <c r="B7030"/>
  <c r="B2370"/>
  <c r="B1748"/>
  <c r="B1437"/>
  <c r="B2059"/>
  <c r="B1126"/>
  <c r="B2681"/>
  <c r="B6720"/>
  <c r="B6410"/>
  <c r="B6100"/>
  <c r="B7029"/>
  <c r="B2369"/>
  <c r="B1747"/>
  <c r="B1436"/>
  <c r="B2058"/>
  <c r="B1125"/>
  <c r="B2680"/>
  <c r="B6719"/>
  <c r="B6409"/>
  <c r="B6099"/>
  <c r="B7028"/>
  <c r="B2368"/>
  <c r="B1746"/>
  <c r="B1435"/>
  <c r="B2057"/>
  <c r="B1124"/>
  <c r="B2679"/>
  <c r="B6718"/>
  <c r="B6408"/>
  <c r="B6098"/>
  <c r="B7027"/>
  <c r="B2367"/>
  <c r="B1745"/>
  <c r="B1434"/>
  <c r="B2056"/>
  <c r="B1123"/>
  <c r="B2678"/>
  <c r="B6717"/>
  <c r="B6407"/>
  <c r="B6097"/>
  <c r="B7026"/>
  <c r="B2366"/>
  <c r="B1744"/>
  <c r="B1433"/>
  <c r="B2055"/>
  <c r="B1122"/>
  <c r="B2677"/>
  <c r="B6716"/>
  <c r="B6406"/>
  <c r="B6096"/>
  <c r="B7025"/>
  <c r="B2365"/>
  <c r="B1743"/>
  <c r="B1432"/>
  <c r="B2054"/>
  <c r="B1121"/>
  <c r="B2676"/>
  <c r="B6715"/>
  <c r="B6405"/>
  <c r="B6095"/>
  <c r="B7024"/>
  <c r="B2364"/>
  <c r="B1742"/>
  <c r="B1431"/>
  <c r="B2053"/>
  <c r="B1120"/>
  <c r="B2675"/>
  <c r="B6714"/>
  <c r="B6404"/>
  <c r="B6094"/>
  <c r="B7023"/>
  <c r="B2363"/>
  <c r="B1741"/>
  <c r="B1430"/>
  <c r="B2052"/>
  <c r="B1119"/>
  <c r="B2674"/>
  <c r="B6713"/>
  <c r="B6403"/>
  <c r="B6093"/>
  <c r="B7022"/>
  <c r="B2362"/>
  <c r="B1740"/>
  <c r="B1429"/>
  <c r="B2051"/>
  <c r="B1118"/>
  <c r="B2673"/>
  <c r="B6712"/>
  <c r="B6402"/>
  <c r="B6092"/>
  <c r="B7021"/>
  <c r="B2361"/>
  <c r="B1739"/>
  <c r="B1428"/>
  <c r="B2050"/>
  <c r="B1117"/>
  <c r="B2672"/>
  <c r="B6711"/>
  <c r="B6401"/>
  <c r="B6091"/>
  <c r="B7020"/>
  <c r="B2360"/>
  <c r="B1738"/>
  <c r="B1427"/>
  <c r="B2049"/>
  <c r="B1116"/>
  <c r="B2671"/>
  <c r="B6710"/>
  <c r="B6400"/>
  <c r="B6090"/>
  <c r="B7019"/>
  <c r="B2359"/>
  <c r="B1737"/>
  <c r="B1426"/>
  <c r="B2048"/>
  <c r="B1115"/>
  <c r="B2670"/>
  <c r="B6709"/>
  <c r="B6399"/>
  <c r="B6089"/>
  <c r="B7018"/>
  <c r="B2358"/>
  <c r="B1736"/>
  <c r="B1425"/>
  <c r="B2047"/>
  <c r="B1114"/>
  <c r="B2669"/>
  <c r="B6708"/>
  <c r="B6398"/>
  <c r="B6088"/>
  <c r="B7017"/>
  <c r="B2357"/>
  <c r="B1735"/>
  <c r="B1424"/>
  <c r="B2046"/>
  <c r="B1113"/>
  <c r="B2668"/>
  <c r="B6707"/>
  <c r="B6397"/>
  <c r="B6087"/>
  <c r="B7016"/>
  <c r="B2356"/>
  <c r="B1734"/>
  <c r="B1423"/>
  <c r="B2045"/>
  <c r="B1112"/>
  <c r="B2667"/>
  <c r="B6706"/>
  <c r="B6396"/>
  <c r="B6086"/>
  <c r="B7015"/>
  <c r="B2355"/>
  <c r="B1733"/>
  <c r="B1422"/>
  <c r="B2044"/>
  <c r="B1111"/>
  <c r="B2666"/>
  <c r="B6705"/>
  <c r="B6395"/>
  <c r="B6085"/>
  <c r="B7014"/>
  <c r="B2354"/>
  <c r="B1732"/>
  <c r="B1421"/>
  <c r="B2043"/>
  <c r="B1110"/>
  <c r="B2665"/>
  <c r="B6704"/>
  <c r="B6394"/>
  <c r="B6084"/>
  <c r="B7013"/>
  <c r="B2353"/>
  <c r="B1731"/>
  <c r="B1420"/>
  <c r="B2042"/>
  <c r="B1109"/>
  <c r="B2664"/>
  <c r="B6703"/>
  <c r="B6393"/>
  <c r="B6083"/>
  <c r="B7012"/>
  <c r="B2352"/>
  <c r="B1730"/>
  <c r="B1419"/>
  <c r="B2041"/>
  <c r="B1108"/>
  <c r="B2663"/>
  <c r="B6702"/>
  <c r="B6392"/>
  <c r="B6082"/>
  <c r="B7011"/>
  <c r="B2351"/>
  <c r="B1729"/>
  <c r="B1418"/>
  <c r="B2040"/>
  <c r="B1107"/>
  <c r="B2662"/>
  <c r="B6701"/>
  <c r="B6391"/>
  <c r="B6081"/>
  <c r="B7010"/>
  <c r="B2350"/>
  <c r="B1728"/>
  <c r="B1417"/>
  <c r="B2039"/>
  <c r="B1106"/>
  <c r="B2661"/>
  <c r="B6700"/>
  <c r="B6390"/>
  <c r="B6080"/>
  <c r="B7009"/>
  <c r="B2349"/>
  <c r="B1727"/>
  <c r="B1416"/>
  <c r="B2038"/>
  <c r="B1105"/>
  <c r="B2660"/>
  <c r="B6699"/>
  <c r="B6389"/>
  <c r="B6079"/>
  <c r="B7008"/>
  <c r="B2348"/>
  <c r="B1726"/>
  <c r="B1415"/>
  <c r="B2037"/>
  <c r="B1104"/>
  <c r="B2659"/>
  <c r="B6698"/>
  <c r="B6388"/>
  <c r="B6078"/>
  <c r="B7007"/>
  <c r="B2347"/>
  <c r="B1725"/>
  <c r="B1414"/>
  <c r="B2036"/>
  <c r="B1103"/>
  <c r="B2658"/>
  <c r="B6697"/>
  <c r="B6387"/>
  <c r="B6077"/>
  <c r="B7006"/>
  <c r="B2346"/>
  <c r="B1724"/>
  <c r="B1413"/>
  <c r="B2035"/>
  <c r="B1102"/>
  <c r="B2657"/>
  <c r="B6696"/>
  <c r="B6386"/>
  <c r="B6076"/>
  <c r="B7005"/>
  <c r="B2345"/>
  <c r="B1723"/>
  <c r="B1412"/>
  <c r="B2034"/>
  <c r="B1101"/>
  <c r="B2656"/>
  <c r="B6695"/>
  <c r="B6385"/>
  <c r="B6075"/>
  <c r="B7004"/>
  <c r="B2344"/>
  <c r="B1722"/>
  <c r="B1411"/>
  <c r="B2033"/>
  <c r="B1100"/>
  <c r="B2655"/>
  <c r="B6694"/>
  <c r="B6384"/>
  <c r="B6074"/>
  <c r="B7003"/>
  <c r="B2343"/>
  <c r="B1721"/>
  <c r="B1410"/>
  <c r="B2032"/>
  <c r="B1099"/>
  <c r="B2654"/>
  <c r="B6693"/>
  <c r="B6383"/>
  <c r="B6073"/>
  <c r="B7002"/>
  <c r="B2342"/>
  <c r="B1720"/>
  <c r="B1409"/>
  <c r="B2031"/>
  <c r="B1098"/>
  <c r="B2653"/>
  <c r="B6692"/>
  <c r="B6382"/>
  <c r="B6072"/>
  <c r="B7001"/>
  <c r="B2341"/>
  <c r="B1719"/>
  <c r="B1408"/>
  <c r="B2030"/>
  <c r="B1097"/>
  <c r="B2652"/>
  <c r="B6691"/>
  <c r="B6381"/>
  <c r="B6071"/>
  <c r="B7000"/>
  <c r="B2340"/>
  <c r="B1718"/>
  <c r="B1407"/>
  <c r="B2029"/>
  <c r="B1096"/>
  <c r="B2651"/>
  <c r="B6690"/>
  <c r="B6380"/>
  <c r="B6070"/>
  <c r="B6999"/>
  <c r="B2339"/>
  <c r="B1717"/>
  <c r="B1406"/>
  <c r="B2028"/>
  <c r="B1095"/>
  <c r="B2650"/>
  <c r="B6689"/>
  <c r="B6379"/>
  <c r="B6069"/>
  <c r="B6998"/>
  <c r="B2338"/>
  <c r="B1716"/>
  <c r="B1405"/>
  <c r="B2027"/>
  <c r="B1094"/>
  <c r="B2649"/>
  <c r="B6688"/>
  <c r="B6378"/>
  <c r="B6068"/>
  <c r="B6997"/>
  <c r="B2337"/>
  <c r="B1715"/>
  <c r="B1404"/>
  <c r="B2026"/>
  <c r="B1093"/>
  <c r="B2648"/>
  <c r="B6687"/>
  <c r="B6377"/>
  <c r="B6067"/>
  <c r="B6996"/>
  <c r="B2336"/>
  <c r="B1714"/>
  <c r="B1403"/>
  <c r="B2025"/>
  <c r="B1092"/>
  <c r="B2647"/>
  <c r="B6686"/>
  <c r="B6376"/>
  <c r="B6066"/>
  <c r="B6995"/>
  <c r="B2335"/>
  <c r="B1713"/>
  <c r="B1402"/>
  <c r="B2024"/>
  <c r="B1091"/>
  <c r="B2646"/>
  <c r="B6685"/>
  <c r="B6375"/>
  <c r="B6065"/>
  <c r="B6994"/>
  <c r="B2334"/>
  <c r="B1712"/>
  <c r="B1401"/>
  <c r="B2023"/>
  <c r="B1090"/>
  <c r="B2645"/>
  <c r="B6684"/>
  <c r="B6374"/>
  <c r="B6064"/>
  <c r="B6993"/>
  <c r="B2333"/>
  <c r="B1711"/>
  <c r="B1400"/>
  <c r="B2022"/>
  <c r="B1089"/>
  <c r="B2644"/>
  <c r="B6683"/>
  <c r="B6373"/>
  <c r="B6063"/>
  <c r="B6992"/>
  <c r="B2332"/>
  <c r="B1710"/>
  <c r="B1399"/>
  <c r="B2021"/>
  <c r="B1088"/>
  <c r="B2643"/>
  <c r="B6682"/>
  <c r="B6372"/>
  <c r="B6062"/>
  <c r="B6991"/>
  <c r="B2331"/>
  <c r="B1709"/>
  <c r="B1398"/>
  <c r="B2020"/>
  <c r="B1087"/>
  <c r="B2642"/>
  <c r="B6681"/>
  <c r="B6371"/>
  <c r="B6061"/>
  <c r="B6990"/>
  <c r="B2330"/>
  <c r="B1708"/>
  <c r="B1397"/>
  <c r="B2019"/>
  <c r="B1086"/>
  <c r="B2641"/>
  <c r="B6680"/>
  <c r="B6370"/>
  <c r="B6060"/>
  <c r="B6989"/>
  <c r="B2329"/>
  <c r="B1707"/>
  <c r="B1396"/>
  <c r="B2018"/>
  <c r="B1085"/>
  <c r="B2640"/>
  <c r="B6679"/>
  <c r="B6369"/>
  <c r="B6059"/>
  <c r="B6988"/>
  <c r="B2328"/>
  <c r="B1706"/>
  <c r="B1395"/>
  <c r="B2017"/>
  <c r="B1084"/>
  <c r="B2639"/>
  <c r="B6678"/>
  <c r="B6368"/>
  <c r="B6058"/>
  <c r="B6987"/>
  <c r="B2327"/>
  <c r="B1705"/>
  <c r="B1394"/>
  <c r="B2016"/>
  <c r="B1083"/>
  <c r="B2638"/>
  <c r="B6677"/>
  <c r="B6367"/>
  <c r="B6057"/>
  <c r="B6986"/>
  <c r="B2326"/>
  <c r="B1704"/>
  <c r="B1393"/>
  <c r="B2015"/>
  <c r="B1082"/>
  <c r="B2637"/>
  <c r="B6676"/>
  <c r="B6366"/>
  <c r="B6056"/>
  <c r="B6985"/>
  <c r="B2325"/>
  <c r="B1703"/>
  <c r="B1392"/>
  <c r="B2014"/>
  <c r="B1081"/>
  <c r="B2636"/>
  <c r="B6675"/>
  <c r="B6365"/>
  <c r="B6055"/>
  <c r="B6984"/>
  <c r="B2324"/>
  <c r="B1702"/>
  <c r="B1391"/>
  <c r="B2013"/>
  <c r="B1080"/>
  <c r="B2635"/>
  <c r="B6674"/>
  <c r="B6364"/>
  <c r="B6054"/>
  <c r="B6983"/>
  <c r="B2323"/>
  <c r="B1701"/>
  <c r="B1390"/>
  <c r="B2012"/>
  <c r="B1079"/>
  <c r="B2634"/>
  <c r="B6673"/>
  <c r="B6363"/>
  <c r="B6053"/>
  <c r="B6982"/>
  <c r="B2322"/>
  <c r="B1700"/>
  <c r="B1389"/>
  <c r="B2011"/>
  <c r="B1078"/>
  <c r="B2633"/>
  <c r="B6672"/>
  <c r="B6362"/>
  <c r="B6052"/>
  <c r="B6981"/>
  <c r="B2321"/>
  <c r="B1699"/>
  <c r="B1388"/>
  <c r="B2010"/>
  <c r="B1077"/>
  <c r="B2632"/>
  <c r="B6671"/>
  <c r="B6361"/>
  <c r="B6051"/>
  <c r="B6980"/>
  <c r="B2320"/>
  <c r="B1698"/>
  <c r="B1387"/>
  <c r="B2009"/>
  <c r="B1076"/>
  <c r="B2631"/>
  <c r="B6670"/>
  <c r="B6360"/>
  <c r="B6050"/>
  <c r="B6979"/>
  <c r="B2319"/>
  <c r="B1697"/>
  <c r="B1386"/>
  <c r="B2008"/>
  <c r="B1075"/>
  <c r="B2630"/>
  <c r="B6669"/>
  <c r="B6359"/>
  <c r="B6049"/>
  <c r="B6978"/>
  <c r="B2318"/>
  <c r="B1696"/>
  <c r="B1385"/>
  <c r="B2007"/>
  <c r="B1074"/>
  <c r="B2629"/>
  <c r="B6668"/>
  <c r="B6358"/>
  <c r="B6048"/>
  <c r="B6977"/>
  <c r="B2317"/>
  <c r="B1695"/>
  <c r="B1384"/>
  <c r="B2006"/>
  <c r="B1073"/>
  <c r="B2628"/>
  <c r="B6667"/>
  <c r="B6357"/>
  <c r="B6047"/>
  <c r="B6976"/>
  <c r="B2316"/>
  <c r="B1694"/>
  <c r="B1383"/>
  <c r="B2005"/>
  <c r="B1072"/>
  <c r="B2627"/>
  <c r="B6666"/>
  <c r="B6356"/>
  <c r="B6046"/>
  <c r="B6975"/>
  <c r="B2315"/>
  <c r="B1693"/>
  <c r="B1382"/>
  <c r="B2004"/>
  <c r="B1071"/>
  <c r="B2626"/>
  <c r="B6665"/>
  <c r="B6355"/>
  <c r="B6045"/>
  <c r="B6974"/>
  <c r="B2314"/>
  <c r="B1692"/>
  <c r="B1381"/>
  <c r="B2003"/>
  <c r="B1070"/>
  <c r="B2625"/>
  <c r="B6664"/>
  <c r="B6354"/>
  <c r="B6044"/>
  <c r="B6973"/>
  <c r="B2313"/>
  <c r="B1691"/>
  <c r="B1380"/>
  <c r="B2002"/>
  <c r="B1069"/>
  <c r="B2624"/>
  <c r="B6663"/>
  <c r="B6353"/>
  <c r="B6043"/>
  <c r="B6972"/>
  <c r="B2312"/>
  <c r="B1690"/>
  <c r="B1379"/>
  <c r="B2001"/>
  <c r="B1068"/>
  <c r="B2623"/>
  <c r="B6662"/>
  <c r="B6352"/>
  <c r="B6042"/>
  <c r="B6971"/>
  <c r="B2311"/>
  <c r="B1689"/>
  <c r="B1378"/>
  <c r="B2000"/>
  <c r="B1067"/>
  <c r="B2622"/>
  <c r="B6661"/>
  <c r="B6351"/>
  <c r="B6041"/>
  <c r="B6970"/>
  <c r="B2310"/>
  <c r="B1688"/>
  <c r="B1377"/>
  <c r="B1999"/>
  <c r="B1066"/>
  <c r="B2621"/>
  <c r="B6660"/>
  <c r="B6350"/>
  <c r="B6040"/>
  <c r="B6969"/>
  <c r="B2309"/>
  <c r="B1687"/>
  <c r="B1376"/>
  <c r="B1998"/>
  <c r="B1065"/>
  <c r="B2620"/>
  <c r="B6659"/>
  <c r="B6349"/>
  <c r="B6039"/>
  <c r="B6968"/>
  <c r="B2308"/>
  <c r="B1686"/>
  <c r="B1375"/>
  <c r="B1997"/>
  <c r="B1064"/>
  <c r="B2619"/>
  <c r="B6658"/>
  <c r="B6348"/>
  <c r="B6038"/>
  <c r="B6967"/>
  <c r="B2307"/>
  <c r="B1685"/>
  <c r="B1374"/>
  <c r="B1996"/>
  <c r="B1063"/>
  <c r="B2618"/>
  <c r="B6657"/>
  <c r="B6347"/>
  <c r="B6037"/>
  <c r="B6966"/>
  <c r="B2306"/>
  <c r="B1684"/>
  <c r="B1373"/>
  <c r="B1995"/>
  <c r="B1062"/>
  <c r="B2617"/>
  <c r="B6656"/>
  <c r="B6346"/>
  <c r="B6036"/>
  <c r="B6965"/>
  <c r="B2305"/>
  <c r="B1683"/>
  <c r="B1372"/>
  <c r="B1994"/>
  <c r="B1061"/>
  <c r="B2616"/>
  <c r="B6655"/>
  <c r="B6345"/>
  <c r="B6035"/>
  <c r="B6964"/>
  <c r="B2304"/>
  <c r="B1682"/>
  <c r="B1371"/>
  <c r="B1993"/>
  <c r="B1060"/>
  <c r="B2615"/>
  <c r="B6654"/>
  <c r="B6344"/>
  <c r="B6034"/>
  <c r="B6963"/>
  <c r="B2303"/>
  <c r="B1681"/>
  <c r="B1370"/>
  <c r="B1992"/>
  <c r="B1059"/>
  <c r="B2614"/>
  <c r="B6653"/>
  <c r="B6343"/>
  <c r="B6033"/>
  <c r="B6962"/>
  <c r="B2302"/>
  <c r="B1680"/>
  <c r="B1369"/>
  <c r="B1991"/>
  <c r="B1058"/>
  <c r="B2613"/>
  <c r="B6652"/>
  <c r="B6342"/>
  <c r="B6032"/>
  <c r="B6961"/>
  <c r="B2301"/>
  <c r="B1679"/>
  <c r="B1368"/>
  <c r="B1990"/>
  <c r="B1057"/>
  <c r="B2612"/>
  <c r="B6651"/>
  <c r="B6341"/>
  <c r="B6031"/>
  <c r="B6960"/>
  <c r="B2300"/>
  <c r="B1678"/>
  <c r="B1367"/>
  <c r="B1989"/>
  <c r="B1056"/>
  <c r="B2611"/>
  <c r="B6650"/>
  <c r="B6340"/>
  <c r="B6030"/>
  <c r="B6959"/>
  <c r="B2299"/>
  <c r="B1677"/>
  <c r="B1366"/>
  <c r="B1988"/>
  <c r="B1055"/>
  <c r="B2610"/>
  <c r="B6649"/>
  <c r="B6339"/>
  <c r="B6029"/>
  <c r="B6958"/>
  <c r="B2298"/>
  <c r="B1676"/>
  <c r="B1365"/>
  <c r="B1987"/>
  <c r="B1054"/>
  <c r="B2609"/>
  <c r="B6648"/>
  <c r="B6338"/>
  <c r="B6028"/>
  <c r="B6957"/>
  <c r="B2297"/>
  <c r="B1675"/>
  <c r="B1364"/>
  <c r="B1986"/>
  <c r="B1053"/>
  <c r="B2608"/>
  <c r="B6647"/>
  <c r="B6337"/>
  <c r="B6027"/>
  <c r="B6956"/>
  <c r="B2296"/>
  <c r="B1674"/>
  <c r="B1363"/>
  <c r="B1985"/>
  <c r="B1052"/>
  <c r="B2607"/>
  <c r="B6646"/>
  <c r="B6336"/>
  <c r="B6026"/>
  <c r="B6955"/>
  <c r="B2295"/>
  <c r="B1673"/>
  <c r="B1362"/>
  <c r="B1984"/>
  <c r="B1051"/>
  <c r="B2606"/>
  <c r="B6645"/>
  <c r="B6335"/>
  <c r="B6025"/>
  <c r="B6954"/>
  <c r="B2294"/>
  <c r="B1672"/>
  <c r="B1361"/>
  <c r="B1983"/>
  <c r="B1050"/>
  <c r="B2605"/>
  <c r="B6644"/>
  <c r="B6334"/>
  <c r="B6024"/>
  <c r="B6953"/>
  <c r="B2293"/>
  <c r="B1671"/>
  <c r="B1360"/>
  <c r="B1982"/>
  <c r="B1049"/>
  <c r="B2604"/>
  <c r="B6643"/>
  <c r="B6333"/>
  <c r="B6023"/>
  <c r="B6952"/>
  <c r="B2292"/>
  <c r="B1670"/>
  <c r="B1359"/>
  <c r="B1981"/>
  <c r="B1048"/>
  <c r="B2603"/>
  <c r="B6642"/>
  <c r="B6332"/>
  <c r="B6022"/>
  <c r="B6951"/>
  <c r="B2291"/>
  <c r="B1669"/>
  <c r="B1358"/>
  <c r="B1980"/>
  <c r="B1047"/>
  <c r="B2602"/>
  <c r="B6641"/>
  <c r="B6331"/>
  <c r="B6021"/>
  <c r="B6950"/>
  <c r="B2290"/>
  <c r="B1668"/>
  <c r="B1357"/>
  <c r="B1979"/>
  <c r="B1046"/>
  <c r="B2601"/>
  <c r="B6640"/>
  <c r="B6330"/>
  <c r="B6020"/>
  <c r="B6949"/>
  <c r="B2289"/>
  <c r="B1667"/>
  <c r="B1356"/>
  <c r="B1978"/>
  <c r="B1045"/>
  <c r="B2600"/>
  <c r="B6639"/>
  <c r="B6329"/>
  <c r="B6019"/>
  <c r="B6948"/>
  <c r="B2288"/>
  <c r="B1666"/>
  <c r="B1355"/>
  <c r="B1977"/>
  <c r="B1044"/>
  <c r="B2599"/>
  <c r="B6638"/>
  <c r="B6328"/>
  <c r="B6018"/>
  <c r="B6947"/>
  <c r="B2287"/>
  <c r="B1665"/>
  <c r="B1354"/>
  <c r="B1976"/>
  <c r="B1043"/>
  <c r="B2598"/>
  <c r="B6637"/>
  <c r="B6327"/>
  <c r="B6017"/>
  <c r="B6946"/>
  <c r="B2286"/>
  <c r="B1664"/>
  <c r="B1353"/>
  <c r="B1975"/>
  <c r="B1042"/>
  <c r="B2597"/>
  <c r="B6636"/>
  <c r="B6326"/>
  <c r="B6016"/>
  <c r="B6945"/>
  <c r="B2285"/>
  <c r="B1663"/>
  <c r="B1352"/>
  <c r="B1974"/>
  <c r="B1041"/>
  <c r="B2596"/>
  <c r="B6635"/>
  <c r="B6325"/>
  <c r="B6015"/>
  <c r="B6944"/>
  <c r="B2284"/>
  <c r="B1662"/>
  <c r="B1351"/>
  <c r="B1973"/>
  <c r="B1040"/>
  <c r="B2595"/>
  <c r="B6634"/>
  <c r="B6324"/>
  <c r="B6014"/>
  <c r="B6943"/>
  <c r="B2283"/>
  <c r="B1661"/>
  <c r="B1350"/>
  <c r="B1972"/>
  <c r="B1039"/>
  <c r="B2594"/>
  <c r="B6633"/>
  <c r="B6323"/>
  <c r="B6013"/>
  <c r="B6942"/>
  <c r="B2282"/>
  <c r="B1660"/>
  <c r="B1349"/>
  <c r="B1971"/>
  <c r="B1038"/>
  <c r="B2593"/>
  <c r="B6632"/>
  <c r="B6322"/>
  <c r="B6012"/>
  <c r="B6941"/>
  <c r="B2281"/>
  <c r="B1659"/>
  <c r="B1348"/>
  <c r="B1970"/>
  <c r="B1037"/>
  <c r="B2592"/>
  <c r="B6631"/>
  <c r="B6321"/>
  <c r="B6011"/>
  <c r="B6940"/>
  <c r="B2280"/>
  <c r="B1658"/>
  <c r="B1347"/>
  <c r="B1969"/>
  <c r="B1036"/>
  <c r="B2591"/>
  <c r="B6630"/>
  <c r="B6320"/>
  <c r="B6010"/>
  <c r="B6939"/>
  <c r="B2279"/>
  <c r="B1657"/>
  <c r="B1346"/>
  <c r="B1968"/>
  <c r="B1035"/>
  <c r="B2590"/>
  <c r="B6629"/>
  <c r="B6319"/>
  <c r="B6009"/>
  <c r="B6938"/>
  <c r="B2278"/>
  <c r="B1656"/>
  <c r="B1345"/>
  <c r="B1967"/>
  <c r="B1034"/>
  <c r="B2589"/>
  <c r="B6628"/>
  <c r="B6318"/>
  <c r="B6008"/>
  <c r="B6937"/>
  <c r="B2277"/>
  <c r="B1655"/>
  <c r="B1344"/>
  <c r="B1966"/>
  <c r="B1033"/>
  <c r="B2588"/>
  <c r="B6627"/>
  <c r="B6317"/>
  <c r="B6007"/>
  <c r="B6936"/>
  <c r="B2276"/>
  <c r="B1654"/>
  <c r="B1343"/>
  <c r="B1965"/>
  <c r="B1032"/>
  <c r="B2587"/>
  <c r="B6626"/>
  <c r="B6316"/>
  <c r="B6006"/>
  <c r="B6935"/>
  <c r="B2275"/>
  <c r="B1653"/>
  <c r="B1342"/>
  <c r="B1964"/>
  <c r="B1031"/>
  <c r="B2586"/>
  <c r="B6625"/>
  <c r="B6315"/>
  <c r="B6005"/>
  <c r="B6934"/>
  <c r="B2274"/>
  <c r="B1652"/>
  <c r="B1341"/>
  <c r="B1963"/>
  <c r="B1030"/>
  <c r="B2585"/>
  <c r="B6624"/>
  <c r="B6314"/>
  <c r="B6004"/>
  <c r="B6933"/>
  <c r="B2273"/>
  <c r="B1651"/>
  <c r="B1340"/>
  <c r="B1962"/>
  <c r="B1029"/>
  <c r="B2584"/>
  <c r="B6623"/>
  <c r="B6313"/>
  <c r="B6003"/>
  <c r="B6932"/>
  <c r="B2272"/>
  <c r="B1650"/>
  <c r="B1339"/>
  <c r="B1961"/>
  <c r="B1028"/>
  <c r="B2583"/>
  <c r="B6622"/>
  <c r="B6312"/>
  <c r="B6002"/>
  <c r="B6931"/>
  <c r="B2271"/>
  <c r="B1649"/>
  <c r="B1338"/>
  <c r="B1960"/>
  <c r="B1027"/>
  <c r="B2582"/>
  <c r="B6621"/>
  <c r="B6311"/>
  <c r="B6001"/>
  <c r="B6930"/>
  <c r="B2270"/>
  <c r="B1648"/>
  <c r="B1337"/>
  <c r="B1959"/>
  <c r="B1026"/>
  <c r="B2581"/>
  <c r="B6620"/>
  <c r="B6310"/>
  <c r="B6000"/>
  <c r="B6929"/>
  <c r="B2269"/>
  <c r="B1647"/>
  <c r="B1336"/>
  <c r="B1958"/>
  <c r="B1025"/>
  <c r="B2580"/>
  <c r="B6619"/>
  <c r="B6309"/>
  <c r="B5999"/>
  <c r="B6928"/>
  <c r="B2268"/>
  <c r="B1646"/>
  <c r="B1335"/>
  <c r="B1957"/>
  <c r="B1024"/>
  <c r="B2579"/>
  <c r="B6618"/>
  <c r="B6308"/>
  <c r="B5998"/>
  <c r="B6927"/>
  <c r="B2267"/>
  <c r="B1645"/>
  <c r="B1334"/>
  <c r="B1956"/>
  <c r="B1023"/>
  <c r="B2578"/>
  <c r="B6617"/>
  <c r="B6307"/>
  <c r="B5997"/>
  <c r="B6926"/>
  <c r="B2266"/>
  <c r="B1644"/>
  <c r="B1333"/>
  <c r="B1955"/>
  <c r="B1022"/>
  <c r="B2577"/>
  <c r="B6616"/>
  <c r="B6306"/>
  <c r="B5996"/>
  <c r="B6925"/>
  <c r="B2265"/>
  <c r="B1643"/>
  <c r="B1332"/>
  <c r="B1954"/>
  <c r="B1021"/>
  <c r="B2576"/>
  <c r="B6615"/>
  <c r="B6305"/>
  <c r="B5995"/>
  <c r="B6924"/>
  <c r="B2264"/>
  <c r="B1642"/>
  <c r="B1331"/>
  <c r="B1953"/>
  <c r="B1020"/>
  <c r="B2575"/>
  <c r="B6614"/>
  <c r="B6304"/>
  <c r="B5994"/>
  <c r="B6923"/>
  <c r="B2263"/>
  <c r="B1641"/>
  <c r="B1330"/>
  <c r="B1952"/>
  <c r="B1019"/>
  <c r="B2574"/>
  <c r="B6613"/>
  <c r="B6303"/>
  <c r="B5993"/>
  <c r="B6922"/>
  <c r="B2262"/>
  <c r="B1640"/>
  <c r="B1329"/>
  <c r="B1951"/>
  <c r="B1018"/>
  <c r="B2573"/>
  <c r="B6612"/>
  <c r="B6302"/>
  <c r="B5992"/>
  <c r="B6921"/>
  <c r="B2261"/>
  <c r="B1639"/>
  <c r="B1328"/>
  <c r="B1950"/>
  <c r="B1017"/>
  <c r="B2572"/>
  <c r="B6611"/>
  <c r="B6301"/>
  <c r="B5991"/>
  <c r="B6920"/>
  <c r="B2260"/>
  <c r="B1638"/>
  <c r="B1327"/>
  <c r="B1949"/>
  <c r="B1016"/>
  <c r="B2571"/>
  <c r="B6610"/>
  <c r="B6300"/>
  <c r="B5990"/>
  <c r="B6919"/>
  <c r="B2259"/>
  <c r="B1637"/>
  <c r="B1326"/>
  <c r="B1948"/>
  <c r="B1015"/>
  <c r="B2570"/>
  <c r="B6609"/>
  <c r="B6299"/>
  <c r="B5989"/>
  <c r="B6918"/>
  <c r="B2258"/>
  <c r="B1636"/>
  <c r="B1325"/>
  <c r="B1947"/>
  <c r="B1014"/>
  <c r="B2569"/>
  <c r="B6608"/>
  <c r="B6298"/>
  <c r="B5988"/>
  <c r="B6917"/>
  <c r="B2257"/>
  <c r="B1635"/>
  <c r="B1324"/>
  <c r="B1946"/>
  <c r="B1013"/>
  <c r="B2568"/>
  <c r="B6607"/>
  <c r="B6297"/>
  <c r="B5987"/>
  <c r="B6916"/>
  <c r="B2256"/>
  <c r="B1634"/>
  <c r="B1323"/>
  <c r="B1945"/>
  <c r="B1012"/>
  <c r="B2567"/>
  <c r="B6606"/>
  <c r="B6296"/>
  <c r="B5986"/>
  <c r="B6915"/>
  <c r="B2255"/>
  <c r="B1633"/>
  <c r="B1322"/>
  <c r="B1944"/>
  <c r="B1011"/>
  <c r="B2566"/>
  <c r="B6605"/>
  <c r="B6295"/>
  <c r="B5985"/>
  <c r="B6914"/>
  <c r="B2254"/>
  <c r="B1632"/>
  <c r="B1321"/>
  <c r="B1943"/>
  <c r="B1010"/>
  <c r="B2565"/>
  <c r="B6604"/>
  <c r="B6294"/>
  <c r="B5984"/>
  <c r="B6913"/>
  <c r="B2253"/>
  <c r="B1631"/>
  <c r="B1320"/>
  <c r="B1942"/>
  <c r="B1009"/>
  <c r="B2564"/>
  <c r="B6603"/>
  <c r="B6293"/>
  <c r="B5983"/>
  <c r="B6912"/>
  <c r="B2252"/>
  <c r="B1630"/>
  <c r="B1319"/>
  <c r="B1941"/>
  <c r="B1008"/>
  <c r="B2563"/>
  <c r="B6602"/>
  <c r="B6292"/>
  <c r="B5982"/>
  <c r="B6911"/>
  <c r="B2251"/>
  <c r="B1629"/>
  <c r="B1318"/>
  <c r="B1940"/>
  <c r="B1007"/>
  <c r="B2562"/>
  <c r="B6601"/>
  <c r="B6291"/>
  <c r="B5981"/>
  <c r="B6910"/>
  <c r="B2250"/>
  <c r="B1628"/>
  <c r="B1317"/>
  <c r="B1939"/>
  <c r="B1006"/>
  <c r="B2561"/>
  <c r="B6600"/>
  <c r="B6290"/>
  <c r="B5980"/>
  <c r="B6909"/>
  <c r="B2249"/>
  <c r="B1627"/>
  <c r="B1316"/>
  <c r="B1938"/>
  <c r="B1005"/>
  <c r="B2560"/>
  <c r="B6599"/>
  <c r="B6289"/>
  <c r="B5979"/>
  <c r="B6908"/>
  <c r="B2248"/>
  <c r="B1626"/>
  <c r="B1315"/>
  <c r="B1937"/>
  <c r="B1004"/>
  <c r="B2559"/>
  <c r="B6598"/>
  <c r="B6288"/>
  <c r="B5978"/>
  <c r="B6907"/>
  <c r="B2247"/>
  <c r="B1625"/>
  <c r="B1314"/>
  <c r="B1936"/>
  <c r="B1003"/>
  <c r="B2558"/>
  <c r="B6597"/>
  <c r="B6287"/>
  <c r="B5977"/>
  <c r="B6906"/>
  <c r="B2246"/>
  <c r="B1624"/>
  <c r="B1313"/>
  <c r="B1935"/>
  <c r="B1002"/>
  <c r="B2557"/>
  <c r="B6596"/>
  <c r="B6286"/>
  <c r="B5976"/>
  <c r="B6905"/>
  <c r="B2245"/>
  <c r="B1623"/>
  <c r="B1312"/>
  <c r="B1934"/>
  <c r="B1001"/>
  <c r="B2556"/>
  <c r="B6595"/>
  <c r="B6285"/>
  <c r="B5975"/>
  <c r="B6904"/>
  <c r="B2244"/>
  <c r="B1622"/>
  <c r="B1311"/>
  <c r="B1933"/>
  <c r="B1000"/>
  <c r="B2555"/>
  <c r="B6594"/>
  <c r="B6284"/>
  <c r="B5974"/>
  <c r="B6903"/>
  <c r="B2243"/>
  <c r="B1621"/>
  <c r="B1310"/>
  <c r="B1932"/>
  <c r="B999"/>
  <c r="B2554"/>
  <c r="B6593"/>
  <c r="B6283"/>
  <c r="B5973"/>
  <c r="B6902"/>
  <c r="B2242"/>
  <c r="B1620"/>
  <c r="B1309"/>
  <c r="B1931"/>
  <c r="B998"/>
  <c r="B2553"/>
  <c r="B6592"/>
  <c r="B6282"/>
  <c r="B5972"/>
  <c r="B6901"/>
  <c r="B2241"/>
  <c r="B1619"/>
  <c r="B1308"/>
  <c r="B1930"/>
  <c r="B997"/>
  <c r="B2552"/>
  <c r="B6591"/>
  <c r="B6281"/>
  <c r="B5971"/>
  <c r="B6900"/>
  <c r="B2240"/>
  <c r="B1618"/>
  <c r="B1307"/>
  <c r="B1929"/>
  <c r="B996"/>
  <c r="B2551"/>
  <c r="B6590"/>
  <c r="B6280"/>
  <c r="B5970"/>
  <c r="B6899"/>
  <c r="B2239"/>
  <c r="B1617"/>
  <c r="B1306"/>
  <c r="B1928"/>
  <c r="B995"/>
  <c r="B2550"/>
  <c r="B6589"/>
  <c r="B6279"/>
  <c r="B5969"/>
  <c r="B6898"/>
  <c r="B2238"/>
  <c r="B1616"/>
  <c r="B1305"/>
  <c r="B1927"/>
  <c r="B994"/>
  <c r="B2549"/>
  <c r="B6588"/>
  <c r="B6278"/>
  <c r="B5968"/>
  <c r="B6897"/>
  <c r="B2237"/>
  <c r="B1615"/>
  <c r="B1304"/>
  <c r="B1926"/>
  <c r="B993"/>
  <c r="B2548"/>
  <c r="B6587"/>
  <c r="B6277"/>
  <c r="B5967"/>
  <c r="B6896"/>
  <c r="B2236"/>
  <c r="B1614"/>
  <c r="B1303"/>
  <c r="B1925"/>
  <c r="B992"/>
  <c r="B2547"/>
  <c r="B6586"/>
  <c r="B6276"/>
  <c r="B5966"/>
  <c r="B6895"/>
  <c r="B2235"/>
  <c r="B1613"/>
  <c r="B1302"/>
  <c r="B1924"/>
  <c r="B991"/>
  <c r="B2546"/>
  <c r="B6585"/>
  <c r="B6275"/>
  <c r="B5965"/>
  <c r="B6894"/>
  <c r="B2234"/>
  <c r="B1612"/>
  <c r="B1301"/>
  <c r="B1923"/>
  <c r="B990"/>
  <c r="B2545"/>
  <c r="B6584"/>
  <c r="B6274"/>
  <c r="B5964"/>
  <c r="B6893"/>
  <c r="B2233"/>
  <c r="B1611"/>
  <c r="B1300"/>
  <c r="B1922"/>
  <c r="B989"/>
  <c r="B2544"/>
  <c r="B6583"/>
  <c r="B6273"/>
  <c r="B5963"/>
  <c r="B6892"/>
  <c r="B2232"/>
  <c r="B1610"/>
  <c r="B1299"/>
  <c r="B1921"/>
  <c r="B988"/>
  <c r="B2543"/>
  <c r="B6582"/>
  <c r="B6272"/>
  <c r="B5962"/>
  <c r="B6891"/>
  <c r="B2231"/>
  <c r="B1609"/>
  <c r="B1298"/>
  <c r="B1920"/>
  <c r="B987"/>
  <c r="B2542"/>
  <c r="B6581"/>
  <c r="B6271"/>
  <c r="B5961"/>
  <c r="B6890"/>
  <c r="B2230"/>
  <c r="B1608"/>
  <c r="B1297"/>
  <c r="B1919"/>
  <c r="B986"/>
  <c r="B2541"/>
  <c r="B6580"/>
  <c r="B6270"/>
  <c r="B5960"/>
  <c r="B6889"/>
  <c r="B2229"/>
  <c r="B1607"/>
  <c r="B1296"/>
  <c r="B1918"/>
  <c r="B985"/>
  <c r="B2540"/>
  <c r="B6579"/>
  <c r="B6269"/>
  <c r="B5959"/>
  <c r="B6888"/>
  <c r="B2228"/>
  <c r="B1606"/>
  <c r="B1295"/>
  <c r="B1917"/>
  <c r="B984"/>
  <c r="B2539"/>
  <c r="B6578"/>
  <c r="B6268"/>
  <c r="B5958"/>
  <c r="B6887"/>
  <c r="B2227"/>
  <c r="B1605"/>
  <c r="B1294"/>
  <c r="B1916"/>
  <c r="B983"/>
  <c r="B2538"/>
  <c r="B6577"/>
  <c r="B6267"/>
  <c r="B5957"/>
  <c r="B6886"/>
  <c r="B2226"/>
  <c r="B1604"/>
  <c r="B1293"/>
  <c r="B1915"/>
  <c r="B982"/>
  <c r="B2537"/>
  <c r="B6576"/>
  <c r="B6266"/>
  <c r="B5956"/>
  <c r="B6885"/>
  <c r="B2225"/>
  <c r="B1603"/>
  <c r="B1292"/>
  <c r="B1914"/>
  <c r="B981"/>
  <c r="B2536"/>
  <c r="B6575"/>
  <c r="B6265"/>
  <c r="B5955"/>
  <c r="B6884"/>
  <c r="B2224"/>
  <c r="B1602"/>
  <c r="B1291"/>
  <c r="B1913"/>
  <c r="B980"/>
  <c r="B2535"/>
  <c r="B6574"/>
  <c r="B6264"/>
  <c r="B5954"/>
  <c r="B6883"/>
  <c r="B2223"/>
  <c r="B1601"/>
  <c r="B1290"/>
  <c r="B1912"/>
  <c r="B979"/>
  <c r="B2534"/>
  <c r="B6573"/>
  <c r="B6263"/>
  <c r="B5953"/>
  <c r="B6882"/>
  <c r="B2222"/>
  <c r="B1600"/>
  <c r="B1289"/>
  <c r="B1911"/>
  <c r="B978"/>
  <c r="B2533"/>
  <c r="B6572"/>
  <c r="B6262"/>
  <c r="B5952"/>
  <c r="B6881"/>
  <c r="B2221"/>
  <c r="B1599"/>
  <c r="B1288"/>
  <c r="B1910"/>
  <c r="B977"/>
  <c r="B2532"/>
  <c r="B6571"/>
  <c r="B6261"/>
  <c r="B5951"/>
  <c r="B6880"/>
  <c r="B2220"/>
  <c r="B1598"/>
  <c r="B1287"/>
  <c r="B1909"/>
  <c r="B976"/>
  <c r="B2531"/>
  <c r="B6570"/>
  <c r="B6260"/>
  <c r="B5950"/>
  <c r="B6879"/>
  <c r="B2219"/>
  <c r="B1597"/>
  <c r="B1286"/>
  <c r="B1908"/>
  <c r="B975"/>
  <c r="B2530"/>
  <c r="B6569"/>
  <c r="B6259"/>
  <c r="B5949"/>
  <c r="B6878"/>
  <c r="B2218"/>
  <c r="B1596"/>
  <c r="B1285"/>
  <c r="B1907"/>
  <c r="B974"/>
  <c r="B2529"/>
  <c r="B6568"/>
  <c r="B6258"/>
  <c r="B5948"/>
  <c r="B6877"/>
  <c r="B2217"/>
  <c r="B1595"/>
  <c r="B1284"/>
  <c r="B1906"/>
  <c r="B973"/>
  <c r="B2528"/>
  <c r="B6567"/>
  <c r="B6257"/>
  <c r="B5947"/>
  <c r="B6876"/>
  <c r="B2216"/>
  <c r="B1594"/>
  <c r="B1283"/>
  <c r="B1905"/>
  <c r="B972"/>
  <c r="B2527"/>
  <c r="B6566"/>
  <c r="B6256"/>
  <c r="B5946"/>
  <c r="B6875"/>
  <c r="B2215"/>
  <c r="B1593"/>
  <c r="B1282"/>
  <c r="B1904"/>
  <c r="B971"/>
  <c r="B2526"/>
  <c r="B6565"/>
  <c r="B6255"/>
  <c r="B5945"/>
  <c r="B6874"/>
  <c r="B2214"/>
  <c r="B1592"/>
  <c r="B1281"/>
  <c r="B1903"/>
  <c r="B970"/>
  <c r="B2525"/>
  <c r="B6564"/>
  <c r="B6254"/>
  <c r="B5944"/>
  <c r="B6873"/>
  <c r="B2213"/>
  <c r="B1591"/>
  <c r="B1280"/>
  <c r="B1902"/>
  <c r="B969"/>
  <c r="B2524"/>
  <c r="B6563"/>
  <c r="B6253"/>
  <c r="B5943"/>
  <c r="B6872"/>
  <c r="B2929" i="7"/>
  <c r="B2928"/>
  <c r="B2927"/>
  <c r="B2926"/>
  <c r="B2925"/>
  <c r="B2924"/>
  <c r="B2923"/>
  <c r="B2922"/>
  <c r="B2921"/>
  <c r="B2920"/>
  <c r="B2919"/>
  <c r="B2918"/>
  <c r="B2917"/>
  <c r="B2916"/>
  <c r="B2915"/>
  <c r="B2914"/>
  <c r="B2913"/>
  <c r="B2912"/>
  <c r="B2911"/>
  <c r="B2910"/>
  <c r="B2909"/>
  <c r="B2908"/>
  <c r="B2907"/>
  <c r="B2906"/>
  <c r="B2905"/>
  <c r="B2904"/>
  <c r="B2903"/>
  <c r="B2902"/>
  <c r="B2901"/>
  <c r="B2900"/>
  <c r="B2899"/>
  <c r="B2898"/>
  <c r="B2897"/>
  <c r="B2896"/>
  <c r="B2895"/>
  <c r="B2894"/>
  <c r="B2893"/>
  <c r="B2892"/>
  <c r="B2891"/>
  <c r="B2890"/>
  <c r="B2889"/>
  <c r="B2888"/>
  <c r="B2887"/>
  <c r="B2886"/>
  <c r="B2885"/>
  <c r="B2884"/>
  <c r="B2883"/>
  <c r="B2882"/>
  <c r="B2881"/>
  <c r="B2880"/>
  <c r="B2879"/>
  <c r="B2878"/>
  <c r="B2877"/>
  <c r="B2876"/>
  <c r="B2875"/>
  <c r="B2874"/>
  <c r="B2873"/>
  <c r="B2872"/>
  <c r="B2871"/>
  <c r="B2870"/>
  <c r="B2869"/>
  <c r="B2868"/>
  <c r="B2867"/>
  <c r="B2866"/>
  <c r="B2865"/>
  <c r="B2864"/>
  <c r="B2863"/>
  <c r="B2862"/>
  <c r="B2861"/>
  <c r="B2860"/>
  <c r="B2859"/>
  <c r="B2858"/>
  <c r="B2857"/>
  <c r="B2856"/>
  <c r="B2855"/>
  <c r="B2854"/>
  <c r="B2853"/>
  <c r="B2852"/>
  <c r="B2851"/>
  <c r="B2850"/>
  <c r="B2849"/>
  <c r="B2848"/>
  <c r="B2847"/>
  <c r="B2846"/>
  <c r="B2845"/>
  <c r="B2844"/>
  <c r="B2843"/>
  <c r="B2842"/>
  <c r="B2841"/>
  <c r="B2840"/>
  <c r="B2839"/>
  <c r="B2838"/>
  <c r="B2837"/>
  <c r="B2836"/>
  <c r="B2835"/>
  <c r="B2834"/>
  <c r="B2833"/>
  <c r="B2832"/>
  <c r="B2831"/>
  <c r="B2830"/>
  <c r="B2829"/>
  <c r="B2828"/>
  <c r="B2827"/>
  <c r="B2826"/>
  <c r="B2825"/>
  <c r="B2824"/>
  <c r="B2823"/>
  <c r="B2822"/>
  <c r="B2821"/>
  <c r="B2820"/>
  <c r="B2819"/>
  <c r="B2818"/>
  <c r="B2817"/>
  <c r="B2816"/>
  <c r="B2815"/>
  <c r="B2814"/>
  <c r="B2813"/>
  <c r="B2812"/>
  <c r="B2811"/>
  <c r="B2810"/>
  <c r="B2809"/>
  <c r="B2808"/>
  <c r="B2807"/>
  <c r="B2806"/>
  <c r="B2805"/>
  <c r="B2804"/>
  <c r="B2803"/>
  <c r="B2802"/>
  <c r="B2801"/>
  <c r="B2800"/>
  <c r="B2799"/>
  <c r="B2798"/>
  <c r="B2797"/>
  <c r="B2796"/>
  <c r="B2795"/>
  <c r="B2794"/>
  <c r="B2793"/>
  <c r="B2792"/>
  <c r="B2791"/>
  <c r="B2790"/>
  <c r="B2789"/>
  <c r="B2788"/>
  <c r="B2787"/>
  <c r="B2786"/>
  <c r="B2785"/>
  <c r="B2784"/>
  <c r="B2783"/>
  <c r="B2782"/>
  <c r="B2781"/>
  <c r="B2780"/>
  <c r="B2779"/>
  <c r="B2778"/>
  <c r="B2777"/>
  <c r="B2776"/>
  <c r="B2775"/>
  <c r="B2774"/>
  <c r="B2773"/>
  <c r="B2772"/>
  <c r="B2771"/>
  <c r="B2770"/>
  <c r="B2769"/>
  <c r="B2768"/>
  <c r="B2767"/>
  <c r="B2766"/>
  <c r="B2765"/>
  <c r="B2764"/>
  <c r="B2763"/>
  <c r="B2762"/>
  <c r="B2761"/>
  <c r="B2760"/>
  <c r="B2759"/>
  <c r="B2758"/>
  <c r="B2757"/>
  <c r="B2756"/>
  <c r="B2755"/>
  <c r="B2754"/>
  <c r="B2753"/>
  <c r="B2752"/>
  <c r="B2751"/>
  <c r="B2750"/>
  <c r="B2749"/>
  <c r="B2748"/>
  <c r="B2747"/>
  <c r="B2746"/>
  <c r="B2745"/>
  <c r="B2744"/>
  <c r="B2743"/>
  <c r="B2742"/>
  <c r="B2741"/>
  <c r="B2740"/>
  <c r="B2739"/>
  <c r="B2738"/>
  <c r="B2737"/>
  <c r="B2736"/>
  <c r="B2735"/>
  <c r="B2734"/>
  <c r="B2733"/>
  <c r="B2732"/>
  <c r="B2731"/>
  <c r="B2730"/>
  <c r="B2729"/>
  <c r="B2728"/>
  <c r="B2727"/>
  <c r="B2726"/>
  <c r="B2725"/>
  <c r="B2724"/>
  <c r="B2723"/>
  <c r="B2722"/>
  <c r="B2721"/>
  <c r="B2720"/>
  <c r="B2719"/>
  <c r="B2718"/>
  <c r="B2717"/>
  <c r="B2716"/>
  <c r="B2715"/>
  <c r="B2714"/>
  <c r="B2713"/>
  <c r="B2712"/>
  <c r="B2711"/>
  <c r="B2710"/>
  <c r="B2709"/>
  <c r="B2708"/>
  <c r="B2707"/>
  <c r="B2706"/>
  <c r="B2705"/>
  <c r="B2704"/>
  <c r="B2703"/>
  <c r="B2702"/>
  <c r="B2701"/>
  <c r="B2700"/>
  <c r="B2699"/>
  <c r="B2698"/>
  <c r="B2697"/>
  <c r="B2696"/>
  <c r="B2695"/>
  <c r="B2694"/>
  <c r="B2693"/>
  <c r="B2692"/>
  <c r="B2691"/>
  <c r="B2690"/>
  <c r="B2689"/>
  <c r="B2688"/>
  <c r="B2687"/>
  <c r="B2686"/>
  <c r="B2685"/>
  <c r="B2684"/>
  <c r="B2683"/>
  <c r="B2682"/>
  <c r="B2681"/>
  <c r="B2680"/>
  <c r="B2679"/>
  <c r="B2678"/>
  <c r="B2677"/>
  <c r="B2676"/>
  <c r="B2675"/>
  <c r="B2674"/>
  <c r="B2673"/>
  <c r="B2672"/>
  <c r="B2671"/>
  <c r="B2670"/>
  <c r="B2669"/>
  <c r="B2668"/>
  <c r="B2667"/>
  <c r="B2666"/>
  <c r="B2665"/>
  <c r="B2664"/>
  <c r="B2663"/>
  <c r="B2662"/>
  <c r="B2661"/>
  <c r="B2660"/>
  <c r="B2659"/>
  <c r="B2658"/>
  <c r="B2657"/>
  <c r="B2656"/>
  <c r="B2655"/>
  <c r="B2654"/>
  <c r="B2653"/>
  <c r="B2652"/>
  <c r="B2651"/>
  <c r="B2650"/>
  <c r="B2649"/>
  <c r="B2648"/>
  <c r="B2647"/>
  <c r="B2646"/>
  <c r="B2645"/>
  <c r="B2644"/>
  <c r="B2643"/>
  <c r="B2642"/>
  <c r="B2641"/>
  <c r="B2640"/>
  <c r="B2639"/>
  <c r="B2638"/>
  <c r="B2637"/>
  <c r="B2636"/>
  <c r="B2635"/>
  <c r="B2634"/>
  <c r="B2633"/>
  <c r="B2632"/>
  <c r="B2631"/>
  <c r="B2630"/>
  <c r="B7799" i="5"/>
  <c r="B7798"/>
  <c r="B7797"/>
  <c r="B7796"/>
  <c r="B7795"/>
  <c r="B7794"/>
  <c r="B7793"/>
  <c r="B7792"/>
  <c r="B7791"/>
  <c r="B7790"/>
  <c r="B7789"/>
  <c r="B7788"/>
  <c r="B7787"/>
  <c r="B7786"/>
  <c r="B7785"/>
  <c r="B7784"/>
  <c r="B7783"/>
  <c r="B7782"/>
  <c r="B7781"/>
  <c r="B7780"/>
  <c r="B7779"/>
  <c r="B7778"/>
  <c r="B7777"/>
  <c r="B7776"/>
  <c r="B7775"/>
  <c r="B7774"/>
  <c r="B7773"/>
  <c r="B7772"/>
  <c r="B7771"/>
  <c r="B7770"/>
  <c r="B7769"/>
  <c r="B7768"/>
  <c r="B7767"/>
  <c r="B7766"/>
  <c r="B7765"/>
  <c r="B7764"/>
  <c r="B7763"/>
  <c r="B7762"/>
  <c r="B7761"/>
  <c r="B7760"/>
  <c r="B7759"/>
  <c r="B7758"/>
  <c r="B7757"/>
  <c r="B7756"/>
  <c r="B7755"/>
  <c r="B7754"/>
  <c r="B7753"/>
  <c r="B7752"/>
  <c r="B7751"/>
  <c r="B7750"/>
  <c r="B7749"/>
  <c r="B7748"/>
  <c r="B7747"/>
  <c r="B7746"/>
  <c r="B7745"/>
  <c r="B7744"/>
  <c r="B7743"/>
  <c r="B7742"/>
  <c r="B7741"/>
  <c r="B7740"/>
  <c r="B7739"/>
  <c r="B7738"/>
  <c r="B7737"/>
  <c r="B7736"/>
  <c r="B7735"/>
  <c r="B7734"/>
  <c r="B7733"/>
  <c r="B7732"/>
  <c r="B7731"/>
  <c r="B7730"/>
  <c r="B7729"/>
  <c r="B7728"/>
  <c r="B7727"/>
  <c r="B7726"/>
  <c r="B7725"/>
  <c r="B7724"/>
  <c r="B7723"/>
  <c r="B7722"/>
  <c r="B7721"/>
  <c r="B7720"/>
  <c r="B7719"/>
  <c r="B7718"/>
  <c r="B7717"/>
  <c r="B7716"/>
  <c r="B7715"/>
  <c r="B7714"/>
  <c r="B7713"/>
  <c r="B7712"/>
  <c r="B7711"/>
  <c r="B7710"/>
  <c r="B7709"/>
  <c r="B7708"/>
  <c r="B7707"/>
  <c r="B7706"/>
  <c r="B7705"/>
  <c r="B7704"/>
  <c r="B7703"/>
  <c r="B7702"/>
  <c r="B7701"/>
  <c r="B7700"/>
  <c r="B7699"/>
  <c r="B7698"/>
  <c r="B7697"/>
  <c r="B7696"/>
  <c r="B7695"/>
  <c r="B7694"/>
  <c r="B7693"/>
  <c r="B7692"/>
  <c r="B7691"/>
  <c r="B7690"/>
  <c r="B7689"/>
  <c r="B7688"/>
  <c r="B7687"/>
  <c r="B7686"/>
  <c r="B7685"/>
  <c r="B7684"/>
  <c r="B7683"/>
  <c r="B7682"/>
  <c r="B7681"/>
  <c r="B7680"/>
  <c r="B7679"/>
  <c r="B7678"/>
  <c r="B7677"/>
  <c r="B7676"/>
  <c r="B7675"/>
  <c r="B7674"/>
  <c r="B7673"/>
  <c r="B7672"/>
  <c r="B7671"/>
  <c r="B7670"/>
  <c r="B7669"/>
  <c r="B7668"/>
  <c r="B7667"/>
  <c r="B7666"/>
  <c r="B7665"/>
  <c r="B7664"/>
  <c r="B7663"/>
  <c r="B7662"/>
  <c r="B7661"/>
  <c r="B7660"/>
  <c r="B7659"/>
  <c r="B7658"/>
  <c r="B7657"/>
  <c r="B7656"/>
  <c r="B7655"/>
  <c r="B7654"/>
  <c r="B7653"/>
  <c r="B7652"/>
  <c r="B7651"/>
  <c r="B7650"/>
  <c r="B7649"/>
  <c r="B7648"/>
  <c r="B7647"/>
  <c r="B7646"/>
  <c r="B7645"/>
  <c r="B7644"/>
  <c r="B7643"/>
  <c r="B7642"/>
  <c r="B7641"/>
  <c r="B7640"/>
  <c r="B7639"/>
  <c r="B7638"/>
  <c r="B7637"/>
  <c r="B7636"/>
  <c r="B7635"/>
  <c r="B7634"/>
  <c r="B7633"/>
  <c r="B7632"/>
  <c r="B7631"/>
  <c r="B7630"/>
  <c r="B7629"/>
  <c r="B7628"/>
  <c r="B7627"/>
  <c r="B7626"/>
  <c r="B7625"/>
  <c r="B7624"/>
  <c r="B7623"/>
  <c r="B7622"/>
  <c r="B7621"/>
  <c r="B7620"/>
  <c r="B7619"/>
  <c r="B7618"/>
  <c r="B7617"/>
  <c r="B7616"/>
  <c r="B7615"/>
  <c r="B7614"/>
  <c r="B7613"/>
  <c r="B7612"/>
  <c r="B7611"/>
  <c r="B7610"/>
  <c r="B7609"/>
  <c r="B7608"/>
  <c r="B7607"/>
  <c r="B7606"/>
  <c r="B7605"/>
  <c r="B7604"/>
  <c r="B7603"/>
  <c r="B7602"/>
  <c r="B7601"/>
  <c r="B7600"/>
  <c r="B7599"/>
  <c r="B7598"/>
  <c r="B7597"/>
  <c r="B7596"/>
  <c r="B7595"/>
  <c r="B7594"/>
  <c r="B7593"/>
  <c r="B7592"/>
  <c r="B7591"/>
  <c r="B7590"/>
  <c r="B7589"/>
  <c r="B7588"/>
  <c r="B7587"/>
  <c r="B7586"/>
  <c r="B7585"/>
  <c r="B7584"/>
  <c r="B7583"/>
  <c r="B7582"/>
  <c r="B7581"/>
  <c r="B7580"/>
  <c r="B7579"/>
  <c r="B7578"/>
  <c r="B7577"/>
  <c r="B7576"/>
  <c r="B7575"/>
  <c r="B7574"/>
  <c r="B7573"/>
  <c r="B7572"/>
  <c r="B7571"/>
  <c r="B7570"/>
  <c r="B7569"/>
  <c r="B7568"/>
  <c r="B7567"/>
  <c r="B7566"/>
  <c r="B7565"/>
  <c r="B7564"/>
  <c r="B7563"/>
  <c r="B7562"/>
  <c r="B7561"/>
  <c r="B7560"/>
  <c r="B7559"/>
  <c r="B7558"/>
  <c r="B7557"/>
  <c r="B7556"/>
  <c r="B7555"/>
  <c r="B7554"/>
  <c r="B7553"/>
  <c r="B7552"/>
  <c r="B7551"/>
  <c r="B7550"/>
  <c r="B7549"/>
  <c r="B7548"/>
  <c r="B7547"/>
  <c r="B7546"/>
  <c r="B7545"/>
  <c r="B7544"/>
  <c r="B7543"/>
  <c r="B7542"/>
  <c r="B7541"/>
  <c r="B7540"/>
  <c r="B7539"/>
  <c r="B7538"/>
  <c r="B7537"/>
  <c r="B7536"/>
  <c r="B7535"/>
  <c r="B7534"/>
  <c r="B7533"/>
  <c r="B7532"/>
  <c r="B7531"/>
  <c r="B7530"/>
  <c r="B7529"/>
  <c r="B7528"/>
  <c r="B7527"/>
  <c r="B7526"/>
  <c r="B7525"/>
  <c r="B7524"/>
  <c r="B7523"/>
  <c r="B7522"/>
  <c r="B7521"/>
  <c r="B7520"/>
  <c r="B7519"/>
  <c r="B7518"/>
  <c r="B7517"/>
  <c r="B7516"/>
  <c r="B7515"/>
  <c r="B7514"/>
  <c r="B7513"/>
  <c r="B7512"/>
  <c r="B7511"/>
  <c r="B7510"/>
  <c r="B7509"/>
  <c r="B7508"/>
  <c r="B7507"/>
  <c r="B7506"/>
  <c r="B7505"/>
  <c r="B7504"/>
  <c r="B7503"/>
  <c r="B7502"/>
  <c r="B7501"/>
  <c r="B352" i="7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A1"/>
  <c r="B1521" i="6"/>
  <c r="B2730"/>
  <c r="B1520"/>
  <c r="B2729"/>
  <c r="B1519"/>
  <c r="B2728"/>
  <c r="B1518"/>
  <c r="B2727"/>
  <c r="B1517"/>
  <c r="B2726"/>
  <c r="B1516"/>
  <c r="B2725"/>
  <c r="B1515"/>
  <c r="B2724"/>
  <c r="B1514"/>
  <c r="B2723"/>
  <c r="B1513"/>
  <c r="B2722"/>
  <c r="B1512"/>
  <c r="B2721"/>
  <c r="B1511"/>
  <c r="B2720"/>
  <c r="B1510"/>
  <c r="B2719"/>
  <c r="B1509"/>
  <c r="B2718"/>
  <c r="B1508"/>
  <c r="B2717"/>
  <c r="B1507"/>
  <c r="B2716"/>
  <c r="B1506"/>
  <c r="B2715"/>
  <c r="B1505"/>
  <c r="B2714"/>
  <c r="B1504"/>
  <c r="B2713"/>
  <c r="B1503"/>
  <c r="B2712"/>
  <c r="B1502"/>
  <c r="B2711"/>
  <c r="B1501"/>
  <c r="B2710"/>
  <c r="B1500"/>
  <c r="B2709"/>
  <c r="B1499"/>
  <c r="B2708"/>
  <c r="B1498"/>
  <c r="B2707"/>
  <c r="B1497"/>
  <c r="B2706"/>
  <c r="B1496"/>
  <c r="B2705"/>
  <c r="B1495"/>
  <c r="B2704"/>
  <c r="B1494"/>
  <c r="B2703"/>
  <c r="B1493"/>
  <c r="B2702"/>
  <c r="B1492"/>
  <c r="B2701"/>
  <c r="B1491"/>
  <c r="B2700"/>
  <c r="B1490"/>
  <c r="B2699"/>
  <c r="B1489"/>
  <c r="B2698"/>
  <c r="B1488"/>
  <c r="B2697"/>
  <c r="B1487"/>
  <c r="B2696"/>
  <c r="B1486"/>
  <c r="B2695"/>
  <c r="B1485"/>
  <c r="B2694"/>
  <c r="B1484"/>
  <c r="B2693"/>
  <c r="B1483"/>
  <c r="B2692"/>
  <c r="B1482"/>
  <c r="B2691"/>
  <c r="B1481"/>
  <c r="B2690"/>
  <c r="B1480"/>
  <c r="B2689"/>
  <c r="B1479"/>
  <c r="B2688"/>
  <c r="B1478"/>
  <c r="B2687"/>
  <c r="B1477"/>
  <c r="B2686"/>
  <c r="B1476"/>
  <c r="B2685"/>
  <c r="B1475"/>
  <c r="B2684"/>
  <c r="B1474"/>
  <c r="B2683"/>
  <c r="B1473"/>
  <c r="B2682"/>
  <c r="B1472"/>
  <c r="B2681"/>
  <c r="B1471"/>
  <c r="B2680"/>
  <c r="B1470"/>
  <c r="B2679"/>
  <c r="B1469"/>
  <c r="B2678"/>
  <c r="B1468"/>
  <c r="B2677"/>
  <c r="B1467"/>
  <c r="B2676"/>
  <c r="B1466"/>
  <c r="B2675"/>
  <c r="B1465"/>
  <c r="B2674"/>
  <c r="B1464"/>
  <c r="B2673"/>
  <c r="B1463"/>
  <c r="B2672"/>
  <c r="B1462"/>
  <c r="B2671"/>
  <c r="B1461"/>
  <c r="B2670"/>
  <c r="B1460"/>
  <c r="B2669"/>
  <c r="B1459"/>
  <c r="B2668"/>
  <c r="B1458"/>
  <c r="B2667"/>
  <c r="B1457"/>
  <c r="B2666"/>
  <c r="B1456"/>
  <c r="B2665"/>
  <c r="B1455"/>
  <c r="B2664"/>
  <c r="B1454"/>
  <c r="B2663"/>
  <c r="B1453"/>
  <c r="B2662"/>
  <c r="B1452"/>
  <c r="B2661"/>
  <c r="B1451"/>
  <c r="B2660"/>
  <c r="B1450"/>
  <c r="B2659"/>
  <c r="B1449"/>
  <c r="B2658"/>
  <c r="B1448"/>
  <c r="B2657"/>
  <c r="B1447"/>
  <c r="B2656"/>
  <c r="B1446"/>
  <c r="B2655"/>
  <c r="B1445"/>
  <c r="B2654"/>
  <c r="B1444"/>
  <c r="B2653"/>
  <c r="B1443"/>
  <c r="B2652"/>
  <c r="B1442"/>
  <c r="B2651"/>
  <c r="B1441"/>
  <c r="B2650"/>
  <c r="B1440"/>
  <c r="B2649"/>
  <c r="B1439"/>
  <c r="B2648"/>
  <c r="B1438"/>
  <c r="B2647"/>
  <c r="B1437"/>
  <c r="B2646"/>
  <c r="B1436"/>
  <c r="B2645"/>
  <c r="B1435"/>
  <c r="B2644"/>
  <c r="B1434"/>
  <c r="B2643"/>
  <c r="B1433"/>
  <c r="B2642"/>
  <c r="B1432"/>
  <c r="B2641"/>
  <c r="B1431"/>
  <c r="B2640"/>
  <c r="B1430"/>
  <c r="B2639"/>
  <c r="B1429"/>
  <c r="B2638"/>
  <c r="B1428"/>
  <c r="B2637"/>
  <c r="B1427"/>
  <c r="B2636"/>
  <c r="B1426"/>
  <c r="B2635"/>
  <c r="B1425"/>
  <c r="B2634"/>
  <c r="B1424"/>
  <c r="B2633"/>
  <c r="B1423"/>
  <c r="B2632"/>
  <c r="B1422"/>
  <c r="B2631"/>
  <c r="B1421"/>
  <c r="B2630"/>
  <c r="B1420"/>
  <c r="B2629"/>
  <c r="B1419"/>
  <c r="B2628"/>
  <c r="B1418"/>
  <c r="B2627"/>
  <c r="B1417"/>
  <c r="B2626"/>
  <c r="B1416"/>
  <c r="B2625"/>
  <c r="B1415"/>
  <c r="B2624"/>
  <c r="B1414"/>
  <c r="B2623"/>
  <c r="B1413"/>
  <c r="B2622"/>
  <c r="B1412"/>
  <c r="B2621"/>
  <c r="B1411"/>
  <c r="B2620"/>
  <c r="B1410"/>
  <c r="B2619"/>
  <c r="B1409"/>
  <c r="B2618"/>
  <c r="B1408"/>
  <c r="B2617"/>
  <c r="B1407"/>
  <c r="B2616"/>
  <c r="B1406"/>
  <c r="B2615"/>
  <c r="B1405"/>
  <c r="B2614"/>
  <c r="B1404"/>
  <c r="B2613"/>
  <c r="B1403"/>
  <c r="B2612"/>
  <c r="B1402"/>
  <c r="B2611"/>
  <c r="B1401"/>
  <c r="B2610"/>
  <c r="B1400"/>
  <c r="B2609"/>
  <c r="B1399"/>
  <c r="B2608"/>
  <c r="B1398"/>
  <c r="B2607"/>
  <c r="B1397"/>
  <c r="B2606"/>
  <c r="B1396"/>
  <c r="B2605"/>
  <c r="B1395"/>
  <c r="B2604"/>
  <c r="B1394"/>
  <c r="B2603"/>
  <c r="B1393"/>
  <c r="B2602"/>
  <c r="B1392"/>
  <c r="B2601"/>
  <c r="B1391"/>
  <c r="B2600"/>
  <c r="B1390"/>
  <c r="B2599"/>
  <c r="B1389"/>
  <c r="B2598"/>
  <c r="B1388"/>
  <c r="B2597"/>
  <c r="B1387"/>
  <c r="B2596"/>
  <c r="B1386"/>
  <c r="B2595"/>
  <c r="B1385"/>
  <c r="B2594"/>
  <c r="B1384"/>
  <c r="B2593"/>
  <c r="B1383"/>
  <c r="B2592"/>
  <c r="B1382"/>
  <c r="B2591"/>
  <c r="B1381"/>
  <c r="B2590"/>
  <c r="B1380"/>
  <c r="B2589"/>
  <c r="B1379"/>
  <c r="B2588"/>
  <c r="B1378"/>
  <c r="B2587"/>
  <c r="B1377"/>
  <c r="B2586"/>
  <c r="B1376"/>
  <c r="B2585"/>
  <c r="B1375"/>
  <c r="B2584"/>
  <c r="B1374"/>
  <c r="B2583"/>
  <c r="B1373"/>
  <c r="B2582"/>
  <c r="B1372"/>
  <c r="B2581"/>
  <c r="B1371"/>
  <c r="B2580"/>
  <c r="B1370"/>
  <c r="B2579"/>
  <c r="B1369"/>
  <c r="B2578"/>
  <c r="B1368"/>
  <c r="B2577"/>
  <c r="B1367"/>
  <c r="B2576"/>
  <c r="B1366"/>
  <c r="B2575"/>
  <c r="B1365"/>
  <c r="B2574"/>
  <c r="B1364"/>
  <c r="B2573"/>
  <c r="B1363"/>
  <c r="B2572"/>
  <c r="B1362"/>
  <c r="B2571"/>
  <c r="B1361"/>
  <c r="B2570"/>
  <c r="B1360"/>
  <c r="B2569"/>
  <c r="B1359"/>
  <c r="B2568"/>
  <c r="B1358"/>
  <c r="B2567"/>
  <c r="B1357"/>
  <c r="B2566"/>
  <c r="B1356"/>
  <c r="B2565"/>
  <c r="B1355"/>
  <c r="B2564"/>
  <c r="B1354"/>
  <c r="B2563"/>
  <c r="B1353"/>
  <c r="B2562"/>
  <c r="B1352"/>
  <c r="B2561"/>
  <c r="B1351"/>
  <c r="B2560"/>
  <c r="B1350"/>
  <c r="B2559"/>
  <c r="B1349"/>
  <c r="B2558"/>
  <c r="B1348"/>
  <c r="B2557"/>
  <c r="B1347"/>
  <c r="B2556"/>
  <c r="B1346"/>
  <c r="B2555"/>
  <c r="B1345"/>
  <c r="B2554"/>
  <c r="B1344"/>
  <c r="B2553"/>
  <c r="B1343"/>
  <c r="B2552"/>
  <c r="B1342"/>
  <c r="B2551"/>
  <c r="B1341"/>
  <c r="B2550"/>
  <c r="B1340"/>
  <c r="B2549"/>
  <c r="B1339"/>
  <c r="B2548"/>
  <c r="B1338"/>
  <c r="B2547"/>
  <c r="B1337"/>
  <c r="B2546"/>
  <c r="B1336"/>
  <c r="B2545"/>
  <c r="B1335"/>
  <c r="B2544"/>
  <c r="B1334"/>
  <c r="B2543"/>
  <c r="B1333"/>
  <c r="B2542"/>
  <c r="B1332"/>
  <c r="B2541"/>
  <c r="B1331"/>
  <c r="B2540"/>
  <c r="B1330"/>
  <c r="B2539"/>
  <c r="B1329"/>
  <c r="B2538"/>
  <c r="B1328"/>
  <c r="B2537"/>
  <c r="B1327"/>
  <c r="B2536"/>
  <c r="B1326"/>
  <c r="B2535"/>
  <c r="B1325"/>
  <c r="B2534"/>
  <c r="B1324"/>
  <c r="B2533"/>
  <c r="B1323"/>
  <c r="B2532"/>
  <c r="B1322"/>
  <c r="B2531"/>
  <c r="B1321"/>
  <c r="B2530"/>
  <c r="B1320"/>
  <c r="B2529"/>
  <c r="B1319"/>
  <c r="B2528"/>
  <c r="B1318"/>
  <c r="B2527"/>
  <c r="B1317"/>
  <c r="B2526"/>
  <c r="B1316"/>
  <c r="B2525"/>
  <c r="B1315"/>
  <c r="B2524"/>
  <c r="B1314"/>
  <c r="B2523"/>
  <c r="B1313"/>
  <c r="B2522"/>
  <c r="B1312"/>
  <c r="B2521"/>
  <c r="B1311"/>
  <c r="B2520"/>
  <c r="B1310"/>
  <c r="B2519"/>
  <c r="B1309"/>
  <c r="B2518"/>
  <c r="B1308"/>
  <c r="B2517"/>
  <c r="B1307"/>
  <c r="B2516"/>
  <c r="B1306"/>
  <c r="B2515"/>
  <c r="B1305"/>
  <c r="B2514"/>
  <c r="B1304"/>
  <c r="B2513"/>
  <c r="B1303"/>
  <c r="B2512"/>
  <c r="B1302"/>
  <c r="B2511"/>
  <c r="B1301"/>
  <c r="B2510"/>
  <c r="B1300"/>
  <c r="B2509"/>
  <c r="B1299"/>
  <c r="B2508"/>
  <c r="B1298"/>
  <c r="B2507"/>
  <c r="B1297"/>
  <c r="B2506"/>
  <c r="B1296"/>
  <c r="B2505"/>
  <c r="B1295"/>
  <c r="B2504"/>
  <c r="B1294"/>
  <c r="B2503"/>
  <c r="B1293"/>
  <c r="B2502"/>
  <c r="B1292"/>
  <c r="B2501"/>
  <c r="B1291"/>
  <c r="B2500"/>
  <c r="B1290"/>
  <c r="B2499"/>
  <c r="B1289"/>
  <c r="B2498"/>
  <c r="B1288"/>
  <c r="B2497"/>
  <c r="B1287"/>
  <c r="B2496"/>
  <c r="B1286"/>
  <c r="B2495"/>
  <c r="B1285"/>
  <c r="B2494"/>
  <c r="B1284"/>
  <c r="B2493"/>
  <c r="B1283"/>
  <c r="B2492"/>
  <c r="B1282"/>
  <c r="B2491"/>
  <c r="B1281"/>
  <c r="B2490"/>
  <c r="B1280"/>
  <c r="B2489"/>
  <c r="B1279"/>
  <c r="B2488"/>
  <c r="B1278"/>
  <c r="B2487"/>
  <c r="B1277"/>
  <c r="B2486"/>
  <c r="B1276"/>
  <c r="B2485"/>
  <c r="B1275"/>
  <c r="B2484"/>
  <c r="B1274"/>
  <c r="B2483"/>
  <c r="B1273"/>
  <c r="B2482"/>
  <c r="B1272"/>
  <c r="B2481"/>
  <c r="B1271"/>
  <c r="B2480"/>
  <c r="B1270"/>
  <c r="B2479"/>
  <c r="B1269"/>
  <c r="B2478"/>
  <c r="B1268"/>
  <c r="B2477"/>
  <c r="B1267"/>
  <c r="B2476"/>
  <c r="B1266"/>
  <c r="B2475"/>
  <c r="B1265"/>
  <c r="B2474"/>
  <c r="B1264"/>
  <c r="B2473"/>
  <c r="B1263"/>
  <c r="B2472"/>
  <c r="B1262"/>
  <c r="B2471"/>
  <c r="B1261"/>
  <c r="B2470"/>
  <c r="B1260"/>
  <c r="B2469"/>
  <c r="B1259"/>
  <c r="B2468"/>
  <c r="B1258"/>
  <c r="B2467"/>
  <c r="B1257"/>
  <c r="B2466"/>
  <c r="B1256"/>
  <c r="B2465"/>
  <c r="B1255"/>
  <c r="B2464"/>
  <c r="B1254"/>
  <c r="B2463"/>
  <c r="B1253"/>
  <c r="B2462"/>
  <c r="B1252"/>
  <c r="B2461"/>
  <c r="B1251"/>
  <c r="B2460"/>
  <c r="B1250"/>
  <c r="B2459"/>
  <c r="B1249"/>
  <c r="B2458"/>
  <c r="B1248"/>
  <c r="B2457"/>
  <c r="B1247"/>
  <c r="B2456"/>
  <c r="B1246"/>
  <c r="B2455"/>
  <c r="B1245"/>
  <c r="B2454"/>
  <c r="B1244"/>
  <c r="B2453"/>
  <c r="B1243"/>
  <c r="B2452"/>
  <c r="B1242"/>
  <c r="B2451"/>
  <c r="B1241"/>
  <c r="B2450"/>
  <c r="B1240"/>
  <c r="B2449"/>
  <c r="B1239"/>
  <c r="B2448"/>
  <c r="B1238"/>
  <c r="B2447"/>
  <c r="B1237"/>
  <c r="B2446"/>
  <c r="B1236"/>
  <c r="B2445"/>
  <c r="B1235"/>
  <c r="B2444"/>
  <c r="B1234"/>
  <c r="B2443"/>
  <c r="B1233"/>
  <c r="B2442"/>
  <c r="B1232"/>
  <c r="B2441"/>
  <c r="B1231"/>
  <c r="B2440"/>
  <c r="B1230"/>
  <c r="B2439"/>
  <c r="B1229"/>
  <c r="B2438"/>
  <c r="B1228"/>
  <c r="B2437"/>
  <c r="B1227"/>
  <c r="B2436"/>
  <c r="B1226"/>
  <c r="B2435"/>
  <c r="B1225"/>
  <c r="B2434"/>
  <c r="B1224"/>
  <c r="B2433"/>
  <c r="B1223"/>
  <c r="B2432"/>
  <c r="B1222"/>
  <c r="B2431"/>
  <c r="B1221"/>
  <c r="B2430"/>
  <c r="B1220"/>
  <c r="B2429"/>
  <c r="B1219"/>
  <c r="B2428"/>
  <c r="B1218"/>
  <c r="B2427"/>
  <c r="B1217"/>
  <c r="B2426"/>
  <c r="B1216"/>
  <c r="B2425"/>
  <c r="B1215"/>
  <c r="B2424"/>
  <c r="B1214"/>
  <c r="B2423"/>
  <c r="B1213"/>
  <c r="B2422"/>
  <c r="B1212"/>
  <c r="B2421"/>
  <c r="B1211"/>
  <c r="B2420"/>
  <c r="B1210"/>
  <c r="B2419"/>
  <c r="B1209"/>
  <c r="B2418"/>
  <c r="B1208"/>
  <c r="B2417"/>
  <c r="B1207"/>
  <c r="B2416"/>
  <c r="B1206"/>
  <c r="B2415"/>
  <c r="B1205"/>
  <c r="B2414"/>
  <c r="B1204"/>
  <c r="B2413"/>
  <c r="B1203"/>
  <c r="B2412"/>
  <c r="B1202"/>
  <c r="B2411"/>
  <c r="B1201"/>
  <c r="B2410"/>
  <c r="B1200"/>
  <c r="B2409"/>
  <c r="B1199"/>
  <c r="B2408"/>
  <c r="B1198"/>
  <c r="B2407"/>
  <c r="B1197"/>
  <c r="B2406"/>
  <c r="B1196"/>
  <c r="B2405"/>
  <c r="B1195"/>
  <c r="B2404"/>
  <c r="B1194"/>
  <c r="B2403"/>
  <c r="B1193"/>
  <c r="B2402"/>
  <c r="B1192"/>
  <c r="B2401"/>
  <c r="B1191"/>
  <c r="B2400"/>
  <c r="B1190"/>
  <c r="B2399"/>
  <c r="B1189"/>
  <c r="B2398"/>
  <c r="B1188"/>
  <c r="B2397"/>
  <c r="B1187"/>
  <c r="B2396"/>
  <c r="B1186"/>
  <c r="B2395"/>
  <c r="B1185"/>
  <c r="B2394"/>
  <c r="B1184"/>
  <c r="B2393"/>
  <c r="B1183"/>
  <c r="B2392"/>
  <c r="B1182"/>
  <c r="B2391"/>
  <c r="B1181"/>
  <c r="B2390"/>
  <c r="B1180"/>
  <c r="B2389"/>
  <c r="B1179"/>
  <c r="B2388"/>
  <c r="B1178"/>
  <c r="B2387"/>
  <c r="B1177"/>
  <c r="B2386"/>
  <c r="B1176"/>
  <c r="B2385"/>
  <c r="B1175"/>
  <c r="B2384"/>
  <c r="B1174"/>
  <c r="B2383"/>
  <c r="B1173"/>
  <c r="B2382"/>
  <c r="B1172"/>
  <c r="B2381"/>
  <c r="B1171"/>
  <c r="B2380"/>
  <c r="B1170"/>
  <c r="B2379"/>
  <c r="B1169"/>
  <c r="B2378"/>
  <c r="B1168"/>
  <c r="B2377"/>
  <c r="B1167"/>
  <c r="B2376"/>
  <c r="B1166"/>
  <c r="B2375"/>
  <c r="B1165"/>
  <c r="B2374"/>
  <c r="B1164"/>
  <c r="B2373"/>
  <c r="B1163"/>
  <c r="B2372"/>
  <c r="B1162"/>
  <c r="B2371"/>
  <c r="B1161"/>
  <c r="B2370"/>
  <c r="B1160"/>
  <c r="B2369"/>
  <c r="B1159"/>
  <c r="B2368"/>
  <c r="B1158"/>
  <c r="B2367"/>
  <c r="B1157"/>
  <c r="B2366"/>
  <c r="B1156"/>
  <c r="B2365"/>
  <c r="B1155"/>
  <c r="B2364"/>
  <c r="B1154"/>
  <c r="B2363"/>
  <c r="B1153"/>
  <c r="B2362"/>
  <c r="B1152"/>
  <c r="B2361"/>
  <c r="B1151"/>
  <c r="B2360"/>
  <c r="B1150"/>
  <c r="B2359"/>
  <c r="B1149"/>
  <c r="B2358"/>
  <c r="B1148"/>
  <c r="B2357"/>
  <c r="B1147"/>
  <c r="B2356"/>
  <c r="B1146"/>
  <c r="B2355"/>
  <c r="B1145"/>
  <c r="B2354"/>
  <c r="B1144"/>
  <c r="B2353"/>
  <c r="B1143"/>
  <c r="B2352"/>
  <c r="B1142"/>
  <c r="B2351"/>
  <c r="B1141"/>
  <c r="B2350"/>
  <c r="B1140"/>
  <c r="B2349"/>
  <c r="B1139"/>
  <c r="B2348"/>
  <c r="B1138"/>
  <c r="B2347"/>
  <c r="B1137"/>
  <c r="B2346"/>
  <c r="B1136"/>
  <c r="B2345"/>
  <c r="B1135"/>
  <c r="B2344"/>
  <c r="B1134"/>
  <c r="B2343"/>
  <c r="B1133"/>
  <c r="B2342"/>
  <c r="B1132"/>
  <c r="B2341"/>
  <c r="B1131"/>
  <c r="B2340"/>
  <c r="B1130"/>
  <c r="B2339"/>
  <c r="B1129"/>
  <c r="B2338"/>
  <c r="B1128"/>
  <c r="B2337"/>
  <c r="B1127"/>
  <c r="B2336"/>
  <c r="B1126"/>
  <c r="B2335"/>
  <c r="B1125"/>
  <c r="B2334"/>
  <c r="B1124"/>
  <c r="B2333"/>
  <c r="B1123"/>
  <c r="B2332"/>
  <c r="B1122"/>
  <c r="B2331"/>
  <c r="B1121"/>
  <c r="B2330"/>
  <c r="B1120"/>
  <c r="B2329"/>
  <c r="B1119"/>
  <c r="B2328"/>
  <c r="B1118"/>
  <c r="B2327"/>
  <c r="B1117"/>
  <c r="B2326"/>
  <c r="B1116"/>
  <c r="B2325"/>
  <c r="B1115"/>
  <c r="B2324"/>
  <c r="B1114"/>
  <c r="B2323"/>
  <c r="B1113"/>
  <c r="B2322"/>
  <c r="B1112"/>
  <c r="B2321"/>
  <c r="B1111"/>
  <c r="B2320"/>
  <c r="B1110"/>
  <c r="B2319"/>
  <c r="B1109"/>
  <c r="B2318"/>
  <c r="B1108"/>
  <c r="B2317"/>
  <c r="B1107"/>
  <c r="B2316"/>
  <c r="B1106"/>
  <c r="B2315"/>
  <c r="B1105"/>
  <c r="B2314"/>
  <c r="B1104"/>
  <c r="B2313"/>
  <c r="B1103"/>
  <c r="B2312"/>
  <c r="B1102"/>
  <c r="B2311"/>
  <c r="B1101"/>
  <c r="B2310"/>
  <c r="B1100"/>
  <c r="B2309"/>
  <c r="B1099"/>
  <c r="B2308"/>
  <c r="B1098"/>
  <c r="B2307"/>
  <c r="B1097"/>
  <c r="B2306"/>
  <c r="B1096"/>
  <c r="B2305"/>
  <c r="B1095"/>
  <c r="B2304"/>
  <c r="B1094"/>
  <c r="B2303"/>
  <c r="B1093"/>
  <c r="B2302"/>
  <c r="B1092"/>
  <c r="B2301"/>
  <c r="B1091"/>
  <c r="B2300"/>
  <c r="B1090"/>
  <c r="B2299"/>
  <c r="B1089"/>
  <c r="B2298"/>
  <c r="B1088"/>
  <c r="B2297"/>
  <c r="B1087"/>
  <c r="B2296"/>
  <c r="B1086"/>
  <c r="B2295"/>
  <c r="B1085"/>
  <c r="B2294"/>
  <c r="B1084"/>
  <c r="B2293"/>
  <c r="B1083"/>
  <c r="B2292"/>
  <c r="B1082"/>
  <c r="B2291"/>
  <c r="B1081"/>
  <c r="B2290"/>
  <c r="B1080"/>
  <c r="B2289"/>
  <c r="B1079"/>
  <c r="B2288"/>
  <c r="B1078"/>
  <c r="B2287"/>
  <c r="B1077"/>
  <c r="B2286"/>
  <c r="B1076"/>
  <c r="B2285"/>
  <c r="B1075"/>
  <c r="B2284"/>
  <c r="B1074"/>
  <c r="B2283"/>
  <c r="B1073"/>
  <c r="B2282"/>
  <c r="B1072"/>
  <c r="B2281"/>
  <c r="B1071"/>
  <c r="B2280"/>
  <c r="B1070"/>
  <c r="B2279"/>
  <c r="B1069"/>
  <c r="B2278"/>
  <c r="B1068"/>
  <c r="B2277"/>
  <c r="B1067"/>
  <c r="B2276"/>
  <c r="B1066"/>
  <c r="B2275"/>
  <c r="B1065"/>
  <c r="B2274"/>
  <c r="B1064"/>
  <c r="B2273"/>
  <c r="B1063"/>
  <c r="B2272"/>
  <c r="B1062"/>
  <c r="B2271"/>
  <c r="B1061"/>
  <c r="B2270"/>
  <c r="B1060"/>
  <c r="B2269"/>
  <c r="B1059"/>
  <c r="B2268"/>
  <c r="B1058"/>
  <c r="B2267"/>
  <c r="B1057"/>
  <c r="B2266"/>
  <c r="B1056"/>
  <c r="B2265"/>
  <c r="B1055"/>
  <c r="B2264"/>
  <c r="B1054"/>
  <c r="B2263"/>
  <c r="B1053"/>
  <c r="B2262"/>
  <c r="B1052"/>
  <c r="B2261"/>
  <c r="B1051"/>
  <c r="B2260"/>
  <c r="B1050"/>
  <c r="B2259"/>
  <c r="B1049"/>
  <c r="B2258"/>
  <c r="B1048"/>
  <c r="B2257"/>
  <c r="B1047"/>
  <c r="B2256"/>
  <c r="B1046"/>
  <c r="B2255"/>
  <c r="B1045"/>
  <c r="B2254"/>
  <c r="B1044"/>
  <c r="B2253"/>
  <c r="B1043"/>
  <c r="B2252"/>
  <c r="B1042"/>
  <c r="B2251"/>
  <c r="B1041"/>
  <c r="B2250"/>
  <c r="B1040"/>
  <c r="B2249"/>
  <c r="B1039"/>
  <c r="B2248"/>
  <c r="B1038"/>
  <c r="B2247"/>
  <c r="B1037"/>
  <c r="B2246"/>
  <c r="B1036"/>
  <c r="B2245"/>
  <c r="B1035"/>
  <c r="B2244"/>
  <c r="B1034"/>
  <c r="B2243"/>
  <c r="B1033"/>
  <c r="B2242"/>
  <c r="B1032"/>
  <c r="B2241"/>
  <c r="B1031"/>
  <c r="B2240"/>
  <c r="B1030"/>
  <c r="B2239"/>
  <c r="B1029"/>
  <c r="B2238"/>
  <c r="B1028"/>
  <c r="B2237"/>
  <c r="B1027"/>
  <c r="B2236"/>
  <c r="B1026"/>
  <c r="B2235"/>
  <c r="B1025"/>
  <c r="B2234"/>
  <c r="B1024"/>
  <c r="B2233"/>
  <c r="B1023"/>
  <c r="B2232"/>
  <c r="B1022"/>
  <c r="B2231"/>
  <c r="B1021"/>
  <c r="B2230"/>
  <c r="B1020"/>
  <c r="B2229"/>
  <c r="B1019"/>
  <c r="B2228"/>
  <c r="B1018"/>
  <c r="B2227"/>
  <c r="B1017"/>
  <c r="B2226"/>
  <c r="B1016"/>
  <c r="B2225"/>
  <c r="B1015"/>
  <c r="B2224"/>
  <c r="B1014"/>
  <c r="B2223"/>
  <c r="B1013"/>
  <c r="B2222"/>
  <c r="B1012"/>
  <c r="B2221"/>
  <c r="B1011"/>
  <c r="B2220"/>
  <c r="B1010"/>
  <c r="B2219"/>
  <c r="B1009"/>
  <c r="B2218"/>
  <c r="B1008"/>
  <c r="B2217"/>
  <c r="B1007"/>
  <c r="B2216"/>
  <c r="B1006"/>
  <c r="B2215"/>
  <c r="B1005"/>
  <c r="B2214"/>
  <c r="B1004"/>
  <c r="B2213"/>
  <c r="B1003"/>
  <c r="B2212"/>
  <c r="B1002"/>
  <c r="B2211"/>
  <c r="B1001"/>
  <c r="B2210"/>
  <c r="B1000"/>
  <c r="B2209"/>
  <c r="B999"/>
  <c r="B2208"/>
  <c r="B998"/>
  <c r="B2207"/>
  <c r="B997"/>
  <c r="B2206"/>
  <c r="B996"/>
  <c r="B2205"/>
  <c r="B995"/>
  <c r="B2204"/>
  <c r="B994"/>
  <c r="B2203"/>
  <c r="B993"/>
  <c r="B2202"/>
  <c r="B992"/>
  <c r="B2201"/>
  <c r="B991"/>
  <c r="B2200"/>
  <c r="B990"/>
  <c r="B2199"/>
  <c r="B989"/>
  <c r="B2198"/>
  <c r="B988"/>
  <c r="B2197"/>
  <c r="B987"/>
  <c r="B2196"/>
  <c r="B986"/>
  <c r="B2195"/>
  <c r="B985"/>
  <c r="B2194"/>
  <c r="B984"/>
  <c r="B2193"/>
  <c r="B983"/>
  <c r="B2192"/>
  <c r="B982"/>
  <c r="B2191"/>
  <c r="B981"/>
  <c r="B2190"/>
  <c r="B980"/>
  <c r="B2189"/>
  <c r="B979"/>
  <c r="B2188"/>
  <c r="B978"/>
  <c r="B2187"/>
  <c r="B977"/>
  <c r="B2186"/>
  <c r="B976"/>
  <c r="B2185"/>
  <c r="B975"/>
  <c r="B2184"/>
  <c r="B974"/>
  <c r="B2183"/>
  <c r="B973"/>
  <c r="B2182"/>
  <c r="B972"/>
  <c r="B2181"/>
  <c r="B971"/>
  <c r="B2180"/>
  <c r="B970"/>
  <c r="B2179"/>
  <c r="B969"/>
  <c r="B2178"/>
  <c r="B968"/>
  <c r="B2177"/>
  <c r="B967"/>
  <c r="B2176"/>
  <c r="B966"/>
  <c r="B2175"/>
  <c r="B965"/>
  <c r="B2174"/>
  <c r="B964"/>
  <c r="B2173"/>
  <c r="B963"/>
  <c r="B2172"/>
  <c r="B962"/>
  <c r="B2171"/>
  <c r="B961"/>
  <c r="B2170"/>
  <c r="B960"/>
  <c r="B2169"/>
  <c r="B959"/>
  <c r="B2168"/>
  <c r="B958"/>
  <c r="B2167"/>
  <c r="B957"/>
  <c r="B2166"/>
  <c r="B956"/>
  <c r="B2165"/>
  <c r="B955"/>
  <c r="B2164"/>
  <c r="B954"/>
  <c r="B2163"/>
  <c r="B953"/>
  <c r="B2162"/>
  <c r="B952"/>
  <c r="B2161"/>
  <c r="B951"/>
  <c r="B2160"/>
  <c r="B950"/>
  <c r="B2159"/>
  <c r="B949"/>
  <c r="B2158"/>
  <c r="B948"/>
  <c r="B2157"/>
  <c r="B947"/>
  <c r="B2156"/>
  <c r="B946"/>
  <c r="B2155"/>
  <c r="B945"/>
  <c r="B2154"/>
  <c r="B944"/>
  <c r="B2153"/>
  <c r="B943"/>
  <c r="B2152"/>
  <c r="B942"/>
  <c r="B2151"/>
  <c r="B941"/>
  <c r="B2150"/>
  <c r="B940"/>
  <c r="B2149"/>
  <c r="B939"/>
  <c r="B2148"/>
  <c r="B938"/>
  <c r="B2147"/>
  <c r="B937"/>
  <c r="B2146"/>
  <c r="B936"/>
  <c r="B2145"/>
  <c r="B935"/>
  <c r="B2144"/>
  <c r="B934"/>
  <c r="B2143"/>
  <c r="B933"/>
  <c r="B2142"/>
  <c r="B932"/>
  <c r="B2141"/>
  <c r="B931"/>
  <c r="B2140"/>
  <c r="B930"/>
  <c r="B2139"/>
  <c r="B929"/>
  <c r="B2138"/>
  <c r="B928"/>
  <c r="B2137"/>
  <c r="B927"/>
  <c r="B2136"/>
  <c r="B926"/>
  <c r="B2135"/>
  <c r="B925"/>
  <c r="B2134"/>
  <c r="B924"/>
  <c r="B2133"/>
  <c r="B923"/>
  <c r="B2132"/>
  <c r="B922"/>
  <c r="B2131"/>
  <c r="B921"/>
  <c r="B2130"/>
  <c r="B920"/>
  <c r="B2129"/>
  <c r="B919"/>
  <c r="B2128"/>
  <c r="B918"/>
  <c r="B2127"/>
  <c r="B917"/>
  <c r="B2126"/>
  <c r="B916"/>
  <c r="B2125"/>
  <c r="B915"/>
  <c r="B2124"/>
  <c r="B914"/>
  <c r="B2123"/>
  <c r="B913"/>
  <c r="B2122"/>
  <c r="B912"/>
  <c r="B2121"/>
  <c r="B911"/>
  <c r="B2120"/>
  <c r="B910"/>
  <c r="B2119"/>
  <c r="B909"/>
  <c r="B2118"/>
  <c r="B908"/>
  <c r="B2117"/>
  <c r="B907"/>
  <c r="B2116"/>
  <c r="B906"/>
  <c r="B2115"/>
  <c r="B905"/>
  <c r="B2114"/>
  <c r="B904"/>
  <c r="B2113"/>
  <c r="B903"/>
  <c r="B2112"/>
  <c r="B902"/>
  <c r="B2111"/>
  <c r="B901"/>
  <c r="B2110"/>
  <c r="B900"/>
  <c r="B2109"/>
  <c r="B899"/>
  <c r="B2108"/>
  <c r="B898"/>
  <c r="B2107"/>
  <c r="B897"/>
  <c r="B2106"/>
  <c r="B896"/>
  <c r="B2105"/>
  <c r="B895"/>
  <c r="B2104"/>
  <c r="B894"/>
  <c r="B2103"/>
  <c r="B893"/>
  <c r="B2102"/>
  <c r="B892"/>
  <c r="B2101"/>
  <c r="B891"/>
  <c r="B2100"/>
  <c r="B890"/>
  <c r="B2099"/>
  <c r="B889"/>
  <c r="B2098"/>
  <c r="B888"/>
  <c r="B2097"/>
  <c r="B887"/>
  <c r="B2096"/>
  <c r="B886"/>
  <c r="B2095"/>
  <c r="B885"/>
  <c r="B2094"/>
  <c r="B884"/>
  <c r="B2093"/>
  <c r="B883"/>
  <c r="B2092"/>
  <c r="B882"/>
  <c r="B2091"/>
  <c r="B881"/>
  <c r="B2090"/>
  <c r="B880"/>
  <c r="B2089"/>
  <c r="B879"/>
  <c r="B2088"/>
  <c r="B878"/>
  <c r="B2087"/>
  <c r="B877"/>
  <c r="B2086"/>
  <c r="B876"/>
  <c r="B2085"/>
  <c r="B875"/>
  <c r="B2084"/>
  <c r="B874"/>
  <c r="B2083"/>
  <c r="B873"/>
  <c r="B2082"/>
  <c r="B872"/>
  <c r="B2081"/>
  <c r="B871"/>
  <c r="B2080"/>
  <c r="B870"/>
  <c r="B2079"/>
  <c r="B869"/>
  <c r="B2078"/>
  <c r="B868"/>
  <c r="B2077"/>
  <c r="B867"/>
  <c r="B2076"/>
  <c r="B866"/>
  <c r="B2075"/>
  <c r="B865"/>
  <c r="B2074"/>
  <c r="B864"/>
  <c r="B2073"/>
  <c r="B863"/>
  <c r="B2072"/>
  <c r="B862"/>
  <c r="B2071"/>
  <c r="B861"/>
  <c r="B2070"/>
  <c r="B860"/>
  <c r="B2069"/>
  <c r="B859"/>
  <c r="B2068"/>
  <c r="B858"/>
  <c r="B2067"/>
  <c r="B857"/>
  <c r="B2066"/>
  <c r="B856"/>
  <c r="B2065"/>
  <c r="B855"/>
  <c r="B2064"/>
  <c r="B854"/>
  <c r="B2063"/>
  <c r="B853"/>
  <c r="B2062"/>
  <c r="B852"/>
  <c r="B2061"/>
  <c r="B851"/>
  <c r="B2060"/>
  <c r="B850"/>
  <c r="B2059"/>
  <c r="B849"/>
  <c r="B2058"/>
  <c r="B848"/>
  <c r="B2057"/>
  <c r="B847"/>
  <c r="B2056"/>
  <c r="B846"/>
  <c r="B2055"/>
  <c r="B845"/>
  <c r="B2054"/>
  <c r="B844"/>
  <c r="B2053"/>
  <c r="B843"/>
  <c r="B2052"/>
  <c r="B842"/>
  <c r="B2051"/>
  <c r="B841"/>
  <c r="B2050"/>
  <c r="B840"/>
  <c r="B2049"/>
  <c r="B839"/>
  <c r="B2048"/>
  <c r="B838"/>
  <c r="B2047"/>
  <c r="B837"/>
  <c r="B2046"/>
  <c r="B836"/>
  <c r="B2045"/>
  <c r="B835"/>
  <c r="B2044"/>
  <c r="B834"/>
  <c r="B2043"/>
  <c r="B833"/>
  <c r="B2042"/>
  <c r="B832"/>
  <c r="B2041"/>
  <c r="B831"/>
  <c r="B2040"/>
  <c r="B830"/>
  <c r="B2039"/>
  <c r="B829"/>
  <c r="B2038"/>
  <c r="B828"/>
  <c r="B2037"/>
  <c r="B827"/>
  <c r="B2036"/>
  <c r="B826"/>
  <c r="B2035"/>
  <c r="B825"/>
  <c r="B2034"/>
  <c r="B824"/>
  <c r="B2033"/>
  <c r="B823"/>
  <c r="B2032"/>
  <c r="B822"/>
  <c r="B2031"/>
  <c r="B821"/>
  <c r="B2030"/>
  <c r="B820"/>
  <c r="B2029"/>
  <c r="B819"/>
  <c r="B2028"/>
  <c r="B818"/>
  <c r="B2027"/>
  <c r="B817"/>
  <c r="B2026"/>
  <c r="B816"/>
  <c r="B2025"/>
  <c r="B815"/>
  <c r="B2024"/>
  <c r="B814"/>
  <c r="B2023"/>
  <c r="B813"/>
  <c r="B2022"/>
  <c r="B812"/>
  <c r="B2021"/>
  <c r="B811"/>
  <c r="B2020"/>
  <c r="B810"/>
  <c r="B2019"/>
  <c r="B809"/>
  <c r="B2018"/>
  <c r="B808"/>
  <c r="B2017"/>
  <c r="B807"/>
  <c r="B2016"/>
  <c r="B806"/>
  <c r="B2015"/>
  <c r="B805"/>
  <c r="B2014"/>
  <c r="B804"/>
  <c r="B2013"/>
  <c r="B803"/>
  <c r="B2012"/>
  <c r="B802"/>
  <c r="B2011"/>
  <c r="B801"/>
  <c r="B2010"/>
  <c r="B800"/>
  <c r="B2009"/>
  <c r="B799"/>
  <c r="B2008"/>
  <c r="B798"/>
  <c r="B2007"/>
  <c r="B797"/>
  <c r="B2006"/>
  <c r="B796"/>
  <c r="B2005"/>
  <c r="B795"/>
  <c r="B2004"/>
  <c r="B794"/>
  <c r="B2003"/>
  <c r="B793"/>
  <c r="B2002"/>
  <c r="B792"/>
  <c r="B2001"/>
  <c r="B791"/>
  <c r="B2000"/>
  <c r="B790"/>
  <c r="B1999"/>
  <c r="B789"/>
  <c r="B1998"/>
  <c r="B788"/>
  <c r="B1997"/>
  <c r="B787"/>
  <c r="B1996"/>
  <c r="B786"/>
  <c r="B1995"/>
  <c r="B785"/>
  <c r="B1994"/>
  <c r="B784"/>
  <c r="B1993"/>
  <c r="B783"/>
  <c r="B1992"/>
  <c r="B782"/>
  <c r="B1991"/>
  <c r="B781"/>
  <c r="B1990"/>
  <c r="B780"/>
  <c r="B1989"/>
  <c r="B779"/>
  <c r="B1988"/>
  <c r="B778"/>
  <c r="B1987"/>
  <c r="B777"/>
  <c r="B1986"/>
  <c r="B776"/>
  <c r="B1985"/>
  <c r="B775"/>
  <c r="B1984"/>
  <c r="B774"/>
  <c r="B1983"/>
  <c r="B773"/>
  <c r="B1982"/>
  <c r="B772"/>
  <c r="B1981"/>
  <c r="B771"/>
  <c r="B1980"/>
  <c r="B770"/>
  <c r="B1979"/>
  <c r="B769"/>
  <c r="B1978"/>
  <c r="B768"/>
  <c r="B1977"/>
  <c r="B767"/>
  <c r="B1976"/>
  <c r="B766"/>
  <c r="B1975"/>
  <c r="B765"/>
  <c r="B1974"/>
  <c r="B764"/>
  <c r="B1973"/>
  <c r="B763"/>
  <c r="B1972"/>
  <c r="B762"/>
  <c r="B1971"/>
  <c r="B761"/>
  <c r="B1970"/>
  <c r="B760"/>
  <c r="B1969"/>
  <c r="B759"/>
  <c r="B1968"/>
  <c r="B758"/>
  <c r="B1967"/>
  <c r="B757"/>
  <c r="B1966"/>
  <c r="B756"/>
  <c r="B1965"/>
  <c r="B755"/>
  <c r="B1964"/>
  <c r="B754"/>
  <c r="B1963"/>
  <c r="B753"/>
  <c r="B1962"/>
  <c r="B752"/>
  <c r="B1961"/>
  <c r="B751"/>
  <c r="B1960"/>
  <c r="B750"/>
  <c r="B1959"/>
  <c r="B749"/>
  <c r="B1958"/>
  <c r="B748"/>
  <c r="B1957"/>
  <c r="B747"/>
  <c r="B1956"/>
  <c r="B746"/>
  <c r="B1955"/>
  <c r="B745"/>
  <c r="B1954"/>
  <c r="B744"/>
  <c r="B1953"/>
  <c r="B743"/>
  <c r="B1952"/>
  <c r="B742"/>
  <c r="B1951"/>
  <c r="B741"/>
  <c r="B1950"/>
  <c r="B740"/>
  <c r="B1949"/>
  <c r="B739"/>
  <c r="B1948"/>
  <c r="B738"/>
  <c r="B1947"/>
  <c r="B737"/>
  <c r="B1946"/>
  <c r="B736"/>
  <c r="B1945"/>
  <c r="B735"/>
  <c r="B1944"/>
  <c r="B734"/>
  <c r="B1943"/>
  <c r="B733"/>
  <c r="B1942"/>
  <c r="B732"/>
  <c r="B1941"/>
  <c r="B731"/>
  <c r="B1940"/>
  <c r="B730"/>
  <c r="B1939"/>
  <c r="B729"/>
  <c r="B1938"/>
  <c r="B728"/>
  <c r="B1937"/>
  <c r="B727"/>
  <c r="B1936"/>
  <c r="B726"/>
  <c r="B1935"/>
  <c r="B725"/>
  <c r="B1934"/>
  <c r="B724"/>
  <c r="B1933"/>
  <c r="B723"/>
  <c r="B1932"/>
  <c r="B722"/>
  <c r="B1931"/>
  <c r="B721"/>
  <c r="B1930"/>
  <c r="B720"/>
  <c r="B1929"/>
  <c r="B719"/>
  <c r="B1928"/>
  <c r="B718"/>
  <c r="B1927"/>
  <c r="B717"/>
  <c r="B1926"/>
  <c r="B716"/>
  <c r="B1925"/>
  <c r="B715"/>
  <c r="B1924"/>
  <c r="B714"/>
  <c r="B1923"/>
  <c r="B713"/>
  <c r="B1922"/>
  <c r="B712"/>
  <c r="B1921"/>
  <c r="B711"/>
  <c r="B1920"/>
  <c r="B710"/>
  <c r="B1919"/>
  <c r="B709"/>
  <c r="B1918"/>
  <c r="B708"/>
  <c r="B1917"/>
  <c r="B707"/>
  <c r="B1916"/>
  <c r="B706"/>
  <c r="B1915"/>
  <c r="B705"/>
  <c r="B1914"/>
  <c r="B704"/>
  <c r="B1913"/>
  <c r="B703"/>
  <c r="B1912"/>
  <c r="B702"/>
  <c r="B1911"/>
  <c r="B701"/>
  <c r="B1910"/>
  <c r="B700"/>
  <c r="B1909"/>
  <c r="B699"/>
  <c r="B1908"/>
  <c r="B698"/>
  <c r="B1907"/>
  <c r="B697"/>
  <c r="B1906"/>
  <c r="B696"/>
  <c r="B1905"/>
  <c r="B695"/>
  <c r="B1904"/>
  <c r="B694"/>
  <c r="B1903"/>
  <c r="B693"/>
  <c r="B1902"/>
  <c r="B692"/>
  <c r="B1901"/>
  <c r="B691"/>
  <c r="B1900"/>
  <c r="B690"/>
  <c r="B1899"/>
  <c r="B689"/>
  <c r="B1898"/>
  <c r="B688"/>
  <c r="B1897"/>
  <c r="B687"/>
  <c r="B1896"/>
  <c r="B686"/>
  <c r="B1895"/>
  <c r="B685"/>
  <c r="B1894"/>
  <c r="B684"/>
  <c r="B1893"/>
  <c r="B683"/>
  <c r="B1892"/>
  <c r="B682"/>
  <c r="B1891"/>
  <c r="B681"/>
  <c r="B1890"/>
  <c r="B680"/>
  <c r="B1889"/>
  <c r="B679"/>
  <c r="B1888"/>
  <c r="B678"/>
  <c r="B1887"/>
  <c r="B677"/>
  <c r="B1886"/>
  <c r="B676"/>
  <c r="B1885"/>
  <c r="B675"/>
  <c r="B1884"/>
  <c r="B674"/>
  <c r="B1883"/>
  <c r="B673"/>
  <c r="B1882"/>
  <c r="B672"/>
  <c r="B1881"/>
  <c r="B671"/>
  <c r="B1880"/>
  <c r="B670"/>
  <c r="B1879"/>
  <c r="B669"/>
  <c r="B1878"/>
  <c r="B668"/>
  <c r="B1877"/>
  <c r="B667"/>
  <c r="B1876"/>
  <c r="B666"/>
  <c r="B1875"/>
  <c r="B665"/>
  <c r="B1874"/>
  <c r="B664"/>
  <c r="B1873"/>
  <c r="B663"/>
  <c r="B1872"/>
  <c r="B662"/>
  <c r="B1871"/>
  <c r="B661"/>
  <c r="B1870"/>
  <c r="B660"/>
  <c r="B1869"/>
  <c r="B659"/>
  <c r="B1868"/>
  <c r="B658"/>
  <c r="B1867"/>
  <c r="B657"/>
  <c r="B1866"/>
  <c r="B656"/>
  <c r="B1865"/>
  <c r="B655"/>
  <c r="B1864"/>
  <c r="B654"/>
  <c r="B1863"/>
  <c r="B653"/>
  <c r="B1862"/>
  <c r="B652"/>
  <c r="B1861"/>
  <c r="B651"/>
  <c r="B1860"/>
  <c r="B650"/>
  <c r="B1859"/>
  <c r="B649"/>
  <c r="B1858"/>
  <c r="B648"/>
  <c r="B1857"/>
  <c r="B647"/>
  <c r="B1856"/>
  <c r="B646"/>
  <c r="B1855"/>
  <c r="B645"/>
  <c r="B1854"/>
  <c r="B644"/>
  <c r="B1853"/>
  <c r="B643"/>
  <c r="B1852"/>
  <c r="B642"/>
  <c r="B1851"/>
  <c r="B641"/>
  <c r="B1850"/>
  <c r="B640"/>
  <c r="B1849"/>
  <c r="B639"/>
  <c r="B1848"/>
  <c r="B638"/>
  <c r="B1847"/>
  <c r="B637"/>
  <c r="B1846"/>
  <c r="B636"/>
  <c r="B1845"/>
  <c r="B635"/>
  <c r="B1844"/>
  <c r="B634"/>
  <c r="B1843"/>
  <c r="B633"/>
  <c r="B1842"/>
  <c r="B632"/>
  <c r="B1841"/>
  <c r="B631"/>
  <c r="B1840"/>
  <c r="B630"/>
  <c r="B1839"/>
  <c r="B629"/>
  <c r="B1838"/>
  <c r="B628"/>
  <c r="B1837"/>
  <c r="B627"/>
  <c r="B1836"/>
  <c r="B626"/>
  <c r="B1835"/>
  <c r="B625"/>
  <c r="B1834"/>
  <c r="B624"/>
  <c r="B1833"/>
  <c r="B623"/>
  <c r="B1832"/>
  <c r="B622"/>
  <c r="B1831"/>
  <c r="B621"/>
  <c r="B1830"/>
  <c r="B620"/>
  <c r="B1829"/>
  <c r="B619"/>
  <c r="B1828"/>
  <c r="B618"/>
  <c r="B1827"/>
  <c r="B617"/>
  <c r="B1826"/>
  <c r="B616"/>
  <c r="B1825"/>
  <c r="B615"/>
  <c r="B1824"/>
  <c r="B614"/>
  <c r="B1823"/>
  <c r="B613"/>
  <c r="B1822"/>
  <c r="B612"/>
  <c r="B1821"/>
  <c r="B611"/>
  <c r="B1820"/>
  <c r="B610"/>
  <c r="B1819"/>
  <c r="B609"/>
  <c r="B1818"/>
  <c r="B608"/>
  <c r="B1817"/>
  <c r="B607"/>
  <c r="B1816"/>
  <c r="B606"/>
  <c r="B1815"/>
  <c r="B605"/>
  <c r="B1814"/>
  <c r="B604"/>
  <c r="B1813"/>
  <c r="B603"/>
  <c r="B1812"/>
  <c r="B602"/>
  <c r="B1811"/>
  <c r="B601"/>
  <c r="B1810"/>
  <c r="B600"/>
  <c r="B1809"/>
  <c r="B599"/>
  <c r="B1808"/>
  <c r="B598"/>
  <c r="B1807"/>
  <c r="B597"/>
  <c r="B1806"/>
  <c r="B596"/>
  <c r="B1805"/>
  <c r="B595"/>
  <c r="B1804"/>
  <c r="B594"/>
  <c r="B1803"/>
  <c r="B593"/>
  <c r="B1802"/>
  <c r="B592"/>
  <c r="B1801"/>
  <c r="B591"/>
  <c r="B1800"/>
  <c r="B590"/>
  <c r="B1799"/>
  <c r="B589"/>
  <c r="B1798"/>
  <c r="B588"/>
  <c r="B1797"/>
  <c r="B587"/>
  <c r="B1796"/>
  <c r="B586"/>
  <c r="B1795"/>
  <c r="B585"/>
  <c r="B1794"/>
  <c r="B584"/>
  <c r="B1793"/>
  <c r="B583"/>
  <c r="B1792"/>
  <c r="B582"/>
  <c r="B1791"/>
  <c r="B581"/>
  <c r="B1790"/>
  <c r="B580"/>
  <c r="B1789"/>
  <c r="B579"/>
  <c r="B1788"/>
  <c r="B578"/>
  <c r="B1787"/>
  <c r="B577"/>
  <c r="B1786"/>
  <c r="B576"/>
  <c r="B1785"/>
  <c r="B575"/>
  <c r="B1784"/>
  <c r="B574"/>
  <c r="B1783"/>
  <c r="B573"/>
  <c r="B1782"/>
  <c r="B572"/>
  <c r="B1781"/>
  <c r="B571"/>
  <c r="B1780"/>
  <c r="B570"/>
  <c r="B1779"/>
  <c r="B569"/>
  <c r="B1778"/>
  <c r="B568"/>
  <c r="B1777"/>
  <c r="B567"/>
  <c r="B1776"/>
  <c r="B566"/>
  <c r="B1775"/>
  <c r="B565"/>
  <c r="B1774"/>
  <c r="B564"/>
  <c r="B1773"/>
  <c r="B563"/>
  <c r="B1772"/>
  <c r="B562"/>
  <c r="B1771"/>
  <c r="B561"/>
  <c r="B1770"/>
  <c r="B560"/>
  <c r="B1769"/>
  <c r="B559"/>
  <c r="B1768"/>
  <c r="B558"/>
  <c r="B1767"/>
  <c r="B557"/>
  <c r="B1766"/>
  <c r="B556"/>
  <c r="B1765"/>
  <c r="B555"/>
  <c r="B1764"/>
  <c r="B554"/>
  <c r="B1763"/>
  <c r="B553"/>
  <c r="B1762"/>
  <c r="B552"/>
  <c r="B1761"/>
  <c r="B551"/>
  <c r="B1760"/>
  <c r="B550"/>
  <c r="B1759"/>
  <c r="B549"/>
  <c r="B1758"/>
  <c r="B548"/>
  <c r="B1757"/>
  <c r="B547"/>
  <c r="B1756"/>
  <c r="B546"/>
  <c r="B1755"/>
  <c r="B545"/>
  <c r="B1754"/>
  <c r="B544"/>
  <c r="B1753"/>
  <c r="B543"/>
  <c r="B1752"/>
  <c r="B542"/>
  <c r="B1751"/>
  <c r="B541"/>
  <c r="B1750"/>
  <c r="B540"/>
  <c r="B1749"/>
  <c r="B539"/>
  <c r="B1748"/>
  <c r="B538"/>
  <c r="B1747"/>
  <c r="B537"/>
  <c r="B1746"/>
  <c r="B536"/>
  <c r="B1745"/>
  <c r="B535"/>
  <c r="B1744"/>
  <c r="B534"/>
  <c r="B1743"/>
  <c r="B533"/>
  <c r="B1742"/>
  <c r="B532"/>
  <c r="B1741"/>
  <c r="B531"/>
  <c r="B1740"/>
  <c r="B530"/>
  <c r="B1739"/>
  <c r="B529"/>
  <c r="B1738"/>
  <c r="B528"/>
  <c r="B1737"/>
  <c r="B527"/>
  <c r="B1736"/>
  <c r="B526"/>
  <c r="B1735"/>
  <c r="B525"/>
  <c r="B1734"/>
  <c r="B524"/>
  <c r="B1733"/>
  <c r="B523"/>
  <c r="B1732"/>
  <c r="B522"/>
  <c r="B1731"/>
  <c r="B521"/>
  <c r="B1730"/>
  <c r="B520"/>
  <c r="B1729"/>
  <c r="B519"/>
  <c r="B1728"/>
  <c r="B518"/>
  <c r="B1727"/>
  <c r="B517"/>
  <c r="B1726"/>
  <c r="B516"/>
  <c r="B1725"/>
  <c r="B515"/>
  <c r="B1724"/>
  <c r="B514"/>
  <c r="B1723"/>
  <c r="B513"/>
  <c r="B1722"/>
  <c r="B512"/>
  <c r="B1721"/>
  <c r="B511"/>
  <c r="B1720"/>
  <c r="B510"/>
  <c r="B1719"/>
  <c r="B509"/>
  <c r="B1718"/>
  <c r="B508"/>
  <c r="B1717"/>
  <c r="B507"/>
  <c r="B1716"/>
  <c r="B506"/>
  <c r="B1715"/>
  <c r="B505"/>
  <c r="B1714"/>
  <c r="B504"/>
  <c r="B1713"/>
  <c r="B503"/>
  <c r="B1712"/>
  <c r="B502"/>
  <c r="B1711"/>
  <c r="B501"/>
  <c r="B1710"/>
  <c r="B500"/>
  <c r="B1709"/>
  <c r="B499"/>
  <c r="B1708"/>
  <c r="B498"/>
  <c r="B1707"/>
  <c r="B497"/>
  <c r="B1706"/>
  <c r="B496"/>
  <c r="B1705"/>
  <c r="B495"/>
  <c r="B1704"/>
  <c r="B494"/>
  <c r="B1703"/>
  <c r="B493"/>
  <c r="B1702"/>
  <c r="B492"/>
  <c r="B1701"/>
  <c r="B491"/>
  <c r="B1700"/>
  <c r="B490"/>
  <c r="B1699"/>
  <c r="B489"/>
  <c r="B1698"/>
  <c r="B488"/>
  <c r="B1697"/>
  <c r="B487"/>
  <c r="B1696"/>
  <c r="B486"/>
  <c r="B1695"/>
  <c r="B485"/>
  <c r="B1694"/>
  <c r="B484"/>
  <c r="B1693"/>
  <c r="B483"/>
  <c r="B1692"/>
  <c r="B482"/>
  <c r="B1691"/>
  <c r="B481"/>
  <c r="B1690"/>
  <c r="B480"/>
  <c r="B1689"/>
  <c r="B479"/>
  <c r="B1688"/>
  <c r="B478"/>
  <c r="B1687"/>
  <c r="B477"/>
  <c r="B1686"/>
  <c r="B476"/>
  <c r="B1685"/>
  <c r="B475"/>
  <c r="B1684"/>
  <c r="B474"/>
  <c r="B1683"/>
  <c r="B473"/>
  <c r="B1682"/>
  <c r="B472"/>
  <c r="B1681"/>
  <c r="B471"/>
  <c r="B1680"/>
  <c r="B470"/>
  <c r="B1679"/>
  <c r="B469"/>
  <c r="B1678"/>
  <c r="B468"/>
  <c r="B1677"/>
  <c r="B467"/>
  <c r="B1676"/>
  <c r="B466"/>
  <c r="B1675"/>
  <c r="B465"/>
  <c r="B1674"/>
  <c r="B464"/>
  <c r="B1673"/>
  <c r="B463"/>
  <c r="B1672"/>
  <c r="B462"/>
  <c r="B1671"/>
  <c r="B461"/>
  <c r="B1670"/>
  <c r="B460"/>
  <c r="B1669"/>
  <c r="B459"/>
  <c r="B1668"/>
  <c r="B458"/>
  <c r="B1667"/>
  <c r="B457"/>
  <c r="B1666"/>
  <c r="B456"/>
  <c r="B1665"/>
  <c r="B455"/>
  <c r="B1664"/>
  <c r="B454"/>
  <c r="B1663"/>
  <c r="B453"/>
  <c r="B1662"/>
  <c r="B452"/>
  <c r="B1661"/>
  <c r="B451"/>
  <c r="B1660"/>
  <c r="B450"/>
  <c r="B1659"/>
  <c r="B449"/>
  <c r="B1658"/>
  <c r="B448"/>
  <c r="B1657"/>
  <c r="B447"/>
  <c r="B1656"/>
  <c r="B446"/>
  <c r="B1655"/>
  <c r="B445"/>
  <c r="B1654"/>
  <c r="B444"/>
  <c r="B1653"/>
  <c r="B443"/>
  <c r="B1652"/>
  <c r="B442"/>
  <c r="B1651"/>
  <c r="B441"/>
  <c r="B1650"/>
  <c r="B440"/>
  <c r="B1649"/>
  <c r="B439"/>
  <c r="B1648"/>
  <c r="B438"/>
  <c r="B1647"/>
  <c r="B437"/>
  <c r="B1646"/>
  <c r="B436"/>
  <c r="B1645"/>
  <c r="B435"/>
  <c r="B1644"/>
  <c r="B434"/>
  <c r="B1643"/>
  <c r="B433"/>
  <c r="B1642"/>
  <c r="B432"/>
  <c r="B1641"/>
  <c r="B431"/>
  <c r="B1640"/>
  <c r="B430"/>
  <c r="B1639"/>
  <c r="B429"/>
  <c r="B1638"/>
  <c r="B428"/>
  <c r="B1637"/>
  <c r="B427"/>
  <c r="B1636"/>
  <c r="B426"/>
  <c r="B1635"/>
  <c r="B425"/>
  <c r="B1634"/>
  <c r="B424"/>
  <c r="B1633"/>
  <c r="B423"/>
  <c r="B1632"/>
  <c r="B422"/>
  <c r="B1631"/>
  <c r="B421"/>
  <c r="B1630"/>
  <c r="B420"/>
  <c r="B1629"/>
  <c r="B419"/>
  <c r="B1628"/>
  <c r="B418"/>
  <c r="B1627"/>
  <c r="B417"/>
  <c r="B1626"/>
  <c r="B416"/>
  <c r="B1625"/>
  <c r="B415"/>
  <c r="B1624"/>
  <c r="B414"/>
  <c r="B1623"/>
  <c r="B413"/>
  <c r="B1622"/>
  <c r="B412"/>
  <c r="B1621"/>
  <c r="B411"/>
  <c r="B1620"/>
  <c r="B410"/>
  <c r="B1619"/>
  <c r="B409"/>
  <c r="B1618"/>
  <c r="B408"/>
  <c r="B1617"/>
  <c r="B407"/>
  <c r="B1616"/>
  <c r="B406"/>
  <c r="B1615"/>
  <c r="B405"/>
  <c r="B1614"/>
  <c r="B404"/>
  <c r="B1613"/>
  <c r="B403"/>
  <c r="B1612"/>
  <c r="B402"/>
  <c r="B1611"/>
  <c r="B401"/>
  <c r="B1610"/>
  <c r="B400"/>
  <c r="B1609"/>
  <c r="B399"/>
  <c r="B1608"/>
  <c r="B398"/>
  <c r="B1607"/>
  <c r="B397"/>
  <c r="B1606"/>
  <c r="B396"/>
  <c r="B1605"/>
  <c r="B395"/>
  <c r="B1604"/>
  <c r="B394"/>
  <c r="B1603"/>
  <c r="B393"/>
  <c r="B1602"/>
  <c r="B392"/>
  <c r="B1601"/>
  <c r="B391"/>
  <c r="B1600"/>
  <c r="B390"/>
  <c r="B1599"/>
  <c r="B389"/>
  <c r="B1598"/>
  <c r="B388"/>
  <c r="B1597"/>
  <c r="B387"/>
  <c r="B1596"/>
  <c r="B386"/>
  <c r="B1595"/>
  <c r="B385"/>
  <c r="B1594"/>
  <c r="B384"/>
  <c r="B1593"/>
  <c r="B383"/>
  <c r="B1592"/>
  <c r="B382"/>
  <c r="B1591"/>
  <c r="B381"/>
  <c r="B1590"/>
  <c r="B380"/>
  <c r="B1589"/>
  <c r="B379"/>
  <c r="B1588"/>
  <c r="B378"/>
  <c r="B1587"/>
  <c r="B377"/>
  <c r="B1586"/>
  <c r="B376"/>
  <c r="B1585"/>
  <c r="B375"/>
  <c r="B1584"/>
  <c r="B374"/>
  <c r="B1583"/>
  <c r="B373"/>
  <c r="B1582"/>
  <c r="B372"/>
  <c r="B1581"/>
  <c r="B371"/>
  <c r="B1580"/>
  <c r="B370"/>
  <c r="B1579"/>
  <c r="B369"/>
  <c r="B1578"/>
  <c r="B368"/>
  <c r="B1577"/>
  <c r="B367"/>
  <c r="B1576"/>
  <c r="B366"/>
  <c r="B1575"/>
  <c r="B365"/>
  <c r="B1574"/>
  <c r="B364"/>
  <c r="B1573"/>
  <c r="B363"/>
  <c r="B1572"/>
  <c r="B362"/>
  <c r="B1571"/>
  <c r="B361"/>
  <c r="B1570"/>
  <c r="B360"/>
  <c r="B1569"/>
  <c r="B359"/>
  <c r="B1568"/>
  <c r="B358"/>
  <c r="B1567"/>
  <c r="B357"/>
  <c r="B1566"/>
  <c r="B356"/>
  <c r="B1565"/>
  <c r="B355"/>
  <c r="B1564"/>
  <c r="B354"/>
  <c r="B1563"/>
  <c r="B353"/>
  <c r="B1562"/>
  <c r="B352"/>
  <c r="B1561"/>
  <c r="B351"/>
  <c r="B1560"/>
  <c r="B350"/>
  <c r="B1559"/>
  <c r="B349"/>
  <c r="B1558"/>
  <c r="B348"/>
  <c r="B1557"/>
  <c r="B347"/>
  <c r="B1556"/>
  <c r="B346"/>
  <c r="B1555"/>
  <c r="B345"/>
  <c r="B1554"/>
  <c r="B344"/>
  <c r="B1553"/>
  <c r="B343"/>
  <c r="B1552"/>
  <c r="B342"/>
  <c r="B1551"/>
  <c r="B341"/>
  <c r="B1550"/>
  <c r="B340"/>
  <c r="B1549"/>
  <c r="B339"/>
  <c r="B1548"/>
  <c r="B338"/>
  <c r="B1547"/>
  <c r="B337"/>
  <c r="B1546"/>
  <c r="B336"/>
  <c r="B1545"/>
  <c r="B335"/>
  <c r="B1544"/>
  <c r="B334"/>
  <c r="B1543"/>
  <c r="B333"/>
  <c r="B1542"/>
  <c r="B332"/>
  <c r="B1541"/>
  <c r="B331"/>
  <c r="B1540"/>
  <c r="B330"/>
  <c r="B1539"/>
  <c r="B329"/>
  <c r="B1538"/>
  <c r="B328"/>
  <c r="B1537"/>
  <c r="B327"/>
  <c r="B1536"/>
  <c r="B326"/>
  <c r="B1535"/>
  <c r="B325"/>
  <c r="B1534"/>
  <c r="B324"/>
  <c r="B1533"/>
  <c r="B323"/>
  <c r="B1532"/>
  <c r="A1"/>
  <c r="B631" i="5"/>
  <c r="B5932"/>
  <c r="B630"/>
  <c r="B5931"/>
  <c r="B629"/>
  <c r="B5930"/>
  <c r="B628"/>
  <c r="B5929"/>
  <c r="B627"/>
  <c r="B5928"/>
  <c r="B626"/>
  <c r="B5927"/>
  <c r="B625"/>
  <c r="B5926"/>
  <c r="B624"/>
  <c r="B5925"/>
  <c r="B623"/>
  <c r="B5924"/>
  <c r="B622"/>
  <c r="B5923"/>
  <c r="B621"/>
  <c r="B5922"/>
  <c r="B620"/>
  <c r="B5921"/>
  <c r="B619"/>
  <c r="B5920"/>
  <c r="B618"/>
  <c r="B5919"/>
  <c r="B617"/>
  <c r="B5918"/>
  <c r="B616"/>
  <c r="B5917"/>
  <c r="B615"/>
  <c r="B5916"/>
  <c r="B614"/>
  <c r="B5915"/>
  <c r="B613"/>
  <c r="B5914"/>
  <c r="B612"/>
  <c r="B5913"/>
  <c r="B611"/>
  <c r="B5912"/>
  <c r="B610"/>
  <c r="B5911"/>
  <c r="B609"/>
  <c r="B5910"/>
  <c r="B608"/>
  <c r="B5909"/>
  <c r="B607"/>
  <c r="B5908"/>
  <c r="B606"/>
  <c r="B5907"/>
  <c r="B605"/>
  <c r="B5906"/>
  <c r="B604"/>
  <c r="B5905"/>
  <c r="B603"/>
  <c r="B5904"/>
  <c r="B602"/>
  <c r="B5903"/>
  <c r="B601"/>
  <c r="B5902"/>
  <c r="B600"/>
  <c r="B5901"/>
  <c r="B599"/>
  <c r="B5900"/>
  <c r="B598"/>
  <c r="B5899"/>
  <c r="B597"/>
  <c r="B5898"/>
  <c r="B596"/>
  <c r="B5897"/>
  <c r="B595"/>
  <c r="B5896"/>
  <c r="B594"/>
  <c r="B5895"/>
  <c r="B593"/>
  <c r="B5894"/>
  <c r="B592"/>
  <c r="B5893"/>
  <c r="B591"/>
  <c r="B5892"/>
  <c r="B590"/>
  <c r="B5891"/>
  <c r="B589"/>
  <c r="B5890"/>
  <c r="B588"/>
  <c r="B5889"/>
  <c r="B587"/>
  <c r="B5888"/>
  <c r="B586"/>
  <c r="B5887"/>
  <c r="B585"/>
  <c r="B5886"/>
  <c r="B584"/>
  <c r="B5885"/>
  <c r="B583"/>
  <c r="B5884"/>
  <c r="B582"/>
  <c r="B5883"/>
  <c r="B581"/>
  <c r="B5882"/>
  <c r="B580"/>
  <c r="B5881"/>
  <c r="B579"/>
  <c r="B5880"/>
  <c r="B578"/>
  <c r="B5879"/>
  <c r="B577"/>
  <c r="B5878"/>
  <c r="B576"/>
  <c r="B5877"/>
  <c r="B575"/>
  <c r="B5876"/>
  <c r="B574"/>
  <c r="B5875"/>
  <c r="B573"/>
  <c r="B5874"/>
  <c r="B572"/>
  <c r="B5873"/>
  <c r="B571"/>
  <c r="B5872"/>
  <c r="B570"/>
  <c r="B5871"/>
  <c r="B569"/>
  <c r="B5870"/>
  <c r="B568"/>
  <c r="B5869"/>
  <c r="B567"/>
  <c r="B5868"/>
  <c r="B566"/>
  <c r="B5867"/>
  <c r="B565"/>
  <c r="B5866"/>
  <c r="B564"/>
  <c r="B5865"/>
  <c r="B563"/>
  <c r="B5864"/>
  <c r="B562"/>
  <c r="B5863"/>
  <c r="B561"/>
  <c r="B5862"/>
  <c r="B560"/>
  <c r="B5861"/>
  <c r="B559"/>
  <c r="B5860"/>
  <c r="B558"/>
  <c r="B5859"/>
  <c r="B557"/>
  <c r="B5858"/>
  <c r="B556"/>
  <c r="B5857"/>
  <c r="B555"/>
  <c r="B5856"/>
  <c r="B554"/>
  <c r="B5855"/>
  <c r="B553"/>
  <c r="B5854"/>
  <c r="B552"/>
  <c r="B5853"/>
  <c r="B551"/>
  <c r="B5852"/>
  <c r="B550"/>
  <c r="B5851"/>
  <c r="B549"/>
  <c r="B5850"/>
  <c r="B548"/>
  <c r="B5849"/>
  <c r="B547"/>
  <c r="B5848"/>
  <c r="B546"/>
  <c r="B5847"/>
  <c r="B545"/>
  <c r="B5846"/>
  <c r="B544"/>
  <c r="B5845"/>
  <c r="B543"/>
  <c r="B5844"/>
  <c r="B542"/>
  <c r="B5843"/>
  <c r="B541"/>
  <c r="B5842"/>
  <c r="B540"/>
  <c r="B5841"/>
  <c r="B539"/>
  <c r="B5840"/>
  <c r="B538"/>
  <c r="B5839"/>
  <c r="B537"/>
  <c r="B5838"/>
  <c r="B536"/>
  <c r="B5837"/>
  <c r="B535"/>
  <c r="B5836"/>
  <c r="B534"/>
  <c r="B5835"/>
  <c r="B533"/>
  <c r="B5834"/>
  <c r="B532"/>
  <c r="B5833"/>
  <c r="B531"/>
  <c r="B5832"/>
  <c r="B530"/>
  <c r="B5831"/>
  <c r="B529"/>
  <c r="B5830"/>
  <c r="B528"/>
  <c r="B5829"/>
  <c r="B527"/>
  <c r="B5828"/>
  <c r="B526"/>
  <c r="B5827"/>
  <c r="B525"/>
  <c r="B5826"/>
  <c r="B524"/>
  <c r="B5825"/>
  <c r="B523"/>
  <c r="B5824"/>
  <c r="B522"/>
  <c r="B5823"/>
  <c r="B521"/>
  <c r="B5822"/>
  <c r="B520"/>
  <c r="B5821"/>
  <c r="B519"/>
  <c r="B5820"/>
  <c r="B518"/>
  <c r="B5819"/>
  <c r="B517"/>
  <c r="B5818"/>
  <c r="B516"/>
  <c r="B5817"/>
  <c r="B515"/>
  <c r="B5816"/>
  <c r="B514"/>
  <c r="B5815"/>
  <c r="B513"/>
  <c r="B5814"/>
  <c r="B512"/>
  <c r="B5813"/>
  <c r="B511"/>
  <c r="B5812"/>
  <c r="B510"/>
  <c r="B5811"/>
  <c r="B509"/>
  <c r="B5810"/>
  <c r="B508"/>
  <c r="B5809"/>
  <c r="B507"/>
  <c r="B5808"/>
  <c r="B506"/>
  <c r="B5807"/>
  <c r="B505"/>
  <c r="B5806"/>
  <c r="B504"/>
  <c r="B5805"/>
  <c r="B503"/>
  <c r="B5804"/>
  <c r="B502"/>
  <c r="B5803"/>
  <c r="B501"/>
  <c r="B5802"/>
  <c r="B500"/>
  <c r="B5801"/>
  <c r="B499"/>
  <c r="B5800"/>
  <c r="B498"/>
  <c r="B5799"/>
  <c r="B497"/>
  <c r="B5798"/>
  <c r="B496"/>
  <c r="B5797"/>
  <c r="B495"/>
  <c r="B5796"/>
  <c r="B494"/>
  <c r="B5795"/>
  <c r="B493"/>
  <c r="B5794"/>
  <c r="B492"/>
  <c r="B5793"/>
  <c r="B491"/>
  <c r="B5792"/>
  <c r="B490"/>
  <c r="B5791"/>
  <c r="B489"/>
  <c r="B5790"/>
  <c r="B488"/>
  <c r="B5789"/>
  <c r="B487"/>
  <c r="B5788"/>
  <c r="B486"/>
  <c r="B5787"/>
  <c r="B485"/>
  <c r="B5786"/>
  <c r="B484"/>
  <c r="B5785"/>
  <c r="B483"/>
  <c r="B5784"/>
  <c r="B482"/>
  <c r="B5783"/>
  <c r="B481"/>
  <c r="B5782"/>
  <c r="B480"/>
  <c r="B5781"/>
  <c r="B479"/>
  <c r="B5780"/>
  <c r="B478"/>
  <c r="B5779"/>
  <c r="B477"/>
  <c r="B5778"/>
  <c r="B476"/>
  <c r="B5777"/>
  <c r="B475"/>
  <c r="B5776"/>
  <c r="B474"/>
  <c r="B5775"/>
  <c r="B473"/>
  <c r="B5774"/>
  <c r="B472"/>
  <c r="B5773"/>
  <c r="B471"/>
  <c r="B5772"/>
  <c r="B470"/>
  <c r="B5771"/>
  <c r="B469"/>
  <c r="B5770"/>
  <c r="B468"/>
  <c r="B5769"/>
  <c r="B467"/>
  <c r="B5768"/>
  <c r="B466"/>
  <c r="B5767"/>
  <c r="B465"/>
  <c r="B5766"/>
  <c r="B464"/>
  <c r="B5765"/>
  <c r="B463"/>
  <c r="B5764"/>
  <c r="B462"/>
  <c r="B5763"/>
  <c r="B461"/>
  <c r="B5762"/>
  <c r="B460"/>
  <c r="B5761"/>
  <c r="B459"/>
  <c r="B5760"/>
  <c r="B458"/>
  <c r="B5759"/>
  <c r="B457"/>
  <c r="B5758"/>
  <c r="B456"/>
  <c r="B5757"/>
  <c r="B455"/>
  <c r="B5756"/>
  <c r="B454"/>
  <c r="B5755"/>
  <c r="B453"/>
  <c r="B5754"/>
  <c r="B452"/>
  <c r="B5753"/>
  <c r="B451"/>
  <c r="B5752"/>
  <c r="B450"/>
  <c r="B5751"/>
  <c r="B449"/>
  <c r="B5750"/>
  <c r="B448"/>
  <c r="B5749"/>
  <c r="B447"/>
  <c r="B5748"/>
  <c r="B446"/>
  <c r="B5747"/>
  <c r="B445"/>
  <c r="B5746"/>
  <c r="B444"/>
  <c r="B5745"/>
  <c r="B443"/>
  <c r="B5744"/>
  <c r="B442"/>
  <c r="B5743"/>
  <c r="B441"/>
  <c r="B5742"/>
  <c r="B440"/>
  <c r="B5741"/>
  <c r="B439"/>
  <c r="B5740"/>
  <c r="B438"/>
  <c r="B5739"/>
  <c r="B437"/>
  <c r="B5738"/>
  <c r="B436"/>
  <c r="B5737"/>
  <c r="B435"/>
  <c r="B5736"/>
  <c r="B434"/>
  <c r="B5735"/>
  <c r="B433"/>
  <c r="B5734"/>
  <c r="B432"/>
  <c r="B5733"/>
  <c r="B431"/>
  <c r="B5732"/>
  <c r="B430"/>
  <c r="B5731"/>
  <c r="B429"/>
  <c r="B5730"/>
  <c r="B428"/>
  <c r="B5729"/>
  <c r="B427"/>
  <c r="B5728"/>
  <c r="B426"/>
  <c r="B5727"/>
  <c r="B425"/>
  <c r="B5726"/>
  <c r="B424"/>
  <c r="B5725"/>
  <c r="B423"/>
  <c r="B5724"/>
  <c r="B422"/>
  <c r="B5723"/>
  <c r="B421"/>
  <c r="B5722"/>
  <c r="B420"/>
  <c r="B5721"/>
  <c r="B419"/>
  <c r="B5720"/>
  <c r="B418"/>
  <c r="B5719"/>
  <c r="B417"/>
  <c r="B5718"/>
  <c r="B416"/>
  <c r="B5717"/>
  <c r="B415"/>
  <c r="B5716"/>
  <c r="B414"/>
  <c r="B5715"/>
  <c r="B413"/>
  <c r="B5714"/>
  <c r="B412"/>
  <c r="B5713"/>
  <c r="B411"/>
  <c r="B5712"/>
  <c r="B410"/>
  <c r="B5711"/>
  <c r="B409"/>
  <c r="B5710"/>
  <c r="B408"/>
  <c r="B5709"/>
  <c r="B407"/>
  <c r="B5708"/>
  <c r="B406"/>
  <c r="B5707"/>
  <c r="B405"/>
  <c r="B5706"/>
  <c r="B404"/>
  <c r="B5705"/>
  <c r="B403"/>
  <c r="B5704"/>
  <c r="B402"/>
  <c r="B5703"/>
  <c r="B401"/>
  <c r="B5702"/>
  <c r="B400"/>
  <c r="B5701"/>
  <c r="B399"/>
  <c r="B5700"/>
  <c r="B398"/>
  <c r="B5699"/>
  <c r="B397"/>
  <c r="B5698"/>
  <c r="B396"/>
  <c r="B5697"/>
  <c r="B395"/>
  <c r="B5696"/>
  <c r="B394"/>
  <c r="B5695"/>
  <c r="B393"/>
  <c r="B5694"/>
  <c r="B392"/>
  <c r="B5693"/>
  <c r="B391"/>
  <c r="B5692"/>
  <c r="B390"/>
  <c r="B5691"/>
  <c r="B389"/>
  <c r="B5690"/>
  <c r="B388"/>
  <c r="B5689"/>
  <c r="B387"/>
  <c r="B5688"/>
  <c r="B386"/>
  <c r="B5687"/>
  <c r="B385"/>
  <c r="B5686"/>
  <c r="B384"/>
  <c r="B5685"/>
  <c r="B383"/>
  <c r="B5684"/>
  <c r="B382"/>
  <c r="B5683"/>
  <c r="B381"/>
  <c r="B5682"/>
  <c r="B380"/>
  <c r="B5681"/>
  <c r="B379"/>
  <c r="B5680"/>
  <c r="B378"/>
  <c r="B5679"/>
  <c r="B377"/>
  <c r="B5678"/>
  <c r="B376"/>
  <c r="B5677"/>
  <c r="B375"/>
  <c r="B5676"/>
  <c r="B374"/>
  <c r="B5675"/>
  <c r="B373"/>
  <c r="B5674"/>
  <c r="B372"/>
  <c r="B5673"/>
  <c r="B371"/>
  <c r="B5672"/>
  <c r="B370"/>
  <c r="B5671"/>
  <c r="B369"/>
  <c r="B5670"/>
  <c r="B368"/>
  <c r="B5669"/>
  <c r="B367"/>
  <c r="B5668"/>
  <c r="B366"/>
  <c r="B5667"/>
  <c r="B365"/>
  <c r="B5666"/>
  <c r="B364"/>
  <c r="B5665"/>
  <c r="B363"/>
  <c r="B5664"/>
  <c r="B362"/>
  <c r="B5663"/>
  <c r="B361"/>
  <c r="B5662"/>
  <c r="B360"/>
  <c r="B5661"/>
  <c r="B359"/>
  <c r="B5660"/>
  <c r="B358"/>
  <c r="B5659"/>
  <c r="B357"/>
  <c r="B5658"/>
  <c r="B356"/>
  <c r="B5657"/>
  <c r="B355"/>
  <c r="B5656"/>
  <c r="B354"/>
  <c r="B5655"/>
  <c r="B353"/>
  <c r="B5654"/>
  <c r="B352"/>
  <c r="B5653"/>
  <c r="B351"/>
  <c r="B5652"/>
  <c r="B350"/>
  <c r="B5651"/>
  <c r="B349"/>
  <c r="B5650"/>
  <c r="B348"/>
  <c r="B5649"/>
  <c r="B347"/>
  <c r="B5648"/>
  <c r="B346"/>
  <c r="B5647"/>
  <c r="B345"/>
  <c r="B5646"/>
  <c r="B344"/>
  <c r="B5645"/>
  <c r="B343"/>
  <c r="B5644"/>
  <c r="B342"/>
  <c r="B5643"/>
  <c r="B341"/>
  <c r="B5642"/>
  <c r="B340"/>
  <c r="B5641"/>
  <c r="B339"/>
  <c r="B5640"/>
  <c r="B338"/>
  <c r="B5639"/>
  <c r="B337"/>
  <c r="B5638"/>
  <c r="B336"/>
  <c r="B5637"/>
  <c r="B335"/>
  <c r="B5636"/>
  <c r="B334"/>
  <c r="B5635"/>
  <c r="B333"/>
  <c r="B5634"/>
  <c r="B332"/>
  <c r="B5633"/>
  <c r="B4686"/>
  <c r="B4685"/>
  <c r="B4684"/>
  <c r="B4683"/>
  <c r="B4682"/>
  <c r="B4681"/>
  <c r="B4680"/>
  <c r="B4679"/>
  <c r="B4678"/>
  <c r="B4677"/>
  <c r="B4676"/>
  <c r="B4675"/>
  <c r="B4674"/>
  <c r="B4673"/>
  <c r="B4672"/>
  <c r="B4671"/>
  <c r="B4670"/>
  <c r="B4669"/>
  <c r="B4668"/>
  <c r="B4667"/>
  <c r="B4666"/>
  <c r="B4665"/>
  <c r="B4664"/>
  <c r="B4663"/>
  <c r="B4662"/>
  <c r="B4661"/>
  <c r="B4660"/>
  <c r="B4659"/>
  <c r="B4658"/>
  <c r="B4657"/>
  <c r="B4656"/>
  <c r="B4655"/>
  <c r="B4654"/>
  <c r="B4653"/>
  <c r="B4652"/>
  <c r="B4651"/>
  <c r="B4650"/>
  <c r="B4649"/>
  <c r="B4648"/>
  <c r="B4647"/>
  <c r="B4646"/>
  <c r="B4645"/>
  <c r="B4644"/>
  <c r="B4643"/>
  <c r="B4642"/>
  <c r="B4641"/>
  <c r="B4640"/>
  <c r="B4639"/>
  <c r="B4638"/>
  <c r="B4637"/>
  <c r="B4636"/>
  <c r="B4635"/>
  <c r="B4634"/>
  <c r="B4633"/>
  <c r="B4632"/>
  <c r="B4631"/>
  <c r="B4630"/>
  <c r="B4629"/>
  <c r="B4628"/>
  <c r="B4627"/>
  <c r="B4626"/>
  <c r="B4625"/>
  <c r="B4624"/>
  <c r="B4623"/>
  <c r="B4622"/>
  <c r="B4621"/>
  <c r="B4620"/>
  <c r="B4619"/>
  <c r="B4618"/>
  <c r="B4617"/>
  <c r="B4616"/>
  <c r="B4615"/>
  <c r="B4614"/>
  <c r="B4613"/>
  <c r="B4612"/>
  <c r="B4611"/>
  <c r="B4610"/>
  <c r="B4609"/>
  <c r="B4608"/>
  <c r="B4607"/>
  <c r="B4606"/>
  <c r="B4605"/>
  <c r="B4604"/>
  <c r="B4603"/>
  <c r="B4602"/>
  <c r="B4601"/>
  <c r="B4600"/>
  <c r="B4599"/>
  <c r="B4598"/>
  <c r="B4597"/>
  <c r="B4596"/>
  <c r="B4595"/>
  <c r="B4594"/>
  <c r="B4593"/>
  <c r="B4592"/>
  <c r="B4591"/>
  <c r="B4590"/>
  <c r="B4589"/>
  <c r="B4588"/>
  <c r="B4587"/>
  <c r="B4586"/>
  <c r="B4585"/>
  <c r="B4584"/>
  <c r="B4583"/>
  <c r="B4582"/>
  <c r="B4581"/>
  <c r="B4580"/>
  <c r="B4579"/>
  <c r="B4578"/>
  <c r="B4577"/>
  <c r="B4576"/>
  <c r="B4575"/>
  <c r="B4574"/>
  <c r="B4573"/>
  <c r="B4572"/>
  <c r="B4571"/>
  <c r="B4570"/>
  <c r="B4569"/>
  <c r="B4568"/>
  <c r="B4567"/>
  <c r="B4566"/>
  <c r="B4565"/>
  <c r="B4564"/>
  <c r="B4563"/>
  <c r="B4562"/>
  <c r="B4561"/>
  <c r="B4560"/>
  <c r="B4559"/>
  <c r="B4558"/>
  <c r="B4557"/>
  <c r="B4556"/>
  <c r="B4555"/>
  <c r="B4554"/>
  <c r="B4553"/>
  <c r="B4552"/>
  <c r="B4551"/>
  <c r="B4550"/>
  <c r="B4549"/>
  <c r="B4548"/>
  <c r="B4547"/>
  <c r="B4546"/>
  <c r="B4545"/>
  <c r="B4544"/>
  <c r="B4543"/>
  <c r="B4542"/>
  <c r="B4541"/>
  <c r="B4540"/>
  <c r="B4539"/>
  <c r="B4538"/>
  <c r="B4537"/>
  <c r="B4536"/>
  <c r="B4535"/>
  <c r="B4534"/>
  <c r="B4533"/>
  <c r="B4532"/>
  <c r="B4531"/>
  <c r="B4530"/>
  <c r="B4529"/>
  <c r="B4528"/>
  <c r="B4527"/>
  <c r="B4526"/>
  <c r="B4525"/>
  <c r="B4524"/>
  <c r="B4523"/>
  <c r="B4522"/>
  <c r="B4521"/>
  <c r="B4520"/>
  <c r="B4519"/>
  <c r="B4518"/>
  <c r="B4517"/>
  <c r="B4516"/>
  <c r="B4515"/>
  <c r="B4514"/>
  <c r="B4513"/>
  <c r="B4512"/>
  <c r="B4511"/>
  <c r="B4510"/>
  <c r="B4509"/>
  <c r="B4508"/>
  <c r="B4507"/>
  <c r="B4506"/>
  <c r="B4505"/>
  <c r="B4504"/>
  <c r="B4503"/>
  <c r="B4502"/>
  <c r="B4501"/>
  <c r="B4500"/>
  <c r="B4499"/>
  <c r="B4498"/>
  <c r="B4497"/>
  <c r="B4496"/>
  <c r="B4495"/>
  <c r="B4494"/>
  <c r="B4493"/>
  <c r="B4492"/>
  <c r="B4491"/>
  <c r="B4490"/>
  <c r="B4489"/>
  <c r="B4488"/>
  <c r="B4487"/>
  <c r="B4486"/>
  <c r="B4485"/>
  <c r="B4484"/>
  <c r="B4483"/>
  <c r="B4482"/>
  <c r="B4481"/>
  <c r="B4480"/>
  <c r="B4479"/>
  <c r="B4478"/>
  <c r="B4477"/>
  <c r="B4476"/>
  <c r="B4475"/>
  <c r="B4474"/>
  <c r="B4473"/>
  <c r="B4472"/>
  <c r="B4471"/>
  <c r="B4470"/>
  <c r="B4469"/>
  <c r="B4468"/>
  <c r="B4467"/>
  <c r="B4466"/>
  <c r="B4465"/>
  <c r="B4464"/>
  <c r="B4463"/>
  <c r="B4462"/>
  <c r="B4461"/>
  <c r="B4460"/>
  <c r="B4459"/>
  <c r="B4458"/>
  <c r="B4457"/>
  <c r="B4456"/>
  <c r="B4455"/>
  <c r="B4454"/>
  <c r="B4453"/>
  <c r="B4452"/>
  <c r="B4451"/>
  <c r="B4450"/>
  <c r="B4449"/>
  <c r="B4448"/>
  <c r="B4447"/>
  <c r="B4446"/>
  <c r="B4445"/>
  <c r="B4444"/>
  <c r="B4443"/>
  <c r="B4442"/>
  <c r="B4441"/>
  <c r="B4440"/>
  <c r="B4439"/>
  <c r="B4438"/>
  <c r="B4437"/>
  <c r="B4436"/>
  <c r="B4435"/>
  <c r="B4434"/>
  <c r="B4433"/>
  <c r="B4432"/>
  <c r="B4431"/>
  <c r="B4430"/>
  <c r="B4429"/>
  <c r="B4428"/>
  <c r="B4427"/>
  <c r="B4426"/>
  <c r="B4425"/>
  <c r="B4424"/>
  <c r="B4423"/>
  <c r="B4422"/>
  <c r="B4421"/>
  <c r="B4420"/>
  <c r="B4419"/>
  <c r="B4418"/>
  <c r="B4417"/>
  <c r="B4416"/>
  <c r="B4415"/>
  <c r="B4414"/>
  <c r="B4413"/>
  <c r="B4412"/>
  <c r="B4411"/>
  <c r="B4410"/>
  <c r="B4409"/>
  <c r="B4408"/>
  <c r="B4407"/>
  <c r="B4406"/>
  <c r="B4405"/>
  <c r="B4404"/>
  <c r="B4403"/>
  <c r="B4402"/>
  <c r="B4401"/>
  <c r="B4400"/>
  <c r="B4399"/>
  <c r="B4398"/>
  <c r="B4397"/>
  <c r="B4396"/>
  <c r="B4395"/>
  <c r="B4394"/>
  <c r="B4393"/>
  <c r="B4392"/>
  <c r="B4391"/>
  <c r="B4390"/>
  <c r="B4389"/>
  <c r="B4388"/>
  <c r="B4387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1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A1"/>
  <c r="A1" i="4"/>
  <c r="A1" i="3"/>
  <c r="A1" i="2"/>
  <c r="A1" i="1"/>
  <c r="B3141" i="5"/>
  <c r="B7180"/>
  <c r="B7818"/>
  <c r="B1988" i="7"/>
  <c r="B3595"/>
  <c r="B2000"/>
  <c r="B3922"/>
  <c r="B2011"/>
  <c r="B3558"/>
  <c r="B3570"/>
  <c r="B3582"/>
  <c r="B361"/>
  <c r="B378"/>
  <c r="B387"/>
  <c r="B3611"/>
  <c r="B4232"/>
  <c r="B4539"/>
  <c r="B32" i="8"/>
  <c r="B289" i="13"/>
  <c r="B2012" i="7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3923"/>
  <c r="B3612"/>
  <c r="B4233"/>
  <c r="B3924"/>
  <c r="B3613"/>
  <c r="B4234"/>
  <c r="B3925"/>
  <c r="B3614"/>
  <c r="B4235"/>
  <c r="B3926"/>
  <c r="B3615"/>
  <c r="B4236"/>
  <c r="B3927"/>
  <c r="B3616"/>
  <c r="B4237"/>
  <c r="B3928"/>
  <c r="B3617"/>
  <c r="B4238"/>
  <c r="B3929"/>
  <c r="B3618"/>
  <c r="B4239"/>
  <c r="B3930"/>
  <c r="B3619"/>
  <c r="B4240"/>
  <c r="B3931"/>
  <c r="B3620"/>
  <c r="B4241"/>
  <c r="B3932"/>
  <c r="B3621"/>
  <c r="B4242"/>
  <c r="B3933"/>
  <c r="B3622"/>
  <c r="B4243"/>
  <c r="B3934"/>
  <c r="B3623"/>
  <c r="B4244"/>
  <c r="B3935"/>
  <c r="B3624"/>
  <c r="B4245"/>
  <c r="B3936"/>
  <c r="B3625"/>
  <c r="B4246"/>
  <c r="B3937"/>
  <c r="B3626"/>
  <c r="B4247"/>
  <c r="B3938"/>
  <c r="B3627"/>
  <c r="B4248"/>
  <c r="B3939"/>
  <c r="B3628"/>
  <c r="B4249"/>
  <c r="B3940"/>
  <c r="B3629"/>
  <c r="B4250"/>
  <c r="B3941"/>
  <c r="B3630"/>
  <c r="B4251"/>
  <c r="B3942"/>
  <c r="B3631"/>
  <c r="B4252"/>
  <c r="B3943"/>
  <c r="B3632"/>
  <c r="B4253"/>
  <c r="B3944"/>
  <c r="B3633"/>
  <c r="B4254"/>
  <c r="B3945"/>
  <c r="B3634"/>
  <c r="B4255"/>
  <c r="B3946"/>
  <c r="B3635"/>
  <c r="B4256"/>
  <c r="B3947"/>
  <c r="B3636"/>
  <c r="B4257"/>
  <c r="B3948"/>
  <c r="B3637"/>
  <c r="B4258"/>
  <c r="B3949"/>
  <c r="B3638"/>
  <c r="B4259"/>
  <c r="B3950"/>
  <c r="B3639"/>
  <c r="B4260"/>
  <c r="B3951"/>
  <c r="B3640"/>
  <c r="B4261"/>
  <c r="B3952"/>
  <c r="B3641"/>
  <c r="B4262"/>
  <c r="B3953"/>
  <c r="B3642"/>
  <c r="B4263"/>
  <c r="B3954"/>
  <c r="B3643"/>
  <c r="B4264"/>
  <c r="B3955"/>
  <c r="B3644"/>
  <c r="B4265"/>
  <c r="B3956"/>
  <c r="B3645"/>
  <c r="B4266"/>
  <c r="B3957"/>
  <c r="B3646"/>
  <c r="B4267"/>
  <c r="B3958"/>
  <c r="B3647"/>
  <c r="B4268"/>
  <c r="B3959"/>
  <c r="B3648"/>
  <c r="B4269"/>
  <c r="B3960"/>
  <c r="B3649"/>
  <c r="B4270"/>
  <c r="B3961"/>
  <c r="B3650"/>
  <c r="B4271"/>
  <c r="B3962"/>
  <c r="B3651"/>
  <c r="B4272"/>
  <c r="B3963"/>
  <c r="B3652"/>
  <c r="B4273"/>
  <c r="B3964"/>
  <c r="B3653"/>
  <c r="B4274"/>
  <c r="B3965"/>
  <c r="B3654"/>
  <c r="B4275"/>
  <c r="B3966"/>
  <c r="B3655"/>
  <c r="B4276"/>
  <c r="B3967"/>
  <c r="B3656"/>
  <c r="B4277"/>
  <c r="B3968"/>
  <c r="B3657"/>
  <c r="B4278"/>
  <c r="B3969"/>
  <c r="B3658"/>
  <c r="B4279"/>
  <c r="B3970"/>
  <c r="B3659"/>
  <c r="B4280"/>
  <c r="B3971"/>
  <c r="B3660"/>
  <c r="B4281"/>
  <c r="B3972"/>
  <c r="B3661"/>
  <c r="B4282"/>
  <c r="B3973"/>
  <c r="B3662"/>
  <c r="B4283"/>
  <c r="B3974"/>
  <c r="B3663"/>
  <c r="B4284"/>
  <c r="B3975"/>
  <c r="B3664"/>
  <c r="B4285"/>
  <c r="B3976"/>
  <c r="B3665"/>
  <c r="B4286"/>
  <c r="B3977"/>
  <c r="B3666"/>
  <c r="B4287"/>
  <c r="B3978"/>
  <c r="B3667"/>
  <c r="B4288"/>
  <c r="B3979"/>
  <c r="B3668"/>
  <c r="B4289"/>
  <c r="B3980"/>
  <c r="B3669"/>
  <c r="B4290"/>
  <c r="B3981"/>
  <c r="B3670"/>
  <c r="B4291"/>
  <c r="B3982"/>
  <c r="B3671"/>
  <c r="B4292"/>
  <c r="B3983"/>
  <c r="B3672"/>
  <c r="B4293"/>
  <c r="B3984"/>
  <c r="B3673"/>
  <c r="B4294"/>
  <c r="B3985"/>
  <c r="B3674"/>
  <c r="B4295"/>
  <c r="B3986"/>
  <c r="B3675"/>
  <c r="B4296"/>
  <c r="B3987"/>
  <c r="B3676"/>
  <c r="B4297"/>
  <c r="B3988"/>
  <c r="B3677"/>
  <c r="B4298"/>
  <c r="B3989"/>
  <c r="B3678"/>
  <c r="B4299"/>
  <c r="B3990"/>
  <c r="B3679"/>
  <c r="B4300"/>
  <c r="B3991"/>
  <c r="B3680"/>
  <c r="B4301"/>
  <c r="B3992"/>
  <c r="B3681"/>
  <c r="B4302"/>
  <c r="B3993"/>
  <c r="B3682"/>
  <c r="B4303"/>
  <c r="B3994"/>
  <c r="B3683"/>
  <c r="B4304"/>
  <c r="B3995"/>
  <c r="B3684"/>
  <c r="B4305"/>
  <c r="B3996"/>
  <c r="B3685"/>
  <c r="B4306"/>
  <c r="B3997"/>
  <c r="B3686"/>
  <c r="B4307"/>
  <c r="B3998"/>
  <c r="B3687"/>
  <c r="B4308"/>
  <c r="B3999"/>
  <c r="B3688"/>
  <c r="B4309"/>
  <c r="B4000"/>
  <c r="B3689"/>
  <c r="B4310"/>
  <c r="B4001"/>
  <c r="B3690"/>
  <c r="B4311"/>
  <c r="B4002"/>
  <c r="B3691"/>
  <c r="B4312"/>
  <c r="B4003"/>
  <c r="B3692"/>
  <c r="B4313"/>
  <c r="B4004"/>
  <c r="B3693"/>
  <c r="B4314"/>
  <c r="B4005"/>
  <c r="B3694"/>
  <c r="B4315"/>
  <c r="B4006"/>
  <c r="B3695"/>
  <c r="B4316"/>
  <c r="B4007"/>
  <c r="B3696"/>
  <c r="B4317"/>
  <c r="B4008"/>
  <c r="B3697"/>
  <c r="B4318"/>
  <c r="B4009"/>
  <c r="B3698"/>
  <c r="B4319"/>
  <c r="B4010"/>
  <c r="B3699"/>
  <c r="B4320"/>
  <c r="B4011"/>
  <c r="B3700"/>
  <c r="B4321"/>
  <c r="B4012"/>
  <c r="B3701"/>
  <c r="B4322"/>
  <c r="B4013"/>
  <c r="B3702"/>
  <c r="B4323"/>
  <c r="B4014"/>
  <c r="B3703"/>
  <c r="B4324"/>
  <c r="B4015"/>
  <c r="B3704"/>
  <c r="B4325"/>
  <c r="B4016"/>
  <c r="B3705"/>
  <c r="B4326"/>
  <c r="B4017"/>
  <c r="B3706"/>
  <c r="B4327"/>
  <c r="B4018"/>
  <c r="B3707"/>
  <c r="B4328"/>
  <c r="B4019"/>
  <c r="B3708"/>
  <c r="B4329"/>
  <c r="B4020"/>
  <c r="B3709"/>
  <c r="B4330"/>
  <c r="B4021"/>
  <c r="B3710"/>
  <c r="B4331"/>
  <c r="B4022"/>
  <c r="B3711"/>
  <c r="B4332"/>
  <c r="B4023"/>
  <c r="B3712"/>
  <c r="B4333"/>
  <c r="B4024"/>
  <c r="B3713"/>
  <c r="B4334"/>
  <c r="B4025"/>
  <c r="B3714"/>
  <c r="B4335"/>
  <c r="B4026"/>
  <c r="B3715"/>
  <c r="B4336"/>
  <c r="B4027"/>
  <c r="B3716"/>
  <c r="B4337"/>
  <c r="B4028"/>
  <c r="B3717"/>
  <c r="B4338"/>
  <c r="B4029"/>
  <c r="B3718"/>
  <c r="B4339"/>
  <c r="B4030"/>
  <c r="B3719"/>
  <c r="B4340"/>
  <c r="B4031"/>
  <c r="B3720"/>
  <c r="B4341"/>
  <c r="B4032"/>
  <c r="B3721"/>
  <c r="B4342"/>
  <c r="B4033"/>
  <c r="B3722"/>
  <c r="B4343"/>
  <c r="B4034"/>
  <c r="B3723"/>
  <c r="B4344"/>
  <c r="B4035"/>
  <c r="B3724"/>
  <c r="B4345"/>
  <c r="B4036"/>
  <c r="B3725"/>
  <c r="B4346"/>
  <c r="B4037"/>
  <c r="B3726"/>
  <c r="B4347"/>
  <c r="B4038"/>
  <c r="B3727"/>
  <c r="B4348"/>
  <c r="B4039"/>
  <c r="B3728"/>
  <c r="B4349"/>
  <c r="B4040"/>
  <c r="B3729"/>
  <c r="B4350"/>
  <c r="B4041"/>
  <c r="B3730"/>
  <c r="B4351"/>
  <c r="B4042"/>
  <c r="B3731"/>
  <c r="B4352"/>
  <c r="B4043"/>
  <c r="B3732"/>
  <c r="B4353"/>
  <c r="B4044"/>
  <c r="B3733"/>
  <c r="B4354"/>
  <c r="B4045"/>
  <c r="B3734"/>
  <c r="B4355"/>
  <c r="B4046"/>
  <c r="B3735"/>
  <c r="B4356"/>
  <c r="B4047"/>
  <c r="B3736"/>
  <c r="B4357"/>
  <c r="B4048"/>
  <c r="B3737"/>
  <c r="B4358"/>
  <c r="B4049"/>
  <c r="B3738"/>
  <c r="B4359"/>
  <c r="B4050"/>
  <c r="B3739"/>
  <c r="B4360"/>
  <c r="B4051"/>
  <c r="B3740"/>
  <c r="B4361"/>
  <c r="B4052"/>
  <c r="B3741"/>
  <c r="B4362"/>
  <c r="B4053"/>
  <c r="B3742"/>
  <c r="B4363"/>
  <c r="B4054"/>
  <c r="B3743"/>
  <c r="B4364"/>
  <c r="B4055"/>
  <c r="B3744"/>
  <c r="B4365"/>
  <c r="B4056"/>
  <c r="B3745"/>
  <c r="B4366"/>
  <c r="B4057"/>
  <c r="B3746"/>
  <c r="B4367"/>
  <c r="B4058"/>
  <c r="B3747"/>
  <c r="B4368"/>
  <c r="B4059"/>
  <c r="B3748"/>
  <c r="B4369"/>
  <c r="B4060"/>
  <c r="B3749"/>
  <c r="B4370"/>
  <c r="B4061"/>
  <c r="B3750"/>
  <c r="B4371"/>
  <c r="B4062"/>
  <c r="B3751"/>
  <c r="B4372"/>
  <c r="B4063"/>
  <c r="B3752"/>
  <c r="B4373"/>
  <c r="B4064"/>
  <c r="B3753"/>
  <c r="B4374"/>
  <c r="B4065"/>
  <c r="B3754"/>
  <c r="B4375"/>
  <c r="B4066"/>
  <c r="B3755"/>
  <c r="B4376"/>
  <c r="B4067"/>
  <c r="B3756"/>
  <c r="B4377"/>
  <c r="B4068"/>
  <c r="B3757"/>
  <c r="B4378"/>
  <c r="B4069"/>
  <c r="B3758"/>
  <c r="B4379"/>
  <c r="B4070"/>
  <c r="B3759"/>
  <c r="B4380"/>
  <c r="B4071"/>
  <c r="B3760"/>
  <c r="B4381"/>
  <c r="B4072"/>
  <c r="B3761"/>
  <c r="B4382"/>
  <c r="B4073"/>
  <c r="B3762"/>
  <c r="B4383"/>
  <c r="B4074"/>
  <c r="B3763"/>
  <c r="B4384"/>
  <c r="B4075"/>
  <c r="B3764"/>
  <c r="B4385"/>
  <c r="B4076"/>
  <c r="B3765"/>
  <c r="B4386"/>
  <c r="B4077"/>
  <c r="B3766"/>
  <c r="B4387"/>
  <c r="B4078"/>
  <c r="B3767"/>
  <c r="B4388"/>
  <c r="B4079"/>
  <c r="B3768"/>
  <c r="B4389"/>
  <c r="B4080"/>
  <c r="B3769"/>
  <c r="B4390"/>
  <c r="B4081"/>
  <c r="B3770"/>
  <c r="B4391"/>
  <c r="B4082"/>
  <c r="B3771"/>
  <c r="B4392"/>
  <c r="B4083"/>
  <c r="B3772"/>
  <c r="B4393"/>
  <c r="B4084"/>
  <c r="B3773"/>
  <c r="B4394"/>
  <c r="B4085"/>
  <c r="B3774"/>
  <c r="B4395"/>
  <c r="B4086"/>
  <c r="B3775"/>
  <c r="B4396"/>
  <c r="B4087"/>
  <c r="B3776"/>
  <c r="B4397"/>
  <c r="B4088"/>
  <c r="B3777"/>
  <c r="B4398"/>
  <c r="B4089"/>
  <c r="B3778"/>
  <c r="B4399"/>
  <c r="B4090"/>
  <c r="B3779"/>
  <c r="B4400"/>
  <c r="B4091"/>
  <c r="B3780"/>
  <c r="B4401"/>
  <c r="B4092"/>
  <c r="B3781"/>
  <c r="B4402"/>
  <c r="B4093"/>
  <c r="B3782"/>
  <c r="B4403"/>
  <c r="B4094"/>
  <c r="B3783"/>
  <c r="B4404"/>
  <c r="B4095"/>
  <c r="B3784"/>
  <c r="B4405"/>
  <c r="B4096"/>
  <c r="B3785"/>
  <c r="B4406"/>
  <c r="B4097"/>
  <c r="B3786"/>
  <c r="B4407"/>
  <c r="B4098"/>
  <c r="B3787"/>
  <c r="B4408"/>
  <c r="B4099"/>
  <c r="B3788"/>
  <c r="B4409"/>
  <c r="B4100"/>
  <c r="B3789"/>
  <c r="B4410"/>
  <c r="B4101"/>
  <c r="B3790"/>
  <c r="B4411"/>
  <c r="B4102"/>
  <c r="B3791"/>
  <c r="B4412"/>
  <c r="B4103"/>
  <c r="B3792"/>
  <c r="B4413"/>
  <c r="B4104"/>
  <c r="B3793"/>
  <c r="B4414"/>
  <c r="B4105"/>
  <c r="B3794"/>
  <c r="B4415"/>
  <c r="B4106"/>
  <c r="B3795"/>
  <c r="B4416"/>
  <c r="B4107"/>
  <c r="B3796"/>
  <c r="B4417"/>
  <c r="B4108"/>
  <c r="B3797"/>
  <c r="B4418"/>
  <c r="B4109"/>
  <c r="B3798"/>
  <c r="B4419"/>
  <c r="B4110"/>
  <c r="B3799"/>
  <c r="B4420"/>
  <c r="B4111"/>
  <c r="B3800"/>
  <c r="B4421"/>
  <c r="B4112"/>
  <c r="B3801"/>
  <c r="B4422"/>
  <c r="B4113"/>
  <c r="B3802"/>
  <c r="B4423"/>
  <c r="B4114"/>
  <c r="B3803"/>
  <c r="B4424"/>
  <c r="B4115"/>
  <c r="B3804"/>
  <c r="B4425"/>
  <c r="B4116"/>
  <c r="B3805"/>
  <c r="B4426"/>
  <c r="B4117"/>
  <c r="B3806"/>
  <c r="B4427"/>
  <c r="B4118"/>
  <c r="B3807"/>
  <c r="B4428"/>
  <c r="B4119"/>
  <c r="B3808"/>
  <c r="B4429"/>
  <c r="B4120"/>
  <c r="B3809"/>
  <c r="B4430"/>
  <c r="B4121"/>
  <c r="B3810"/>
  <c r="B4431"/>
  <c r="B4122"/>
  <c r="B3811"/>
  <c r="B4432"/>
  <c r="B4123"/>
  <c r="B3812"/>
  <c r="B4433"/>
  <c r="B4124"/>
  <c r="B3813"/>
  <c r="B4434"/>
  <c r="B4125"/>
  <c r="B3814"/>
  <c r="B4435"/>
  <c r="B4126"/>
  <c r="B3815"/>
  <c r="B4436"/>
  <c r="B4127"/>
  <c r="B3816"/>
  <c r="B4437"/>
  <c r="B4128"/>
  <c r="B3817"/>
  <c r="B4438"/>
  <c r="B4129"/>
  <c r="B3818"/>
  <c r="B4439"/>
  <c r="B4130"/>
  <c r="B3819"/>
  <c r="B4440"/>
  <c r="B4131"/>
  <c r="B3820"/>
  <c r="B4441"/>
  <c r="B4132"/>
  <c r="B3821"/>
  <c r="B4442"/>
  <c r="B4133"/>
  <c r="B3822"/>
  <c r="B4443"/>
  <c r="B4134"/>
  <c r="B3823"/>
  <c r="B4444"/>
  <c r="B4135"/>
  <c r="B3824"/>
  <c r="B4445"/>
  <c r="B4136"/>
  <c r="B3825"/>
  <c r="B4446"/>
  <c r="B4137"/>
  <c r="B3826"/>
  <c r="B4447"/>
  <c r="B4138"/>
  <c r="B3827"/>
  <c r="B4448"/>
  <c r="B4139"/>
  <c r="B3828"/>
  <c r="B4449"/>
  <c r="B4140"/>
  <c r="B3829"/>
  <c r="B4450"/>
  <c r="B4141"/>
  <c r="B3830"/>
  <c r="B4451"/>
  <c r="B4142"/>
  <c r="B3831"/>
  <c r="B4452"/>
  <c r="B4143"/>
  <c r="B3832"/>
  <c r="B4453"/>
  <c r="B4144"/>
  <c r="B3833"/>
  <c r="B4454"/>
  <c r="B4145"/>
  <c r="B3834"/>
  <c r="B4455"/>
  <c r="B4146"/>
  <c r="B3835"/>
  <c r="B4456"/>
  <c r="B4147"/>
  <c r="B3836"/>
  <c r="B4457"/>
  <c r="B4148"/>
  <c r="B3837"/>
  <c r="B4458"/>
  <c r="B4149"/>
  <c r="B3838"/>
  <c r="B4459"/>
  <c r="B4150"/>
  <c r="B3839"/>
  <c r="B4460"/>
  <c r="B4151"/>
  <c r="B3840"/>
  <c r="B4461"/>
  <c r="B4152"/>
  <c r="B3841"/>
  <c r="B4462"/>
  <c r="B4153"/>
  <c r="B3842"/>
  <c r="B4463"/>
  <c r="B4154"/>
  <c r="B3843"/>
  <c r="B4464"/>
  <c r="B4155"/>
  <c r="B3844"/>
  <c r="B4465"/>
  <c r="B4156"/>
  <c r="B3845"/>
  <c r="B4466"/>
  <c r="B4157"/>
  <c r="B3846"/>
  <c r="B4467"/>
  <c r="B4158"/>
  <c r="B3847"/>
  <c r="B4468"/>
  <c r="B4159"/>
  <c r="B3848"/>
  <c r="B4469"/>
  <c r="B4160"/>
  <c r="B3849"/>
  <c r="B4470"/>
  <c r="B4161"/>
  <c r="B3850"/>
  <c r="B4471"/>
  <c r="B4162"/>
  <c r="B3851"/>
  <c r="B4472"/>
  <c r="B4163"/>
  <c r="B3852"/>
  <c r="B4473"/>
  <c r="B4164"/>
  <c r="B3853"/>
  <c r="B4474"/>
  <c r="B4165"/>
  <c r="B3854"/>
  <c r="B4475"/>
  <c r="B4166"/>
  <c r="B3855"/>
  <c r="B4476"/>
  <c r="B4167"/>
  <c r="B3856"/>
  <c r="B4477"/>
  <c r="B4168"/>
  <c r="B3857"/>
  <c r="B4478"/>
  <c r="B4169"/>
  <c r="B3858"/>
  <c r="B4479"/>
  <c r="B4170"/>
  <c r="B3859"/>
  <c r="B4480"/>
  <c r="B4171"/>
  <c r="B3860"/>
  <c r="B4481"/>
  <c r="B4172"/>
  <c r="B3861"/>
  <c r="B4482"/>
  <c r="B4173"/>
  <c r="B3862"/>
  <c r="B4483"/>
  <c r="B4174"/>
  <c r="B3863"/>
  <c r="B4484"/>
  <c r="B4175"/>
  <c r="B3864"/>
  <c r="B4485"/>
  <c r="B4176"/>
  <c r="B3865"/>
  <c r="B4486"/>
  <c r="B4177"/>
  <c r="B3866"/>
  <c r="B4487"/>
  <c r="B4178"/>
  <c r="B3867"/>
  <c r="B4488"/>
  <c r="B4179"/>
  <c r="B3868"/>
  <c r="B4489"/>
  <c r="B4180"/>
  <c r="B3869"/>
  <c r="B4490"/>
  <c r="B4181"/>
  <c r="B3870"/>
  <c r="B4491"/>
  <c r="B4182"/>
  <c r="B3871"/>
  <c r="B4492"/>
  <c r="B4183"/>
  <c r="B3872"/>
  <c r="B4493"/>
  <c r="B4184"/>
  <c r="B3873"/>
  <c r="B4494"/>
  <c r="B4185"/>
  <c r="B3874"/>
  <c r="B4495"/>
  <c r="B4186"/>
  <c r="B3875"/>
  <c r="B4496"/>
  <c r="B4187"/>
  <c r="B3876"/>
  <c r="B4497"/>
  <c r="B4188"/>
  <c r="B3877"/>
  <c r="B4498"/>
  <c r="B4189"/>
  <c r="B3878"/>
  <c r="B4499"/>
  <c r="B4190"/>
  <c r="B3879"/>
  <c r="B4500"/>
  <c r="B4191"/>
  <c r="B3880"/>
  <c r="B4501"/>
  <c r="B4192"/>
  <c r="B3881"/>
  <c r="B4502"/>
  <c r="B4193"/>
  <c r="B3882"/>
  <c r="B4503"/>
  <c r="B4194"/>
  <c r="B3883"/>
  <c r="B4504"/>
  <c r="B4195"/>
  <c r="B3884"/>
  <c r="B4505"/>
  <c r="B4196"/>
  <c r="B3885"/>
  <c r="B4506"/>
  <c r="B4197"/>
  <c r="B3886"/>
  <c r="B4507"/>
  <c r="B4198"/>
  <c r="B3887"/>
  <c r="B4508"/>
  <c r="B4199"/>
  <c r="B3888"/>
  <c r="B4509"/>
  <c r="B4200"/>
  <c r="B3889"/>
  <c r="B4510"/>
  <c r="B4201"/>
  <c r="B3890"/>
  <c r="B4511"/>
  <c r="B4202"/>
  <c r="B3891"/>
  <c r="B4512"/>
  <c r="B4203"/>
  <c r="B3892"/>
  <c r="B4513"/>
  <c r="B4204"/>
  <c r="B3893"/>
  <c r="B4514"/>
  <c r="B4205"/>
  <c r="B3894"/>
  <c r="B4515"/>
  <c r="B4206"/>
  <c r="B3895"/>
  <c r="B4516"/>
  <c r="B4207"/>
  <c r="B3896"/>
  <c r="B4517"/>
  <c r="B4208"/>
  <c r="B3897"/>
  <c r="B4518"/>
  <c r="B4209"/>
  <c r="B3898"/>
  <c r="B4519"/>
  <c r="B4210"/>
  <c r="B3899"/>
  <c r="B4520"/>
  <c r="B4211"/>
  <c r="B3900"/>
  <c r="B4521"/>
  <c r="B4212"/>
  <c r="B3901"/>
  <c r="B4522"/>
  <c r="B4213"/>
  <c r="B3902"/>
  <c r="B4523"/>
  <c r="B4214"/>
  <c r="B3903"/>
  <c r="B4524"/>
  <c r="B4215"/>
  <c r="B3904"/>
  <c r="B4525"/>
  <c r="B4216"/>
  <c r="B3905"/>
  <c r="B4526"/>
  <c r="B4217"/>
  <c r="B3906"/>
  <c r="B4527"/>
  <c r="B4218"/>
  <c r="B3907"/>
  <c r="B4528"/>
  <c r="B4219"/>
  <c r="B3908"/>
  <c r="B4529"/>
  <c r="B4220"/>
  <c r="B3909"/>
  <c r="B4530"/>
  <c r="B4221"/>
  <c r="B3910"/>
  <c r="B4531"/>
  <c r="B33" i="8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8804"/>
  <c r="D18" i="9"/>
  <c r="D65" i="10"/>
  <c r="B649" i="8"/>
  <c r="B1891"/>
  <c r="B21"/>
  <c r="B6619"/>
  <c r="B6630"/>
  <c r="B10044"/>
  <c r="B10351"/>
  <c r="H18" i="9"/>
  <c r="H65" i="10"/>
  <c r="M65"/>
  <c r="O65"/>
  <c r="U65"/>
  <c r="W65"/>
  <c r="Y65"/>
  <c r="Z65"/>
  <c r="AB65"/>
  <c r="B8805" i="8"/>
  <c r="D19" i="9"/>
  <c r="D66" i="10"/>
  <c r="B650" i="8"/>
  <c r="B1892"/>
  <c r="B6631"/>
  <c r="B10045"/>
  <c r="B10352"/>
  <c r="H19" i="9"/>
  <c r="H66" i="10"/>
  <c r="M66"/>
  <c r="O66"/>
  <c r="U66"/>
  <c r="W66"/>
  <c r="Y66"/>
  <c r="Z66"/>
  <c r="AB66"/>
  <c r="B8806" i="8"/>
  <c r="D20" i="9"/>
  <c r="D67" i="10"/>
  <c r="B651" i="8"/>
  <c r="B1893"/>
  <c r="B6632"/>
  <c r="B10046"/>
  <c r="B10353"/>
  <c r="H20" i="9"/>
  <c r="H67" i="10"/>
  <c r="M67"/>
  <c r="O67"/>
  <c r="U67"/>
  <c r="W67"/>
  <c r="Y67"/>
  <c r="Z67"/>
  <c r="AB67"/>
  <c r="B8807" i="8"/>
  <c r="D21" i="9"/>
  <c r="D68" i="10"/>
  <c r="B652" i="8"/>
  <c r="B1894"/>
  <c r="B6633"/>
  <c r="B10047"/>
  <c r="B10354"/>
  <c r="H21" i="9"/>
  <c r="H68" i="10"/>
  <c r="M68"/>
  <c r="O68"/>
  <c r="U68"/>
  <c r="W68"/>
  <c r="Y68"/>
  <c r="Z68"/>
  <c r="AB68"/>
  <c r="B8808" i="8"/>
  <c r="D22" i="9"/>
  <c r="D69" i="10"/>
  <c r="B653" i="8"/>
  <c r="B1895"/>
  <c r="B6634"/>
  <c r="B10048"/>
  <c r="B10355"/>
  <c r="H22" i="9"/>
  <c r="H69" i="10"/>
  <c r="M69"/>
  <c r="O69"/>
  <c r="U69"/>
  <c r="W69"/>
  <c r="Y69"/>
  <c r="Z69"/>
  <c r="AB69"/>
  <c r="B8809" i="8"/>
  <c r="D23" i="9"/>
  <c r="D70" i="10"/>
  <c r="B654" i="8"/>
  <c r="B1896"/>
  <c r="B6635"/>
  <c r="B10049"/>
  <c r="B10356"/>
  <c r="H23" i="9"/>
  <c r="H70" i="10"/>
  <c r="M70"/>
  <c r="O70"/>
  <c r="U70"/>
  <c r="W70"/>
  <c r="Y70"/>
  <c r="Z70"/>
  <c r="AB70"/>
  <c r="B8810" i="8"/>
  <c r="D24" i="9"/>
  <c r="D71" i="10"/>
  <c r="B655" i="8"/>
  <c r="B1897"/>
  <c r="B6636"/>
  <c r="B10050"/>
  <c r="B10357"/>
  <c r="H24" i="9"/>
  <c r="H71" i="10"/>
  <c r="M71"/>
  <c r="O71"/>
  <c r="U71"/>
  <c r="W71"/>
  <c r="Y71"/>
  <c r="Z71"/>
  <c r="AB71"/>
  <c r="B8811" i="8"/>
  <c r="D25" i="9"/>
  <c r="D72" i="10"/>
  <c r="B656" i="8"/>
  <c r="B1898"/>
  <c r="B6637"/>
  <c r="B10051"/>
  <c r="B10358"/>
  <c r="H25" i="9"/>
  <c r="H72" i="10"/>
  <c r="M72"/>
  <c r="O72"/>
  <c r="U72"/>
  <c r="W72"/>
  <c r="Y72"/>
  <c r="Z72"/>
  <c r="AB72"/>
  <c r="B8812" i="8"/>
  <c r="D26" i="9"/>
  <c r="D73" i="10"/>
  <c r="B657" i="8"/>
  <c r="B1899"/>
  <c r="B6638"/>
  <c r="B10052"/>
  <c r="B10359"/>
  <c r="H26" i="9"/>
  <c r="H73" i="10"/>
  <c r="M73"/>
  <c r="O73"/>
  <c r="U73"/>
  <c r="W73"/>
  <c r="Y73"/>
  <c r="Z73"/>
  <c r="AB73"/>
  <c r="B8813" i="8"/>
  <c r="D27" i="9"/>
  <c r="D74" i="10"/>
  <c r="B658" i="8"/>
  <c r="B1900"/>
  <c r="B6639"/>
  <c r="B10053"/>
  <c r="B10360"/>
  <c r="H27" i="9"/>
  <c r="H74" i="10"/>
  <c r="M74"/>
  <c r="O74"/>
  <c r="U74"/>
  <c r="W74"/>
  <c r="Y74"/>
  <c r="Z74"/>
  <c r="AB74"/>
  <c r="B8814" i="8"/>
  <c r="D28" i="9"/>
  <c r="D75" i="10"/>
  <c r="B659" i="8"/>
  <c r="B1901"/>
  <c r="B6640"/>
  <c r="B10054"/>
  <c r="B10361"/>
  <c r="H28" i="9"/>
  <c r="H75" i="10"/>
  <c r="M75"/>
  <c r="O75"/>
  <c r="U75"/>
  <c r="W75"/>
  <c r="Y75"/>
  <c r="Z75"/>
  <c r="AB75"/>
  <c r="B8815" i="8"/>
  <c r="D29" i="9"/>
  <c r="D76" i="10"/>
  <c r="B660" i="8"/>
  <c r="B1902"/>
  <c r="B6641"/>
  <c r="B10055"/>
  <c r="B10362"/>
  <c r="H29" i="9"/>
  <c r="H76" i="10"/>
  <c r="M76"/>
  <c r="O76"/>
  <c r="U76"/>
  <c r="W76"/>
  <c r="Y76"/>
  <c r="Z76"/>
  <c r="AB76"/>
  <c r="B8816" i="8"/>
  <c r="D30" i="9"/>
  <c r="D77" i="10"/>
  <c r="B661" i="8"/>
  <c r="B1903"/>
  <c r="B6642"/>
  <c r="B10056"/>
  <c r="B10363"/>
  <c r="H30" i="9"/>
  <c r="H77" i="10"/>
  <c r="M77"/>
  <c r="O77"/>
  <c r="U77"/>
  <c r="W77"/>
  <c r="Y77"/>
  <c r="Z77"/>
  <c r="AB77"/>
  <c r="B8817" i="8"/>
  <c r="D31" i="9"/>
  <c r="D78" i="10"/>
  <c r="B662" i="8"/>
  <c r="B1904"/>
  <c r="B6643"/>
  <c r="B10057"/>
  <c r="B10364"/>
  <c r="H31" i="9"/>
  <c r="H78" i="10"/>
  <c r="M78"/>
  <c r="O78"/>
  <c r="U78"/>
  <c r="W78"/>
  <c r="Y78"/>
  <c r="Z78"/>
  <c r="AB78"/>
  <c r="B8818" i="8"/>
  <c r="D32" i="9"/>
  <c r="D79" i="10"/>
  <c r="B663" i="8"/>
  <c r="B1905"/>
  <c r="B6644"/>
  <c r="B10058"/>
  <c r="B10365"/>
  <c r="H32" i="9"/>
  <c r="H79" i="10"/>
  <c r="M79"/>
  <c r="O79"/>
  <c r="U79"/>
  <c r="W79"/>
  <c r="Y79"/>
  <c r="Z79"/>
  <c r="AB79"/>
  <c r="B8819" i="8"/>
  <c r="D33" i="9"/>
  <c r="D80" i="10"/>
  <c r="B664" i="8"/>
  <c r="B1906"/>
  <c r="B6645"/>
  <c r="B10059"/>
  <c r="B10366"/>
  <c r="H33" i="9"/>
  <c r="H80" i="10"/>
  <c r="M80"/>
  <c r="O80"/>
  <c r="U80"/>
  <c r="W80"/>
  <c r="Y80"/>
  <c r="Z80"/>
  <c r="AB80"/>
  <c r="B8820" i="8"/>
  <c r="D34" i="9"/>
  <c r="D81" i="10"/>
  <c r="B665" i="8"/>
  <c r="B1907"/>
  <c r="B6646"/>
  <c r="B10060"/>
  <c r="B10367"/>
  <c r="H34" i="9"/>
  <c r="H81" i="10"/>
  <c r="M81"/>
  <c r="O81"/>
  <c r="U81"/>
  <c r="W81"/>
  <c r="Y81"/>
  <c r="Z81"/>
  <c r="AB81"/>
  <c r="B8821" i="8"/>
  <c r="D35" i="9"/>
  <c r="D82" i="10"/>
  <c r="B666" i="8"/>
  <c r="B1908"/>
  <c r="B6647"/>
  <c r="B10061"/>
  <c r="B10368"/>
  <c r="H35" i="9"/>
  <c r="H82" i="10"/>
  <c r="M82"/>
  <c r="O82"/>
  <c r="U82"/>
  <c r="W82"/>
  <c r="Y82"/>
  <c r="Z82"/>
  <c r="AB82"/>
  <c r="B8822" i="8"/>
  <c r="D36" i="9"/>
  <c r="D83" i="10"/>
  <c r="B667" i="8"/>
  <c r="B1909"/>
  <c r="B6648"/>
  <c r="B10062"/>
  <c r="B10369"/>
  <c r="H36" i="9"/>
  <c r="H83" i="10"/>
  <c r="M83"/>
  <c r="O83"/>
  <c r="U83"/>
  <c r="W83"/>
  <c r="Y83"/>
  <c r="Z83"/>
  <c r="AB83"/>
  <c r="B8823" i="8"/>
  <c r="D37" i="9"/>
  <c r="D84" i="10"/>
  <c r="B668" i="8"/>
  <c r="B1910"/>
  <c r="B6649"/>
  <c r="B10063"/>
  <c r="B10370"/>
  <c r="H37" i="9"/>
  <c r="H84" i="10"/>
  <c r="M84"/>
  <c r="O84"/>
  <c r="U84"/>
  <c r="W84"/>
  <c r="Y84"/>
  <c r="Z84"/>
  <c r="AB84"/>
  <c r="B8824" i="8"/>
  <c r="D38" i="9"/>
  <c r="D85" i="10"/>
  <c r="B669" i="8"/>
  <c r="B1911"/>
  <c r="B6650"/>
  <c r="B10064"/>
  <c r="B10371"/>
  <c r="H38" i="9"/>
  <c r="H85" i="10"/>
  <c r="M85"/>
  <c r="O85"/>
  <c r="U85"/>
  <c r="W85"/>
  <c r="Y85"/>
  <c r="Z85"/>
  <c r="AB85"/>
  <c r="B8825" i="8"/>
  <c r="D39" i="9"/>
  <c r="D86" i="10"/>
  <c r="B670" i="8"/>
  <c r="B1912"/>
  <c r="B6651"/>
  <c r="B10065"/>
  <c r="B10372"/>
  <c r="H39" i="9"/>
  <c r="H86" i="10"/>
  <c r="M86"/>
  <c r="O86"/>
  <c r="U86"/>
  <c r="W86"/>
  <c r="Y86"/>
  <c r="Z86"/>
  <c r="AB86"/>
  <c r="B8826" i="8"/>
  <c r="D40" i="9"/>
  <c r="D87" i="10"/>
  <c r="B671" i="8"/>
  <c r="B1913"/>
  <c r="B6652"/>
  <c r="B10066"/>
  <c r="B10373"/>
  <c r="H40" i="9"/>
  <c r="H87" i="10"/>
  <c r="M87"/>
  <c r="O87"/>
  <c r="U87"/>
  <c r="W87"/>
  <c r="Y87"/>
  <c r="Z87"/>
  <c r="AB87"/>
  <c r="B8827" i="8"/>
  <c r="D41" i="9"/>
  <c r="D88" i="10"/>
  <c r="B672" i="8"/>
  <c r="B1914"/>
  <c r="B6653"/>
  <c r="B10067"/>
  <c r="B10374"/>
  <c r="H41" i="9"/>
  <c r="H88" i="10"/>
  <c r="M88"/>
  <c r="O88"/>
  <c r="U88"/>
  <c r="W88"/>
  <c r="Y88"/>
  <c r="Z88"/>
  <c r="AB88"/>
  <c r="B8828" i="8"/>
  <c r="D42" i="9"/>
  <c r="D89" i="10"/>
  <c r="B673" i="8"/>
  <c r="B1915"/>
  <c r="B6654"/>
  <c r="B10068"/>
  <c r="B10375"/>
  <c r="H42" i="9"/>
  <c r="H89" i="10"/>
  <c r="M89"/>
  <c r="O89"/>
  <c r="U89"/>
  <c r="W89"/>
  <c r="Y89"/>
  <c r="Z89"/>
  <c r="AB89"/>
  <c r="B8829" i="8"/>
  <c r="D43" i="9"/>
  <c r="D90" i="10"/>
  <c r="B674" i="8"/>
  <c r="B1916"/>
  <c r="B6655"/>
  <c r="B10069"/>
  <c r="B10376"/>
  <c r="H43" i="9"/>
  <c r="H90" i="10"/>
  <c r="M90"/>
  <c r="O90"/>
  <c r="U90"/>
  <c r="W90"/>
  <c r="Y90"/>
  <c r="Z90"/>
  <c r="AB90"/>
  <c r="B8830" i="8"/>
  <c r="D44" i="9"/>
  <c r="D91" i="10"/>
  <c r="B675" i="8"/>
  <c r="B1917"/>
  <c r="B6656"/>
  <c r="B10070"/>
  <c r="B10377"/>
  <c r="H44" i="9"/>
  <c r="H91" i="10"/>
  <c r="M91"/>
  <c r="O91"/>
  <c r="U91"/>
  <c r="W91"/>
  <c r="Y91"/>
  <c r="Z91"/>
  <c r="AB91"/>
  <c r="B8831" i="8"/>
  <c r="D45" i="9"/>
  <c r="D92" i="10"/>
  <c r="B676" i="8"/>
  <c r="B1918"/>
  <c r="B6657"/>
  <c r="B10071"/>
  <c r="B10378"/>
  <c r="H45" i="9"/>
  <c r="H92" i="10"/>
  <c r="M92"/>
  <c r="O92"/>
  <c r="U92"/>
  <c r="W92"/>
  <c r="Y92"/>
  <c r="Z92"/>
  <c r="AB92"/>
  <c r="B8832" i="8"/>
  <c r="D46" i="9"/>
  <c r="D93" i="10"/>
  <c r="B677" i="8"/>
  <c r="B1919"/>
  <c r="B6658"/>
  <c r="B10072"/>
  <c r="B10379"/>
  <c r="H46" i="9"/>
  <c r="H93" i="10"/>
  <c r="M93"/>
  <c r="O93"/>
  <c r="U93"/>
  <c r="W93"/>
  <c r="Y93"/>
  <c r="Z93"/>
  <c r="AB93"/>
  <c r="B8833" i="8"/>
  <c r="D47" i="9"/>
  <c r="D94" i="10"/>
  <c r="B678" i="8"/>
  <c r="B1920"/>
  <c r="B6659"/>
  <c r="B10073"/>
  <c r="B10380"/>
  <c r="H47" i="9"/>
  <c r="H94" i="10"/>
  <c r="M94"/>
  <c r="O94"/>
  <c r="U94"/>
  <c r="W94"/>
  <c r="Y94"/>
  <c r="Z94"/>
  <c r="AB94"/>
  <c r="B8834" i="8"/>
  <c r="D48" i="9"/>
  <c r="D95" i="10"/>
  <c r="B679" i="8"/>
  <c r="B1921"/>
  <c r="B6660"/>
  <c r="B10074"/>
  <c r="B10381"/>
  <c r="H48" i="9"/>
  <c r="H95" i="10"/>
  <c r="M95"/>
  <c r="O95"/>
  <c r="U95"/>
  <c r="W95"/>
  <c r="Y95"/>
  <c r="Z95"/>
  <c r="AB95"/>
  <c r="B8835" i="8"/>
  <c r="D49" i="9"/>
  <c r="D96" i="10"/>
  <c r="B680" i="8"/>
  <c r="B1922"/>
  <c r="B6661"/>
  <c r="B10075"/>
  <c r="B10382"/>
  <c r="H49" i="9"/>
  <c r="H96" i="10"/>
  <c r="M96"/>
  <c r="O96"/>
  <c r="U96"/>
  <c r="W96"/>
  <c r="Y96"/>
  <c r="Z96"/>
  <c r="AB96"/>
  <c r="B8836" i="8"/>
  <c r="D50" i="9"/>
  <c r="D97" i="10"/>
  <c r="B681" i="8"/>
  <c r="B1923"/>
  <c r="B6662"/>
  <c r="B10076"/>
  <c r="B10383"/>
  <c r="H50" i="9"/>
  <c r="H97" i="10"/>
  <c r="M97"/>
  <c r="O97"/>
  <c r="U97"/>
  <c r="W97"/>
  <c r="Y97"/>
  <c r="Z97"/>
  <c r="AB97"/>
  <c r="B8837" i="8"/>
  <c r="D51" i="9"/>
  <c r="D98" i="10"/>
  <c r="B682" i="8"/>
  <c r="B1924"/>
  <c r="B6663"/>
  <c r="B10077"/>
  <c r="B10384"/>
  <c r="H51" i="9"/>
  <c r="H98" i="10"/>
  <c r="M98"/>
  <c r="O98"/>
  <c r="U98"/>
  <c r="W98"/>
  <c r="Y98"/>
  <c r="Z98"/>
  <c r="AB98"/>
  <c r="B8838" i="8"/>
  <c r="D52" i="9"/>
  <c r="D99" i="10"/>
  <c r="B683" i="8"/>
  <c r="B1925"/>
  <c r="B6664"/>
  <c r="B10078"/>
  <c r="B10385"/>
  <c r="H52" i="9"/>
  <c r="H99" i="10"/>
  <c r="M99"/>
  <c r="O99"/>
  <c r="U99"/>
  <c r="W99"/>
  <c r="Y99"/>
  <c r="Z99"/>
  <c r="AB99"/>
  <c r="B8839" i="8"/>
  <c r="D53" i="9"/>
  <c r="D100" i="10"/>
  <c r="B684" i="8"/>
  <c r="B1926"/>
  <c r="B6665"/>
  <c r="B10079"/>
  <c r="B10386"/>
  <c r="H53" i="9"/>
  <c r="H100" i="10"/>
  <c r="M100"/>
  <c r="O100"/>
  <c r="U100"/>
  <c r="W100"/>
  <c r="Y100"/>
  <c r="Z100"/>
  <c r="AB100"/>
  <c r="B8840" i="8"/>
  <c r="D54" i="9"/>
  <c r="D101" i="10"/>
  <c r="B685" i="8"/>
  <c r="B1927"/>
  <c r="B6666"/>
  <c r="B10080"/>
  <c r="B10387"/>
  <c r="H54" i="9"/>
  <c r="H101" i="10"/>
  <c r="M101"/>
  <c r="O101"/>
  <c r="U101"/>
  <c r="W101"/>
  <c r="Y101"/>
  <c r="Z101"/>
  <c r="AB101"/>
  <c r="B8841" i="8"/>
  <c r="D55" i="9"/>
  <c r="D102" i="10"/>
  <c r="B686" i="8"/>
  <c r="B1928"/>
  <c r="B6667"/>
  <c r="B10081"/>
  <c r="B10388"/>
  <c r="H55" i="9"/>
  <c r="H102" i="10"/>
  <c r="M102"/>
  <c r="O102"/>
  <c r="U102"/>
  <c r="W102"/>
  <c r="Y102"/>
  <c r="Z102"/>
  <c r="AB102"/>
  <c r="B8842" i="8"/>
  <c r="D56" i="9"/>
  <c r="D103" i="10"/>
  <c r="B687" i="8"/>
  <c r="B1929"/>
  <c r="B6668"/>
  <c r="B10082"/>
  <c r="B10389"/>
  <c r="H56" i="9"/>
  <c r="H103" i="10"/>
  <c r="M103"/>
  <c r="O103"/>
  <c r="U103"/>
  <c r="W103"/>
  <c r="Y103"/>
  <c r="Z103"/>
  <c r="AB103"/>
  <c r="B8843" i="8"/>
  <c r="D57" i="9"/>
  <c r="D104" i="10"/>
  <c r="B688" i="8"/>
  <c r="B1930"/>
  <c r="B6669"/>
  <c r="B10083"/>
  <c r="B10390"/>
  <c r="H57" i="9"/>
  <c r="H104" i="10"/>
  <c r="M104"/>
  <c r="O104"/>
  <c r="U104"/>
  <c r="W104"/>
  <c r="Y104"/>
  <c r="Z104"/>
  <c r="AB104"/>
  <c r="B8844" i="8"/>
  <c r="D58" i="9"/>
  <c r="D105" i="10"/>
  <c r="B689" i="8"/>
  <c r="B1931"/>
  <c r="B6670"/>
  <c r="B10084"/>
  <c r="B10391"/>
  <c r="H58" i="9"/>
  <c r="H105" i="10"/>
  <c r="M105"/>
  <c r="O105"/>
  <c r="U105"/>
  <c r="W105"/>
  <c r="Y105"/>
  <c r="Z105"/>
  <c r="AB105"/>
  <c r="B8845" i="8"/>
  <c r="D59" i="9"/>
  <c r="D106" i="10"/>
  <c r="B690" i="8"/>
  <c r="B1932"/>
  <c r="B6671"/>
  <c r="B10085"/>
  <c r="B10392"/>
  <c r="H59" i="9"/>
  <c r="H106" i="10"/>
  <c r="M106"/>
  <c r="O106"/>
  <c r="U106"/>
  <c r="W106"/>
  <c r="Y106"/>
  <c r="Z106"/>
  <c r="AB106"/>
  <c r="B8846" i="8"/>
  <c r="D60" i="9"/>
  <c r="D107" i="10"/>
  <c r="B691" i="8"/>
  <c r="B1933"/>
  <c r="B6672"/>
  <c r="B10086"/>
  <c r="B10393"/>
  <c r="H60" i="9"/>
  <c r="H107" i="10"/>
  <c r="M107"/>
  <c r="O107"/>
  <c r="U107"/>
  <c r="W107"/>
  <c r="Y107"/>
  <c r="Z107"/>
  <c r="AB107"/>
  <c r="B8847" i="8"/>
  <c r="D61" i="9"/>
  <c r="D108" i="10"/>
  <c r="B692" i="8"/>
  <c r="B1934"/>
  <c r="B6673"/>
  <c r="B10087"/>
  <c r="B10394"/>
  <c r="H61" i="9"/>
  <c r="H108" i="10"/>
  <c r="M108"/>
  <c r="O108"/>
  <c r="U108"/>
  <c r="W108"/>
  <c r="Y108"/>
  <c r="Z108"/>
  <c r="AB108"/>
  <c r="B8848" i="8"/>
  <c r="D62" i="9"/>
  <c r="D109" i="10"/>
  <c r="B693" i="8"/>
  <c r="B1935"/>
  <c r="B6674"/>
  <c r="B10088"/>
  <c r="B10395"/>
  <c r="H62" i="9"/>
  <c r="H109" i="10"/>
  <c r="M109"/>
  <c r="O109"/>
  <c r="U109"/>
  <c r="W109"/>
  <c r="Y109"/>
  <c r="Z109"/>
  <c r="AB109"/>
  <c r="B8849" i="8"/>
  <c r="D63" i="9"/>
  <c r="D110" i="10"/>
  <c r="B694" i="8"/>
  <c r="B1936"/>
  <c r="B6675"/>
  <c r="B10089"/>
  <c r="B10396"/>
  <c r="H63" i="9"/>
  <c r="H110" i="10"/>
  <c r="M110"/>
  <c r="O110"/>
  <c r="U110"/>
  <c r="W110"/>
  <c r="Y110"/>
  <c r="Z110"/>
  <c r="AB110"/>
  <c r="B8850" i="8"/>
  <c r="D64" i="9"/>
  <c r="D111" i="10"/>
  <c r="B695" i="8"/>
  <c r="B1937"/>
  <c r="B6676"/>
  <c r="B10090"/>
  <c r="B10397"/>
  <c r="H64" i="9"/>
  <c r="H111" i="10"/>
  <c r="M111"/>
  <c r="O111"/>
  <c r="U111"/>
  <c r="W111"/>
  <c r="Y111"/>
  <c r="Z111"/>
  <c r="AB111"/>
  <c r="B8851" i="8"/>
  <c r="D65" i="9"/>
  <c r="D112" i="10"/>
  <c r="B696" i="8"/>
  <c r="B1938"/>
  <c r="B6677"/>
  <c r="B10091"/>
  <c r="B10398"/>
  <c r="H65" i="9"/>
  <c r="H112" i="10"/>
  <c r="M112"/>
  <c r="O112"/>
  <c r="U112"/>
  <c r="W112"/>
  <c r="Y112"/>
  <c r="Z112"/>
  <c r="AB112"/>
  <c r="B8852" i="8"/>
  <c r="D66" i="9"/>
  <c r="D113" i="10"/>
  <c r="B697" i="8"/>
  <c r="B1939"/>
  <c r="B6678"/>
  <c r="B10092"/>
  <c r="B10399"/>
  <c r="H66" i="9"/>
  <c r="H113" i="10"/>
  <c r="M113"/>
  <c r="O113"/>
  <c r="U113"/>
  <c r="W113"/>
  <c r="Y113"/>
  <c r="Z113"/>
  <c r="AB113"/>
  <c r="B8853" i="8"/>
  <c r="D67" i="9"/>
  <c r="D114" i="10"/>
  <c r="B698" i="8"/>
  <c r="B1940"/>
  <c r="B6679"/>
  <c r="B10093"/>
  <c r="B10400"/>
  <c r="H67" i="9"/>
  <c r="H114" i="10"/>
  <c r="M114"/>
  <c r="O114"/>
  <c r="U114"/>
  <c r="W114"/>
  <c r="Y114"/>
  <c r="Z114"/>
  <c r="AB114"/>
  <c r="B8854" i="8"/>
  <c r="D68" i="9"/>
  <c r="D115" i="10"/>
  <c r="B699" i="8"/>
  <c r="B1941"/>
  <c r="B6680"/>
  <c r="B10094"/>
  <c r="B10401"/>
  <c r="H68" i="9"/>
  <c r="H115" i="10"/>
  <c r="M115"/>
  <c r="O115"/>
  <c r="U115"/>
  <c r="W115"/>
  <c r="Y115"/>
  <c r="Z115"/>
  <c r="AB115"/>
  <c r="B8855" i="8"/>
  <c r="D69" i="9"/>
  <c r="D116" i="10"/>
  <c r="B700" i="8"/>
  <c r="B1942"/>
  <c r="B6681"/>
  <c r="B10095"/>
  <c r="B10402"/>
  <c r="H69" i="9"/>
  <c r="H116" i="10"/>
  <c r="M116"/>
  <c r="O116"/>
  <c r="U116"/>
  <c r="W116"/>
  <c r="Y116"/>
  <c r="Z116"/>
  <c r="AB116"/>
  <c r="B8856" i="8"/>
  <c r="D70" i="9"/>
  <c r="D117" i="10"/>
  <c r="B701" i="8"/>
  <c r="B1943"/>
  <c r="B6682"/>
  <c r="B10096"/>
  <c r="B10403"/>
  <c r="H70" i="9"/>
  <c r="H117" i="10"/>
  <c r="M117"/>
  <c r="O117"/>
  <c r="U117"/>
  <c r="W117"/>
  <c r="Y117"/>
  <c r="Z117"/>
  <c r="AB117"/>
  <c r="B8857" i="8"/>
  <c r="D71" i="9"/>
  <c r="D118" i="10"/>
  <c r="B702" i="8"/>
  <c r="B1944"/>
  <c r="B6683"/>
  <c r="B10097"/>
  <c r="B10404"/>
  <c r="H71" i="9"/>
  <c r="H118" i="10"/>
  <c r="M118"/>
  <c r="O118"/>
  <c r="U118"/>
  <c r="W118"/>
  <c r="Y118"/>
  <c r="Z118"/>
  <c r="AB118"/>
  <c r="B8858" i="8"/>
  <c r="D72" i="9"/>
  <c r="D119" i="10"/>
  <c r="B703" i="8"/>
  <c r="B1945"/>
  <c r="B6684"/>
  <c r="B10098"/>
  <c r="B10405"/>
  <c r="H72" i="9"/>
  <c r="H119" i="10"/>
  <c r="M119"/>
  <c r="O119"/>
  <c r="U119"/>
  <c r="W119"/>
  <c r="Y119"/>
  <c r="Z119"/>
  <c r="AB119"/>
  <c r="B8859" i="8"/>
  <c r="D73" i="9"/>
  <c r="D120" i="10"/>
  <c r="B704" i="8"/>
  <c r="B1946"/>
  <c r="B6685"/>
  <c r="B10099"/>
  <c r="B10406"/>
  <c r="H73" i="9"/>
  <c r="H120" i="10"/>
  <c r="M120"/>
  <c r="O120"/>
  <c r="U120"/>
  <c r="W120"/>
  <c r="Y120"/>
  <c r="Z120"/>
  <c r="AB120"/>
  <c r="B8860" i="8"/>
  <c r="D74" i="9"/>
  <c r="D121" i="10"/>
  <c r="B705" i="8"/>
  <c r="B1947"/>
  <c r="B6686"/>
  <c r="B10100"/>
  <c r="B10407"/>
  <c r="H74" i="9"/>
  <c r="H121" i="10"/>
  <c r="M121"/>
  <c r="O121"/>
  <c r="U121"/>
  <c r="W121"/>
  <c r="Y121"/>
  <c r="Z121"/>
  <c r="AB121"/>
  <c r="B8861" i="8"/>
  <c r="D75" i="9"/>
  <c r="D122" i="10"/>
  <c r="B706" i="8"/>
  <c r="B1948"/>
  <c r="B6687"/>
  <c r="B10101"/>
  <c r="B10408"/>
  <c r="H75" i="9"/>
  <c r="H122" i="10"/>
  <c r="M122"/>
  <c r="O122"/>
  <c r="U122"/>
  <c r="W122"/>
  <c r="Y122"/>
  <c r="Z122"/>
  <c r="AB122"/>
  <c r="B8862" i="8"/>
  <c r="D76" i="9"/>
  <c r="D123" i="10"/>
  <c r="B707" i="8"/>
  <c r="B1949"/>
  <c r="B6688"/>
  <c r="B10102"/>
  <c r="B10409"/>
  <c r="H76" i="9"/>
  <c r="H123" i="10"/>
  <c r="M123"/>
  <c r="O123"/>
  <c r="U123"/>
  <c r="W123"/>
  <c r="Y123"/>
  <c r="Z123"/>
  <c r="AB123"/>
  <c r="B8863" i="8"/>
  <c r="D77" i="9"/>
  <c r="D124" i="10"/>
  <c r="B708" i="8"/>
  <c r="B1950"/>
  <c r="B6689"/>
  <c r="B10103"/>
  <c r="B10410"/>
  <c r="H77" i="9"/>
  <c r="H124" i="10"/>
  <c r="M124"/>
  <c r="O124"/>
  <c r="U124"/>
  <c r="W124"/>
  <c r="Y124"/>
  <c r="Z124"/>
  <c r="AB124"/>
  <c r="B8864" i="8"/>
  <c r="D78" i="9"/>
  <c r="D125" i="10"/>
  <c r="B709" i="8"/>
  <c r="B1951"/>
  <c r="B6690"/>
  <c r="B10104"/>
  <c r="B10411"/>
  <c r="H78" i="9"/>
  <c r="H125" i="10"/>
  <c r="M125"/>
  <c r="O125"/>
  <c r="U125"/>
  <c r="W125"/>
  <c r="Y125"/>
  <c r="Z125"/>
  <c r="AB125"/>
  <c r="B8865" i="8"/>
  <c r="D79" i="9"/>
  <c r="D126" i="10"/>
  <c r="B710" i="8"/>
  <c r="B1952"/>
  <c r="B6691"/>
  <c r="B10105"/>
  <c r="B10412"/>
  <c r="H79" i="9"/>
  <c r="H126" i="10"/>
  <c r="M126"/>
  <c r="O126"/>
  <c r="U126"/>
  <c r="W126"/>
  <c r="Y126"/>
  <c r="Z126"/>
  <c r="AB126"/>
  <c r="B8866" i="8"/>
  <c r="D80" i="9"/>
  <c r="D127" i="10"/>
  <c r="B711" i="8"/>
  <c r="B1953"/>
  <c r="B6692"/>
  <c r="B10106"/>
  <c r="B10413"/>
  <c r="H80" i="9"/>
  <c r="H127" i="10"/>
  <c r="M127"/>
  <c r="O127"/>
  <c r="U127"/>
  <c r="W127"/>
  <c r="Y127"/>
  <c r="Z127"/>
  <c r="AB127"/>
  <c r="B8867" i="8"/>
  <c r="D81" i="9"/>
  <c r="D128" i="10"/>
  <c r="B712" i="8"/>
  <c r="B1954"/>
  <c r="B6693"/>
  <c r="B10107"/>
  <c r="B10414"/>
  <c r="H81" i="9"/>
  <c r="H128" i="10"/>
  <c r="M128"/>
  <c r="O128"/>
  <c r="U128"/>
  <c r="W128"/>
  <c r="Y128"/>
  <c r="Z128"/>
  <c r="AB128"/>
  <c r="B8868" i="8"/>
  <c r="D82" i="9"/>
  <c r="D129" i="10"/>
  <c r="B713" i="8"/>
  <c r="B1955"/>
  <c r="B6694"/>
  <c r="B10108"/>
  <c r="B10415"/>
  <c r="H82" i="9"/>
  <c r="H129" i="10"/>
  <c r="M129"/>
  <c r="O129"/>
  <c r="U129"/>
  <c r="W129"/>
  <c r="Y129"/>
  <c r="Z129"/>
  <c r="AB129"/>
  <c r="B8869" i="8"/>
  <c r="D83" i="9"/>
  <c r="D130" i="10"/>
  <c r="B714" i="8"/>
  <c r="B1956"/>
  <c r="B6695"/>
  <c r="B10109"/>
  <c r="B10416"/>
  <c r="H83" i="9"/>
  <c r="H130" i="10"/>
  <c r="M130"/>
  <c r="O130"/>
  <c r="U130"/>
  <c r="W130"/>
  <c r="Y130"/>
  <c r="Z130"/>
  <c r="AB130"/>
  <c r="B8870" i="8"/>
  <c r="D84" i="9"/>
  <c r="D131" i="10"/>
  <c r="B715" i="8"/>
  <c r="B1957"/>
  <c r="B6696"/>
  <c r="B10110"/>
  <c r="B10417"/>
  <c r="H84" i="9"/>
  <c r="H131" i="10"/>
  <c r="M131"/>
  <c r="O131"/>
  <c r="U131"/>
  <c r="W131"/>
  <c r="Y131"/>
  <c r="Z131"/>
  <c r="AB131"/>
  <c r="B8871" i="8"/>
  <c r="D85" i="9"/>
  <c r="D132" i="10"/>
  <c r="B716" i="8"/>
  <c r="B1958"/>
  <c r="B6697"/>
  <c r="B10111"/>
  <c r="B10418"/>
  <c r="H85" i="9"/>
  <c r="H132" i="10"/>
  <c r="M132"/>
  <c r="O132"/>
  <c r="U132"/>
  <c r="W132"/>
  <c r="Y132"/>
  <c r="Z132"/>
  <c r="AB132"/>
  <c r="B8872" i="8"/>
  <c r="D86" i="9"/>
  <c r="D133" i="10"/>
  <c r="B717" i="8"/>
  <c r="B1959"/>
  <c r="B6698"/>
  <c r="B10112"/>
  <c r="B10419"/>
  <c r="H86" i="9"/>
  <c r="H133" i="10"/>
  <c r="M133"/>
  <c r="O133"/>
  <c r="U133"/>
  <c r="W133"/>
  <c r="Y133"/>
  <c r="Z133"/>
  <c r="AB133"/>
  <c r="B8873" i="8"/>
  <c r="D87" i="9"/>
  <c r="D134" i="10"/>
  <c r="B718" i="8"/>
  <c r="B1960"/>
  <c r="B6699"/>
  <c r="B10113"/>
  <c r="B10420"/>
  <c r="H87" i="9"/>
  <c r="H134" i="10"/>
  <c r="M134"/>
  <c r="O134"/>
  <c r="U134"/>
  <c r="W134"/>
  <c r="Y134"/>
  <c r="Z134"/>
  <c r="AB134"/>
  <c r="B8874" i="8"/>
  <c r="D88" i="9"/>
  <c r="D135" i="10"/>
  <c r="B719" i="8"/>
  <c r="B1961"/>
  <c r="B6700"/>
  <c r="B10114"/>
  <c r="B10421"/>
  <c r="H88" i="9"/>
  <c r="H135" i="10"/>
  <c r="M135"/>
  <c r="O135"/>
  <c r="U135"/>
  <c r="W135"/>
  <c r="Y135"/>
  <c r="Z135"/>
  <c r="AB135"/>
  <c r="B8875" i="8"/>
  <c r="D89" i="9"/>
  <c r="D136" i="10"/>
  <c r="B720" i="8"/>
  <c r="B1962"/>
  <c r="B6701"/>
  <c r="B10115"/>
  <c r="B10422"/>
  <c r="H89" i="9"/>
  <c r="H136" i="10"/>
  <c r="M136"/>
  <c r="O136"/>
  <c r="U136"/>
  <c r="W136"/>
  <c r="Y136"/>
  <c r="Z136"/>
  <c r="AB136"/>
  <c r="B8876" i="8"/>
  <c r="D90" i="9"/>
  <c r="D137" i="10"/>
  <c r="B721" i="8"/>
  <c r="B1963"/>
  <c r="B6702"/>
  <c r="B10116"/>
  <c r="B10423"/>
  <c r="H90" i="9"/>
  <c r="H137" i="10"/>
  <c r="M137"/>
  <c r="O137"/>
  <c r="U137"/>
  <c r="W137"/>
  <c r="Y137"/>
  <c r="Z137"/>
  <c r="AB137"/>
  <c r="B8877" i="8"/>
  <c r="D91" i="9"/>
  <c r="D138" i="10"/>
  <c r="B722" i="8"/>
  <c r="B1964"/>
  <c r="B6703"/>
  <c r="B10117"/>
  <c r="B10424"/>
  <c r="H91" i="9"/>
  <c r="H138" i="10"/>
  <c r="M138"/>
  <c r="O138"/>
  <c r="U138"/>
  <c r="W138"/>
  <c r="Y138"/>
  <c r="Z138"/>
  <c r="AB138"/>
  <c r="B8878" i="8"/>
  <c r="D92" i="9"/>
  <c r="D139" i="10"/>
  <c r="B723" i="8"/>
  <c r="B1965"/>
  <c r="B6704"/>
  <c r="B10118"/>
  <c r="B10425"/>
  <c r="H92" i="9"/>
  <c r="H139" i="10"/>
  <c r="M139"/>
  <c r="O139"/>
  <c r="U139"/>
  <c r="W139"/>
  <c r="Y139"/>
  <c r="Z139"/>
  <c r="AB139"/>
  <c r="B8879" i="8"/>
  <c r="D93" i="9"/>
  <c r="D140" i="10"/>
  <c r="B724" i="8"/>
  <c r="B1966"/>
  <c r="B6705"/>
  <c r="B10119"/>
  <c r="B10426"/>
  <c r="H93" i="9"/>
  <c r="H140" i="10"/>
  <c r="M140"/>
  <c r="O140"/>
  <c r="U140"/>
  <c r="W140"/>
  <c r="Y140"/>
  <c r="Z140"/>
  <c r="AB140"/>
  <c r="B8880" i="8"/>
  <c r="D94" i="9"/>
  <c r="D141" i="10"/>
  <c r="B725" i="8"/>
  <c r="B1967"/>
  <c r="B6706"/>
  <c r="B10120"/>
  <c r="B10427"/>
  <c r="H94" i="9"/>
  <c r="H141" i="10"/>
  <c r="M141"/>
  <c r="O141"/>
  <c r="U141"/>
  <c r="W141"/>
  <c r="Y141"/>
  <c r="Z141"/>
  <c r="AB141"/>
  <c r="B8881" i="8"/>
  <c r="D95" i="9"/>
  <c r="D142" i="10"/>
  <c r="B726" i="8"/>
  <c r="B1968"/>
  <c r="B6707"/>
  <c r="B10121"/>
  <c r="B10428"/>
  <c r="H95" i="9"/>
  <c r="H142" i="10"/>
  <c r="M142"/>
  <c r="O142"/>
  <c r="U142"/>
  <c r="W142"/>
  <c r="Y142"/>
  <c r="Z142"/>
  <c r="AB142"/>
  <c r="B8882" i="8"/>
  <c r="D96" i="9"/>
  <c r="D143" i="10"/>
  <c r="B727" i="8"/>
  <c r="B1969"/>
  <c r="B6708"/>
  <c r="B10122"/>
  <c r="B10429"/>
  <c r="H96" i="9"/>
  <c r="H143" i="10"/>
  <c r="M143"/>
  <c r="O143"/>
  <c r="U143"/>
  <c r="W143"/>
  <c r="Y143"/>
  <c r="Z143"/>
  <c r="AB143"/>
  <c r="B8883" i="8"/>
  <c r="D97" i="9"/>
  <c r="D144" i="10"/>
  <c r="B728" i="8"/>
  <c r="B1970"/>
  <c r="B6709"/>
  <c r="B10123"/>
  <c r="B10430"/>
  <c r="H97" i="9"/>
  <c r="H144" i="10"/>
  <c r="M144"/>
  <c r="O144"/>
  <c r="U144"/>
  <c r="W144"/>
  <c r="Y144"/>
  <c r="Z144"/>
  <c r="AB144"/>
  <c r="B8884" i="8"/>
  <c r="D98" i="9"/>
  <c r="D145" i="10"/>
  <c r="B729" i="8"/>
  <c r="B1971"/>
  <c r="B6710"/>
  <c r="B10124"/>
  <c r="B10431"/>
  <c r="H98" i="9"/>
  <c r="H145" i="10"/>
  <c r="M145"/>
  <c r="O145"/>
  <c r="U145"/>
  <c r="W145"/>
  <c r="Y145"/>
  <c r="Z145"/>
  <c r="AB145"/>
  <c r="B8885" i="8"/>
  <c r="D99" i="9"/>
  <c r="D146" i="10"/>
  <c r="B730" i="8"/>
  <c r="B1972"/>
  <c r="B6711"/>
  <c r="B10125"/>
  <c r="B10432"/>
  <c r="H99" i="9"/>
  <c r="H146" i="10"/>
  <c r="M146"/>
  <c r="O146"/>
  <c r="U146"/>
  <c r="W146"/>
  <c r="Y146"/>
  <c r="Z146"/>
  <c r="AB146"/>
  <c r="B8886" i="8"/>
  <c r="D100" i="9"/>
  <c r="D147" i="10"/>
  <c r="B731" i="8"/>
  <c r="B1973"/>
  <c r="B6712"/>
  <c r="B10126"/>
  <c r="B10433"/>
  <c r="H100" i="9"/>
  <c r="H147" i="10"/>
  <c r="M147"/>
  <c r="O147"/>
  <c r="U147"/>
  <c r="W147"/>
  <c r="Y147"/>
  <c r="Z147"/>
  <c r="AB147"/>
  <c r="B8887" i="8"/>
  <c r="D101" i="9"/>
  <c r="D148" i="10"/>
  <c r="B732" i="8"/>
  <c r="B1974"/>
  <c r="B6713"/>
  <c r="B10127"/>
  <c r="B10434"/>
  <c r="H101" i="9"/>
  <c r="H148" i="10"/>
  <c r="M148"/>
  <c r="O148"/>
  <c r="U148"/>
  <c r="W148"/>
  <c r="Y148"/>
  <c r="Z148"/>
  <c r="AB148"/>
  <c r="B8888" i="8"/>
  <c r="D102" i="9"/>
  <c r="D149" i="10"/>
  <c r="B733" i="8"/>
  <c r="B1975"/>
  <c r="B6714"/>
  <c r="B10128"/>
  <c r="B10435"/>
  <c r="H102" i="9"/>
  <c r="H149" i="10"/>
  <c r="M149"/>
  <c r="O149"/>
  <c r="U149"/>
  <c r="W149"/>
  <c r="Y149"/>
  <c r="Z149"/>
  <c r="AB149"/>
  <c r="B8889" i="8"/>
  <c r="D103" i="9"/>
  <c r="D150" i="10"/>
  <c r="B734" i="8"/>
  <c r="B1976"/>
  <c r="B6715"/>
  <c r="B10129"/>
  <c r="B10436"/>
  <c r="H103" i="9"/>
  <c r="H150" i="10"/>
  <c r="M150"/>
  <c r="O150"/>
  <c r="U150"/>
  <c r="W150"/>
  <c r="Y150"/>
  <c r="Z150"/>
  <c r="AB150"/>
  <c r="B8890" i="8"/>
  <c r="D104" i="9"/>
  <c r="D151" i="10"/>
  <c r="B735" i="8"/>
  <c r="B1977"/>
  <c r="B6716"/>
  <c r="B10130"/>
  <c r="B10437"/>
  <c r="H104" i="9"/>
  <c r="H151" i="10"/>
  <c r="M151"/>
  <c r="O151"/>
  <c r="U151"/>
  <c r="W151"/>
  <c r="Y151"/>
  <c r="Z151"/>
  <c r="AB151"/>
  <c r="B8891" i="8"/>
  <c r="D105" i="9"/>
  <c r="D152" i="10"/>
  <c r="B736" i="8"/>
  <c r="B1978"/>
  <c r="B6717"/>
  <c r="B10131"/>
  <c r="B10438"/>
  <c r="H105" i="9"/>
  <c r="H152" i="10"/>
  <c r="M152"/>
  <c r="O152"/>
  <c r="U152"/>
  <c r="W152"/>
  <c r="Y152"/>
  <c r="Z152"/>
  <c r="AB152"/>
  <c r="B8892" i="8"/>
  <c r="D106" i="9"/>
  <c r="D153" i="10"/>
  <c r="B737" i="8"/>
  <c r="B1979"/>
  <c r="B6718"/>
  <c r="B10132"/>
  <c r="B10439"/>
  <c r="H106" i="9"/>
  <c r="H153" i="10"/>
  <c r="M153"/>
  <c r="O153"/>
  <c r="U153"/>
  <c r="W153"/>
  <c r="Y153"/>
  <c r="Z153"/>
  <c r="AB153"/>
  <c r="B8893" i="8"/>
  <c r="D107" i="9"/>
  <c r="D154" i="10"/>
  <c r="B738" i="8"/>
  <c r="B1980"/>
  <c r="B6719"/>
  <c r="B10133"/>
  <c r="B10440"/>
  <c r="H107" i="9"/>
  <c r="H154" i="10"/>
  <c r="M154"/>
  <c r="O154"/>
  <c r="U154"/>
  <c r="W154"/>
  <c r="Y154"/>
  <c r="Z154"/>
  <c r="AB154"/>
  <c r="B8894" i="8"/>
  <c r="D108" i="9"/>
  <c r="D155" i="10"/>
  <c r="B739" i="8"/>
  <c r="B1981"/>
  <c r="B6720"/>
  <c r="B10134"/>
  <c r="B10441"/>
  <c r="H108" i="9"/>
  <c r="H155" i="10"/>
  <c r="M155"/>
  <c r="O155"/>
  <c r="U155"/>
  <c r="W155"/>
  <c r="Y155"/>
  <c r="Z155"/>
  <c r="AB155"/>
  <c r="B8895" i="8"/>
  <c r="D109" i="9"/>
  <c r="D156" i="10"/>
  <c r="B740" i="8"/>
  <c r="B1982"/>
  <c r="B6721"/>
  <c r="B10135"/>
  <c r="B10442"/>
  <c r="H109" i="9"/>
  <c r="H156" i="10"/>
  <c r="M156"/>
  <c r="O156"/>
  <c r="U156"/>
  <c r="W156"/>
  <c r="Y156"/>
  <c r="Z156"/>
  <c r="AB156"/>
  <c r="B8896" i="8"/>
  <c r="D110" i="9"/>
  <c r="D157" i="10"/>
  <c r="B741" i="8"/>
  <c r="B1983"/>
  <c r="B6722"/>
  <c r="B10136"/>
  <c r="B10443"/>
  <c r="H110" i="9"/>
  <c r="H157" i="10"/>
  <c r="M157"/>
  <c r="O157"/>
  <c r="U157"/>
  <c r="W157"/>
  <c r="Y157"/>
  <c r="Z157"/>
  <c r="AB157"/>
  <c r="B8897" i="8"/>
  <c r="D111" i="9"/>
  <c r="D158" i="10"/>
  <c r="B742" i="8"/>
  <c r="B1984"/>
  <c r="B6723"/>
  <c r="B10137"/>
  <c r="B10444"/>
  <c r="H111" i="9"/>
  <c r="H158" i="10"/>
  <c r="M158"/>
  <c r="O158"/>
  <c r="U158"/>
  <c r="W158"/>
  <c r="Y158"/>
  <c r="Z158"/>
  <c r="AB158"/>
  <c r="B8898" i="8"/>
  <c r="D112" i="9"/>
  <c r="D159" i="10"/>
  <c r="B743" i="8"/>
  <c r="B1985"/>
  <c r="B6724"/>
  <c r="B10138"/>
  <c r="B10445"/>
  <c r="H112" i="9"/>
  <c r="H159" i="10"/>
  <c r="M159"/>
  <c r="O159"/>
  <c r="U159"/>
  <c r="W159"/>
  <c r="Y159"/>
  <c r="Z159"/>
  <c r="AB159"/>
  <c r="B8899" i="8"/>
  <c r="D113" i="9"/>
  <c r="D160" i="10"/>
  <c r="B744" i="8"/>
  <c r="B1986"/>
  <c r="B6725"/>
  <c r="B10139"/>
  <c r="B10446"/>
  <c r="H113" i="9"/>
  <c r="H160" i="10"/>
  <c r="M160"/>
  <c r="O160"/>
  <c r="U160"/>
  <c r="W160"/>
  <c r="Y160"/>
  <c r="Z160"/>
  <c r="AB160"/>
  <c r="B8900" i="8"/>
  <c r="D114" i="9"/>
  <c r="D161" i="10"/>
  <c r="B745" i="8"/>
  <c r="B1987"/>
  <c r="B6726"/>
  <c r="B10140"/>
  <c r="B10447"/>
  <c r="H114" i="9"/>
  <c r="H161" i="10"/>
  <c r="M161"/>
  <c r="O161"/>
  <c r="U161"/>
  <c r="W161"/>
  <c r="Y161"/>
  <c r="Z161"/>
  <c r="AB161"/>
  <c r="B8901" i="8"/>
  <c r="D115" i="9"/>
  <c r="D162" i="10"/>
  <c r="B746" i="8"/>
  <c r="B1988"/>
  <c r="B6727"/>
  <c r="B10141"/>
  <c r="B10448"/>
  <c r="H115" i="9"/>
  <c r="H162" i="10"/>
  <c r="M162"/>
  <c r="O162"/>
  <c r="U162"/>
  <c r="W162"/>
  <c r="Y162"/>
  <c r="Z162"/>
  <c r="AB162"/>
  <c r="B8902" i="8"/>
  <c r="D116" i="9"/>
  <c r="D163" i="10"/>
  <c r="B747" i="8"/>
  <c r="B1989"/>
  <c r="B6728"/>
  <c r="B10142"/>
  <c r="B10449"/>
  <c r="H116" i="9"/>
  <c r="H163" i="10"/>
  <c r="M163"/>
  <c r="O163"/>
  <c r="U163"/>
  <c r="W163"/>
  <c r="Y163"/>
  <c r="Z163"/>
  <c r="AB163"/>
  <c r="B8903" i="8"/>
  <c r="D117" i="9"/>
  <c r="D164" i="10"/>
  <c r="B748" i="8"/>
  <c r="B1990"/>
  <c r="B6729"/>
  <c r="B10143"/>
  <c r="B10450"/>
  <c r="H117" i="9"/>
  <c r="H164" i="10"/>
  <c r="M164"/>
  <c r="O164"/>
  <c r="U164"/>
  <c r="W164"/>
  <c r="Y164"/>
  <c r="Z164"/>
  <c r="AB164"/>
  <c r="B8904" i="8"/>
  <c r="D118" i="9"/>
  <c r="D165" i="10"/>
  <c r="B749" i="8"/>
  <c r="B1991"/>
  <c r="B6730"/>
  <c r="B10144"/>
  <c r="B10451"/>
  <c r="H118" i="9"/>
  <c r="H165" i="10"/>
  <c r="M165"/>
  <c r="O165"/>
  <c r="U165"/>
  <c r="W165"/>
  <c r="Y165"/>
  <c r="Z165"/>
  <c r="AB165"/>
  <c r="B8905" i="8"/>
  <c r="D119" i="9"/>
  <c r="D166" i="10"/>
  <c r="B750" i="8"/>
  <c r="B1992"/>
  <c r="B6731"/>
  <c r="B10145"/>
  <c r="B10452"/>
  <c r="H119" i="9"/>
  <c r="H166" i="10"/>
  <c r="M166"/>
  <c r="O166"/>
  <c r="U166"/>
  <c r="W166"/>
  <c r="Y166"/>
  <c r="Z166"/>
  <c r="AB166"/>
  <c r="B8906" i="8"/>
  <c r="D120" i="9"/>
  <c r="D167" i="10"/>
  <c r="B751" i="8"/>
  <c r="B1993"/>
  <c r="B6732"/>
  <c r="B10146"/>
  <c r="B10453"/>
  <c r="H120" i="9"/>
  <c r="H167" i="10"/>
  <c r="M167"/>
  <c r="O167"/>
  <c r="U167"/>
  <c r="W167"/>
  <c r="Y167"/>
  <c r="Z167"/>
  <c r="AB167"/>
  <c r="B8907" i="8"/>
  <c r="D121" i="9"/>
  <c r="D168" i="10"/>
  <c r="B752" i="8"/>
  <c r="B1994"/>
  <c r="B6733"/>
  <c r="B10147"/>
  <c r="B10454"/>
  <c r="H121" i="9"/>
  <c r="H168" i="10"/>
  <c r="M168"/>
  <c r="O168"/>
  <c r="U168"/>
  <c r="W168"/>
  <c r="Y168"/>
  <c r="Z168"/>
  <c r="AB168"/>
  <c r="B8908" i="8"/>
  <c r="D122" i="9"/>
  <c r="D169" i="10"/>
  <c r="B753" i="8"/>
  <c r="B1995"/>
  <c r="B6734"/>
  <c r="B10148"/>
  <c r="B10455"/>
  <c r="H122" i="9"/>
  <c r="H169" i="10"/>
  <c r="M169"/>
  <c r="O169"/>
  <c r="U169"/>
  <c r="W169"/>
  <c r="Y169"/>
  <c r="Z169"/>
  <c r="AB169"/>
  <c r="B8909" i="8"/>
  <c r="D123" i="9"/>
  <c r="D170" i="10"/>
  <c r="B754" i="8"/>
  <c r="B1996"/>
  <c r="B6735"/>
  <c r="B10149"/>
  <c r="B10456"/>
  <c r="H123" i="9"/>
  <c r="H170" i="10"/>
  <c r="M170"/>
  <c r="O170"/>
  <c r="U170"/>
  <c r="W170"/>
  <c r="Y170"/>
  <c r="Z170"/>
  <c r="AB170"/>
  <c r="B8910" i="8"/>
  <c r="D124" i="9"/>
  <c r="D171" i="10"/>
  <c r="B755" i="8"/>
  <c r="B1997"/>
  <c r="B6736"/>
  <c r="B10150"/>
  <c r="B10457"/>
  <c r="H124" i="9"/>
  <c r="H171" i="10"/>
  <c r="M171"/>
  <c r="O171"/>
  <c r="U171"/>
  <c r="W171"/>
  <c r="Y171"/>
  <c r="Z171"/>
  <c r="AB171"/>
  <c r="B8911" i="8"/>
  <c r="D125" i="9"/>
  <c r="D172" i="10"/>
  <c r="B756" i="8"/>
  <c r="B1998"/>
  <c r="B6737"/>
  <c r="B10151"/>
  <c r="B10458"/>
  <c r="H125" i="9"/>
  <c r="H172" i="10"/>
  <c r="M172"/>
  <c r="O172"/>
  <c r="U172"/>
  <c r="W172"/>
  <c r="Y172"/>
  <c r="Z172"/>
  <c r="AB172"/>
  <c r="B8912" i="8"/>
  <c r="D126" i="9"/>
  <c r="D173" i="10"/>
  <c r="B757" i="8"/>
  <c r="B1999"/>
  <c r="B6738"/>
  <c r="B10152"/>
  <c r="B10459"/>
  <c r="H126" i="9"/>
  <c r="H173" i="10"/>
  <c r="M173"/>
  <c r="O173"/>
  <c r="U173"/>
  <c r="W173"/>
  <c r="Y173"/>
  <c r="Z173"/>
  <c r="AB173"/>
  <c r="B8913" i="8"/>
  <c r="D127" i="9"/>
  <c r="D174" i="10"/>
  <c r="B758" i="8"/>
  <c r="B2000"/>
  <c r="B6739"/>
  <c r="B10153"/>
  <c r="B10460"/>
  <c r="H127" i="9"/>
  <c r="H174" i="10"/>
  <c r="M174"/>
  <c r="O174"/>
  <c r="U174"/>
  <c r="W174"/>
  <c r="Y174"/>
  <c r="Z174"/>
  <c r="AB174"/>
  <c r="B8914" i="8"/>
  <c r="D128" i="9"/>
  <c r="D175" i="10"/>
  <c r="B759" i="8"/>
  <c r="B2001"/>
  <c r="B6740"/>
  <c r="B10154"/>
  <c r="B10461"/>
  <c r="H128" i="9"/>
  <c r="H175" i="10"/>
  <c r="M175"/>
  <c r="O175"/>
  <c r="U175"/>
  <c r="W175"/>
  <c r="Y175"/>
  <c r="Z175"/>
  <c r="AB175"/>
  <c r="B8915" i="8"/>
  <c r="D129" i="9"/>
  <c r="D176" i="10"/>
  <c r="B760" i="8"/>
  <c r="B2002"/>
  <c r="B6741"/>
  <c r="B10155"/>
  <c r="B10462"/>
  <c r="H129" i="9"/>
  <c r="H176" i="10"/>
  <c r="M176"/>
  <c r="O176"/>
  <c r="U176"/>
  <c r="W176"/>
  <c r="Y176"/>
  <c r="Z176"/>
  <c r="AB176"/>
  <c r="B8916" i="8"/>
  <c r="D130" i="9"/>
  <c r="D177" i="10"/>
  <c r="B761" i="8"/>
  <c r="B2003"/>
  <c r="B6742"/>
  <c r="B10156"/>
  <c r="B10463"/>
  <c r="H130" i="9"/>
  <c r="H177" i="10"/>
  <c r="M177"/>
  <c r="O177"/>
  <c r="U177"/>
  <c r="W177"/>
  <c r="Y177"/>
  <c r="Z177"/>
  <c r="AB177"/>
  <c r="B8917" i="8"/>
  <c r="D131" i="9"/>
  <c r="D178" i="10"/>
  <c r="B762" i="8"/>
  <c r="B2004"/>
  <c r="B6743"/>
  <c r="B10157"/>
  <c r="B10464"/>
  <c r="H131" i="9"/>
  <c r="H178" i="10"/>
  <c r="M178"/>
  <c r="O178"/>
  <c r="U178"/>
  <c r="W178"/>
  <c r="Y178"/>
  <c r="Z178"/>
  <c r="AB178"/>
  <c r="B8918" i="8"/>
  <c r="D132" i="9"/>
  <c r="D179" i="10"/>
  <c r="B763" i="8"/>
  <c r="B2005"/>
  <c r="B6744"/>
  <c r="B10158"/>
  <c r="B10465"/>
  <c r="H132" i="9"/>
  <c r="H179" i="10"/>
  <c r="M179"/>
  <c r="O179"/>
  <c r="U179"/>
  <c r="W179"/>
  <c r="Y179"/>
  <c r="Z179"/>
  <c r="AB179"/>
  <c r="B8919" i="8"/>
  <c r="D133" i="9"/>
  <c r="D180" i="10"/>
  <c r="B764" i="8"/>
  <c r="B2006"/>
  <c r="B6745"/>
  <c r="B10159"/>
  <c r="B10466"/>
  <c r="H133" i="9"/>
  <c r="H180" i="10"/>
  <c r="M180"/>
  <c r="O180"/>
  <c r="U180"/>
  <c r="W180"/>
  <c r="Y180"/>
  <c r="Z180"/>
  <c r="AB180"/>
  <c r="B8920" i="8"/>
  <c r="D134" i="9"/>
  <c r="D181" i="10"/>
  <c r="B765" i="8"/>
  <c r="B2007"/>
  <c r="B6746"/>
  <c r="B10160"/>
  <c r="B10467"/>
  <c r="H134" i="9"/>
  <c r="H181" i="10"/>
  <c r="M181"/>
  <c r="O181"/>
  <c r="U181"/>
  <c r="W181"/>
  <c r="Y181"/>
  <c r="Z181"/>
  <c r="AB181"/>
  <c r="B8921" i="8"/>
  <c r="D135" i="9"/>
  <c r="D182" i="10"/>
  <c r="B766" i="8"/>
  <c r="B2008"/>
  <c r="B6747"/>
  <c r="B10161"/>
  <c r="B10468"/>
  <c r="H135" i="9"/>
  <c r="H182" i="10"/>
  <c r="M182"/>
  <c r="O182"/>
  <c r="U182"/>
  <c r="W182"/>
  <c r="Y182"/>
  <c r="Z182"/>
  <c r="AB182"/>
  <c r="B8922" i="8"/>
  <c r="D136" i="9"/>
  <c r="D183" i="10"/>
  <c r="B767" i="8"/>
  <c r="B2009"/>
  <c r="B6748"/>
  <c r="B10162"/>
  <c r="B10469"/>
  <c r="H136" i="9"/>
  <c r="H183" i="10"/>
  <c r="M183"/>
  <c r="O183"/>
  <c r="U183"/>
  <c r="W183"/>
  <c r="Y183"/>
  <c r="Z183"/>
  <c r="AB183"/>
  <c r="B8923" i="8"/>
  <c r="D137" i="9"/>
  <c r="D184" i="10"/>
  <c r="B768" i="8"/>
  <c r="B2010"/>
  <c r="B6749"/>
  <c r="B10163"/>
  <c r="B10470"/>
  <c r="H137" i="9"/>
  <c r="H184" i="10"/>
  <c r="M184"/>
  <c r="O184"/>
  <c r="U184"/>
  <c r="W184"/>
  <c r="Y184"/>
  <c r="Z184"/>
  <c r="AB184"/>
  <c r="B8924" i="8"/>
  <c r="D138" i="9"/>
  <c r="D185" i="10"/>
  <c r="B769" i="8"/>
  <c r="B2011"/>
  <c r="B6750"/>
  <c r="B10164"/>
  <c r="B10471"/>
  <c r="H138" i="9"/>
  <c r="H185" i="10"/>
  <c r="M185"/>
  <c r="O185"/>
  <c r="U185"/>
  <c r="W185"/>
  <c r="Y185"/>
  <c r="Z185"/>
  <c r="AB185"/>
  <c r="B8925" i="8"/>
  <c r="D139" i="9"/>
  <c r="D186" i="10"/>
  <c r="B770" i="8"/>
  <c r="B2012"/>
  <c r="B6751"/>
  <c r="B10165"/>
  <c r="B10472"/>
  <c r="H139" i="9"/>
  <c r="H186" i="10"/>
  <c r="M186"/>
  <c r="O186"/>
  <c r="U186"/>
  <c r="W186"/>
  <c r="Y186"/>
  <c r="Z186"/>
  <c r="AB186"/>
  <c r="B8926" i="8"/>
  <c r="D140" i="9"/>
  <c r="D187" i="10"/>
  <c r="B771" i="8"/>
  <c r="B2013"/>
  <c r="B6752"/>
  <c r="B10166"/>
  <c r="B10473"/>
  <c r="H140" i="9"/>
  <c r="H187" i="10"/>
  <c r="M187"/>
  <c r="O187"/>
  <c r="U187"/>
  <c r="W187"/>
  <c r="Y187"/>
  <c r="Z187"/>
  <c r="AB187"/>
  <c r="B8927" i="8"/>
  <c r="D141" i="9"/>
  <c r="D188" i="10"/>
  <c r="B772" i="8"/>
  <c r="B2014"/>
  <c r="B6753"/>
  <c r="B10167"/>
  <c r="B10474"/>
  <c r="H141" i="9"/>
  <c r="H188" i="10"/>
  <c r="M188"/>
  <c r="O188"/>
  <c r="U188"/>
  <c r="W188"/>
  <c r="Y188"/>
  <c r="Z188"/>
  <c r="AB188"/>
  <c r="B8928" i="8"/>
  <c r="D142" i="9"/>
  <c r="D189" i="10"/>
  <c r="B773" i="8"/>
  <c r="B2015"/>
  <c r="B6754"/>
  <c r="B10168"/>
  <c r="B10475"/>
  <c r="H142" i="9"/>
  <c r="H189" i="10"/>
  <c r="M189"/>
  <c r="O189"/>
  <c r="U189"/>
  <c r="W189"/>
  <c r="Y189"/>
  <c r="Z189"/>
  <c r="AB189"/>
  <c r="B8929" i="8"/>
  <c r="D143" i="9"/>
  <c r="D190" i="10"/>
  <c r="B774" i="8"/>
  <c r="B2016"/>
  <c r="B6755"/>
  <c r="B10169"/>
  <c r="B10476"/>
  <c r="H143" i="9"/>
  <c r="H190" i="10"/>
  <c r="M190"/>
  <c r="O190"/>
  <c r="U190"/>
  <c r="W190"/>
  <c r="Y190"/>
  <c r="Z190"/>
  <c r="AB190"/>
  <c r="B8930" i="8"/>
  <c r="D144" i="9"/>
  <c r="D191" i="10"/>
  <c r="B775" i="8"/>
  <c r="B2017"/>
  <c r="B6756"/>
  <c r="B10170"/>
  <c r="B10477"/>
  <c r="H144" i="9"/>
  <c r="H191" i="10"/>
  <c r="M191"/>
  <c r="O191"/>
  <c r="U191"/>
  <c r="W191"/>
  <c r="Y191"/>
  <c r="Z191"/>
  <c r="AB191"/>
  <c r="B8931" i="8"/>
  <c r="D145" i="9"/>
  <c r="D192" i="10"/>
  <c r="B776" i="8"/>
  <c r="B2018"/>
  <c r="B6757"/>
  <c r="B10171"/>
  <c r="B10478"/>
  <c r="H145" i="9"/>
  <c r="H192" i="10"/>
  <c r="M192"/>
  <c r="O192"/>
  <c r="U192"/>
  <c r="W192"/>
  <c r="Y192"/>
  <c r="Z192"/>
  <c r="AB192"/>
  <c r="B8932" i="8"/>
  <c r="D146" i="9"/>
  <c r="D193" i="10"/>
  <c r="B777" i="8"/>
  <c r="B2019"/>
  <c r="B6758"/>
  <c r="B10172"/>
  <c r="B10479"/>
  <c r="H146" i="9"/>
  <c r="H193" i="10"/>
  <c r="M193"/>
  <c r="O193"/>
  <c r="U193"/>
  <c r="W193"/>
  <c r="Y193"/>
  <c r="Z193"/>
  <c r="AB193"/>
  <c r="B8933" i="8"/>
  <c r="D147" i="9"/>
  <c r="D194" i="10"/>
  <c r="B778" i="8"/>
  <c r="B2020"/>
  <c r="B6759"/>
  <c r="B10173"/>
  <c r="B10480"/>
  <c r="H147" i="9"/>
  <c r="H194" i="10"/>
  <c r="M194"/>
  <c r="O194"/>
  <c r="U194"/>
  <c r="W194"/>
  <c r="Y194"/>
  <c r="Z194"/>
  <c r="AB194"/>
  <c r="B8934" i="8"/>
  <c r="D148" i="9"/>
  <c r="D195" i="10"/>
  <c r="B779" i="8"/>
  <c r="B2021"/>
  <c r="B6760"/>
  <c r="B10174"/>
  <c r="B10481"/>
  <c r="H148" i="9"/>
  <c r="H195" i="10"/>
  <c r="M195"/>
  <c r="O195"/>
  <c r="U195"/>
  <c r="W195"/>
  <c r="Y195"/>
  <c r="Z195"/>
  <c r="AB195"/>
  <c r="B8935" i="8"/>
  <c r="D149" i="9"/>
  <c r="D196" i="10"/>
  <c r="B780" i="8"/>
  <c r="B2022"/>
  <c r="B6761"/>
  <c r="B10175"/>
  <c r="B10482"/>
  <c r="H149" i="9"/>
  <c r="H196" i="10"/>
  <c r="M196"/>
  <c r="O196"/>
  <c r="U196"/>
  <c r="W196"/>
  <c r="Y196"/>
  <c r="Z196"/>
  <c r="AB196"/>
  <c r="B8936" i="8"/>
  <c r="D150" i="9"/>
  <c r="D197" i="10"/>
  <c r="B781" i="8"/>
  <c r="B2023"/>
  <c r="B6762"/>
  <c r="B10176"/>
  <c r="B10483"/>
  <c r="H150" i="9"/>
  <c r="H197" i="10"/>
  <c r="M197"/>
  <c r="O197"/>
  <c r="U197"/>
  <c r="W197"/>
  <c r="Y197"/>
  <c r="Z197"/>
  <c r="AB197"/>
  <c r="B8937" i="8"/>
  <c r="D151" i="9"/>
  <c r="D198" i="10"/>
  <c r="B782" i="8"/>
  <c r="B2024"/>
  <c r="B6763"/>
  <c r="B10177"/>
  <c r="B10484"/>
  <c r="H151" i="9"/>
  <c r="H198" i="10"/>
  <c r="M198"/>
  <c r="O198"/>
  <c r="U198"/>
  <c r="W198"/>
  <c r="Y198"/>
  <c r="Z198"/>
  <c r="AB198"/>
  <c r="B8938" i="8"/>
  <c r="D152" i="9"/>
  <c r="D199" i="10"/>
  <c r="B783" i="8"/>
  <c r="B2025"/>
  <c r="B6764"/>
  <c r="B10178"/>
  <c r="B10485"/>
  <c r="H152" i="9"/>
  <c r="H199" i="10"/>
  <c r="M199"/>
  <c r="O199"/>
  <c r="U199"/>
  <c r="W199"/>
  <c r="Y199"/>
  <c r="Z199"/>
  <c r="AB199"/>
  <c r="B8939" i="8"/>
  <c r="D153" i="9"/>
  <c r="D200" i="10"/>
  <c r="B784" i="8"/>
  <c r="B2026"/>
  <c r="B6765"/>
  <c r="B10179"/>
  <c r="B10486"/>
  <c r="H153" i="9"/>
  <c r="H200" i="10"/>
  <c r="M200"/>
  <c r="O200"/>
  <c r="U200"/>
  <c r="W200"/>
  <c r="Y200"/>
  <c r="Z200"/>
  <c r="AB200"/>
  <c r="B8940" i="8"/>
  <c r="D154" i="9"/>
  <c r="D201" i="10"/>
  <c r="B785" i="8"/>
  <c r="B2027"/>
  <c r="B6766"/>
  <c r="B10180"/>
  <c r="B10487"/>
  <c r="H154" i="9"/>
  <c r="H201" i="10"/>
  <c r="M201"/>
  <c r="O201"/>
  <c r="U201"/>
  <c r="W201"/>
  <c r="Y201"/>
  <c r="Z201"/>
  <c r="AB201"/>
  <c r="B8941" i="8"/>
  <c r="D155" i="9"/>
  <c r="D202" i="10"/>
  <c r="B786" i="8"/>
  <c r="B2028"/>
  <c r="B6767"/>
  <c r="B10181"/>
  <c r="B10488"/>
  <c r="H155" i="9"/>
  <c r="H202" i="10"/>
  <c r="M202"/>
  <c r="O202"/>
  <c r="U202"/>
  <c r="W202"/>
  <c r="Y202"/>
  <c r="Z202"/>
  <c r="AB202"/>
  <c r="B8942" i="8"/>
  <c r="D156" i="9"/>
  <c r="D203" i="10"/>
  <c r="B787" i="8"/>
  <c r="B2029"/>
  <c r="B6768"/>
  <c r="B10182"/>
  <c r="B10489"/>
  <c r="H156" i="9"/>
  <c r="H203" i="10"/>
  <c r="M203"/>
  <c r="O203"/>
  <c r="U203"/>
  <c r="W203"/>
  <c r="Y203"/>
  <c r="Z203"/>
  <c r="AB203"/>
  <c r="B8943" i="8"/>
  <c r="D157" i="9"/>
  <c r="D204" i="10"/>
  <c r="B788" i="8"/>
  <c r="B2030"/>
  <c r="B6769"/>
  <c r="B10183"/>
  <c r="B10490"/>
  <c r="H157" i="9"/>
  <c r="H204" i="10"/>
  <c r="M204"/>
  <c r="O204"/>
  <c r="U204"/>
  <c r="W204"/>
  <c r="Y204"/>
  <c r="Z204"/>
  <c r="AB204"/>
  <c r="B8944" i="8"/>
  <c r="D158" i="9"/>
  <c r="D205" i="10"/>
  <c r="B789" i="8"/>
  <c r="B2031"/>
  <c r="B6770"/>
  <c r="B10184"/>
  <c r="B10491"/>
  <c r="H158" i="9"/>
  <c r="H205" i="10"/>
  <c r="M205"/>
  <c r="O205"/>
  <c r="U205"/>
  <c r="W205"/>
  <c r="Y205"/>
  <c r="Z205"/>
  <c r="AB205"/>
  <c r="B8945" i="8"/>
  <c r="D159" i="9"/>
  <c r="D206" i="10"/>
  <c r="B790" i="8"/>
  <c r="B2032"/>
  <c r="B6771"/>
  <c r="B10185"/>
  <c r="B10492"/>
  <c r="H159" i="9"/>
  <c r="H206" i="10"/>
  <c r="M206"/>
  <c r="O206"/>
  <c r="U206"/>
  <c r="W206"/>
  <c r="Y206"/>
  <c r="Z206"/>
  <c r="AB206"/>
  <c r="B8946" i="8"/>
  <c r="D160" i="9"/>
  <c r="D207" i="10"/>
  <c r="B791" i="8"/>
  <c r="B2033"/>
  <c r="B6772"/>
  <c r="B10186"/>
  <c r="B10493"/>
  <c r="H160" i="9"/>
  <c r="H207" i="10"/>
  <c r="M207"/>
  <c r="O207"/>
  <c r="U207"/>
  <c r="W207"/>
  <c r="Y207"/>
  <c r="Z207"/>
  <c r="AB207"/>
  <c r="B8947" i="8"/>
  <c r="D161" i="9"/>
  <c r="D208" i="10"/>
  <c r="B792" i="8"/>
  <c r="B2034"/>
  <c r="B6773"/>
  <c r="B10187"/>
  <c r="B10494"/>
  <c r="H161" i="9"/>
  <c r="H208" i="10"/>
  <c r="M208"/>
  <c r="O208"/>
  <c r="U208"/>
  <c r="W208"/>
  <c r="Y208"/>
  <c r="Z208"/>
  <c r="AB208"/>
  <c r="B8948" i="8"/>
  <c r="D162" i="9"/>
  <c r="D209" i="10"/>
  <c r="B793" i="8"/>
  <c r="B2035"/>
  <c r="B6774"/>
  <c r="B10188"/>
  <c r="B10495"/>
  <c r="H162" i="9"/>
  <c r="H209" i="10"/>
  <c r="M209"/>
  <c r="O209"/>
  <c r="U209"/>
  <c r="W209"/>
  <c r="Y209"/>
  <c r="Z209"/>
  <c r="AB209"/>
  <c r="B8949" i="8"/>
  <c r="D163" i="9"/>
  <c r="D210" i="10"/>
  <c r="B794" i="8"/>
  <c r="B2036"/>
  <c r="B6775"/>
  <c r="B10189"/>
  <c r="B10496"/>
  <c r="H163" i="9"/>
  <c r="H210" i="10"/>
  <c r="M210"/>
  <c r="O210"/>
  <c r="U210"/>
  <c r="W210"/>
  <c r="Y210"/>
  <c r="Z210"/>
  <c r="AB210"/>
  <c r="B8950" i="8"/>
  <c r="D164" i="9"/>
  <c r="D211" i="10"/>
  <c r="B795" i="8"/>
  <c r="B2037"/>
  <c r="B6776"/>
  <c r="B10190"/>
  <c r="B10497"/>
  <c r="H164" i="9"/>
  <c r="H211" i="10"/>
  <c r="M211"/>
  <c r="O211"/>
  <c r="U211"/>
  <c r="W211"/>
  <c r="Y211"/>
  <c r="Z211"/>
  <c r="AB211"/>
  <c r="B8951" i="8"/>
  <c r="D165" i="9"/>
  <c r="D212" i="10"/>
  <c r="B796" i="8"/>
  <c r="B2038"/>
  <c r="B6777"/>
  <c r="B10191"/>
  <c r="B10498"/>
  <c r="H165" i="9"/>
  <c r="H212" i="10"/>
  <c r="M212"/>
  <c r="O212"/>
  <c r="U212"/>
  <c r="W212"/>
  <c r="Y212"/>
  <c r="Z212"/>
  <c r="AB212"/>
  <c r="B8952" i="8"/>
  <c r="D166" i="9"/>
  <c r="D213" i="10"/>
  <c r="B797" i="8"/>
  <c r="B2039"/>
  <c r="B6778"/>
  <c r="B10192"/>
  <c r="B10499"/>
  <c r="H166" i="9"/>
  <c r="H213" i="10"/>
  <c r="M213"/>
  <c r="O213"/>
  <c r="U213"/>
  <c r="W213"/>
  <c r="Y213"/>
  <c r="Z213"/>
  <c r="AB213"/>
  <c r="B8953" i="8"/>
  <c r="D167" i="9"/>
  <c r="D214" i="10"/>
  <c r="B798" i="8"/>
  <c r="B2040"/>
  <c r="B6779"/>
  <c r="B10193"/>
  <c r="B10500"/>
  <c r="H167" i="9"/>
  <c r="H214" i="10"/>
  <c r="M214"/>
  <c r="O214"/>
  <c r="U214"/>
  <c r="W214"/>
  <c r="Y214"/>
  <c r="Z214"/>
  <c r="AB214"/>
  <c r="B8954" i="8"/>
  <c r="D168" i="9"/>
  <c r="D215" i="10"/>
  <c r="B799" i="8"/>
  <c r="B2041"/>
  <c r="B6780"/>
  <c r="B10194"/>
  <c r="B10501"/>
  <c r="H168" i="9"/>
  <c r="H215" i="10"/>
  <c r="M215"/>
  <c r="O215"/>
  <c r="U215"/>
  <c r="W215"/>
  <c r="Y215"/>
  <c r="Z215"/>
  <c r="AB215"/>
  <c r="B8955" i="8"/>
  <c r="D169" i="9"/>
  <c r="D216" i="10"/>
  <c r="B800" i="8"/>
  <c r="B2042"/>
  <c r="B6781"/>
  <c r="B10195"/>
  <c r="B10502"/>
  <c r="H169" i="9"/>
  <c r="H216" i="10"/>
  <c r="M216"/>
  <c r="O216"/>
  <c r="U216"/>
  <c r="W216"/>
  <c r="Y216"/>
  <c r="Z216"/>
  <c r="AB216"/>
  <c r="B8956" i="8"/>
  <c r="D170" i="9"/>
  <c r="D217" i="10"/>
  <c r="B801" i="8"/>
  <c r="B2043"/>
  <c r="B6782"/>
  <c r="B10196"/>
  <c r="B10503"/>
  <c r="H170" i="9"/>
  <c r="H217" i="10"/>
  <c r="M217"/>
  <c r="O217"/>
  <c r="U217"/>
  <c r="W217"/>
  <c r="Y217"/>
  <c r="Z217"/>
  <c r="AB217"/>
  <c r="B8957" i="8"/>
  <c r="D171" i="9"/>
  <c r="D218" i="10"/>
  <c r="B802" i="8"/>
  <c r="B2044"/>
  <c r="B6783"/>
  <c r="B10197"/>
  <c r="B10504"/>
  <c r="H171" i="9"/>
  <c r="H218" i="10"/>
  <c r="M218"/>
  <c r="O218"/>
  <c r="U218"/>
  <c r="W218"/>
  <c r="Y218"/>
  <c r="Z218"/>
  <c r="AB218"/>
  <c r="B8958" i="8"/>
  <c r="D172" i="9"/>
  <c r="D219" i="10"/>
  <c r="B803" i="8"/>
  <c r="B2045"/>
  <c r="B6784"/>
  <c r="B10198"/>
  <c r="B10505"/>
  <c r="H172" i="9"/>
  <c r="H219" i="10"/>
  <c r="M219"/>
  <c r="O219"/>
  <c r="U219"/>
  <c r="W219"/>
  <c r="Y219"/>
  <c r="Z219"/>
  <c r="AB219"/>
  <c r="B8959" i="8"/>
  <c r="D173" i="9"/>
  <c r="D220" i="10"/>
  <c r="B804" i="8"/>
  <c r="B2046"/>
  <c r="B6785"/>
  <c r="B10199"/>
  <c r="B10506"/>
  <c r="H173" i="9"/>
  <c r="H220" i="10"/>
  <c r="M220"/>
  <c r="O220"/>
  <c r="U220"/>
  <c r="W220"/>
  <c r="Y220"/>
  <c r="Z220"/>
  <c r="AB220"/>
  <c r="B8960" i="8"/>
  <c r="D174" i="9"/>
  <c r="D221" i="10"/>
  <c r="B805" i="8"/>
  <c r="B2047"/>
  <c r="B6786"/>
  <c r="B10200"/>
  <c r="B10507"/>
  <c r="H174" i="9"/>
  <c r="H221" i="10"/>
  <c r="M221"/>
  <c r="O221"/>
  <c r="U221"/>
  <c r="W221"/>
  <c r="Y221"/>
  <c r="Z221"/>
  <c r="AB221"/>
  <c r="B8961" i="8"/>
  <c r="D175" i="9"/>
  <c r="D222" i="10"/>
  <c r="B806" i="8"/>
  <c r="B2048"/>
  <c r="B6787"/>
  <c r="B10201"/>
  <c r="B10508"/>
  <c r="H175" i="9"/>
  <c r="H222" i="10"/>
  <c r="M222"/>
  <c r="O222"/>
  <c r="U222"/>
  <c r="W222"/>
  <c r="Y222"/>
  <c r="Z222"/>
  <c r="AB222"/>
  <c r="B8962" i="8"/>
  <c r="D176" i="9"/>
  <c r="D223" i="10"/>
  <c r="B807" i="8"/>
  <c r="B2049"/>
  <c r="B6788"/>
  <c r="B10202"/>
  <c r="B10509"/>
  <c r="H176" i="9"/>
  <c r="H223" i="10"/>
  <c r="M223"/>
  <c r="O223"/>
  <c r="U223"/>
  <c r="W223"/>
  <c r="Y223"/>
  <c r="Z223"/>
  <c r="AB223"/>
  <c r="B8963" i="8"/>
  <c r="D177" i="9"/>
  <c r="D224" i="10"/>
  <c r="B808" i="8"/>
  <c r="B2050"/>
  <c r="B6789"/>
  <c r="B10203"/>
  <c r="B10510"/>
  <c r="H177" i="9"/>
  <c r="H224" i="10"/>
  <c r="M224"/>
  <c r="O224"/>
  <c r="U224"/>
  <c r="W224"/>
  <c r="Y224"/>
  <c r="Z224"/>
  <c r="AB224"/>
  <c r="B8964" i="8"/>
  <c r="D178" i="9"/>
  <c r="D225" i="10"/>
  <c r="B809" i="8"/>
  <c r="B2051"/>
  <c r="B6790"/>
  <c r="B10204"/>
  <c r="B10511"/>
  <c r="H178" i="9"/>
  <c r="H225" i="10"/>
  <c r="M225"/>
  <c r="O225"/>
  <c r="U225"/>
  <c r="W225"/>
  <c r="Y225"/>
  <c r="Z225"/>
  <c r="AB225"/>
  <c r="B8965" i="8"/>
  <c r="D179" i="9"/>
  <c r="D226" i="10"/>
  <c r="B810" i="8"/>
  <c r="B2052"/>
  <c r="B6791"/>
  <c r="B10205"/>
  <c r="B10512"/>
  <c r="H179" i="9"/>
  <c r="H226" i="10"/>
  <c r="M226"/>
  <c r="O226"/>
  <c r="U226"/>
  <c r="W226"/>
  <c r="Y226"/>
  <c r="Z226"/>
  <c r="AB226"/>
  <c r="B8966" i="8"/>
  <c r="D180" i="9"/>
  <c r="D227" i="10"/>
  <c r="B811" i="8"/>
  <c r="B2053"/>
  <c r="B6792"/>
  <c r="B10206"/>
  <c r="B10513"/>
  <c r="H180" i="9"/>
  <c r="H227" i="10"/>
  <c r="M227"/>
  <c r="O227"/>
  <c r="U227"/>
  <c r="W227"/>
  <c r="Y227"/>
  <c r="Z227"/>
  <c r="AB227"/>
  <c r="B8967" i="8"/>
  <c r="D181" i="9"/>
  <c r="D228" i="10"/>
  <c r="B812" i="8"/>
  <c r="B2054"/>
  <c r="B6793"/>
  <c r="B10207"/>
  <c r="B10514"/>
  <c r="H181" i="9"/>
  <c r="H228" i="10"/>
  <c r="M228"/>
  <c r="O228"/>
  <c r="U228"/>
  <c r="W228"/>
  <c r="Y228"/>
  <c r="Z228"/>
  <c r="AB228"/>
  <c r="B8968" i="8"/>
  <c r="D182" i="9"/>
  <c r="D229" i="10"/>
  <c r="B813" i="8"/>
  <c r="B2055"/>
  <c r="B6794"/>
  <c r="B10208"/>
  <c r="B10515"/>
  <c r="H182" i="9"/>
  <c r="H229" i="10"/>
  <c r="M229"/>
  <c r="O229"/>
  <c r="U229"/>
  <c r="W229"/>
  <c r="Y229"/>
  <c r="Z229"/>
  <c r="AB229"/>
  <c r="B8969" i="8"/>
  <c r="D183" i="9"/>
  <c r="D230" i="10"/>
  <c r="B814" i="8"/>
  <c r="B2056"/>
  <c r="B6795"/>
  <c r="B10209"/>
  <c r="B10516"/>
  <c r="H183" i="9"/>
  <c r="H230" i="10"/>
  <c r="M230"/>
  <c r="O230"/>
  <c r="U230"/>
  <c r="W230"/>
  <c r="Y230"/>
  <c r="Z230"/>
  <c r="AB230"/>
  <c r="B8970" i="8"/>
  <c r="D184" i="9"/>
  <c r="D231" i="10"/>
  <c r="B815" i="8"/>
  <c r="B2057"/>
  <c r="B6796"/>
  <c r="B10210"/>
  <c r="B10517"/>
  <c r="H184" i="9"/>
  <c r="H231" i="10"/>
  <c r="M231"/>
  <c r="O231"/>
  <c r="U231"/>
  <c r="W231"/>
  <c r="Y231"/>
  <c r="Z231"/>
  <c r="AB231"/>
  <c r="B8971" i="8"/>
  <c r="D185" i="9"/>
  <c r="D232" i="10"/>
  <c r="B816" i="8"/>
  <c r="B2058"/>
  <c r="B6797"/>
  <c r="B10211"/>
  <c r="B10518"/>
  <c r="H185" i="9"/>
  <c r="H232" i="10"/>
  <c r="M232"/>
  <c r="O232"/>
  <c r="U232"/>
  <c r="W232"/>
  <c r="Y232"/>
  <c r="Z232"/>
  <c r="AB232"/>
  <c r="B8972" i="8"/>
  <c r="D186" i="9"/>
  <c r="D233" i="10"/>
  <c r="B817" i="8"/>
  <c r="B2059"/>
  <c r="B6798"/>
  <c r="B10212"/>
  <c r="B10519"/>
  <c r="H186" i="9"/>
  <c r="H233" i="10"/>
  <c r="M233"/>
  <c r="O233"/>
  <c r="U233"/>
  <c r="W233"/>
  <c r="Y233"/>
  <c r="Z233"/>
  <c r="AB233"/>
  <c r="B8973" i="8"/>
  <c r="D187" i="9"/>
  <c r="D234" i="10"/>
  <c r="B818" i="8"/>
  <c r="B2060"/>
  <c r="B6799"/>
  <c r="B10213"/>
  <c r="B10520"/>
  <c r="H187" i="9"/>
  <c r="H234" i="10"/>
  <c r="M234"/>
  <c r="O234"/>
  <c r="U234"/>
  <c r="W234"/>
  <c r="Y234"/>
  <c r="Z234"/>
  <c r="AB234"/>
  <c r="B8974" i="8"/>
  <c r="D188" i="9"/>
  <c r="D235" i="10"/>
  <c r="B819" i="8"/>
  <c r="B2061"/>
  <c r="B6800"/>
  <c r="B10214"/>
  <c r="B10521"/>
  <c r="H188" i="9"/>
  <c r="H235" i="10"/>
  <c r="M235"/>
  <c r="O235"/>
  <c r="U235"/>
  <c r="W235"/>
  <c r="Y235"/>
  <c r="Z235"/>
  <c r="AB235"/>
  <c r="B8975" i="8"/>
  <c r="D189" i="9"/>
  <c r="D236" i="10"/>
  <c r="B820" i="8"/>
  <c r="B2062"/>
  <c r="B6801"/>
  <c r="B10215"/>
  <c r="B10522"/>
  <c r="H189" i="9"/>
  <c r="H236" i="10"/>
  <c r="M236"/>
  <c r="O236"/>
  <c r="U236"/>
  <c r="W236"/>
  <c r="Y236"/>
  <c r="Z236"/>
  <c r="AB236"/>
  <c r="B8976" i="8"/>
  <c r="D190" i="9"/>
  <c r="D237" i="10"/>
  <c r="B821" i="8"/>
  <c r="B2063"/>
  <c r="B6802"/>
  <c r="B10216"/>
  <c r="B10523"/>
  <c r="H190" i="9"/>
  <c r="H237" i="10"/>
  <c r="M237"/>
  <c r="O237"/>
  <c r="U237"/>
  <c r="W237"/>
  <c r="Y237"/>
  <c r="Z237"/>
  <c r="AB237"/>
  <c r="B8977" i="8"/>
  <c r="D191" i="9"/>
  <c r="D238" i="10"/>
  <c r="B822" i="8"/>
  <c r="B2064"/>
  <c r="B6803"/>
  <c r="B10217"/>
  <c r="B10524"/>
  <c r="H191" i="9"/>
  <c r="H238" i="10"/>
  <c r="M238"/>
  <c r="O238"/>
  <c r="U238"/>
  <c r="W238"/>
  <c r="Y238"/>
  <c r="Z238"/>
  <c r="AB238"/>
  <c r="B8978" i="8"/>
  <c r="D192" i="9"/>
  <c r="D239" i="10"/>
  <c r="B823" i="8"/>
  <c r="B2065"/>
  <c r="B6804"/>
  <c r="B10218"/>
  <c r="B10525"/>
  <c r="H192" i="9"/>
  <c r="H239" i="10"/>
  <c r="M239"/>
  <c r="O239"/>
  <c r="U239"/>
  <c r="W239"/>
  <c r="Y239"/>
  <c r="Z239"/>
  <c r="AB239"/>
  <c r="B8979" i="8"/>
  <c r="D193" i="9"/>
  <c r="D240" i="10"/>
  <c r="B824" i="8"/>
  <c r="B2066"/>
  <c r="B6805"/>
  <c r="B10219"/>
  <c r="B10526"/>
  <c r="H193" i="9"/>
  <c r="H240" i="10"/>
  <c r="M240"/>
  <c r="O240"/>
  <c r="U240"/>
  <c r="W240"/>
  <c r="Y240"/>
  <c r="Z240"/>
  <c r="AB240"/>
  <c r="B8980" i="8"/>
  <c r="D194" i="9"/>
  <c r="D241" i="10"/>
  <c r="B825" i="8"/>
  <c r="B2067"/>
  <c r="B6806"/>
  <c r="B10220"/>
  <c r="B10527"/>
  <c r="H194" i="9"/>
  <c r="H241" i="10"/>
  <c r="M241"/>
  <c r="O241"/>
  <c r="U241"/>
  <c r="W241"/>
  <c r="Y241"/>
  <c r="Z241"/>
  <c r="AB241"/>
  <c r="B8981" i="8"/>
  <c r="D195" i="9"/>
  <c r="D242" i="10"/>
  <c r="B826" i="8"/>
  <c r="B2068"/>
  <c r="B6807"/>
  <c r="B10221"/>
  <c r="B10528"/>
  <c r="H195" i="9"/>
  <c r="H242" i="10"/>
  <c r="M242"/>
  <c r="O242"/>
  <c r="U242"/>
  <c r="W242"/>
  <c r="Y242"/>
  <c r="Z242"/>
  <c r="AB242"/>
  <c r="B8982" i="8"/>
  <c r="D196" i="9"/>
  <c r="D243" i="10"/>
  <c r="B827" i="8"/>
  <c r="B2069"/>
  <c r="B6808"/>
  <c r="B10222"/>
  <c r="B10529"/>
  <c r="H196" i="9"/>
  <c r="H243" i="10"/>
  <c r="M243"/>
  <c r="O243"/>
  <c r="U243"/>
  <c r="W243"/>
  <c r="Y243"/>
  <c r="Z243"/>
  <c r="AB243"/>
  <c r="B8983" i="8"/>
  <c r="D197" i="9"/>
  <c r="D244" i="10"/>
  <c r="B828" i="8"/>
  <c r="B2070"/>
  <c r="B6809"/>
  <c r="B10223"/>
  <c r="B10530"/>
  <c r="H197" i="9"/>
  <c r="H244" i="10"/>
  <c r="M244"/>
  <c r="O244"/>
  <c r="U244"/>
  <c r="W244"/>
  <c r="Y244"/>
  <c r="Z244"/>
  <c r="AB244"/>
  <c r="B8984" i="8"/>
  <c r="D198" i="9"/>
  <c r="D245" i="10"/>
  <c r="B829" i="8"/>
  <c r="B2071"/>
  <c r="B6810"/>
  <c r="B10224"/>
  <c r="B10531"/>
  <c r="H198" i="9"/>
  <c r="H245" i="10"/>
  <c r="M245"/>
  <c r="O245"/>
  <c r="U245"/>
  <c r="W245"/>
  <c r="Y245"/>
  <c r="Z245"/>
  <c r="AB245"/>
  <c r="B8985" i="8"/>
  <c r="D199" i="9"/>
  <c r="D246" i="10"/>
  <c r="B830" i="8"/>
  <c r="B2072"/>
  <c r="B6811"/>
  <c r="B10225"/>
  <c r="B10532"/>
  <c r="H199" i="9"/>
  <c r="H246" i="10"/>
  <c r="M246"/>
  <c r="O246"/>
  <c r="U246"/>
  <c r="W246"/>
  <c r="Y246"/>
  <c r="Z246"/>
  <c r="AB246"/>
  <c r="B8986" i="8"/>
  <c r="D200" i="9"/>
  <c r="D247" i="10"/>
  <c r="B831" i="8"/>
  <c r="B2073"/>
  <c r="B6812"/>
  <c r="B10226"/>
  <c r="B10533"/>
  <c r="H200" i="9"/>
  <c r="H247" i="10"/>
  <c r="M247"/>
  <c r="O247"/>
  <c r="U247"/>
  <c r="W247"/>
  <c r="Y247"/>
  <c r="Z247"/>
  <c r="AB247"/>
  <c r="B8987" i="8"/>
  <c r="D201" i="9"/>
  <c r="D248" i="10"/>
  <c r="B832" i="8"/>
  <c r="B2074"/>
  <c r="B6813"/>
  <c r="B10227"/>
  <c r="B10534"/>
  <c r="H201" i="9"/>
  <c r="H248" i="10"/>
  <c r="M248"/>
  <c r="O248"/>
  <c r="U248"/>
  <c r="W248"/>
  <c r="Y248"/>
  <c r="Z248"/>
  <c r="AB248"/>
  <c r="B8988" i="8"/>
  <c r="D202" i="9"/>
  <c r="D249" i="10"/>
  <c r="B833" i="8"/>
  <c r="B2075"/>
  <c r="B6814"/>
  <c r="B10228"/>
  <c r="B10535"/>
  <c r="H202" i="9"/>
  <c r="H249" i="10"/>
  <c r="M249"/>
  <c r="O249"/>
  <c r="U249"/>
  <c r="W249"/>
  <c r="Y249"/>
  <c r="Z249"/>
  <c r="AB249"/>
  <c r="B8989" i="8"/>
  <c r="D203" i="9"/>
  <c r="D250" i="10"/>
  <c r="B834" i="8"/>
  <c r="B2076"/>
  <c r="B6815"/>
  <c r="B10229"/>
  <c r="B10536"/>
  <c r="H203" i="9"/>
  <c r="H250" i="10"/>
  <c r="M250"/>
  <c r="O250"/>
  <c r="U250"/>
  <c r="W250"/>
  <c r="Y250"/>
  <c r="Z250"/>
  <c r="AB250"/>
  <c r="B8990" i="8"/>
  <c r="D204" i="9"/>
  <c r="D251" i="10"/>
  <c r="B835" i="8"/>
  <c r="B2077"/>
  <c r="B6816"/>
  <c r="B10230"/>
  <c r="B10537"/>
  <c r="H204" i="9"/>
  <c r="H251" i="10"/>
  <c r="M251"/>
  <c r="O251"/>
  <c r="U251"/>
  <c r="W251"/>
  <c r="Y251"/>
  <c r="Z251"/>
  <c r="AB251"/>
  <c r="B8991" i="8"/>
  <c r="D205" i="9"/>
  <c r="D252" i="10"/>
  <c r="B836" i="8"/>
  <c r="B2078"/>
  <c r="B6817"/>
  <c r="B10231"/>
  <c r="B10538"/>
  <c r="H205" i="9"/>
  <c r="H252" i="10"/>
  <c r="M252"/>
  <c r="O252"/>
  <c r="U252"/>
  <c r="W252"/>
  <c r="Y252"/>
  <c r="Z252"/>
  <c r="AB252"/>
  <c r="B8992" i="8"/>
  <c r="D206" i="9"/>
  <c r="D253" i="10"/>
  <c r="B837" i="8"/>
  <c r="B2079"/>
  <c r="B6818"/>
  <c r="B10232"/>
  <c r="B10539"/>
  <c r="H206" i="9"/>
  <c r="H253" i="10"/>
  <c r="M253"/>
  <c r="O253"/>
  <c r="U253"/>
  <c r="W253"/>
  <c r="Y253"/>
  <c r="Z253"/>
  <c r="AB253"/>
  <c r="B8993" i="8"/>
  <c r="D207" i="9"/>
  <c r="D254" i="10"/>
  <c r="B838" i="8"/>
  <c r="B2080"/>
  <c r="B6819"/>
  <c r="B10233"/>
  <c r="B10540"/>
  <c r="H207" i="9"/>
  <c r="H254" i="10"/>
  <c r="M254"/>
  <c r="O254"/>
  <c r="U254"/>
  <c r="W254"/>
  <c r="Y254"/>
  <c r="Z254"/>
  <c r="AB254"/>
  <c r="B8994" i="8"/>
  <c r="D208" i="9"/>
  <c r="D255" i="10"/>
  <c r="B839" i="8"/>
  <c r="B2081"/>
  <c r="B6820"/>
  <c r="B10234"/>
  <c r="B10541"/>
  <c r="H208" i="9"/>
  <c r="H255" i="10"/>
  <c r="M255"/>
  <c r="O255"/>
  <c r="U255"/>
  <c r="W255"/>
  <c r="Y255"/>
  <c r="Z255"/>
  <c r="AB255"/>
  <c r="B8995" i="8"/>
  <c r="D209" i="9"/>
  <c r="D256" i="10"/>
  <c r="B840" i="8"/>
  <c r="B2082"/>
  <c r="B6821"/>
  <c r="B10235"/>
  <c r="B10542"/>
  <c r="H209" i="9"/>
  <c r="H256" i="10"/>
  <c r="M256"/>
  <c r="O256"/>
  <c r="U256"/>
  <c r="W256"/>
  <c r="Y256"/>
  <c r="Z256"/>
  <c r="AB256"/>
  <c r="B8996" i="8"/>
  <c r="D210" i="9"/>
  <c r="D257" i="10"/>
  <c r="B841" i="8"/>
  <c r="B2083"/>
  <c r="B6822"/>
  <c r="B10236"/>
  <c r="B10543"/>
  <c r="H210" i="9"/>
  <c r="H257" i="10"/>
  <c r="M257"/>
  <c r="O257"/>
  <c r="U257"/>
  <c r="W257"/>
  <c r="Y257"/>
  <c r="Z257"/>
  <c r="AB257"/>
  <c r="B8997" i="8"/>
  <c r="D211" i="9"/>
  <c r="D258" i="10"/>
  <c r="B842" i="8"/>
  <c r="B2084"/>
  <c r="B6823"/>
  <c r="B10237"/>
  <c r="B10544"/>
  <c r="H211" i="9"/>
  <c r="H258" i="10"/>
  <c r="M258"/>
  <c r="O258"/>
  <c r="U258"/>
  <c r="W258"/>
  <c r="Y258"/>
  <c r="Z258"/>
  <c r="AB258"/>
  <c r="B8998" i="8"/>
  <c r="D212" i="9"/>
  <c r="D259" i="10"/>
  <c r="B843" i="8"/>
  <c r="B2085"/>
  <c r="B6824"/>
  <c r="B10238"/>
  <c r="B10545"/>
  <c r="H212" i="9"/>
  <c r="H259" i="10"/>
  <c r="M259"/>
  <c r="O259"/>
  <c r="U259"/>
  <c r="W259"/>
  <c r="Y259"/>
  <c r="Z259"/>
  <c r="AB259"/>
  <c r="B8999" i="8"/>
  <c r="D213" i="9"/>
  <c r="D260" i="10"/>
  <c r="B844" i="8"/>
  <c r="B2086"/>
  <c r="B6825"/>
  <c r="B10239"/>
  <c r="B10546"/>
  <c r="H213" i="9"/>
  <c r="H260" i="10"/>
  <c r="M260"/>
  <c r="O260"/>
  <c r="U260"/>
  <c r="W260"/>
  <c r="Y260"/>
  <c r="Z260"/>
  <c r="AB260"/>
  <c r="B9000" i="8"/>
  <c r="D214" i="9"/>
  <c r="D261" i="10"/>
  <c r="B845" i="8"/>
  <c r="B2087"/>
  <c r="B6826"/>
  <c r="B10240"/>
  <c r="B10547"/>
  <c r="H214" i="9"/>
  <c r="H261" i="10"/>
  <c r="M261"/>
  <c r="O261"/>
  <c r="U261"/>
  <c r="W261"/>
  <c r="Y261"/>
  <c r="Z261"/>
  <c r="AB261"/>
  <c r="B9001" i="8"/>
  <c r="D215" i="9"/>
  <c r="D262" i="10"/>
  <c r="B846" i="8"/>
  <c r="B2088"/>
  <c r="B6827"/>
  <c r="B10241"/>
  <c r="B10548"/>
  <c r="H215" i="9"/>
  <c r="H262" i="10"/>
  <c r="M262"/>
  <c r="O262"/>
  <c r="U262"/>
  <c r="W262"/>
  <c r="Y262"/>
  <c r="Z262"/>
  <c r="AB262"/>
  <c r="B9002" i="8"/>
  <c r="D216" i="9"/>
  <c r="D263" i="10"/>
  <c r="B847" i="8"/>
  <c r="B2089"/>
  <c r="B6828"/>
  <c r="B10242"/>
  <c r="B10549"/>
  <c r="H216" i="9"/>
  <c r="H263" i="10"/>
  <c r="M263"/>
  <c r="O263"/>
  <c r="U263"/>
  <c r="W263"/>
  <c r="Y263"/>
  <c r="Z263"/>
  <c r="AB263"/>
  <c r="B9003" i="8"/>
  <c r="D217" i="9"/>
  <c r="D264" i="10"/>
  <c r="B848" i="8"/>
  <c r="B2090"/>
  <c r="B6829"/>
  <c r="B10243"/>
  <c r="B10550"/>
  <c r="H217" i="9"/>
  <c r="H264" i="10"/>
  <c r="M264"/>
  <c r="O264"/>
  <c r="U264"/>
  <c r="W264"/>
  <c r="Y264"/>
  <c r="Z264"/>
  <c r="AB264"/>
  <c r="B9004" i="8"/>
  <c r="D218" i="9"/>
  <c r="D265" i="10"/>
  <c r="B849" i="8"/>
  <c r="B2091"/>
  <c r="B6830"/>
  <c r="B10244"/>
  <c r="B10551"/>
  <c r="H218" i="9"/>
  <c r="H265" i="10"/>
  <c r="M265"/>
  <c r="O265"/>
  <c r="U265"/>
  <c r="W265"/>
  <c r="Y265"/>
  <c r="Z265"/>
  <c r="AB265"/>
  <c r="B9005" i="8"/>
  <c r="D219" i="9"/>
  <c r="D266" i="10"/>
  <c r="B850" i="8"/>
  <c r="B2092"/>
  <c r="B6831"/>
  <c r="B10245"/>
  <c r="B10552"/>
  <c r="H219" i="9"/>
  <c r="H266" i="10"/>
  <c r="M266"/>
  <c r="O266"/>
  <c r="U266"/>
  <c r="W266"/>
  <c r="Y266"/>
  <c r="Z266"/>
  <c r="AB266"/>
  <c r="B9006" i="8"/>
  <c r="D220" i="9"/>
  <c r="D267" i="10"/>
  <c r="B851" i="8"/>
  <c r="B2093"/>
  <c r="B6832"/>
  <c r="B10246"/>
  <c r="B10553"/>
  <c r="H220" i="9"/>
  <c r="H267" i="10"/>
  <c r="M267"/>
  <c r="O267"/>
  <c r="U267"/>
  <c r="W267"/>
  <c r="Y267"/>
  <c r="Z267"/>
  <c r="AB267"/>
  <c r="B9007" i="8"/>
  <c r="D221" i="9"/>
  <c r="D268" i="10"/>
  <c r="B852" i="8"/>
  <c r="B2094"/>
  <c r="B6833"/>
  <c r="B10247"/>
  <c r="B10554"/>
  <c r="H221" i="9"/>
  <c r="H268" i="10"/>
  <c r="M268"/>
  <c r="O268"/>
  <c r="U268"/>
  <c r="W268"/>
  <c r="Y268"/>
  <c r="Z268"/>
  <c r="AB268"/>
  <c r="B9008" i="8"/>
  <c r="D222" i="9"/>
  <c r="D269" i="10"/>
  <c r="B853" i="8"/>
  <c r="B2095"/>
  <c r="B6834"/>
  <c r="B10248"/>
  <c r="B10555"/>
  <c r="H222" i="9"/>
  <c r="H269" i="10"/>
  <c r="M269"/>
  <c r="O269"/>
  <c r="U269"/>
  <c r="W269"/>
  <c r="Y269"/>
  <c r="Z269"/>
  <c r="AB269"/>
  <c r="B9009" i="8"/>
  <c r="D223" i="9"/>
  <c r="D270" i="10"/>
  <c r="B854" i="8"/>
  <c r="B2096"/>
  <c r="B6835"/>
  <c r="B10249"/>
  <c r="B10556"/>
  <c r="H223" i="9"/>
  <c r="H270" i="10"/>
  <c r="M270"/>
  <c r="O270"/>
  <c r="U270"/>
  <c r="W270"/>
  <c r="Y270"/>
  <c r="Z270"/>
  <c r="AB270"/>
  <c r="B9010" i="8"/>
  <c r="D224" i="9"/>
  <c r="D271" i="10"/>
  <c r="B855" i="8"/>
  <c r="B2097"/>
  <c r="B6836"/>
  <c r="B10250"/>
  <c r="B10557"/>
  <c r="H224" i="9"/>
  <c r="H271" i="10"/>
  <c r="M271"/>
  <c r="O271"/>
  <c r="U271"/>
  <c r="W271"/>
  <c r="Y271"/>
  <c r="Z271"/>
  <c r="AB271"/>
  <c r="B9011" i="8"/>
  <c r="D225" i="9"/>
  <c r="D272" i="10"/>
  <c r="B856" i="8"/>
  <c r="B2098"/>
  <c r="B6837"/>
  <c r="B10251"/>
  <c r="B10558"/>
  <c r="H225" i="9"/>
  <c r="H272" i="10"/>
  <c r="M272"/>
  <c r="O272"/>
  <c r="U272"/>
  <c r="W272"/>
  <c r="Y272"/>
  <c r="Z272"/>
  <c r="AB272"/>
  <c r="B9012" i="8"/>
  <c r="D226" i="9"/>
  <c r="D273" i="10"/>
  <c r="B857" i="8"/>
  <c r="B2099"/>
  <c r="B6838"/>
  <c r="B10252"/>
  <c r="B10559"/>
  <c r="H226" i="9"/>
  <c r="H273" i="10"/>
  <c r="M273"/>
  <c r="O273"/>
  <c r="U273"/>
  <c r="W273"/>
  <c r="Y273"/>
  <c r="Z273"/>
  <c r="AB273"/>
  <c r="B9013" i="8"/>
  <c r="D227" i="9"/>
  <c r="D274" i="10"/>
  <c r="B858" i="8"/>
  <c r="B2100"/>
  <c r="B6839"/>
  <c r="B10253"/>
  <c r="B10560"/>
  <c r="H227" i="9"/>
  <c r="H274" i="10"/>
  <c r="M274"/>
  <c r="O274"/>
  <c r="U274"/>
  <c r="W274"/>
  <c r="Y274"/>
  <c r="Z274"/>
  <c r="AB274"/>
  <c r="B9014" i="8"/>
  <c r="D228" i="9"/>
  <c r="D275" i="10"/>
  <c r="B859" i="8"/>
  <c r="B2101"/>
  <c r="B6840"/>
  <c r="B10254"/>
  <c r="B10561"/>
  <c r="H228" i="9"/>
  <c r="H275" i="10"/>
  <c r="M275"/>
  <c r="O275"/>
  <c r="U275"/>
  <c r="W275"/>
  <c r="Y275"/>
  <c r="Z275"/>
  <c r="AB275"/>
  <c r="B9015" i="8"/>
  <c r="D229" i="9"/>
  <c r="D276" i="10"/>
  <c r="B860" i="8"/>
  <c r="B2102"/>
  <c r="B6841"/>
  <c r="B10255"/>
  <c r="B10562"/>
  <c r="H229" i="9"/>
  <c r="H276" i="10"/>
  <c r="M276"/>
  <c r="O276"/>
  <c r="U276"/>
  <c r="W276"/>
  <c r="Y276"/>
  <c r="Z276"/>
  <c r="AB276"/>
  <c r="B9016" i="8"/>
  <c r="D230" i="9"/>
  <c r="D277" i="10"/>
  <c r="B861" i="8"/>
  <c r="B2103"/>
  <c r="B6842"/>
  <c r="B10256"/>
  <c r="B10563"/>
  <c r="H230" i="9"/>
  <c r="H277" i="10"/>
  <c r="M277"/>
  <c r="O277"/>
  <c r="U277"/>
  <c r="W277"/>
  <c r="Y277"/>
  <c r="Z277"/>
  <c r="AB277"/>
  <c r="B9017" i="8"/>
  <c r="D231" i="9"/>
  <c r="D278" i="10"/>
  <c r="B862" i="8"/>
  <c r="B2104"/>
  <c r="B6843"/>
  <c r="B10257"/>
  <c r="B10564"/>
  <c r="H231" i="9"/>
  <c r="H278" i="10"/>
  <c r="M278"/>
  <c r="O278"/>
  <c r="U278"/>
  <c r="W278"/>
  <c r="Y278"/>
  <c r="Z278"/>
  <c r="AB278"/>
  <c r="B9018" i="8"/>
  <c r="D232" i="9"/>
  <c r="D279" i="10"/>
  <c r="B863" i="8"/>
  <c r="B2105"/>
  <c r="B6844"/>
  <c r="B10258"/>
  <c r="B10565"/>
  <c r="H232" i="9"/>
  <c r="H279" i="10"/>
  <c r="M279"/>
  <c r="O279"/>
  <c r="U279"/>
  <c r="W279"/>
  <c r="Y279"/>
  <c r="Z279"/>
  <c r="AB279"/>
  <c r="B9019" i="8"/>
  <c r="D233" i="9"/>
  <c r="D280" i="10"/>
  <c r="B864" i="8"/>
  <c r="B2106"/>
  <c r="B6845"/>
  <c r="B10259"/>
  <c r="B10566"/>
  <c r="H233" i="9"/>
  <c r="H280" i="10"/>
  <c r="M280"/>
  <c r="O280"/>
  <c r="U280"/>
  <c r="W280"/>
  <c r="Y280"/>
  <c r="Z280"/>
  <c r="AB280"/>
  <c r="B9020" i="8"/>
  <c r="D234" i="9"/>
  <c r="D281" i="10"/>
  <c r="B865" i="8"/>
  <c r="B2107"/>
  <c r="B6846"/>
  <c r="B10260"/>
  <c r="B10567"/>
  <c r="H234" i="9"/>
  <c r="H281" i="10"/>
  <c r="M281"/>
  <c r="O281"/>
  <c r="U281"/>
  <c r="W281"/>
  <c r="Y281"/>
  <c r="Z281"/>
  <c r="AB281"/>
  <c r="B9021" i="8"/>
  <c r="D235" i="9"/>
  <c r="D282" i="10"/>
  <c r="B866" i="8"/>
  <c r="B2108"/>
  <c r="B6847"/>
  <c r="B10261"/>
  <c r="B10568"/>
  <c r="H235" i="9"/>
  <c r="H282" i="10"/>
  <c r="M282"/>
  <c r="O282"/>
  <c r="U282"/>
  <c r="W282"/>
  <c r="Y282"/>
  <c r="Z282"/>
  <c r="AB282"/>
  <c r="B9022" i="8"/>
  <c r="D236" i="9"/>
  <c r="D283" i="10"/>
  <c r="B867" i="8"/>
  <c r="B2109"/>
  <c r="B6848"/>
  <c r="B10262"/>
  <c r="B10569"/>
  <c r="H236" i="9"/>
  <c r="H283" i="10"/>
  <c r="M283"/>
  <c r="O283"/>
  <c r="U283"/>
  <c r="W283"/>
  <c r="Y283"/>
  <c r="Z283"/>
  <c r="AB283"/>
  <c r="B9023" i="8"/>
  <c r="D237" i="9"/>
  <c r="D284" i="10"/>
  <c r="B868" i="8"/>
  <c r="B2110"/>
  <c r="B6849"/>
  <c r="B10263"/>
  <c r="B10570"/>
  <c r="H237" i="9"/>
  <c r="H284" i="10"/>
  <c r="M284"/>
  <c r="O284"/>
  <c r="U284"/>
  <c r="W284"/>
  <c r="Y284"/>
  <c r="Z284"/>
  <c r="AB284"/>
  <c r="B9024" i="8"/>
  <c r="D238" i="9"/>
  <c r="D285" i="10"/>
  <c r="B869" i="8"/>
  <c r="B2111"/>
  <c r="B6850"/>
  <c r="B10264"/>
  <c r="B10571"/>
  <c r="H238" i="9"/>
  <c r="H285" i="10"/>
  <c r="M285"/>
  <c r="O285"/>
  <c r="U285"/>
  <c r="W285"/>
  <c r="Y285"/>
  <c r="Z285"/>
  <c r="AB285"/>
  <c r="B9025" i="8"/>
  <c r="D239" i="9"/>
  <c r="D286" i="10"/>
  <c r="B870" i="8"/>
  <c r="B2112"/>
  <c r="B6851"/>
  <c r="B10265"/>
  <c r="B10572"/>
  <c r="H239" i="9"/>
  <c r="H286" i="10"/>
  <c r="M286"/>
  <c r="O286"/>
  <c r="U286"/>
  <c r="W286"/>
  <c r="Y286"/>
  <c r="Z286"/>
  <c r="AB286"/>
  <c r="B9026" i="8"/>
  <c r="D240" i="9"/>
  <c r="D287" i="10"/>
  <c r="B871" i="8"/>
  <c r="B2113"/>
  <c r="B6852"/>
  <c r="B10266"/>
  <c r="B10573"/>
  <c r="H240" i="9"/>
  <c r="H287" i="10"/>
  <c r="M287"/>
  <c r="O287"/>
  <c r="U287"/>
  <c r="W287"/>
  <c r="Y287"/>
  <c r="Z287"/>
  <c r="AB287"/>
  <c r="B9027" i="8"/>
  <c r="D241" i="9"/>
  <c r="D288" i="10"/>
  <c r="B872" i="8"/>
  <c r="B2114"/>
  <c r="B6853"/>
  <c r="B10267"/>
  <c r="B10574"/>
  <c r="H241" i="9"/>
  <c r="H288" i="10"/>
  <c r="M288"/>
  <c r="O288"/>
  <c r="U288"/>
  <c r="W288"/>
  <c r="Y288"/>
  <c r="Z288"/>
  <c r="AB288"/>
  <c r="B9028" i="8"/>
  <c r="D242" i="9"/>
  <c r="D289" i="10"/>
  <c r="B873" i="8"/>
  <c r="B2115"/>
  <c r="B6854"/>
  <c r="B10268"/>
  <c r="B10575"/>
  <c r="H242" i="9"/>
  <c r="H289" i="10"/>
  <c r="M289"/>
  <c r="O289"/>
  <c r="U289"/>
  <c r="W289"/>
  <c r="Y289"/>
  <c r="Z289"/>
  <c r="AB289"/>
  <c r="B9029" i="8"/>
  <c r="D243" i="9"/>
  <c r="D290" i="10"/>
  <c r="B874" i="8"/>
  <c r="B2116"/>
  <c r="B6855"/>
  <c r="B10269"/>
  <c r="B10576"/>
  <c r="H243" i="9"/>
  <c r="H290" i="10"/>
  <c r="M290"/>
  <c r="O290"/>
  <c r="U290"/>
  <c r="W290"/>
  <c r="Y290"/>
  <c r="Z290"/>
  <c r="AB290"/>
  <c r="B9030" i="8"/>
  <c r="D244" i="9"/>
  <c r="D291" i="10"/>
  <c r="B875" i="8"/>
  <c r="B2117"/>
  <c r="B6856"/>
  <c r="B10270"/>
  <c r="B10577"/>
  <c r="H244" i="9"/>
  <c r="H291" i="10"/>
  <c r="M291"/>
  <c r="O291"/>
  <c r="U291"/>
  <c r="W291"/>
  <c r="Y291"/>
  <c r="Z291"/>
  <c r="AB291"/>
  <c r="B9031" i="8"/>
  <c r="D245" i="9"/>
  <c r="D292" i="10"/>
  <c r="B876" i="8"/>
  <c r="B2118"/>
  <c r="B6857"/>
  <c r="B10271"/>
  <c r="B10578"/>
  <c r="H245" i="9"/>
  <c r="H292" i="10"/>
  <c r="M292"/>
  <c r="O292"/>
  <c r="U292"/>
  <c r="W292"/>
  <c r="Y292"/>
  <c r="Z292"/>
  <c r="AB292"/>
  <c r="B9032" i="8"/>
  <c r="D246" i="9"/>
  <c r="D293" i="10"/>
  <c r="B877" i="8"/>
  <c r="B2119"/>
  <c r="B6858"/>
  <c r="B10272"/>
  <c r="B10579"/>
  <c r="H246" i="9"/>
  <c r="H293" i="10"/>
  <c r="M293"/>
  <c r="O293"/>
  <c r="U293"/>
  <c r="W293"/>
  <c r="Y293"/>
  <c r="Z293"/>
  <c r="AB293"/>
  <c r="B9033" i="8"/>
  <c r="D247" i="9"/>
  <c r="D294" i="10"/>
  <c r="B878" i="8"/>
  <c r="B2120"/>
  <c r="B6859"/>
  <c r="B10273"/>
  <c r="B10580"/>
  <c r="H247" i="9"/>
  <c r="H294" i="10"/>
  <c r="M294"/>
  <c r="O294"/>
  <c r="U294"/>
  <c r="W294"/>
  <c r="Y294"/>
  <c r="Z294"/>
  <c r="AB294"/>
  <c r="B9034" i="8"/>
  <c r="D248" i="9"/>
  <c r="D295" i="10"/>
  <c r="B879" i="8"/>
  <c r="B2121"/>
  <c r="B6860"/>
  <c r="B10274"/>
  <c r="B10581"/>
  <c r="H248" i="9"/>
  <c r="H295" i="10"/>
  <c r="M295"/>
  <c r="O295"/>
  <c r="U295"/>
  <c r="W295"/>
  <c r="Y295"/>
  <c r="Z295"/>
  <c r="AB295"/>
  <c r="B9035" i="8"/>
  <c r="D249" i="9"/>
  <c r="D296" i="10"/>
  <c r="B880" i="8"/>
  <c r="B2122"/>
  <c r="B6861"/>
  <c r="B10275"/>
  <c r="B10582"/>
  <c r="H249" i="9"/>
  <c r="H296" i="10"/>
  <c r="M296"/>
  <c r="O296"/>
  <c r="U296"/>
  <c r="W296"/>
  <c r="Y296"/>
  <c r="Z296"/>
  <c r="AB296"/>
  <c r="B9036" i="8"/>
  <c r="D250" i="9"/>
  <c r="D297" i="10"/>
  <c r="B881" i="8"/>
  <c r="B2123"/>
  <c r="B6862"/>
  <c r="B10276"/>
  <c r="B10583"/>
  <c r="H250" i="9"/>
  <c r="H297" i="10"/>
  <c r="M297"/>
  <c r="O297"/>
  <c r="U297"/>
  <c r="W297"/>
  <c r="Y297"/>
  <c r="Z297"/>
  <c r="AB297"/>
  <c r="B9037" i="8"/>
  <c r="D251" i="9"/>
  <c r="D298" i="10"/>
  <c r="B882" i="8"/>
  <c r="B2124"/>
  <c r="B6863"/>
  <c r="B10277"/>
  <c r="B10584"/>
  <c r="H251" i="9"/>
  <c r="H298" i="10"/>
  <c r="M298"/>
  <c r="O298"/>
  <c r="U298"/>
  <c r="W298"/>
  <c r="Y298"/>
  <c r="Z298"/>
  <c r="AB298"/>
  <c r="B9038" i="8"/>
  <c r="D252" i="9"/>
  <c r="D299" i="10"/>
  <c r="B883" i="8"/>
  <c r="B2125"/>
  <c r="B6864"/>
  <c r="B10278"/>
  <c r="B10585"/>
  <c r="H252" i="9"/>
  <c r="H299" i="10"/>
  <c r="M299"/>
  <c r="O299"/>
  <c r="U299"/>
  <c r="W299"/>
  <c r="Y299"/>
  <c r="Z299"/>
  <c r="AB299"/>
  <c r="B9039" i="8"/>
  <c r="D253" i="9"/>
  <c r="D300" i="10"/>
  <c r="B884" i="8"/>
  <c r="B2126"/>
  <c r="B6865"/>
  <c r="B10279"/>
  <c r="B10586"/>
  <c r="H253" i="9"/>
  <c r="H300" i="10"/>
  <c r="M300"/>
  <c r="O300"/>
  <c r="U300"/>
  <c r="W300"/>
  <c r="Y300"/>
  <c r="Z300"/>
  <c r="AB300"/>
  <c r="B9040" i="8"/>
  <c r="D254" i="9"/>
  <c r="D301" i="10"/>
  <c r="B885" i="8"/>
  <c r="B2127"/>
  <c r="B6866"/>
  <c r="B10280"/>
  <c r="B10587"/>
  <c r="H254" i="9"/>
  <c r="H301" i="10"/>
  <c r="M301"/>
  <c r="O301"/>
  <c r="U301"/>
  <c r="W301"/>
  <c r="Y301"/>
  <c r="Z301"/>
  <c r="AB301"/>
  <c r="B9041" i="8"/>
  <c r="D255" i="9"/>
  <c r="D302" i="10"/>
  <c r="B886" i="8"/>
  <c r="B2128"/>
  <c r="B6867"/>
  <c r="B10281"/>
  <c r="B10588"/>
  <c r="H255" i="9"/>
  <c r="H302" i="10"/>
  <c r="M302"/>
  <c r="O302"/>
  <c r="U302"/>
  <c r="W302"/>
  <c r="Y302"/>
  <c r="Z302"/>
  <c r="AB302"/>
  <c r="B9042" i="8"/>
  <c r="D256" i="9"/>
  <c r="D303" i="10"/>
  <c r="B887" i="8"/>
  <c r="B2129"/>
  <c r="B6868"/>
  <c r="B10282"/>
  <c r="B10589"/>
  <c r="H256" i="9"/>
  <c r="H303" i="10"/>
  <c r="M303"/>
  <c r="O303"/>
  <c r="U303"/>
  <c r="W303"/>
  <c r="Y303"/>
  <c r="Z303"/>
  <c r="AB303"/>
  <c r="B9043" i="8"/>
  <c r="D257" i="9"/>
  <c r="D304" i="10"/>
  <c r="B888" i="8"/>
  <c r="B2130"/>
  <c r="B6869"/>
  <c r="B10283"/>
  <c r="B10590"/>
  <c r="H257" i="9"/>
  <c r="H304" i="10"/>
  <c r="M304"/>
  <c r="O304"/>
  <c r="U304"/>
  <c r="W304"/>
  <c r="Y304"/>
  <c r="Z304"/>
  <c r="AB304"/>
  <c r="B9044" i="8"/>
  <c r="D258" i="9"/>
  <c r="D305" i="10"/>
  <c r="B889" i="8"/>
  <c r="B2131"/>
  <c r="B6870"/>
  <c r="B10284"/>
  <c r="B10591"/>
  <c r="H258" i="9"/>
  <c r="H305" i="10"/>
  <c r="M305"/>
  <c r="O305"/>
  <c r="U305"/>
  <c r="W305"/>
  <c r="Y305"/>
  <c r="Z305"/>
  <c r="AB305"/>
  <c r="B9045" i="8"/>
  <c r="D259" i="9"/>
  <c r="D306" i="10"/>
  <c r="B890" i="8"/>
  <c r="B2132"/>
  <c r="B6871"/>
  <c r="B10285"/>
  <c r="B10592"/>
  <c r="H259" i="9"/>
  <c r="H306" i="10"/>
  <c r="M306"/>
  <c r="O306"/>
  <c r="U306"/>
  <c r="W306"/>
  <c r="Y306"/>
  <c r="Z306"/>
  <c r="AB306"/>
  <c r="B9046" i="8"/>
  <c r="D260" i="9"/>
  <c r="D307" i="10"/>
  <c r="B891" i="8"/>
  <c r="B2133"/>
  <c r="B6872"/>
  <c r="B10286"/>
  <c r="B10593"/>
  <c r="H260" i="9"/>
  <c r="H307" i="10"/>
  <c r="M307"/>
  <c r="O307"/>
  <c r="U307"/>
  <c r="W307"/>
  <c r="Y307"/>
  <c r="Z307"/>
  <c r="AB307"/>
  <c r="B9047" i="8"/>
  <c r="D261" i="9"/>
  <c r="D308" i="10"/>
  <c r="B892" i="8"/>
  <c r="B2134"/>
  <c r="B6873"/>
  <c r="B10287"/>
  <c r="B10594"/>
  <c r="H261" i="9"/>
  <c r="H308" i="10"/>
  <c r="M308"/>
  <c r="O308"/>
  <c r="U308"/>
  <c r="W308"/>
  <c r="Y308"/>
  <c r="Z308"/>
  <c r="AB308"/>
  <c r="B9048" i="8"/>
  <c r="D262" i="9"/>
  <c r="D309" i="10"/>
  <c r="B893" i="8"/>
  <c r="B2135"/>
  <c r="B6874"/>
  <c r="B10288"/>
  <c r="B10595"/>
  <c r="H262" i="9"/>
  <c r="H309" i="10"/>
  <c r="M309"/>
  <c r="O309"/>
  <c r="U309"/>
  <c r="W309"/>
  <c r="Y309"/>
  <c r="Z309"/>
  <c r="AB309"/>
  <c r="B9049" i="8"/>
  <c r="D263" i="9"/>
  <c r="D310" i="10"/>
  <c r="B894" i="8"/>
  <c r="B2136"/>
  <c r="B6875"/>
  <c r="B10289"/>
  <c r="B10596"/>
  <c r="H263" i="9"/>
  <c r="H310" i="10"/>
  <c r="M310"/>
  <c r="O310"/>
  <c r="U310"/>
  <c r="W310"/>
  <c r="Y310"/>
  <c r="Z310"/>
  <c r="AB310"/>
  <c r="B9050" i="8"/>
  <c r="D264" i="9"/>
  <c r="D311" i="10"/>
  <c r="B895" i="8"/>
  <c r="B2137"/>
  <c r="B6876"/>
  <c r="B10290"/>
  <c r="B10597"/>
  <c r="H264" i="9"/>
  <c r="H311" i="10"/>
  <c r="M311"/>
  <c r="O311"/>
  <c r="U311"/>
  <c r="W311"/>
  <c r="Y311"/>
  <c r="Z311"/>
  <c r="AB311"/>
  <c r="B9051" i="8"/>
  <c r="D265" i="9"/>
  <c r="D312" i="10"/>
  <c r="B896" i="8"/>
  <c r="B2138"/>
  <c r="B6877"/>
  <c r="B10291"/>
  <c r="B10598"/>
  <c r="H265" i="9"/>
  <c r="H312" i="10"/>
  <c r="M312"/>
  <c r="O312"/>
  <c r="U312"/>
  <c r="W312"/>
  <c r="Y312"/>
  <c r="Z312"/>
  <c r="AB312"/>
  <c r="B9052" i="8"/>
  <c r="D266" i="9"/>
  <c r="D313" i="10"/>
  <c r="B897" i="8"/>
  <c r="B2139"/>
  <c r="B6878"/>
  <c r="B10292"/>
  <c r="B10599"/>
  <c r="H266" i="9"/>
  <c r="H313" i="10"/>
  <c r="M313"/>
  <c r="O313"/>
  <c r="U313"/>
  <c r="W313"/>
  <c r="Y313"/>
  <c r="Z313"/>
  <c r="AB313"/>
  <c r="B9053" i="8"/>
  <c r="D267" i="9"/>
  <c r="D314" i="10"/>
  <c r="B898" i="8"/>
  <c r="B2140"/>
  <c r="B6879"/>
  <c r="B10293"/>
  <c r="B10600"/>
  <c r="H267" i="9"/>
  <c r="H314" i="10"/>
  <c r="M314"/>
  <c r="O314"/>
  <c r="U314"/>
  <c r="W314"/>
  <c r="Y314"/>
  <c r="Z314"/>
  <c r="AB314"/>
  <c r="B9054" i="8"/>
  <c r="D268" i="9"/>
  <c r="D315" i="10"/>
  <c r="B899" i="8"/>
  <c r="B2141"/>
  <c r="B6880"/>
  <c r="B10294"/>
  <c r="B10601"/>
  <c r="H268" i="9"/>
  <c r="H315" i="10"/>
  <c r="M315"/>
  <c r="O315"/>
  <c r="U315"/>
  <c r="W315"/>
  <c r="Y315"/>
  <c r="Z315"/>
  <c r="AB315"/>
  <c r="B9055" i="8"/>
  <c r="D269" i="9"/>
  <c r="D316" i="10"/>
  <c r="B900" i="8"/>
  <c r="B2142"/>
  <c r="B6881"/>
  <c r="B10295"/>
  <c r="B10602"/>
  <c r="H269" i="9"/>
  <c r="H316" i="10"/>
  <c r="M316"/>
  <c r="O316"/>
  <c r="U316"/>
  <c r="W316"/>
  <c r="Y316"/>
  <c r="Z316"/>
  <c r="AB316"/>
  <c r="B9056" i="8"/>
  <c r="D270" i="9"/>
  <c r="D317" i="10"/>
  <c r="B901" i="8"/>
  <c r="B2143"/>
  <c r="B6882"/>
  <c r="B10296"/>
  <c r="B10603"/>
  <c r="H270" i="9"/>
  <c r="H317" i="10"/>
  <c r="M317"/>
  <c r="O317"/>
  <c r="U317"/>
  <c r="W317"/>
  <c r="Y317"/>
  <c r="Z317"/>
  <c r="AB317"/>
  <c r="B9057" i="8"/>
  <c r="D271" i="9"/>
  <c r="D318" i="10"/>
  <c r="B902" i="8"/>
  <c r="B2144"/>
  <c r="B6883"/>
  <c r="B10297"/>
  <c r="B10604"/>
  <c r="H271" i="9"/>
  <c r="H318" i="10"/>
  <c r="M318"/>
  <c r="O318"/>
  <c r="U318"/>
  <c r="W318"/>
  <c r="Y318"/>
  <c r="Z318"/>
  <c r="AB318"/>
  <c r="B9058" i="8"/>
  <c r="D272" i="9"/>
  <c r="D319" i="10"/>
  <c r="B903" i="8"/>
  <c r="B2145"/>
  <c r="B6884"/>
  <c r="B10298"/>
  <c r="B10605"/>
  <c r="H272" i="9"/>
  <c r="H319" i="10"/>
  <c r="M319"/>
  <c r="O319"/>
  <c r="U319"/>
  <c r="W319"/>
  <c r="Y319"/>
  <c r="Z319"/>
  <c r="AB319"/>
  <c r="B9059" i="8"/>
  <c r="D273" i="9"/>
  <c r="D320" i="10"/>
  <c r="B904" i="8"/>
  <c r="B2146"/>
  <c r="B6885"/>
  <c r="B10299"/>
  <c r="B10606"/>
  <c r="H273" i="9"/>
  <c r="H320" i="10"/>
  <c r="M320"/>
  <c r="O320"/>
  <c r="U320"/>
  <c r="W320"/>
  <c r="Y320"/>
  <c r="Z320"/>
  <c r="AB320"/>
  <c r="B9060" i="8"/>
  <c r="D274" i="9"/>
  <c r="D321" i="10"/>
  <c r="B905" i="8"/>
  <c r="B2147"/>
  <c r="B6886"/>
  <c r="B10300"/>
  <c r="B10607"/>
  <c r="H274" i="9"/>
  <c r="H321" i="10"/>
  <c r="M321"/>
  <c r="O321"/>
  <c r="U321"/>
  <c r="W321"/>
  <c r="Y321"/>
  <c r="Z321"/>
  <c r="AB321"/>
  <c r="B9061" i="8"/>
  <c r="D275" i="9"/>
  <c r="D322" i="10"/>
  <c r="B906" i="8"/>
  <c r="B2148"/>
  <c r="B6887"/>
  <c r="B10301"/>
  <c r="B10608"/>
  <c r="H275" i="9"/>
  <c r="H322" i="10"/>
  <c r="M322"/>
  <c r="O322"/>
  <c r="U322"/>
  <c r="W322"/>
  <c r="Y322"/>
  <c r="Z322"/>
  <c r="AB322"/>
  <c r="B9062" i="8"/>
  <c r="D276" i="9"/>
  <c r="D323" i="10"/>
  <c r="B907" i="8"/>
  <c r="B2149"/>
  <c r="B6888"/>
  <c r="B10302"/>
  <c r="B10609"/>
  <c r="H276" i="9"/>
  <c r="H323" i="10"/>
  <c r="M323"/>
  <c r="O323"/>
  <c r="U323"/>
  <c r="W323"/>
  <c r="Y323"/>
  <c r="Z323"/>
  <c r="AB323"/>
  <c r="B9063" i="8"/>
  <c r="D277" i="9"/>
  <c r="D324" i="10"/>
  <c r="B908" i="8"/>
  <c r="B2150"/>
  <c r="B6889"/>
  <c r="B10303"/>
  <c r="B10610"/>
  <c r="H277" i="9"/>
  <c r="H324" i="10"/>
  <c r="M324"/>
  <c r="O324"/>
  <c r="U324"/>
  <c r="W324"/>
  <c r="Y324"/>
  <c r="Z324"/>
  <c r="AB324"/>
  <c r="B9064" i="8"/>
  <c r="D278" i="9"/>
  <c r="D325" i="10"/>
  <c r="B909" i="8"/>
  <c r="B2151"/>
  <c r="B6890"/>
  <c r="B10304"/>
  <c r="B10611"/>
  <c r="H278" i="9"/>
  <c r="H325" i="10"/>
  <c r="M325"/>
  <c r="O325"/>
  <c r="U325"/>
  <c r="W325"/>
  <c r="Y325"/>
  <c r="Z325"/>
  <c r="AB325"/>
  <c r="B9065" i="8"/>
  <c r="D279" i="9"/>
  <c r="D326" i="10"/>
  <c r="B910" i="8"/>
  <c r="B2152"/>
  <c r="B6891"/>
  <c r="B10305"/>
  <c r="B10612"/>
  <c r="H279" i="9"/>
  <c r="H326" i="10"/>
  <c r="M326"/>
  <c r="O326"/>
  <c r="U326"/>
  <c r="W326"/>
  <c r="Y326"/>
  <c r="Z326"/>
  <c r="AB326"/>
  <c r="B9066" i="8"/>
  <c r="D280" i="9"/>
  <c r="D327" i="10"/>
  <c r="B911" i="8"/>
  <c r="B2153"/>
  <c r="B6892"/>
  <c r="B10306"/>
  <c r="B10613"/>
  <c r="H280" i="9"/>
  <c r="H327" i="10"/>
  <c r="M327"/>
  <c r="O327"/>
  <c r="U327"/>
  <c r="W327"/>
  <c r="Y327"/>
  <c r="Z327"/>
  <c r="AB327"/>
  <c r="B9067" i="8"/>
  <c r="D281" i="9"/>
  <c r="D328" i="10"/>
  <c r="B912" i="8"/>
  <c r="B2154"/>
  <c r="B6893"/>
  <c r="B10307"/>
  <c r="B10614"/>
  <c r="H281" i="9"/>
  <c r="H328" i="10"/>
  <c r="M328"/>
  <c r="O328"/>
  <c r="U328"/>
  <c r="W328"/>
  <c r="Y328"/>
  <c r="Z328"/>
  <c r="AB328"/>
  <c r="B9068" i="8"/>
  <c r="D282" i="9"/>
  <c r="D329" i="10"/>
  <c r="B913" i="8"/>
  <c r="B2155"/>
  <c r="B6894"/>
  <c r="B10308"/>
  <c r="B10615"/>
  <c r="H282" i="9"/>
  <c r="H329" i="10"/>
  <c r="M329"/>
  <c r="O329"/>
  <c r="U329"/>
  <c r="W329"/>
  <c r="Y329"/>
  <c r="Z329"/>
  <c r="AB329"/>
  <c r="B9069" i="8"/>
  <c r="D283" i="9"/>
  <c r="D330" i="10"/>
  <c r="B914" i="8"/>
  <c r="B2156"/>
  <c r="B6895"/>
  <c r="B10309"/>
  <c r="B10616"/>
  <c r="H283" i="9"/>
  <c r="H330" i="10"/>
  <c r="M330"/>
  <c r="O330"/>
  <c r="U330"/>
  <c r="W330"/>
  <c r="Y330"/>
  <c r="Z330"/>
  <c r="AB330"/>
  <c r="B9070" i="8"/>
  <c r="D284" i="9"/>
  <c r="D331" i="10"/>
  <c r="B915" i="8"/>
  <c r="B2157"/>
  <c r="B6896"/>
  <c r="B10310"/>
  <c r="B10617"/>
  <c r="H284" i="9"/>
  <c r="H331" i="10"/>
  <c r="M331"/>
  <c r="O331"/>
  <c r="U331"/>
  <c r="W331"/>
  <c r="Y331"/>
  <c r="Z331"/>
  <c r="AB331"/>
  <c r="B9071" i="8"/>
  <c r="D285" i="9"/>
  <c r="D332" i="10"/>
  <c r="B916" i="8"/>
  <c r="B2158"/>
  <c r="B6897"/>
  <c r="B10311"/>
  <c r="B10618"/>
  <c r="H285" i="9"/>
  <c r="H332" i="10"/>
  <c r="M332"/>
  <c r="O332"/>
  <c r="U332"/>
  <c r="W332"/>
  <c r="Y332"/>
  <c r="Z332"/>
  <c r="AB332"/>
  <c r="B9072" i="8"/>
  <c r="D286" i="9"/>
  <c r="D333" i="10"/>
  <c r="B917" i="8"/>
  <c r="B2159"/>
  <c r="B6898"/>
  <c r="B10312"/>
  <c r="B10619"/>
  <c r="H286" i="9"/>
  <c r="H333" i="10"/>
  <c r="M333"/>
  <c r="O333"/>
  <c r="U333"/>
  <c r="W333"/>
  <c r="Y333"/>
  <c r="Z333"/>
  <c r="AB333"/>
  <c r="B9073" i="8"/>
  <c r="D287" i="9"/>
  <c r="D334" i="10"/>
  <c r="B918" i="8"/>
  <c r="B2160"/>
  <c r="B6899"/>
  <c r="B10313"/>
  <c r="B10620"/>
  <c r="H287" i="9"/>
  <c r="H334" i="10"/>
  <c r="M334"/>
  <c r="O334"/>
  <c r="U334"/>
  <c r="W334"/>
  <c r="Y334"/>
  <c r="Z334"/>
  <c r="AB334"/>
  <c r="B9074" i="8"/>
  <c r="D288" i="9"/>
  <c r="D335" i="10"/>
  <c r="B919" i="8"/>
  <c r="B2161"/>
  <c r="B6900"/>
  <c r="B10314"/>
  <c r="B10621"/>
  <c r="H288" i="9"/>
  <c r="H335" i="10"/>
  <c r="M335"/>
  <c r="O335"/>
  <c r="U335"/>
  <c r="W335"/>
  <c r="Y335"/>
  <c r="Z335"/>
  <c r="AB335"/>
  <c r="B9075" i="8"/>
  <c r="D289" i="9"/>
  <c r="D336" i="10"/>
  <c r="B920" i="8"/>
  <c r="B2162"/>
  <c r="B6901"/>
  <c r="B10315"/>
  <c r="B10622"/>
  <c r="H289" i="9"/>
  <c r="H336" i="10"/>
  <c r="M336"/>
  <c r="O336"/>
  <c r="U336"/>
  <c r="W336"/>
  <c r="Y336"/>
  <c r="Z336"/>
  <c r="AB336"/>
  <c r="B9076" i="8"/>
  <c r="D290" i="9"/>
  <c r="D337" i="10"/>
  <c r="B921" i="8"/>
  <c r="B2163"/>
  <c r="B6902"/>
  <c r="B10316"/>
  <c r="B10623"/>
  <c r="H290" i="9"/>
  <c r="H337" i="10"/>
  <c r="M337"/>
  <c r="O337"/>
  <c r="U337"/>
  <c r="W337"/>
  <c r="Y337"/>
  <c r="Z337"/>
  <c r="AB337"/>
  <c r="B9077" i="8"/>
  <c r="D291" i="9"/>
  <c r="D338" i="10"/>
  <c r="B922" i="8"/>
  <c r="B2164"/>
  <c r="B6903"/>
  <c r="B10317"/>
  <c r="B10624"/>
  <c r="H291" i="9"/>
  <c r="H338" i="10"/>
  <c r="M338"/>
  <c r="O338"/>
  <c r="U338"/>
  <c r="W338"/>
  <c r="Y338"/>
  <c r="Z338"/>
  <c r="AB338"/>
  <c r="B9078" i="8"/>
  <c r="D292" i="9"/>
  <c r="D339" i="10"/>
  <c r="B923" i="8"/>
  <c r="B2165"/>
  <c r="B6904"/>
  <c r="B10318"/>
  <c r="B10625"/>
  <c r="H292" i="9"/>
  <c r="H339" i="10"/>
  <c r="M339"/>
  <c r="O339"/>
  <c r="U339"/>
  <c r="W339"/>
  <c r="Y339"/>
  <c r="Z339"/>
  <c r="AB339"/>
  <c r="B9079" i="8"/>
  <c r="D293" i="9"/>
  <c r="D340" i="10"/>
  <c r="B924" i="8"/>
  <c r="B2166"/>
  <c r="B6905"/>
  <c r="B10319"/>
  <c r="B10626"/>
  <c r="H293" i="9"/>
  <c r="H340" i="10"/>
  <c r="M340"/>
  <c r="O340"/>
  <c r="U340"/>
  <c r="W340"/>
  <c r="Y340"/>
  <c r="Z340"/>
  <c r="AB340"/>
  <c r="B9080" i="8"/>
  <c r="D294" i="9"/>
  <c r="D341" i="10"/>
  <c r="B925" i="8"/>
  <c r="B2167"/>
  <c r="B6906"/>
  <c r="B10320"/>
  <c r="B10627"/>
  <c r="H294" i="9"/>
  <c r="H341" i="10"/>
  <c r="M341"/>
  <c r="O341"/>
  <c r="U341"/>
  <c r="W341"/>
  <c r="Y341"/>
  <c r="Z341"/>
  <c r="AB341"/>
  <c r="B9081" i="8"/>
  <c r="D295" i="9"/>
  <c r="D342" i="10"/>
  <c r="B926" i="8"/>
  <c r="B2168"/>
  <c r="B6907"/>
  <c r="B10321"/>
  <c r="B10628"/>
  <c r="H295" i="9"/>
  <c r="H342" i="10"/>
  <c r="M342"/>
  <c r="O342"/>
  <c r="U342"/>
  <c r="W342"/>
  <c r="Y342"/>
  <c r="Z342"/>
  <c r="AB342"/>
  <c r="B9082" i="8"/>
  <c r="D296" i="9"/>
  <c r="D343" i="10"/>
  <c r="B927" i="8"/>
  <c r="B2169"/>
  <c r="B6908"/>
  <c r="B10322"/>
  <c r="B10629"/>
  <c r="H296" i="9"/>
  <c r="H343" i="10"/>
  <c r="M343"/>
  <c r="O343"/>
  <c r="U343"/>
  <c r="W343"/>
  <c r="Y343"/>
  <c r="Z343"/>
  <c r="AB343"/>
  <c r="B9083" i="8"/>
  <c r="D297" i="9"/>
  <c r="D344" i="10"/>
  <c r="B928" i="8"/>
  <c r="B2170"/>
  <c r="B6909"/>
  <c r="B10323"/>
  <c r="B10630"/>
  <c r="H297" i="9"/>
  <c r="H344" i="10"/>
  <c r="M344"/>
  <c r="O344"/>
  <c r="U344"/>
  <c r="W344"/>
  <c r="Y344"/>
  <c r="Z344"/>
  <c r="AB344"/>
  <c r="B9084" i="8"/>
  <c r="D298" i="9"/>
  <c r="D345" i="10"/>
  <c r="B929" i="8"/>
  <c r="B2171"/>
  <c r="B6910"/>
  <c r="B10324"/>
  <c r="B10631"/>
  <c r="H298" i="9"/>
  <c r="H345" i="10"/>
  <c r="M345"/>
  <c r="O345"/>
  <c r="U345"/>
  <c r="W345"/>
  <c r="Y345"/>
  <c r="Z345"/>
  <c r="AB345"/>
  <c r="B9085" i="8"/>
  <c r="D299" i="9"/>
  <c r="D346" i="10"/>
  <c r="B930" i="8"/>
  <c r="B2172"/>
  <c r="B6911"/>
  <c r="B10325"/>
  <c r="B10632"/>
  <c r="H299" i="9"/>
  <c r="H346" i="10"/>
  <c r="M346"/>
  <c r="O346"/>
  <c r="U346"/>
  <c r="W346"/>
  <c r="Y346"/>
  <c r="Z346"/>
  <c r="AB346"/>
  <c r="B9086" i="8"/>
  <c r="D300" i="9"/>
  <c r="D347" i="10"/>
  <c r="B931" i="8"/>
  <c r="B2173"/>
  <c r="B6912"/>
  <c r="B10326"/>
  <c r="B10633"/>
  <c r="H300" i="9"/>
  <c r="H347" i="10"/>
  <c r="M347"/>
  <c r="O347"/>
  <c r="U347"/>
  <c r="W347"/>
  <c r="Y347"/>
  <c r="Z347"/>
  <c r="AB347"/>
  <c r="B9087" i="8"/>
  <c r="D301" i="9"/>
  <c r="D348" i="10"/>
  <c r="B932" i="8"/>
  <c r="B2174"/>
  <c r="B6913"/>
  <c r="B10327"/>
  <c r="B10634"/>
  <c r="H301" i="9"/>
  <c r="H348" i="10"/>
  <c r="M348"/>
  <c r="O348"/>
  <c r="U348"/>
  <c r="W348"/>
  <c r="Y348"/>
  <c r="Z348"/>
  <c r="AB348"/>
  <c r="B9088" i="8"/>
  <c r="D302" i="9"/>
  <c r="D349" i="10"/>
  <c r="B933" i="8"/>
  <c r="B2175"/>
  <c r="B6914"/>
  <c r="B10328"/>
  <c r="B10635"/>
  <c r="H302" i="9"/>
  <c r="H349" i="10"/>
  <c r="M349"/>
  <c r="O349"/>
  <c r="U349"/>
  <c r="W349"/>
  <c r="Y349"/>
  <c r="Z349"/>
  <c r="AB349"/>
  <c r="B9089" i="8"/>
  <c r="D303" i="9"/>
  <c r="D350" i="10"/>
  <c r="B934" i="8"/>
  <c r="B2176"/>
  <c r="B6915"/>
  <c r="B10329"/>
  <c r="B10636"/>
  <c r="H303" i="9"/>
  <c r="H350" i="10"/>
  <c r="M350"/>
  <c r="O350"/>
  <c r="U350"/>
  <c r="W350"/>
  <c r="Y350"/>
  <c r="Z350"/>
  <c r="AB350"/>
  <c r="B9090" i="8"/>
  <c r="D304" i="9"/>
  <c r="D351" i="10"/>
  <c r="B935" i="8"/>
  <c r="B2177"/>
  <c r="B6916"/>
  <c r="B10330"/>
  <c r="B10637"/>
  <c r="H304" i="9"/>
  <c r="H351" i="10"/>
  <c r="M351"/>
  <c r="O351"/>
  <c r="U351"/>
  <c r="W351"/>
  <c r="Y351"/>
  <c r="Z351"/>
  <c r="AB351"/>
  <c r="B9091" i="8"/>
  <c r="D305" i="9"/>
  <c r="D352" i="10"/>
  <c r="B936" i="8"/>
  <c r="B2178"/>
  <c r="B6917"/>
  <c r="B10331"/>
  <c r="B10638"/>
  <c r="H305" i="9"/>
  <c r="H352" i="10"/>
  <c r="M352"/>
  <c r="O352"/>
  <c r="U352"/>
  <c r="W352"/>
  <c r="Y352"/>
  <c r="Z352"/>
  <c r="AB352"/>
  <c r="B9092" i="8"/>
  <c r="D306" i="9"/>
  <c r="D353" i="10"/>
  <c r="B937" i="8"/>
  <c r="B2179"/>
  <c r="B6918"/>
  <c r="B10332"/>
  <c r="B10639"/>
  <c r="H306" i="9"/>
  <c r="H353" i="10"/>
  <c r="M353"/>
  <c r="O353"/>
  <c r="U353"/>
  <c r="W353"/>
  <c r="Y353"/>
  <c r="Z353"/>
  <c r="AB353"/>
  <c r="B9093" i="8"/>
  <c r="D307" i="9"/>
  <c r="D354" i="10"/>
  <c r="B938" i="8"/>
  <c r="B2180"/>
  <c r="B6919"/>
  <c r="B10333"/>
  <c r="B10640"/>
  <c r="H307" i="9"/>
  <c r="H354" i="10"/>
  <c r="M354"/>
  <c r="O354"/>
  <c r="U354"/>
  <c r="W354"/>
  <c r="Y354"/>
  <c r="Z354"/>
  <c r="AB354"/>
  <c r="B9094" i="8"/>
  <c r="D308" i="9"/>
  <c r="D355" i="10"/>
  <c r="B939" i="8"/>
  <c r="B2181"/>
  <c r="B6920"/>
  <c r="B10334"/>
  <c r="B10641"/>
  <c r="H308" i="9"/>
  <c r="H355" i="10"/>
  <c r="M355"/>
  <c r="O355"/>
  <c r="U355"/>
  <c r="W355"/>
  <c r="Y355"/>
  <c r="Z355"/>
  <c r="AB355"/>
  <c r="B9095" i="8"/>
  <c r="D309" i="9"/>
  <c r="D356" i="10"/>
  <c r="B940" i="8"/>
  <c r="B2182"/>
  <c r="B6921"/>
  <c r="B10335"/>
  <c r="B10642"/>
  <c r="H309" i="9"/>
  <c r="H356" i="10"/>
  <c r="M356"/>
  <c r="O356"/>
  <c r="U356"/>
  <c r="W356"/>
  <c r="Y356"/>
  <c r="Z356"/>
  <c r="AB356"/>
  <c r="B9096" i="8"/>
  <c r="D310" i="9"/>
  <c r="D357" i="10"/>
  <c r="B941" i="8"/>
  <c r="B2183"/>
  <c r="B6922"/>
  <c r="B10336"/>
  <c r="B10643"/>
  <c r="H310" i="9"/>
  <c r="H357" i="10"/>
  <c r="M357"/>
  <c r="O357"/>
  <c r="U357"/>
  <c r="W357"/>
  <c r="Y357"/>
  <c r="Z357"/>
  <c r="AB357"/>
  <c r="B9097" i="8"/>
  <c r="D311" i="9"/>
  <c r="D358" i="10"/>
  <c r="B942" i="8"/>
  <c r="B2184"/>
  <c r="B6923"/>
  <c r="B10337"/>
  <c r="B10644"/>
  <c r="H311" i="9"/>
  <c r="H358" i="10"/>
  <c r="M358"/>
  <c r="O358"/>
  <c r="U358"/>
  <c r="W358"/>
  <c r="Y358"/>
  <c r="Z358"/>
  <c r="AB358"/>
  <c r="B9098" i="8"/>
  <c r="D312" i="9"/>
  <c r="D359" i="10"/>
  <c r="B943" i="8"/>
  <c r="B2185"/>
  <c r="B6924"/>
  <c r="B10338"/>
  <c r="B10645"/>
  <c r="H312" i="9"/>
  <c r="H359" i="10"/>
  <c r="M359"/>
  <c r="O359"/>
  <c r="U359"/>
  <c r="W359"/>
  <c r="Y359"/>
  <c r="Z359"/>
  <c r="AB359"/>
  <c r="B9099" i="8"/>
  <c r="D313" i="9"/>
  <c r="D360" i="10"/>
  <c r="B944" i="8"/>
  <c r="B2186"/>
  <c r="B6925"/>
  <c r="B10339"/>
  <c r="B10646"/>
  <c r="H313" i="9"/>
  <c r="H360" i="10"/>
  <c r="M360"/>
  <c r="O360"/>
  <c r="U360"/>
  <c r="W360"/>
  <c r="Y360"/>
  <c r="Z360"/>
  <c r="AB360"/>
  <c r="B9100" i="8"/>
  <c r="D314" i="9"/>
  <c r="D361" i="10"/>
  <c r="B945" i="8"/>
  <c r="B2187"/>
  <c r="B6926"/>
  <c r="B10340"/>
  <c r="B10647"/>
  <c r="H314" i="9"/>
  <c r="H361" i="10"/>
  <c r="M361"/>
  <c r="O361"/>
  <c r="U361"/>
  <c r="W361"/>
  <c r="Y361"/>
  <c r="Z361"/>
  <c r="AB361"/>
  <c r="B9101" i="8"/>
  <c r="D315" i="9"/>
  <c r="D362" i="10"/>
  <c r="B946" i="8"/>
  <c r="B2188"/>
  <c r="B6927"/>
  <c r="B10341"/>
  <c r="B10648"/>
  <c r="H315" i="9"/>
  <c r="H362" i="10"/>
  <c r="M362"/>
  <c r="O362"/>
  <c r="U362"/>
  <c r="W362"/>
  <c r="Y362"/>
  <c r="Z362"/>
  <c r="AB362"/>
  <c r="B9102" i="8"/>
  <c r="D316" i="9"/>
  <c r="D363" i="10"/>
  <c r="B947" i="8"/>
  <c r="B2189"/>
  <c r="B6928"/>
  <c r="B10342"/>
  <c r="B10649"/>
  <c r="H316" i="9"/>
  <c r="H363" i="10"/>
  <c r="M363"/>
  <c r="O363"/>
  <c r="U363"/>
  <c r="W363"/>
  <c r="Y363"/>
  <c r="Z363"/>
  <c r="AB363"/>
  <c r="B9103" i="8"/>
  <c r="D317" i="9"/>
  <c r="D364" i="10"/>
  <c r="B948" i="8"/>
  <c r="B2190"/>
  <c r="B6929"/>
  <c r="B10343"/>
  <c r="B10650"/>
  <c r="H317" i="9"/>
  <c r="H364" i="10"/>
  <c r="M364"/>
  <c r="O364"/>
  <c r="U364"/>
  <c r="W364"/>
  <c r="Y364"/>
  <c r="Z364"/>
  <c r="AB364"/>
  <c r="B201" i="13"/>
  <c r="B217"/>
  <c r="B233"/>
  <c r="B305"/>
  <c r="B313"/>
  <c r="B361"/>
  <c r="B369"/>
  <c r="B377"/>
  <c r="B385"/>
  <c r="B393"/>
  <c r="B401"/>
  <c r="B409"/>
  <c r="B11" i="8"/>
  <c r="B417" i="13"/>
  <c r="B425"/>
  <c r="B2216" i="8"/>
  <c r="B441" i="13"/>
  <c r="B497"/>
  <c r="D376" i="10"/>
  <c r="B521" i="13"/>
  <c r="B2206" i="8"/>
  <c r="B5976"/>
  <c r="B6300"/>
  <c r="B6941"/>
  <c r="B2233"/>
  <c r="B5965"/>
  <c r="B7251"/>
  <c r="B7563"/>
  <c r="B8493"/>
  <c r="E18" i="9"/>
  <c r="K65" i="10"/>
  <c r="Q65"/>
  <c r="C376"/>
  <c r="B12" i="12"/>
  <c r="B545" i="13"/>
  <c r="E376" i="10"/>
  <c r="B529" i="13"/>
  <c r="B513"/>
  <c r="B489"/>
  <c r="B473"/>
  <c r="B465"/>
  <c r="B457"/>
  <c r="B7240" i="8"/>
  <c r="B7550"/>
  <c r="B7862"/>
  <c r="B8792"/>
  <c r="E317" i="9"/>
  <c r="K364" i="10"/>
  <c r="Q364"/>
  <c r="AA364"/>
  <c r="AC364"/>
  <c r="AE364"/>
  <c r="AF364"/>
  <c r="AG364"/>
  <c r="S364"/>
  <c r="B9726" i="8"/>
  <c r="F317" i="9"/>
  <c r="F364" i="10"/>
  <c r="E364"/>
  <c r="B7239" i="8"/>
  <c r="B7549"/>
  <c r="B7861"/>
  <c r="B8791"/>
  <c r="E316" i="9"/>
  <c r="K363" i="10"/>
  <c r="Q363"/>
  <c r="AA363"/>
  <c r="AC363"/>
  <c r="AE363"/>
  <c r="AF363"/>
  <c r="AG363"/>
  <c r="S363"/>
  <c r="B9725" i="8"/>
  <c r="F316" i="9"/>
  <c r="F363" i="10"/>
  <c r="E363"/>
  <c r="B7238" i="8"/>
  <c r="B7548"/>
  <c r="B7860"/>
  <c r="B8790"/>
  <c r="E315" i="9"/>
  <c r="K362" i="10"/>
  <c r="Q362"/>
  <c r="AA362"/>
  <c r="AC362"/>
  <c r="AE362"/>
  <c r="AF362"/>
  <c r="AG362"/>
  <c r="S362"/>
  <c r="B9724" i="8"/>
  <c r="F315" i="9"/>
  <c r="F362" i="10"/>
  <c r="E362"/>
  <c r="B7237" i="8"/>
  <c r="B7547"/>
  <c r="B7859"/>
  <c r="B8789"/>
  <c r="E314" i="9"/>
  <c r="K361" i="10"/>
  <c r="Q361"/>
  <c r="AA361"/>
  <c r="AC361"/>
  <c r="AE361"/>
  <c r="AF361"/>
  <c r="AG361"/>
  <c r="S361"/>
  <c r="B9723" i="8"/>
  <c r="F314" i="9"/>
  <c r="F361" i="10"/>
  <c r="E361"/>
  <c r="B7236" i="8"/>
  <c r="B7546"/>
  <c r="B7858"/>
  <c r="B8788"/>
  <c r="E313" i="9"/>
  <c r="K360" i="10"/>
  <c r="Q360"/>
  <c r="AA360"/>
  <c r="AC360"/>
  <c r="AE360"/>
  <c r="AF360"/>
  <c r="AG360"/>
  <c r="S360"/>
  <c r="B9722" i="8"/>
  <c r="F313" i="9"/>
  <c r="F360" i="10"/>
  <c r="E360"/>
  <c r="B7235" i="8"/>
  <c r="B7545"/>
  <c r="B7857"/>
  <c r="B8787"/>
  <c r="E312" i="9"/>
  <c r="K359" i="10"/>
  <c r="Q359"/>
  <c r="AA359"/>
  <c r="AC359"/>
  <c r="AE359"/>
  <c r="AF359"/>
  <c r="AG359"/>
  <c r="S359"/>
  <c r="B9721" i="8"/>
  <c r="F312" i="9"/>
  <c r="F359" i="10"/>
  <c r="E359"/>
  <c r="B7234" i="8"/>
  <c r="B7544"/>
  <c r="B7856"/>
  <c r="B8786"/>
  <c r="E311" i="9"/>
  <c r="K358" i="10"/>
  <c r="Q358"/>
  <c r="AA358"/>
  <c r="AC358"/>
  <c r="AE358"/>
  <c r="AF358"/>
  <c r="AG358"/>
  <c r="S358"/>
  <c r="B9720" i="8"/>
  <c r="F311" i="9"/>
  <c r="F358" i="10"/>
  <c r="E358"/>
  <c r="B7233" i="8"/>
  <c r="B7543"/>
  <c r="B7855"/>
  <c r="B8785"/>
  <c r="E310" i="9"/>
  <c r="K357" i="10"/>
  <c r="Q357"/>
  <c r="AA357"/>
  <c r="AC357"/>
  <c r="AE357"/>
  <c r="AF357"/>
  <c r="AG357"/>
  <c r="S357"/>
  <c r="B9719" i="8"/>
  <c r="F310" i="9"/>
  <c r="F357" i="10"/>
  <c r="E357"/>
  <c r="B7232" i="8"/>
  <c r="B7542"/>
  <c r="B7854"/>
  <c r="B8784"/>
  <c r="E309" i="9"/>
  <c r="K356" i="10"/>
  <c r="Q356"/>
  <c r="AA356"/>
  <c r="AC356"/>
  <c r="AE356"/>
  <c r="AF356"/>
  <c r="AG356"/>
  <c r="S356"/>
  <c r="B9718" i="8"/>
  <c r="F309" i="9"/>
  <c r="F356" i="10"/>
  <c r="E356"/>
  <c r="B7231" i="8"/>
  <c r="B7541"/>
  <c r="B7853"/>
  <c r="B8783"/>
  <c r="E308" i="9"/>
  <c r="K355" i="10"/>
  <c r="Q355"/>
  <c r="AA355"/>
  <c r="AC355"/>
  <c r="AE355"/>
  <c r="AF355"/>
  <c r="AG355"/>
  <c r="S355"/>
  <c r="B9717" i="8"/>
  <c r="F308" i="9"/>
  <c r="F355" i="10"/>
  <c r="E355"/>
  <c r="B7230" i="8"/>
  <c r="B7540"/>
  <c r="B7852"/>
  <c r="B8782"/>
  <c r="E307" i="9"/>
  <c r="K354" i="10"/>
  <c r="Q354"/>
  <c r="AA354"/>
  <c r="AC354"/>
  <c r="AE354"/>
  <c r="AF354"/>
  <c r="AG354"/>
  <c r="S354"/>
  <c r="B9716" i="8"/>
  <c r="F307" i="9"/>
  <c r="F354" i="10"/>
  <c r="E354"/>
  <c r="B7229" i="8"/>
  <c r="B7539"/>
  <c r="B7851"/>
  <c r="B8781"/>
  <c r="E306" i="9"/>
  <c r="K353" i="10"/>
  <c r="Q353"/>
  <c r="AA353"/>
  <c r="AC353"/>
  <c r="AE353"/>
  <c r="AF353"/>
  <c r="AG353"/>
  <c r="S353"/>
  <c r="B9715" i="8"/>
  <c r="F306" i="9"/>
  <c r="F353" i="10"/>
  <c r="E353"/>
  <c r="B7228" i="8"/>
  <c r="B7538"/>
  <c r="B7850"/>
  <c r="B8780"/>
  <c r="E305" i="9"/>
  <c r="K352" i="10"/>
  <c r="Q352"/>
  <c r="AA352"/>
  <c r="AC352"/>
  <c r="AE352"/>
  <c r="AF352"/>
  <c r="AG352"/>
  <c r="S352"/>
  <c r="B9714" i="8"/>
  <c r="F305" i="9"/>
  <c r="F352" i="10"/>
  <c r="E352"/>
  <c r="B7227" i="8"/>
  <c r="B7537"/>
  <c r="B7849"/>
  <c r="B8779"/>
  <c r="E304" i="9"/>
  <c r="K351" i="10"/>
  <c r="Q351"/>
  <c r="AA351"/>
  <c r="AC351"/>
  <c r="AE351"/>
  <c r="AF351"/>
  <c r="AG351"/>
  <c r="S351"/>
  <c r="B9713" i="8"/>
  <c r="F304" i="9"/>
  <c r="F351" i="10"/>
  <c r="E351"/>
  <c r="B7226" i="8"/>
  <c r="B7536"/>
  <c r="B7848"/>
  <c r="B8778"/>
  <c r="E303" i="9"/>
  <c r="K350" i="10"/>
  <c r="Q350"/>
  <c r="AA350"/>
  <c r="AC350"/>
  <c r="AE350"/>
  <c r="AF350"/>
  <c r="AG350"/>
  <c r="S350"/>
  <c r="B9712" i="8"/>
  <c r="F303" i="9"/>
  <c r="F350" i="10"/>
  <c r="E350"/>
  <c r="B7225" i="8"/>
  <c r="B7535"/>
  <c r="B7847"/>
  <c r="B8777"/>
  <c r="E302" i="9"/>
  <c r="K349" i="10"/>
  <c r="Q349"/>
  <c r="AA349"/>
  <c r="AC349"/>
  <c r="AE349"/>
  <c r="AF349"/>
  <c r="AG349"/>
  <c r="S349"/>
  <c r="B9711" i="8"/>
  <c r="F302" i="9"/>
  <c r="F349" i="10"/>
  <c r="E349"/>
  <c r="B7224" i="8"/>
  <c r="B7534"/>
  <c r="B7846"/>
  <c r="B8776"/>
  <c r="E301" i="9"/>
  <c r="K348" i="10"/>
  <c r="Q348"/>
  <c r="AA348"/>
  <c r="AC348"/>
  <c r="AE348"/>
  <c r="AF348"/>
  <c r="AG348"/>
  <c r="S348"/>
  <c r="B9710" i="8"/>
  <c r="F301" i="9"/>
  <c r="F348" i="10"/>
  <c r="E348"/>
  <c r="B7223" i="8"/>
  <c r="B7533"/>
  <c r="B7845"/>
  <c r="B8775"/>
  <c r="E300" i="9"/>
  <c r="K347" i="10"/>
  <c r="Q347"/>
  <c r="AA347"/>
  <c r="AC347"/>
  <c r="AE347"/>
  <c r="AF347"/>
  <c r="AG347"/>
  <c r="S347"/>
  <c r="B9709" i="8"/>
  <c r="F300" i="9"/>
  <c r="F347" i="10"/>
  <c r="E347"/>
  <c r="B7222" i="8"/>
  <c r="B7532"/>
  <c r="B7844"/>
  <c r="B8774"/>
  <c r="E299" i="9"/>
  <c r="K346" i="10"/>
  <c r="Q346"/>
  <c r="AA346"/>
  <c r="AC346"/>
  <c r="AE346"/>
  <c r="AF346"/>
  <c r="AG346"/>
  <c r="S346"/>
  <c r="B9708" i="8"/>
  <c r="F299" i="9"/>
  <c r="F346" i="10"/>
  <c r="E346"/>
  <c r="B7221" i="8"/>
  <c r="B7531"/>
  <c r="B7843"/>
  <c r="B8773"/>
  <c r="E298" i="9"/>
  <c r="K345" i="10"/>
  <c r="Q345"/>
  <c r="AA345"/>
  <c r="AC345"/>
  <c r="AE345"/>
  <c r="AF345"/>
  <c r="AG345"/>
  <c r="S345"/>
  <c r="B9707" i="8"/>
  <c r="F298" i="9"/>
  <c r="F345" i="10"/>
  <c r="E345"/>
  <c r="B7220" i="8"/>
  <c r="B7530"/>
  <c r="B7842"/>
  <c r="B8772"/>
  <c r="E297" i="9"/>
  <c r="K344" i="10"/>
  <c r="Q344"/>
  <c r="AA344"/>
  <c r="AC344"/>
  <c r="AE344"/>
  <c r="AF344"/>
  <c r="AG344"/>
  <c r="S344"/>
  <c r="B9706" i="8"/>
  <c r="F297" i="9"/>
  <c r="F344" i="10"/>
  <c r="E344"/>
  <c r="B7219" i="8"/>
  <c r="B7529"/>
  <c r="B7841"/>
  <c r="B8771"/>
  <c r="E296" i="9"/>
  <c r="K343" i="10"/>
  <c r="Q343"/>
  <c r="AA343"/>
  <c r="AC343"/>
  <c r="AE343"/>
  <c r="AF343"/>
  <c r="AG343"/>
  <c r="S343"/>
  <c r="B9705" i="8"/>
  <c r="F296" i="9"/>
  <c r="F343" i="10"/>
  <c r="E343"/>
  <c r="B7218" i="8"/>
  <c r="B7528"/>
  <c r="B7840"/>
  <c r="B8770"/>
  <c r="E295" i="9"/>
  <c r="K342" i="10"/>
  <c r="Q342"/>
  <c r="AA342"/>
  <c r="AC342"/>
  <c r="AE342"/>
  <c r="AF342"/>
  <c r="AG342"/>
  <c r="S342"/>
  <c r="B9704" i="8"/>
  <c r="F295" i="9"/>
  <c r="F342" i="10"/>
  <c r="E342"/>
  <c r="B7217" i="8"/>
  <c r="B7527"/>
  <c r="B7839"/>
  <c r="B8769"/>
  <c r="E294" i="9"/>
  <c r="K341" i="10"/>
  <c r="Q341"/>
  <c r="AA341"/>
  <c r="AC341"/>
  <c r="AE341"/>
  <c r="AF341"/>
  <c r="AG341"/>
  <c r="S341"/>
  <c r="B9703" i="8"/>
  <c r="F294" i="9"/>
  <c r="F341" i="10"/>
  <c r="E341"/>
  <c r="B7216" i="8"/>
  <c r="B7526"/>
  <c r="B7838"/>
  <c r="B8768"/>
  <c r="E293" i="9"/>
  <c r="K340" i="10"/>
  <c r="Q340"/>
  <c r="AA340"/>
  <c r="AC340"/>
  <c r="AE340"/>
  <c r="AF340"/>
  <c r="AG340"/>
  <c r="S340"/>
  <c r="B9702" i="8"/>
  <c r="F293" i="9"/>
  <c r="F340" i="10"/>
  <c r="E340"/>
  <c r="B7215" i="8"/>
  <c r="B7525"/>
  <c r="B7837"/>
  <c r="B8767"/>
  <c r="E292" i="9"/>
  <c r="K339" i="10"/>
  <c r="Q339"/>
  <c r="AA339"/>
  <c r="AC339"/>
  <c r="AE339"/>
  <c r="AF339"/>
  <c r="AG339"/>
  <c r="S339"/>
  <c r="B9701" i="8"/>
  <c r="F292" i="9"/>
  <c r="F339" i="10"/>
  <c r="E339"/>
  <c r="B7214" i="8"/>
  <c r="B7524"/>
  <c r="B7836"/>
  <c r="B8766"/>
  <c r="E291" i="9"/>
  <c r="K338" i="10"/>
  <c r="Q338"/>
  <c r="AA338"/>
  <c r="AC338"/>
  <c r="AE338"/>
  <c r="AF338"/>
  <c r="AG338"/>
  <c r="S338"/>
  <c r="B9700" i="8"/>
  <c r="F291" i="9"/>
  <c r="F338" i="10"/>
  <c r="E338"/>
  <c r="B7213" i="8"/>
  <c r="B7523"/>
  <c r="B7835"/>
  <c r="B8765"/>
  <c r="E290" i="9"/>
  <c r="K337" i="10"/>
  <c r="Q337"/>
  <c r="AA337"/>
  <c r="AC337"/>
  <c r="AE337"/>
  <c r="AF337"/>
  <c r="AG337"/>
  <c r="S337"/>
  <c r="B9699" i="8"/>
  <c r="F290" i="9"/>
  <c r="F337" i="10"/>
  <c r="E337"/>
  <c r="B7212" i="8"/>
  <c r="B7522"/>
  <c r="B7834"/>
  <c r="B8764"/>
  <c r="E289" i="9"/>
  <c r="K336" i="10"/>
  <c r="Q336"/>
  <c r="AA336"/>
  <c r="AC336"/>
  <c r="AE336"/>
  <c r="AF336"/>
  <c r="AG336"/>
  <c r="S336"/>
  <c r="B9698" i="8"/>
  <c r="F289" i="9"/>
  <c r="F336" i="10"/>
  <c r="E336"/>
  <c r="B7211" i="8"/>
  <c r="B7521"/>
  <c r="B7833"/>
  <c r="B8763"/>
  <c r="E288" i="9"/>
  <c r="K335" i="10"/>
  <c r="Q335"/>
  <c r="AA335"/>
  <c r="AC335"/>
  <c r="AE335"/>
  <c r="AF335"/>
  <c r="AG335"/>
  <c r="S335"/>
  <c r="B9697" i="8"/>
  <c r="F288" i="9"/>
  <c r="F335" i="10"/>
  <c r="E335"/>
  <c r="B7210" i="8"/>
  <c r="B7520"/>
  <c r="B7832"/>
  <c r="B8762"/>
  <c r="E287" i="9"/>
  <c r="K334" i="10"/>
  <c r="Q334"/>
  <c r="AA334"/>
  <c r="AC334"/>
  <c r="AE334"/>
  <c r="AF334"/>
  <c r="AG334"/>
  <c r="S334"/>
  <c r="B9696" i="8"/>
  <c r="F287" i="9"/>
  <c r="F334" i="10"/>
  <c r="E334"/>
  <c r="B7209" i="8"/>
  <c r="B7519"/>
  <c r="B7831"/>
  <c r="B8761"/>
  <c r="E286" i="9"/>
  <c r="K333" i="10"/>
  <c r="Q333"/>
  <c r="AA333"/>
  <c r="AC333"/>
  <c r="AE333"/>
  <c r="AF333"/>
  <c r="AG333"/>
  <c r="S333"/>
  <c r="B9695" i="8"/>
  <c r="F286" i="9"/>
  <c r="F333" i="10"/>
  <c r="E333"/>
  <c r="B7208" i="8"/>
  <c r="B7518"/>
  <c r="B7830"/>
  <c r="B8760"/>
  <c r="E285" i="9"/>
  <c r="K332" i="10"/>
  <c r="Q332"/>
  <c r="AA332"/>
  <c r="AC332"/>
  <c r="AE332"/>
  <c r="AF332"/>
  <c r="AG332"/>
  <c r="S332"/>
  <c r="B9694" i="8"/>
  <c r="F285" i="9"/>
  <c r="F332" i="10"/>
  <c r="E332"/>
  <c r="B7207" i="8"/>
  <c r="B7517"/>
  <c r="B7829"/>
  <c r="B8759"/>
  <c r="E284" i="9"/>
  <c r="K331" i="10"/>
  <c r="Q331"/>
  <c r="AA331"/>
  <c r="AC331"/>
  <c r="AE331"/>
  <c r="AF331"/>
  <c r="AG331"/>
  <c r="S331"/>
  <c r="B9693" i="8"/>
  <c r="F284" i="9"/>
  <c r="F331" i="10"/>
  <c r="E331"/>
  <c r="B7206" i="8"/>
  <c r="B7516"/>
  <c r="B7828"/>
  <c r="B8758"/>
  <c r="E283" i="9"/>
  <c r="K330" i="10"/>
  <c r="Q330"/>
  <c r="AA330"/>
  <c r="AC330"/>
  <c r="AE330"/>
  <c r="AF330"/>
  <c r="AG330"/>
  <c r="S330"/>
  <c r="B9692" i="8"/>
  <c r="F283" i="9"/>
  <c r="F330" i="10"/>
  <c r="E330"/>
  <c r="B7205" i="8"/>
  <c r="B7515"/>
  <c r="B7827"/>
  <c r="B8757"/>
  <c r="E282" i="9"/>
  <c r="K329" i="10"/>
  <c r="Q329"/>
  <c r="AA329"/>
  <c r="AC329"/>
  <c r="AE329"/>
  <c r="AF329"/>
  <c r="AG329"/>
  <c r="S329"/>
  <c r="B9691" i="8"/>
  <c r="F282" i="9"/>
  <c r="F329" i="10"/>
  <c r="E329"/>
  <c r="B7204" i="8"/>
  <c r="B7514"/>
  <c r="B7826"/>
  <c r="B8756"/>
  <c r="E281" i="9"/>
  <c r="K328" i="10"/>
  <c r="Q328"/>
  <c r="AA328"/>
  <c r="AC328"/>
  <c r="AE328"/>
  <c r="AF328"/>
  <c r="AG328"/>
  <c r="S328"/>
  <c r="B9690" i="8"/>
  <c r="F281" i="9"/>
  <c r="F328" i="10"/>
  <c r="E328"/>
  <c r="B7203" i="8"/>
  <c r="B7513"/>
  <c r="B7825"/>
  <c r="B8755"/>
  <c r="E280" i="9"/>
  <c r="K327" i="10"/>
  <c r="Q327"/>
  <c r="AA327"/>
  <c r="AC327"/>
  <c r="AE327"/>
  <c r="AF327"/>
  <c r="AG327"/>
  <c r="S327"/>
  <c r="B9689" i="8"/>
  <c r="F280" i="9"/>
  <c r="F327" i="10"/>
  <c r="E327"/>
  <c r="B7202" i="8"/>
  <c r="B7512"/>
  <c r="B7824"/>
  <c r="B8754"/>
  <c r="E279" i="9"/>
  <c r="K326" i="10"/>
  <c r="Q326"/>
  <c r="AA326"/>
  <c r="AC326"/>
  <c r="AE326"/>
  <c r="AF326"/>
  <c r="AG326"/>
  <c r="S326"/>
  <c r="B9688" i="8"/>
  <c r="F279" i="9"/>
  <c r="F326" i="10"/>
  <c r="E326"/>
  <c r="B7201" i="8"/>
  <c r="B7511"/>
  <c r="B7823"/>
  <c r="B8753"/>
  <c r="E278" i="9"/>
  <c r="K325" i="10"/>
  <c r="Q325"/>
  <c r="AA325"/>
  <c r="AC325"/>
  <c r="AE325"/>
  <c r="AF325"/>
  <c r="AG325"/>
  <c r="S325"/>
  <c r="B9687" i="8"/>
  <c r="F278" i="9"/>
  <c r="F325" i="10"/>
  <c r="E325"/>
  <c r="B7200" i="8"/>
  <c r="B7510"/>
  <c r="B7822"/>
  <c r="B8752"/>
  <c r="E277" i="9"/>
  <c r="K324" i="10"/>
  <c r="Q324"/>
  <c r="AA324"/>
  <c r="AC324"/>
  <c r="AE324"/>
  <c r="AF324"/>
  <c r="AG324"/>
  <c r="S324"/>
  <c r="B9686" i="8"/>
  <c r="F277" i="9"/>
  <c r="F324" i="10"/>
  <c r="E324"/>
  <c r="B7199" i="8"/>
  <c r="B7509"/>
  <c r="B7821"/>
  <c r="B8751"/>
  <c r="E276" i="9"/>
  <c r="K323" i="10"/>
  <c r="Q323"/>
  <c r="AA323"/>
  <c r="AC323"/>
  <c r="AE323"/>
  <c r="AF323"/>
  <c r="AG323"/>
  <c r="S323"/>
  <c r="B9685" i="8"/>
  <c r="F276" i="9"/>
  <c r="F323" i="10"/>
  <c r="E323"/>
  <c r="B7198" i="8"/>
  <c r="B7508"/>
  <c r="B7820"/>
  <c r="B8750"/>
  <c r="E275" i="9"/>
  <c r="K322" i="10"/>
  <c r="Q322"/>
  <c r="AA322"/>
  <c r="AC322"/>
  <c r="AE322"/>
  <c r="AF322"/>
  <c r="AG322"/>
  <c r="S322"/>
  <c r="B9684" i="8"/>
  <c r="F275" i="9"/>
  <c r="F322" i="10"/>
  <c r="E322"/>
  <c r="B7197" i="8"/>
  <c r="B7507"/>
  <c r="B7819"/>
  <c r="B8749"/>
  <c r="E274" i="9"/>
  <c r="K321" i="10"/>
  <c r="Q321"/>
  <c r="AA321"/>
  <c r="AC321"/>
  <c r="AE321"/>
  <c r="AF321"/>
  <c r="AG321"/>
  <c r="S321"/>
  <c r="B9683" i="8"/>
  <c r="F274" i="9"/>
  <c r="F321" i="10"/>
  <c r="E321"/>
  <c r="B7196" i="8"/>
  <c r="B7506"/>
  <c r="B7818"/>
  <c r="B8748"/>
  <c r="E273" i="9"/>
  <c r="K320" i="10"/>
  <c r="Q320"/>
  <c r="AA320"/>
  <c r="AC320"/>
  <c r="AE320"/>
  <c r="AF320"/>
  <c r="AG320"/>
  <c r="S320"/>
  <c r="B9682" i="8"/>
  <c r="F273" i="9"/>
  <c r="F320" i="10"/>
  <c r="E320"/>
  <c r="B7195" i="8"/>
  <c r="B7505"/>
  <c r="B7817"/>
  <c r="B8747"/>
  <c r="E272" i="9"/>
  <c r="K319" i="10"/>
  <c r="Q319"/>
  <c r="AA319"/>
  <c r="AC319"/>
  <c r="AE319"/>
  <c r="AF319"/>
  <c r="AG319"/>
  <c r="S319"/>
  <c r="B9681" i="8"/>
  <c r="F272" i="9"/>
  <c r="F319" i="10"/>
  <c r="E319"/>
  <c r="B7194" i="8"/>
  <c r="B7504"/>
  <c r="B7816"/>
  <c r="B8746"/>
  <c r="E271" i="9"/>
  <c r="K318" i="10"/>
  <c r="Q318"/>
  <c r="AA318"/>
  <c r="AC318"/>
  <c r="AE318"/>
  <c r="AF318"/>
  <c r="AG318"/>
  <c r="S318"/>
  <c r="B9680" i="8"/>
  <c r="F271" i="9"/>
  <c r="F318" i="10"/>
  <c r="E318"/>
  <c r="B7193" i="8"/>
  <c r="B7503"/>
  <c r="B7815"/>
  <c r="B8745"/>
  <c r="E270" i="9"/>
  <c r="K317" i="10"/>
  <c r="Q317"/>
  <c r="AA317"/>
  <c r="AC317"/>
  <c r="AE317"/>
  <c r="AF317"/>
  <c r="AG317"/>
  <c r="S317"/>
  <c r="B9679" i="8"/>
  <c r="F270" i="9"/>
  <c r="F317" i="10"/>
  <c r="E317"/>
  <c r="B7192" i="8"/>
  <c r="B7502"/>
  <c r="B7814"/>
  <c r="B8744"/>
  <c r="E269" i="9"/>
  <c r="K316" i="10"/>
  <c r="Q316"/>
  <c r="AA316"/>
  <c r="AC316"/>
  <c r="AE316"/>
  <c r="AF316"/>
  <c r="AG316"/>
  <c r="S316"/>
  <c r="B9678" i="8"/>
  <c r="F269" i="9"/>
  <c r="F316" i="10"/>
  <c r="E316"/>
  <c r="B7191" i="8"/>
  <c r="B7501"/>
  <c r="B7813"/>
  <c r="B8743"/>
  <c r="E268" i="9"/>
  <c r="K315" i="10"/>
  <c r="Q315"/>
  <c r="AA315"/>
  <c r="AC315"/>
  <c r="AE315"/>
  <c r="AF315"/>
  <c r="AG315"/>
  <c r="S315"/>
  <c r="B9677" i="8"/>
  <c r="F268" i="9"/>
  <c r="F315" i="10"/>
  <c r="E315"/>
  <c r="B7190" i="8"/>
  <c r="B7500"/>
  <c r="B7812"/>
  <c r="B8742"/>
  <c r="E267" i="9"/>
  <c r="K314" i="10"/>
  <c r="Q314"/>
  <c r="AA314"/>
  <c r="AC314"/>
  <c r="AE314"/>
  <c r="AF314"/>
  <c r="AG314"/>
  <c r="S314"/>
  <c r="B9676" i="8"/>
  <c r="F267" i="9"/>
  <c r="F314" i="10"/>
  <c r="E314"/>
  <c r="B7189" i="8"/>
  <c r="B7499"/>
  <c r="B7811"/>
  <c r="B8741"/>
  <c r="E266" i="9"/>
  <c r="K313" i="10"/>
  <c r="Q313"/>
  <c r="AA313"/>
  <c r="AC313"/>
  <c r="AE313"/>
  <c r="AF313"/>
  <c r="AG313"/>
  <c r="S313"/>
  <c r="B9675" i="8"/>
  <c r="F266" i="9"/>
  <c r="F313" i="10"/>
  <c r="E313"/>
  <c r="B7188" i="8"/>
  <c r="B7498"/>
  <c r="B7810"/>
  <c r="B8740"/>
  <c r="E265" i="9"/>
  <c r="K312" i="10"/>
  <c r="Q312"/>
  <c r="AA312"/>
  <c r="AC312"/>
  <c r="AE312"/>
  <c r="AF312"/>
  <c r="AG312"/>
  <c r="S312"/>
  <c r="B9674" i="8"/>
  <c r="F265" i="9"/>
  <c r="F312" i="10"/>
  <c r="E312"/>
  <c r="B7187" i="8"/>
  <c r="B7497"/>
  <c r="B7809"/>
  <c r="B8739"/>
  <c r="E264" i="9"/>
  <c r="K311" i="10"/>
  <c r="Q311"/>
  <c r="AA311"/>
  <c r="AC311"/>
  <c r="AE311"/>
  <c r="AF311"/>
  <c r="AG311"/>
  <c r="S311"/>
  <c r="B9673" i="8"/>
  <c r="F264" i="9"/>
  <c r="F311" i="10"/>
  <c r="E311"/>
  <c r="B7186" i="8"/>
  <c r="B7496"/>
  <c r="B7808"/>
  <c r="B8738"/>
  <c r="E263" i="9"/>
  <c r="K310" i="10"/>
  <c r="Q310"/>
  <c r="AA310"/>
  <c r="AC310"/>
  <c r="AE310"/>
  <c r="AF310"/>
  <c r="AG310"/>
  <c r="S310"/>
  <c r="B9672" i="8"/>
  <c r="F263" i="9"/>
  <c r="F310" i="10"/>
  <c r="E310"/>
  <c r="B7185" i="8"/>
  <c r="B7495"/>
  <c r="B7807"/>
  <c r="B8737"/>
  <c r="E262" i="9"/>
  <c r="K309" i="10"/>
  <c r="Q309"/>
  <c r="AA309"/>
  <c r="AC309"/>
  <c r="AE309"/>
  <c r="AF309"/>
  <c r="AG309"/>
  <c r="S309"/>
  <c r="B9671" i="8"/>
  <c r="F262" i="9"/>
  <c r="F309" i="10"/>
  <c r="E309"/>
  <c r="B7184" i="8"/>
  <c r="B7494"/>
  <c r="B7806"/>
  <c r="B8736"/>
  <c r="E261" i="9"/>
  <c r="K308" i="10"/>
  <c r="Q308"/>
  <c r="AA308"/>
  <c r="AC308"/>
  <c r="AE308"/>
  <c r="AF308"/>
  <c r="AG308"/>
  <c r="S308"/>
  <c r="B9670" i="8"/>
  <c r="F261" i="9"/>
  <c r="F308" i="10"/>
  <c r="E308"/>
  <c r="B7183" i="8"/>
  <c r="B7493"/>
  <c r="B7805"/>
  <c r="B8735"/>
  <c r="E260" i="9"/>
  <c r="K307" i="10"/>
  <c r="Q307"/>
  <c r="AA307"/>
  <c r="AC307"/>
  <c r="AE307"/>
  <c r="AF307"/>
  <c r="AG307"/>
  <c r="S307"/>
  <c r="B9669" i="8"/>
  <c r="F260" i="9"/>
  <c r="F307" i="10"/>
  <c r="E307"/>
  <c r="B7182" i="8"/>
  <c r="B7492"/>
  <c r="B7804"/>
  <c r="B8734"/>
  <c r="E259" i="9"/>
  <c r="K306" i="10"/>
  <c r="Q306"/>
  <c r="AA306"/>
  <c r="AC306"/>
  <c r="AE306"/>
  <c r="AF306"/>
  <c r="AG306"/>
  <c r="S306"/>
  <c r="B9668" i="8"/>
  <c r="F259" i="9"/>
  <c r="F306" i="10"/>
  <c r="E306"/>
  <c r="B7181" i="8"/>
  <c r="B7491"/>
  <c r="B7803"/>
  <c r="B8733"/>
  <c r="E258" i="9"/>
  <c r="K305" i="10"/>
  <c r="Q305"/>
  <c r="AA305"/>
  <c r="AC305"/>
  <c r="AE305"/>
  <c r="AF305"/>
  <c r="AG305"/>
  <c r="S305"/>
  <c r="B9667" i="8"/>
  <c r="F258" i="9"/>
  <c r="F305" i="10"/>
  <c r="E305"/>
  <c r="B7180" i="8"/>
  <c r="B7490"/>
  <c r="B7802"/>
  <c r="B8732"/>
  <c r="E257" i="9"/>
  <c r="K304" i="10"/>
  <c r="Q304"/>
  <c r="AA304"/>
  <c r="AC304"/>
  <c r="AE304"/>
  <c r="AF304"/>
  <c r="AG304"/>
  <c r="S304"/>
  <c r="B9666" i="8"/>
  <c r="F257" i="9"/>
  <c r="F304" i="10"/>
  <c r="E304"/>
  <c r="B7179" i="8"/>
  <c r="B7489"/>
  <c r="B7801"/>
  <c r="B8731"/>
  <c r="E256" i="9"/>
  <c r="K303" i="10"/>
  <c r="Q303"/>
  <c r="AA303"/>
  <c r="AC303"/>
  <c r="AE303"/>
  <c r="AF303"/>
  <c r="AG303"/>
  <c r="S303"/>
  <c r="B9665" i="8"/>
  <c r="F256" i="9"/>
  <c r="F303" i="10"/>
  <c r="E303"/>
  <c r="B7178" i="8"/>
  <c r="B7488"/>
  <c r="B7800"/>
  <c r="B8730"/>
  <c r="E255" i="9"/>
  <c r="K302" i="10"/>
  <c r="Q302"/>
  <c r="AA302"/>
  <c r="AC302"/>
  <c r="AE302"/>
  <c r="AF302"/>
  <c r="AG302"/>
  <c r="S302"/>
  <c r="B9664" i="8"/>
  <c r="F255" i="9"/>
  <c r="F302" i="10"/>
  <c r="E302"/>
  <c r="B7177" i="8"/>
  <c r="B7487"/>
  <c r="B7799"/>
  <c r="B8729"/>
  <c r="E254" i="9"/>
  <c r="K301" i="10"/>
  <c r="Q301"/>
  <c r="AA301"/>
  <c r="AC301"/>
  <c r="AE301"/>
  <c r="AF301"/>
  <c r="AG301"/>
  <c r="S301"/>
  <c r="B9663" i="8"/>
  <c r="F254" i="9"/>
  <c r="F301" i="10"/>
  <c r="E301"/>
  <c r="B7176" i="8"/>
  <c r="B7486"/>
  <c r="B7798"/>
  <c r="B8728"/>
  <c r="E253" i="9"/>
  <c r="K300" i="10"/>
  <c r="Q300"/>
  <c r="AA300"/>
  <c r="AC300"/>
  <c r="AE300"/>
  <c r="AF300"/>
  <c r="AG300"/>
  <c r="S300"/>
  <c r="B9662" i="8"/>
  <c r="F253" i="9"/>
  <c r="F300" i="10"/>
  <c r="E300"/>
  <c r="B7175" i="8"/>
  <c r="B7485"/>
  <c r="B7797"/>
  <c r="B8727"/>
  <c r="E252" i="9"/>
  <c r="K299" i="10"/>
  <c r="Q299"/>
  <c r="AA299"/>
  <c r="AC299"/>
  <c r="AE299"/>
  <c r="AF299"/>
  <c r="AG299"/>
  <c r="S299"/>
  <c r="B9661" i="8"/>
  <c r="F252" i="9"/>
  <c r="F299" i="10"/>
  <c r="E299"/>
  <c r="B7174" i="8"/>
  <c r="B7484"/>
  <c r="B7796"/>
  <c r="B8726"/>
  <c r="E251" i="9"/>
  <c r="K298" i="10"/>
  <c r="Q298"/>
  <c r="AA298"/>
  <c r="AC298"/>
  <c r="AE298"/>
  <c r="AF298"/>
  <c r="AG298"/>
  <c r="S298"/>
  <c r="B9660" i="8"/>
  <c r="F251" i="9"/>
  <c r="F298" i="10"/>
  <c r="E298"/>
  <c r="B7173" i="8"/>
  <c r="B7483"/>
  <c r="B7795"/>
  <c r="B8725"/>
  <c r="E250" i="9"/>
  <c r="K297" i="10"/>
  <c r="Q297"/>
  <c r="AA297"/>
  <c r="AC297"/>
  <c r="AE297"/>
  <c r="AF297"/>
  <c r="AG297"/>
  <c r="S297"/>
  <c r="B9659" i="8"/>
  <c r="F250" i="9"/>
  <c r="F297" i="10"/>
  <c r="E297"/>
  <c r="B7172" i="8"/>
  <c r="B7482"/>
  <c r="B7794"/>
  <c r="B8724"/>
  <c r="E249" i="9"/>
  <c r="K296" i="10"/>
  <c r="Q296"/>
  <c r="AA296"/>
  <c r="AC296"/>
  <c r="AE296"/>
  <c r="AF296"/>
  <c r="AG296"/>
  <c r="S296"/>
  <c r="B9658" i="8"/>
  <c r="F249" i="9"/>
  <c r="F296" i="10"/>
  <c r="E296"/>
  <c r="B7171" i="8"/>
  <c r="B7481"/>
  <c r="B7793"/>
  <c r="B8723"/>
  <c r="E248" i="9"/>
  <c r="K295" i="10"/>
  <c r="Q295"/>
  <c r="AA295"/>
  <c r="AC295"/>
  <c r="AE295"/>
  <c r="AF295"/>
  <c r="AG295"/>
  <c r="S295"/>
  <c r="B9657" i="8"/>
  <c r="F248" i="9"/>
  <c r="F295" i="10"/>
  <c r="E295"/>
  <c r="B7170" i="8"/>
  <c r="B7480"/>
  <c r="B7792"/>
  <c r="B8722"/>
  <c r="E247" i="9"/>
  <c r="K294" i="10"/>
  <c r="Q294"/>
  <c r="AA294"/>
  <c r="AC294"/>
  <c r="AE294"/>
  <c r="AF294"/>
  <c r="AG294"/>
  <c r="S294"/>
  <c r="B9656" i="8"/>
  <c r="F247" i="9"/>
  <c r="F294" i="10"/>
  <c r="E294"/>
  <c r="B7169" i="8"/>
  <c r="B7479"/>
  <c r="B7791"/>
  <c r="B8721"/>
  <c r="E246" i="9"/>
  <c r="K293" i="10"/>
  <c r="Q293"/>
  <c r="AA293"/>
  <c r="AC293"/>
  <c r="AE293"/>
  <c r="AF293"/>
  <c r="AG293"/>
  <c r="S293"/>
  <c r="B9655" i="8"/>
  <c r="F246" i="9"/>
  <c r="F293" i="10"/>
  <c r="E293"/>
  <c r="B7168" i="8"/>
  <c r="B7478"/>
  <c r="B7790"/>
  <c r="B8720"/>
  <c r="E245" i="9"/>
  <c r="K292" i="10"/>
  <c r="Q292"/>
  <c r="AA292"/>
  <c r="AC292"/>
  <c r="AE292"/>
  <c r="AF292"/>
  <c r="AG292"/>
  <c r="S292"/>
  <c r="B9654" i="8"/>
  <c r="F245" i="9"/>
  <c r="F292" i="10"/>
  <c r="E292"/>
  <c r="B7167" i="8"/>
  <c r="B7477"/>
  <c r="B7789"/>
  <c r="B8719"/>
  <c r="E244" i="9"/>
  <c r="K291" i="10"/>
  <c r="Q291"/>
  <c r="AA291"/>
  <c r="AC291"/>
  <c r="AE291"/>
  <c r="AF291"/>
  <c r="AG291"/>
  <c r="S291"/>
  <c r="B9653" i="8"/>
  <c r="F244" i="9"/>
  <c r="F291" i="10"/>
  <c r="E291"/>
  <c r="B7166" i="8"/>
  <c r="B7476"/>
  <c r="B7788"/>
  <c r="B8718"/>
  <c r="E243" i="9"/>
  <c r="K290" i="10"/>
  <c r="Q290"/>
  <c r="AA290"/>
  <c r="AC290"/>
  <c r="AE290"/>
  <c r="AF290"/>
  <c r="AG290"/>
  <c r="S290"/>
  <c r="B9652" i="8"/>
  <c r="F243" i="9"/>
  <c r="F290" i="10"/>
  <c r="E290"/>
  <c r="B7165" i="8"/>
  <c r="B7475"/>
  <c r="B7787"/>
  <c r="B8717"/>
  <c r="E242" i="9"/>
  <c r="K289" i="10"/>
  <c r="Q289"/>
  <c r="AA289"/>
  <c r="AC289"/>
  <c r="AE289"/>
  <c r="AF289"/>
  <c r="AG289"/>
  <c r="S289"/>
  <c r="B9651" i="8"/>
  <c r="F242" i="9"/>
  <c r="F289" i="10"/>
  <c r="E289"/>
  <c r="B7164" i="8"/>
  <c r="B7474"/>
  <c r="B7786"/>
  <c r="B8716"/>
  <c r="E241" i="9"/>
  <c r="K288" i="10"/>
  <c r="Q288"/>
  <c r="AA288"/>
  <c r="AC288"/>
  <c r="AE288"/>
  <c r="AF288"/>
  <c r="AG288"/>
  <c r="S288"/>
  <c r="B9650" i="8"/>
  <c r="F241" i="9"/>
  <c r="F288" i="10"/>
  <c r="E288"/>
  <c r="B7163" i="8"/>
  <c r="B7473"/>
  <c r="B7785"/>
  <c r="B8715"/>
  <c r="E240" i="9"/>
  <c r="K287" i="10"/>
  <c r="Q287"/>
  <c r="AA287"/>
  <c r="AC287"/>
  <c r="AE287"/>
  <c r="AF287"/>
  <c r="AG287"/>
  <c r="S287"/>
  <c r="B9649" i="8"/>
  <c r="F240" i="9"/>
  <c r="F287" i="10"/>
  <c r="E287"/>
  <c r="B7162" i="8"/>
  <c r="B7472"/>
  <c r="B7784"/>
  <c r="B8714"/>
  <c r="E239" i="9"/>
  <c r="K286" i="10"/>
  <c r="Q286"/>
  <c r="AA286"/>
  <c r="AC286"/>
  <c r="AE286"/>
  <c r="AF286"/>
  <c r="AG286"/>
  <c r="S286"/>
  <c r="B9648" i="8"/>
  <c r="F239" i="9"/>
  <c r="F286" i="10"/>
  <c r="E286"/>
  <c r="B7161" i="8"/>
  <c r="B7471"/>
  <c r="B7783"/>
  <c r="B8713"/>
  <c r="E238" i="9"/>
  <c r="K285" i="10"/>
  <c r="Q285"/>
  <c r="AA285"/>
  <c r="AC285"/>
  <c r="AE285"/>
  <c r="AF285"/>
  <c r="AG285"/>
  <c r="S285"/>
  <c r="B9647" i="8"/>
  <c r="F238" i="9"/>
  <c r="F285" i="10"/>
  <c r="E285"/>
  <c r="B7160" i="8"/>
  <c r="B7470"/>
  <c r="B7782"/>
  <c r="B8712"/>
  <c r="E237" i="9"/>
  <c r="K284" i="10"/>
  <c r="Q284"/>
  <c r="AA284"/>
  <c r="AC284"/>
  <c r="AE284"/>
  <c r="AF284"/>
  <c r="AG284"/>
  <c r="S284"/>
  <c r="B9646" i="8"/>
  <c r="F237" i="9"/>
  <c r="F284" i="10"/>
  <c r="E284"/>
  <c r="B7159" i="8"/>
  <c r="B7469"/>
  <c r="B7781"/>
  <c r="B8711"/>
  <c r="E236" i="9"/>
  <c r="K283" i="10"/>
  <c r="Q283"/>
  <c r="AA283"/>
  <c r="AC283"/>
  <c r="AE283"/>
  <c r="AF283"/>
  <c r="AG283"/>
  <c r="S283"/>
  <c r="B9645" i="8"/>
  <c r="F236" i="9"/>
  <c r="F283" i="10"/>
  <c r="E283"/>
  <c r="B7158" i="8"/>
  <c r="B7468"/>
  <c r="B7780"/>
  <c r="B8710"/>
  <c r="E235" i="9"/>
  <c r="K282" i="10"/>
  <c r="Q282"/>
  <c r="AA282"/>
  <c r="AC282"/>
  <c r="AE282"/>
  <c r="AF282"/>
  <c r="AG282"/>
  <c r="S282"/>
  <c r="B9644" i="8"/>
  <c r="F235" i="9"/>
  <c r="F282" i="10"/>
  <c r="E282"/>
  <c r="B7157" i="8"/>
  <c r="B7467"/>
  <c r="B7779"/>
  <c r="B8709"/>
  <c r="E234" i="9"/>
  <c r="K281" i="10"/>
  <c r="Q281"/>
  <c r="AA281"/>
  <c r="AC281"/>
  <c r="AE281"/>
  <c r="AF281"/>
  <c r="AG281"/>
  <c r="S281"/>
  <c r="B9643" i="8"/>
  <c r="F234" i="9"/>
  <c r="F281" i="10"/>
  <c r="E281"/>
  <c r="B7156" i="8"/>
  <c r="B7466"/>
  <c r="B7778"/>
  <c r="B8708"/>
  <c r="E233" i="9"/>
  <c r="K280" i="10"/>
  <c r="Q280"/>
  <c r="AA280"/>
  <c r="AC280"/>
  <c r="AE280"/>
  <c r="AF280"/>
  <c r="AG280"/>
  <c r="S280"/>
  <c r="B9642" i="8"/>
  <c r="F233" i="9"/>
  <c r="F280" i="10"/>
  <c r="E280"/>
  <c r="B7155" i="8"/>
  <c r="B7465"/>
  <c r="B7777"/>
  <c r="B8707"/>
  <c r="E232" i="9"/>
  <c r="K279" i="10"/>
  <c r="Q279"/>
  <c r="AA279"/>
  <c r="AC279"/>
  <c r="AE279"/>
  <c r="AF279"/>
  <c r="AG279"/>
  <c r="S279"/>
  <c r="B9641" i="8"/>
  <c r="F232" i="9"/>
  <c r="F279" i="10"/>
  <c r="E279"/>
  <c r="B7154" i="8"/>
  <c r="B7464"/>
  <c r="B7776"/>
  <c r="B8706"/>
  <c r="E231" i="9"/>
  <c r="K278" i="10"/>
  <c r="Q278"/>
  <c r="AA278"/>
  <c r="AC278"/>
  <c r="AE278"/>
  <c r="AF278"/>
  <c r="AG278"/>
  <c r="S278"/>
  <c r="B9640" i="8"/>
  <c r="F231" i="9"/>
  <c r="F278" i="10"/>
  <c r="E278"/>
  <c r="B7153" i="8"/>
  <c r="B7463"/>
  <c r="B7775"/>
  <c r="B8705"/>
  <c r="E230" i="9"/>
  <c r="K277" i="10"/>
  <c r="Q277"/>
  <c r="AA277"/>
  <c r="AC277"/>
  <c r="AE277"/>
  <c r="AF277"/>
  <c r="AG277"/>
  <c r="S277"/>
  <c r="B9639" i="8"/>
  <c r="F230" i="9"/>
  <c r="F277" i="10"/>
  <c r="E277"/>
  <c r="B7152" i="8"/>
  <c r="B7462"/>
  <c r="B7774"/>
  <c r="B8704"/>
  <c r="E229" i="9"/>
  <c r="K276" i="10"/>
  <c r="Q276"/>
  <c r="AA276"/>
  <c r="AC276"/>
  <c r="AE276"/>
  <c r="AF276"/>
  <c r="AG276"/>
  <c r="S276"/>
  <c r="B9638" i="8"/>
  <c r="F229" i="9"/>
  <c r="F276" i="10"/>
  <c r="E276"/>
  <c r="B7151" i="8"/>
  <c r="B7461"/>
  <c r="B7773"/>
  <c r="B8703"/>
  <c r="E228" i="9"/>
  <c r="K275" i="10"/>
  <c r="Q275"/>
  <c r="AA275"/>
  <c r="AC275"/>
  <c r="AE275"/>
  <c r="AF275"/>
  <c r="AG275"/>
  <c r="S275"/>
  <c r="B9637" i="8"/>
  <c r="F228" i="9"/>
  <c r="F275" i="10"/>
  <c r="E275"/>
  <c r="B7150" i="8"/>
  <c r="B7460"/>
  <c r="B7772"/>
  <c r="B8702"/>
  <c r="E227" i="9"/>
  <c r="K274" i="10"/>
  <c r="Q274"/>
  <c r="AA274"/>
  <c r="AC274"/>
  <c r="AE274"/>
  <c r="AF274"/>
  <c r="AG274"/>
  <c r="S274"/>
  <c r="B9636" i="8"/>
  <c r="F227" i="9"/>
  <c r="F274" i="10"/>
  <c r="E274"/>
  <c r="B7149" i="8"/>
  <c r="B7459"/>
  <c r="B7771"/>
  <c r="B8701"/>
  <c r="E226" i="9"/>
  <c r="K273" i="10"/>
  <c r="Q273"/>
  <c r="AA273"/>
  <c r="AC273"/>
  <c r="AE273"/>
  <c r="AF273"/>
  <c r="AG273"/>
  <c r="S273"/>
  <c r="B9635" i="8"/>
  <c r="F226" i="9"/>
  <c r="F273" i="10"/>
  <c r="E273"/>
  <c r="B7148" i="8"/>
  <c r="B7458"/>
  <c r="B7770"/>
  <c r="B8700"/>
  <c r="E225" i="9"/>
  <c r="K272" i="10"/>
  <c r="Q272"/>
  <c r="AA272"/>
  <c r="AC272"/>
  <c r="AE272"/>
  <c r="AF272"/>
  <c r="AG272"/>
  <c r="S272"/>
  <c r="B9634" i="8"/>
  <c r="F225" i="9"/>
  <c r="F272" i="10"/>
  <c r="E272"/>
  <c r="B7147" i="8"/>
  <c r="B7457"/>
  <c r="B7769"/>
  <c r="B8699"/>
  <c r="E224" i="9"/>
  <c r="K271" i="10"/>
  <c r="Q271"/>
  <c r="AA271"/>
  <c r="AC271"/>
  <c r="AE271"/>
  <c r="AF271"/>
  <c r="AG271"/>
  <c r="S271"/>
  <c r="B9633" i="8"/>
  <c r="F224" i="9"/>
  <c r="F271" i="10"/>
  <c r="E271"/>
  <c r="B7146" i="8"/>
  <c r="B7456"/>
  <c r="B7768"/>
  <c r="B8698"/>
  <c r="E223" i="9"/>
  <c r="K270" i="10"/>
  <c r="Q270"/>
  <c r="AA270"/>
  <c r="AC270"/>
  <c r="AE270"/>
  <c r="AF270"/>
  <c r="AG270"/>
  <c r="S270"/>
  <c r="B9632" i="8"/>
  <c r="F223" i="9"/>
  <c r="F270" i="10"/>
  <c r="E270"/>
  <c r="B7145" i="8"/>
  <c r="B7455"/>
  <c r="B7767"/>
  <c r="B8697"/>
  <c r="E222" i="9"/>
  <c r="K269" i="10"/>
  <c r="Q269"/>
  <c r="AA269"/>
  <c r="AC269"/>
  <c r="AE269"/>
  <c r="AF269"/>
  <c r="AG269"/>
  <c r="S269"/>
  <c r="B9631" i="8"/>
  <c r="F222" i="9"/>
  <c r="F269" i="10"/>
  <c r="E269"/>
  <c r="B7144" i="8"/>
  <c r="B7454"/>
  <c r="B7766"/>
  <c r="B8696"/>
  <c r="E221" i="9"/>
  <c r="K268" i="10"/>
  <c r="Q268"/>
  <c r="AA268"/>
  <c r="AC268"/>
  <c r="AE268"/>
  <c r="AF268"/>
  <c r="AG268"/>
  <c r="S268"/>
  <c r="B9630" i="8"/>
  <c r="F221" i="9"/>
  <c r="F268" i="10"/>
  <c r="E268"/>
  <c r="B7143" i="8"/>
  <c r="B7453"/>
  <c r="B7765"/>
  <c r="B8695"/>
  <c r="E220" i="9"/>
  <c r="K267" i="10"/>
  <c r="Q267"/>
  <c r="AA267"/>
  <c r="AC267"/>
  <c r="AE267"/>
  <c r="AF267"/>
  <c r="AG267"/>
  <c r="S267"/>
  <c r="B9629" i="8"/>
  <c r="F220" i="9"/>
  <c r="F267" i="10"/>
  <c r="E267"/>
  <c r="B7142" i="8"/>
  <c r="B7452"/>
  <c r="B7764"/>
  <c r="B8694"/>
  <c r="E219" i="9"/>
  <c r="K266" i="10"/>
  <c r="Q266"/>
  <c r="AA266"/>
  <c r="AC266"/>
  <c r="AE266"/>
  <c r="AF266"/>
  <c r="AG266"/>
  <c r="S266"/>
  <c r="B9628" i="8"/>
  <c r="F219" i="9"/>
  <c r="F266" i="10"/>
  <c r="E266"/>
  <c r="B7141" i="8"/>
  <c r="B7451"/>
  <c r="B7763"/>
  <c r="B8693"/>
  <c r="E218" i="9"/>
  <c r="K265" i="10"/>
  <c r="Q265"/>
  <c r="AA265"/>
  <c r="AC265"/>
  <c r="AE265"/>
  <c r="AF265"/>
  <c r="AG265"/>
  <c r="S265"/>
  <c r="B9627" i="8"/>
  <c r="F218" i="9"/>
  <c r="F265" i="10"/>
  <c r="E265"/>
  <c r="B7140" i="8"/>
  <c r="B7450"/>
  <c r="B7762"/>
  <c r="B8692"/>
  <c r="E217" i="9"/>
  <c r="K264" i="10"/>
  <c r="Q264"/>
  <c r="AA264"/>
  <c r="AC264"/>
  <c r="AE264"/>
  <c r="AF264"/>
  <c r="AG264"/>
  <c r="S264"/>
  <c r="B9626" i="8"/>
  <c r="F217" i="9"/>
  <c r="F264" i="10"/>
  <c r="E264"/>
  <c r="B7139" i="8"/>
  <c r="B7449"/>
  <c r="B7761"/>
  <c r="B8691"/>
  <c r="E216" i="9"/>
  <c r="K263" i="10"/>
  <c r="Q263"/>
  <c r="AA263"/>
  <c r="AC263"/>
  <c r="AE263"/>
  <c r="AF263"/>
  <c r="AG263"/>
  <c r="S263"/>
  <c r="B9625" i="8"/>
  <c r="F216" i="9"/>
  <c r="F263" i="10"/>
  <c r="E263"/>
  <c r="B7138" i="8"/>
  <c r="B7448"/>
  <c r="B7760"/>
  <c r="B8690"/>
  <c r="E215" i="9"/>
  <c r="K262" i="10"/>
  <c r="Q262"/>
  <c r="AA262"/>
  <c r="AC262"/>
  <c r="AE262"/>
  <c r="AF262"/>
  <c r="AG262"/>
  <c r="S262"/>
  <c r="B9624" i="8"/>
  <c r="F215" i="9"/>
  <c r="F262" i="10"/>
  <c r="E262"/>
  <c r="B7137" i="8"/>
  <c r="B7447"/>
  <c r="B7759"/>
  <c r="B8689"/>
  <c r="E214" i="9"/>
  <c r="K261" i="10"/>
  <c r="Q261"/>
  <c r="AA261"/>
  <c r="AC261"/>
  <c r="AE261"/>
  <c r="AF261"/>
  <c r="AG261"/>
  <c r="S261"/>
  <c r="B9623" i="8"/>
  <c r="F214" i="9"/>
  <c r="F261" i="10"/>
  <c r="E261"/>
  <c r="B7136" i="8"/>
  <c r="B7446"/>
  <c r="B7758"/>
  <c r="B8688"/>
  <c r="E213" i="9"/>
  <c r="K260" i="10"/>
  <c r="Q260"/>
  <c r="AA260"/>
  <c r="AC260"/>
  <c r="AE260"/>
  <c r="AF260"/>
  <c r="AG260"/>
  <c r="S260"/>
  <c r="B9622" i="8"/>
  <c r="F213" i="9"/>
  <c r="F260" i="10"/>
  <c r="E260"/>
  <c r="B7135" i="8"/>
  <c r="B7445"/>
  <c r="B7757"/>
  <c r="B8687"/>
  <c r="E212" i="9"/>
  <c r="K259" i="10"/>
  <c r="Q259"/>
  <c r="AA259"/>
  <c r="AC259"/>
  <c r="AE259"/>
  <c r="AF259"/>
  <c r="AG259"/>
  <c r="S259"/>
  <c r="B9621" i="8"/>
  <c r="F212" i="9"/>
  <c r="F259" i="10"/>
  <c r="E259"/>
  <c r="B7134" i="8"/>
  <c r="B7444"/>
  <c r="B7756"/>
  <c r="B8686"/>
  <c r="E211" i="9"/>
  <c r="K258" i="10"/>
  <c r="Q258"/>
  <c r="AA258"/>
  <c r="AC258"/>
  <c r="AE258"/>
  <c r="AF258"/>
  <c r="AG258"/>
  <c r="S258"/>
  <c r="B9620" i="8"/>
  <c r="F211" i="9"/>
  <c r="F258" i="10"/>
  <c r="E258"/>
  <c r="B7133" i="8"/>
  <c r="B7443"/>
  <c r="B7755"/>
  <c r="B8685"/>
  <c r="E210" i="9"/>
  <c r="K257" i="10"/>
  <c r="Q257"/>
  <c r="AA257"/>
  <c r="AC257"/>
  <c r="AE257"/>
  <c r="AF257"/>
  <c r="AG257"/>
  <c r="S257"/>
  <c r="B9619" i="8"/>
  <c r="F210" i="9"/>
  <c r="F257" i="10"/>
  <c r="E257"/>
  <c r="B7132" i="8"/>
  <c r="B7442"/>
  <c r="B7754"/>
  <c r="B8684"/>
  <c r="E209" i="9"/>
  <c r="K256" i="10"/>
  <c r="Q256"/>
  <c r="AA256"/>
  <c r="AC256"/>
  <c r="AE256"/>
  <c r="AF256"/>
  <c r="AG256"/>
  <c r="S256"/>
  <c r="B9618" i="8"/>
  <c r="F209" i="9"/>
  <c r="F256" i="10"/>
  <c r="E256"/>
  <c r="B7131" i="8"/>
  <c r="B7441"/>
  <c r="B7753"/>
  <c r="B8683"/>
  <c r="E208" i="9"/>
  <c r="K255" i="10"/>
  <c r="Q255"/>
  <c r="AA255"/>
  <c r="AC255"/>
  <c r="AE255"/>
  <c r="AF255"/>
  <c r="AG255"/>
  <c r="S255"/>
  <c r="B9617" i="8"/>
  <c r="F208" i="9"/>
  <c r="F255" i="10"/>
  <c r="E255"/>
  <c r="B7130" i="8"/>
  <c r="B7440"/>
  <c r="B7752"/>
  <c r="B8682"/>
  <c r="E207" i="9"/>
  <c r="K254" i="10"/>
  <c r="Q254"/>
  <c r="AA254"/>
  <c r="AC254"/>
  <c r="AE254"/>
  <c r="AF254"/>
  <c r="AG254"/>
  <c r="S254"/>
  <c r="B9616" i="8"/>
  <c r="F207" i="9"/>
  <c r="F254" i="10"/>
  <c r="E254"/>
  <c r="B7129" i="8"/>
  <c r="B7439"/>
  <c r="B7751"/>
  <c r="B8681"/>
  <c r="E206" i="9"/>
  <c r="K253" i="10"/>
  <c r="Q253"/>
  <c r="AA253"/>
  <c r="AC253"/>
  <c r="AE253"/>
  <c r="AF253"/>
  <c r="AG253"/>
  <c r="S253"/>
  <c r="B9615" i="8"/>
  <c r="F206" i="9"/>
  <c r="F253" i="10"/>
  <c r="E253"/>
  <c r="B7128" i="8"/>
  <c r="B7438"/>
  <c r="B7750"/>
  <c r="B8680"/>
  <c r="E205" i="9"/>
  <c r="K252" i="10"/>
  <c r="Q252"/>
  <c r="AA252"/>
  <c r="AC252"/>
  <c r="AE252"/>
  <c r="AF252"/>
  <c r="AG252"/>
  <c r="S252"/>
  <c r="B9614" i="8"/>
  <c r="F205" i="9"/>
  <c r="F252" i="10"/>
  <c r="E252"/>
  <c r="B7127" i="8"/>
  <c r="B7437"/>
  <c r="B7749"/>
  <c r="B8679"/>
  <c r="E204" i="9"/>
  <c r="K251" i="10"/>
  <c r="Q251"/>
  <c r="AA251"/>
  <c r="AC251"/>
  <c r="AE251"/>
  <c r="AF251"/>
  <c r="AG251"/>
  <c r="S251"/>
  <c r="B9613" i="8"/>
  <c r="F204" i="9"/>
  <c r="F251" i="10"/>
  <c r="E251"/>
  <c r="B7126" i="8"/>
  <c r="B7436"/>
  <c r="B7748"/>
  <c r="B8678"/>
  <c r="E203" i="9"/>
  <c r="K250" i="10"/>
  <c r="Q250"/>
  <c r="AA250"/>
  <c r="AC250"/>
  <c r="AE250"/>
  <c r="AF250"/>
  <c r="AG250"/>
  <c r="S250"/>
  <c r="B9612" i="8"/>
  <c r="F203" i="9"/>
  <c r="F250" i="10"/>
  <c r="E250"/>
  <c r="B7125" i="8"/>
  <c r="B7435"/>
  <c r="B7747"/>
  <c r="B8677"/>
  <c r="E202" i="9"/>
  <c r="K249" i="10"/>
  <c r="Q249"/>
  <c r="AA249"/>
  <c r="AC249"/>
  <c r="AE249"/>
  <c r="AF249"/>
  <c r="AG249"/>
  <c r="S249"/>
  <c r="B9611" i="8"/>
  <c r="F202" i="9"/>
  <c r="F249" i="10"/>
  <c r="E249"/>
  <c r="B7124" i="8"/>
  <c r="B7434"/>
  <c r="B7746"/>
  <c r="B8676"/>
  <c r="E201" i="9"/>
  <c r="K248" i="10"/>
  <c r="Q248"/>
  <c r="AA248"/>
  <c r="AC248"/>
  <c r="AE248"/>
  <c r="AF248"/>
  <c r="AG248"/>
  <c r="S248"/>
  <c r="B9610" i="8"/>
  <c r="F201" i="9"/>
  <c r="F248" i="10"/>
  <c r="E248"/>
  <c r="B7123" i="8"/>
  <c r="B7433"/>
  <c r="B7745"/>
  <c r="B8675"/>
  <c r="E200" i="9"/>
  <c r="K247" i="10"/>
  <c r="Q247"/>
  <c r="AA247"/>
  <c r="AC247"/>
  <c r="AE247"/>
  <c r="AF247"/>
  <c r="AG247"/>
  <c r="S247"/>
  <c r="B9609" i="8"/>
  <c r="F200" i="9"/>
  <c r="F247" i="10"/>
  <c r="E247"/>
  <c r="B7122" i="8"/>
  <c r="B7432"/>
  <c r="B7744"/>
  <c r="B8674"/>
  <c r="E199" i="9"/>
  <c r="K246" i="10"/>
  <c r="Q246"/>
  <c r="AA246"/>
  <c r="AC246"/>
  <c r="AE246"/>
  <c r="AF246"/>
  <c r="AG246"/>
  <c r="S246"/>
  <c r="B9608" i="8"/>
  <c r="F199" i="9"/>
  <c r="F246" i="10"/>
  <c r="E246"/>
  <c r="B7121" i="8"/>
  <c r="B7431"/>
  <c r="B7743"/>
  <c r="B8673"/>
  <c r="E198" i="9"/>
  <c r="K245" i="10"/>
  <c r="Q245"/>
  <c r="AA245"/>
  <c r="AC245"/>
  <c r="AE245"/>
  <c r="AF245"/>
  <c r="AG245"/>
  <c r="S245"/>
  <c r="B9607" i="8"/>
  <c r="F198" i="9"/>
  <c r="F245" i="10"/>
  <c r="E245"/>
  <c r="B7120" i="8"/>
  <c r="B7430"/>
  <c r="B7742"/>
  <c r="B8672"/>
  <c r="E197" i="9"/>
  <c r="K244" i="10"/>
  <c r="Q244"/>
  <c r="AA244"/>
  <c r="AC244"/>
  <c r="AE244"/>
  <c r="AF244"/>
  <c r="AG244"/>
  <c r="S244"/>
  <c r="B9606" i="8"/>
  <c r="F197" i="9"/>
  <c r="F244" i="10"/>
  <c r="E244"/>
  <c r="B7119" i="8"/>
  <c r="B7429"/>
  <c r="B7741"/>
  <c r="B8671"/>
  <c r="E196" i="9"/>
  <c r="K243" i="10"/>
  <c r="Q243"/>
  <c r="AA243"/>
  <c r="AC243"/>
  <c r="AE243"/>
  <c r="AF243"/>
  <c r="AG243"/>
  <c r="S243"/>
  <c r="B9605" i="8"/>
  <c r="F196" i="9"/>
  <c r="F243" i="10"/>
  <c r="E243"/>
  <c r="B7118" i="8"/>
  <c r="B7428"/>
  <c r="B7740"/>
  <c r="B8670"/>
  <c r="E195" i="9"/>
  <c r="K242" i="10"/>
  <c r="Q242"/>
  <c r="AA242"/>
  <c r="AC242"/>
  <c r="AE242"/>
  <c r="AF242"/>
  <c r="AG242"/>
  <c r="S242"/>
  <c r="B9604" i="8"/>
  <c r="F195" i="9"/>
  <c r="F242" i="10"/>
  <c r="E242"/>
  <c r="B7117" i="8"/>
  <c r="B7427"/>
  <c r="B7739"/>
  <c r="B8669"/>
  <c r="E194" i="9"/>
  <c r="K241" i="10"/>
  <c r="Q241"/>
  <c r="AA241"/>
  <c r="AC241"/>
  <c r="AE241"/>
  <c r="AF241"/>
  <c r="AG241"/>
  <c r="S241"/>
  <c r="B9603" i="8"/>
  <c r="F194" i="9"/>
  <c r="F241" i="10"/>
  <c r="E241"/>
  <c r="B7116" i="8"/>
  <c r="B7426"/>
  <c r="B7738"/>
  <c r="B8668"/>
  <c r="E193" i="9"/>
  <c r="K240" i="10"/>
  <c r="Q240"/>
  <c r="AA240"/>
  <c r="AC240"/>
  <c r="AE240"/>
  <c r="AF240"/>
  <c r="AG240"/>
  <c r="S240"/>
  <c r="B9602" i="8"/>
  <c r="F193" i="9"/>
  <c r="F240" i="10"/>
  <c r="E240"/>
  <c r="B7115" i="8"/>
  <c r="B7425"/>
  <c r="B7737"/>
  <c r="B8667"/>
  <c r="E192" i="9"/>
  <c r="K239" i="10"/>
  <c r="Q239"/>
  <c r="AA239"/>
  <c r="AC239"/>
  <c r="AE239"/>
  <c r="AF239"/>
  <c r="AG239"/>
  <c r="S239"/>
  <c r="B9601" i="8"/>
  <c r="F192" i="9"/>
  <c r="F239" i="10"/>
  <c r="E239"/>
  <c r="B7114" i="8"/>
  <c r="B7424"/>
  <c r="B7736"/>
  <c r="B8666"/>
  <c r="E191" i="9"/>
  <c r="K238" i="10"/>
  <c r="Q238"/>
  <c r="AA238"/>
  <c r="AC238"/>
  <c r="AE238"/>
  <c r="AF238"/>
  <c r="AG238"/>
  <c r="S238"/>
  <c r="B9600" i="8"/>
  <c r="F191" i="9"/>
  <c r="F238" i="10"/>
  <c r="E238"/>
  <c r="B7113" i="8"/>
  <c r="B7423"/>
  <c r="B7735"/>
  <c r="B8665"/>
  <c r="E190" i="9"/>
  <c r="K237" i="10"/>
  <c r="Q237"/>
  <c r="AA237"/>
  <c r="AC237"/>
  <c r="AE237"/>
  <c r="AF237"/>
  <c r="AG237"/>
  <c r="S237"/>
  <c r="B9599" i="8"/>
  <c r="F190" i="9"/>
  <c r="F237" i="10"/>
  <c r="E237"/>
  <c r="B7112" i="8"/>
  <c r="B7422"/>
  <c r="B7734"/>
  <c r="B8664"/>
  <c r="E189" i="9"/>
  <c r="K236" i="10"/>
  <c r="Q236"/>
  <c r="AA236"/>
  <c r="AC236"/>
  <c r="AE236"/>
  <c r="AF236"/>
  <c r="AG236"/>
  <c r="S236"/>
  <c r="B9598" i="8"/>
  <c r="F189" i="9"/>
  <c r="F236" i="10"/>
  <c r="E236"/>
  <c r="B7111" i="8"/>
  <c r="B7421"/>
  <c r="B7733"/>
  <c r="B8663"/>
  <c r="E188" i="9"/>
  <c r="K235" i="10"/>
  <c r="Q235"/>
  <c r="AA235"/>
  <c r="AC235"/>
  <c r="AE235"/>
  <c r="AF235"/>
  <c r="AG235"/>
  <c r="S235"/>
  <c r="B9597" i="8"/>
  <c r="F188" i="9"/>
  <c r="F235" i="10"/>
  <c r="E235"/>
  <c r="B7110" i="8"/>
  <c r="B7420"/>
  <c r="B7732"/>
  <c r="B8662"/>
  <c r="E187" i="9"/>
  <c r="K234" i="10"/>
  <c r="Q234"/>
  <c r="AA234"/>
  <c r="AC234"/>
  <c r="AE234"/>
  <c r="AF234"/>
  <c r="AG234"/>
  <c r="S234"/>
  <c r="B9596" i="8"/>
  <c r="F187" i="9"/>
  <c r="F234" i="10"/>
  <c r="E234"/>
  <c r="B7109" i="8"/>
  <c r="B7419"/>
  <c r="B7731"/>
  <c r="B8661"/>
  <c r="E186" i="9"/>
  <c r="K233" i="10"/>
  <c r="Q233"/>
  <c r="AA233"/>
  <c r="AC233"/>
  <c r="AE233"/>
  <c r="AF233"/>
  <c r="AG233"/>
  <c r="S233"/>
  <c r="B9595" i="8"/>
  <c r="F186" i="9"/>
  <c r="F233" i="10"/>
  <c r="E233"/>
  <c r="B7108" i="8"/>
  <c r="B7418"/>
  <c r="B7730"/>
  <c r="B8660"/>
  <c r="E185" i="9"/>
  <c r="K232" i="10"/>
  <c r="Q232"/>
  <c r="AA232"/>
  <c r="AC232"/>
  <c r="AE232"/>
  <c r="AF232"/>
  <c r="AG232"/>
  <c r="S232"/>
  <c r="B9594" i="8"/>
  <c r="F185" i="9"/>
  <c r="F232" i="10"/>
  <c r="E232"/>
  <c r="B7107" i="8"/>
  <c r="B7417"/>
  <c r="B7729"/>
  <c r="B8659"/>
  <c r="E184" i="9"/>
  <c r="K231" i="10"/>
  <c r="Q231"/>
  <c r="AA231"/>
  <c r="AC231"/>
  <c r="AE231"/>
  <c r="AF231"/>
  <c r="AG231"/>
  <c r="S231"/>
  <c r="B9593" i="8"/>
  <c r="F184" i="9"/>
  <c r="F231" i="10"/>
  <c r="E231"/>
  <c r="B7106" i="8"/>
  <c r="B7416"/>
  <c r="B7728"/>
  <c r="B8658"/>
  <c r="E183" i="9"/>
  <c r="K230" i="10"/>
  <c r="Q230"/>
  <c r="AA230"/>
  <c r="AC230"/>
  <c r="AE230"/>
  <c r="AF230"/>
  <c r="AG230"/>
  <c r="S230"/>
  <c r="B9592" i="8"/>
  <c r="F183" i="9"/>
  <c r="F230" i="10"/>
  <c r="E230"/>
  <c r="B7105" i="8"/>
  <c r="B7415"/>
  <c r="B7727"/>
  <c r="B8657"/>
  <c r="E182" i="9"/>
  <c r="K229" i="10"/>
  <c r="Q229"/>
  <c r="AA229"/>
  <c r="AC229"/>
  <c r="AE229"/>
  <c r="AF229"/>
  <c r="AG229"/>
  <c r="S229"/>
  <c r="B9591" i="8"/>
  <c r="F182" i="9"/>
  <c r="F229" i="10"/>
  <c r="E229"/>
  <c r="B7104" i="8"/>
  <c r="B7414"/>
  <c r="B7726"/>
  <c r="B8656"/>
  <c r="E181" i="9"/>
  <c r="K228" i="10"/>
  <c r="Q228"/>
  <c r="AA228"/>
  <c r="AC228"/>
  <c r="AE228"/>
  <c r="AF228"/>
  <c r="AG228"/>
  <c r="S228"/>
  <c r="B9590" i="8"/>
  <c r="F181" i="9"/>
  <c r="F228" i="10"/>
  <c r="E228"/>
  <c r="B7103" i="8"/>
  <c r="B7413"/>
  <c r="B7725"/>
  <c r="B8655"/>
  <c r="E180" i="9"/>
  <c r="K227" i="10"/>
  <c r="Q227"/>
  <c r="AA227"/>
  <c r="AC227"/>
  <c r="AE227"/>
  <c r="AF227"/>
  <c r="AG227"/>
  <c r="S227"/>
  <c r="B9589" i="8"/>
  <c r="F180" i="9"/>
  <c r="F227" i="10"/>
  <c r="E227"/>
  <c r="B7102" i="8"/>
  <c r="B7412"/>
  <c r="B7724"/>
  <c r="B8654"/>
  <c r="E179" i="9"/>
  <c r="K226" i="10"/>
  <c r="Q226"/>
  <c r="AA226"/>
  <c r="AC226"/>
  <c r="AE226"/>
  <c r="AF226"/>
  <c r="AG226"/>
  <c r="S226"/>
  <c r="B9588" i="8"/>
  <c r="F179" i="9"/>
  <c r="F226" i="10"/>
  <c r="E226"/>
  <c r="B7101" i="8"/>
  <c r="B7411"/>
  <c r="B7723"/>
  <c r="B8653"/>
  <c r="E178" i="9"/>
  <c r="K225" i="10"/>
  <c r="Q225"/>
  <c r="AA225"/>
  <c r="AC225"/>
  <c r="AE225"/>
  <c r="AF225"/>
  <c r="AG225"/>
  <c r="S225"/>
  <c r="B9587" i="8"/>
  <c r="F178" i="9"/>
  <c r="F225" i="10"/>
  <c r="E225"/>
  <c r="B7100" i="8"/>
  <c r="B7410"/>
  <c r="B7722"/>
  <c r="B8652"/>
  <c r="E177" i="9"/>
  <c r="K224" i="10"/>
  <c r="Q224"/>
  <c r="AA224"/>
  <c r="AC224"/>
  <c r="AE224"/>
  <c r="AF224"/>
  <c r="AG224"/>
  <c r="S224"/>
  <c r="B9586" i="8"/>
  <c r="F177" i="9"/>
  <c r="F224" i="10"/>
  <c r="E224"/>
  <c r="B7099" i="8"/>
  <c r="B7409"/>
  <c r="B7721"/>
  <c r="B8651"/>
  <c r="E176" i="9"/>
  <c r="K223" i="10"/>
  <c r="Q223"/>
  <c r="AA223"/>
  <c r="AC223"/>
  <c r="AE223"/>
  <c r="AF223"/>
  <c r="AG223"/>
  <c r="S223"/>
  <c r="B9585" i="8"/>
  <c r="F176" i="9"/>
  <c r="F223" i="10"/>
  <c r="E223"/>
  <c r="B7098" i="8"/>
  <c r="B7408"/>
  <c r="B7720"/>
  <c r="B8650"/>
  <c r="E175" i="9"/>
  <c r="K222" i="10"/>
  <c r="Q222"/>
  <c r="AA222"/>
  <c r="AC222"/>
  <c r="AE222"/>
  <c r="AF222"/>
  <c r="AG222"/>
  <c r="S222"/>
  <c r="B9584" i="8"/>
  <c r="F175" i="9"/>
  <c r="F222" i="10"/>
  <c r="E222"/>
  <c r="B7097" i="8"/>
  <c r="B7407"/>
  <c r="B7719"/>
  <c r="B8649"/>
  <c r="E174" i="9"/>
  <c r="K221" i="10"/>
  <c r="Q221"/>
  <c r="AA221"/>
  <c r="AC221"/>
  <c r="AE221"/>
  <c r="AF221"/>
  <c r="AG221"/>
  <c r="S221"/>
  <c r="B9583" i="8"/>
  <c r="F174" i="9"/>
  <c r="F221" i="10"/>
  <c r="E221"/>
  <c r="B7096" i="8"/>
  <c r="B7406"/>
  <c r="B7718"/>
  <c r="B8648"/>
  <c r="E173" i="9"/>
  <c r="K220" i="10"/>
  <c r="Q220"/>
  <c r="AA220"/>
  <c r="AC220"/>
  <c r="AE220"/>
  <c r="AF220"/>
  <c r="AG220"/>
  <c r="S220"/>
  <c r="B9582" i="8"/>
  <c r="F173" i="9"/>
  <c r="F220" i="10"/>
  <c r="E220"/>
  <c r="B7095" i="8"/>
  <c r="B7405"/>
  <c r="B7717"/>
  <c r="B8647"/>
  <c r="E172" i="9"/>
  <c r="K219" i="10"/>
  <c r="Q219"/>
  <c r="AA219"/>
  <c r="AC219"/>
  <c r="AE219"/>
  <c r="AF219"/>
  <c r="AG219"/>
  <c r="S219"/>
  <c r="B9581" i="8"/>
  <c r="F172" i="9"/>
  <c r="F219" i="10"/>
  <c r="E219"/>
  <c r="B7094" i="8"/>
  <c r="B7404"/>
  <c r="B7716"/>
  <c r="B8646"/>
  <c r="E171" i="9"/>
  <c r="K218" i="10"/>
  <c r="Q218"/>
  <c r="AA218"/>
  <c r="AC218"/>
  <c r="AE218"/>
  <c r="AF218"/>
  <c r="AG218"/>
  <c r="S218"/>
  <c r="B9580" i="8"/>
  <c r="F171" i="9"/>
  <c r="F218" i="10"/>
  <c r="E218"/>
  <c r="B7093" i="8"/>
  <c r="B7403"/>
  <c r="B7715"/>
  <c r="B8645"/>
  <c r="E170" i="9"/>
  <c r="K217" i="10"/>
  <c r="Q217"/>
  <c r="AA217"/>
  <c r="AC217"/>
  <c r="AE217"/>
  <c r="AF217"/>
  <c r="AG217"/>
  <c r="S217"/>
  <c r="B9579" i="8"/>
  <c r="F170" i="9"/>
  <c r="F217" i="10"/>
  <c r="E217"/>
  <c r="B7092" i="8"/>
  <c r="B7402"/>
  <c r="B7714"/>
  <c r="B8644"/>
  <c r="E169" i="9"/>
  <c r="K216" i="10"/>
  <c r="Q216"/>
  <c r="AA216"/>
  <c r="AC216"/>
  <c r="AE216"/>
  <c r="AF216"/>
  <c r="AG216"/>
  <c r="S216"/>
  <c r="B9578" i="8"/>
  <c r="F169" i="9"/>
  <c r="F216" i="10"/>
  <c r="E216"/>
  <c r="B7091" i="8"/>
  <c r="B7401"/>
  <c r="B7713"/>
  <c r="B8643"/>
  <c r="E168" i="9"/>
  <c r="K215" i="10"/>
  <c r="Q215"/>
  <c r="AA215"/>
  <c r="AC215"/>
  <c r="AE215"/>
  <c r="AF215"/>
  <c r="AG215"/>
  <c r="S215"/>
  <c r="B9577" i="8"/>
  <c r="F168" i="9"/>
  <c r="F215" i="10"/>
  <c r="E215"/>
  <c r="B7090" i="8"/>
  <c r="B7400"/>
  <c r="B7712"/>
  <c r="B8642"/>
  <c r="E167" i="9"/>
  <c r="K214" i="10"/>
  <c r="Q214"/>
  <c r="AA214"/>
  <c r="AC214"/>
  <c r="AE214"/>
  <c r="AF214"/>
  <c r="AG214"/>
  <c r="S214"/>
  <c r="B9576" i="8"/>
  <c r="F167" i="9"/>
  <c r="F214" i="10"/>
  <c r="E214"/>
  <c r="B7089" i="8"/>
  <c r="B7399"/>
  <c r="B7711"/>
  <c r="B8641"/>
  <c r="E166" i="9"/>
  <c r="K213" i="10"/>
  <c r="Q213"/>
  <c r="AA213"/>
  <c r="AC213"/>
  <c r="AE213"/>
  <c r="AF213"/>
  <c r="AG213"/>
  <c r="S213"/>
  <c r="B9575" i="8"/>
  <c r="F166" i="9"/>
  <c r="F213" i="10"/>
  <c r="E213"/>
  <c r="B7088" i="8"/>
  <c r="B7398"/>
  <c r="B7710"/>
  <c r="B8640"/>
  <c r="E165" i="9"/>
  <c r="K212" i="10"/>
  <c r="Q212"/>
  <c r="AA212"/>
  <c r="AC212"/>
  <c r="AE212"/>
  <c r="AF212"/>
  <c r="AG212"/>
  <c r="S212"/>
  <c r="B9574" i="8"/>
  <c r="F165" i="9"/>
  <c r="F212" i="10"/>
  <c r="E212"/>
  <c r="B7087" i="8"/>
  <c r="B7397"/>
  <c r="B7709"/>
  <c r="B8639"/>
  <c r="E164" i="9"/>
  <c r="K211" i="10"/>
  <c r="Q211"/>
  <c r="AA211"/>
  <c r="AC211"/>
  <c r="AE211"/>
  <c r="AF211"/>
  <c r="AG211"/>
  <c r="S211"/>
  <c r="B9573" i="8"/>
  <c r="F164" i="9"/>
  <c r="F211" i="10"/>
  <c r="E211"/>
  <c r="B7086" i="8"/>
  <c r="B7396"/>
  <c r="B7708"/>
  <c r="B8638"/>
  <c r="E163" i="9"/>
  <c r="K210" i="10"/>
  <c r="Q210"/>
  <c r="AA210"/>
  <c r="AC210"/>
  <c r="AE210"/>
  <c r="AF210"/>
  <c r="AG210"/>
  <c r="S210"/>
  <c r="B9572" i="8"/>
  <c r="F163" i="9"/>
  <c r="F210" i="10"/>
  <c r="E210"/>
  <c r="B7085" i="8"/>
  <c r="B7395"/>
  <c r="B7707"/>
  <c r="B8637"/>
  <c r="E162" i="9"/>
  <c r="K209" i="10"/>
  <c r="Q209"/>
  <c r="AA209"/>
  <c r="AC209"/>
  <c r="AE209"/>
  <c r="AF209"/>
  <c r="AG209"/>
  <c r="S209"/>
  <c r="B9571" i="8"/>
  <c r="F162" i="9"/>
  <c r="F209" i="10"/>
  <c r="E209"/>
  <c r="B7084" i="8"/>
  <c r="B7394"/>
  <c r="B7706"/>
  <c r="B8636"/>
  <c r="E161" i="9"/>
  <c r="K208" i="10"/>
  <c r="Q208"/>
  <c r="AA208"/>
  <c r="AC208"/>
  <c r="AE208"/>
  <c r="AF208"/>
  <c r="AG208"/>
  <c r="S208"/>
  <c r="B9570" i="8"/>
  <c r="F161" i="9"/>
  <c r="F208" i="10"/>
  <c r="E208"/>
  <c r="B7083" i="8"/>
  <c r="B7393"/>
  <c r="B7705"/>
  <c r="B8635"/>
  <c r="E160" i="9"/>
  <c r="K207" i="10"/>
  <c r="Q207"/>
  <c r="AA207"/>
  <c r="AC207"/>
  <c r="AE207"/>
  <c r="AF207"/>
  <c r="AG207"/>
  <c r="S207"/>
  <c r="B9569" i="8"/>
  <c r="F160" i="9"/>
  <c r="F207" i="10"/>
  <c r="E207"/>
  <c r="B7082" i="8"/>
  <c r="B7392"/>
  <c r="B7704"/>
  <c r="B8634"/>
  <c r="E159" i="9"/>
  <c r="K206" i="10"/>
  <c r="Q206"/>
  <c r="AA206"/>
  <c r="AC206"/>
  <c r="AE206"/>
  <c r="AF206"/>
  <c r="AG206"/>
  <c r="S206"/>
  <c r="B9568" i="8"/>
  <c r="F159" i="9"/>
  <c r="F206" i="10"/>
  <c r="E206"/>
  <c r="B7081" i="8"/>
  <c r="B7391"/>
  <c r="B7703"/>
  <c r="B8633"/>
  <c r="E158" i="9"/>
  <c r="K205" i="10"/>
  <c r="Q205"/>
  <c r="AA205"/>
  <c r="AC205"/>
  <c r="AE205"/>
  <c r="AF205"/>
  <c r="AG205"/>
  <c r="S205"/>
  <c r="B9567" i="8"/>
  <c r="F158" i="9"/>
  <c r="F205" i="10"/>
  <c r="E205"/>
  <c r="B7080" i="8"/>
  <c r="B7390"/>
  <c r="B7702"/>
  <c r="B8632"/>
  <c r="E157" i="9"/>
  <c r="K204" i="10"/>
  <c r="Q204"/>
  <c r="AA204"/>
  <c r="AC204"/>
  <c r="AE204"/>
  <c r="AF204"/>
  <c r="AG204"/>
  <c r="S204"/>
  <c r="B9566" i="8"/>
  <c r="F157" i="9"/>
  <c r="F204" i="10"/>
  <c r="E204"/>
  <c r="B7079" i="8"/>
  <c r="B7389"/>
  <c r="B7701"/>
  <c r="B8631"/>
  <c r="E156" i="9"/>
  <c r="K203" i="10"/>
  <c r="Q203"/>
  <c r="AA203"/>
  <c r="AC203"/>
  <c r="AE203"/>
  <c r="AF203"/>
  <c r="AG203"/>
  <c r="S203"/>
  <c r="B9565" i="8"/>
  <c r="F156" i="9"/>
  <c r="F203" i="10"/>
  <c r="E203"/>
  <c r="B7078" i="8"/>
  <c r="B7388"/>
  <c r="B7700"/>
  <c r="B8630"/>
  <c r="E155" i="9"/>
  <c r="K202" i="10"/>
  <c r="Q202"/>
  <c r="AA202"/>
  <c r="AC202"/>
  <c r="AE202"/>
  <c r="AF202"/>
  <c r="AG202"/>
  <c r="S202"/>
  <c r="B9564" i="8"/>
  <c r="F155" i="9"/>
  <c r="F202" i="10"/>
  <c r="E202"/>
  <c r="B7077" i="8"/>
  <c r="B7387"/>
  <c r="B7699"/>
  <c r="B8629"/>
  <c r="E154" i="9"/>
  <c r="K201" i="10"/>
  <c r="Q201"/>
  <c r="AA201"/>
  <c r="AC201"/>
  <c r="AE201"/>
  <c r="AF201"/>
  <c r="AG201"/>
  <c r="S201"/>
  <c r="B9563" i="8"/>
  <c r="F154" i="9"/>
  <c r="F201" i="10"/>
  <c r="E201"/>
  <c r="B7076" i="8"/>
  <c r="B7386"/>
  <c r="B7698"/>
  <c r="B8628"/>
  <c r="E153" i="9"/>
  <c r="K200" i="10"/>
  <c r="Q200"/>
  <c r="AA200"/>
  <c r="AC200"/>
  <c r="AE200"/>
  <c r="AF200"/>
  <c r="AG200"/>
  <c r="S200"/>
  <c r="B9562" i="8"/>
  <c r="F153" i="9"/>
  <c r="F200" i="10"/>
  <c r="E200"/>
  <c r="B7075" i="8"/>
  <c r="B7385"/>
  <c r="B7697"/>
  <c r="B8627"/>
  <c r="E152" i="9"/>
  <c r="K199" i="10"/>
  <c r="Q199"/>
  <c r="AA199"/>
  <c r="AC199"/>
  <c r="AE199"/>
  <c r="AF199"/>
  <c r="AG199"/>
  <c r="S199"/>
  <c r="B9561" i="8"/>
  <c r="F152" i="9"/>
  <c r="F199" i="10"/>
  <c r="E199"/>
  <c r="B7074" i="8"/>
  <c r="B7384"/>
  <c r="B7696"/>
  <c r="B8626"/>
  <c r="E151" i="9"/>
  <c r="K198" i="10"/>
  <c r="Q198"/>
  <c r="AA198"/>
  <c r="AC198"/>
  <c r="AE198"/>
  <c r="AF198"/>
  <c r="AG198"/>
  <c r="S198"/>
  <c r="B9560" i="8"/>
  <c r="F151" i="9"/>
  <c r="F198" i="10"/>
  <c r="E198"/>
  <c r="B7073" i="8"/>
  <c r="B7383"/>
  <c r="B7695"/>
  <c r="B8625"/>
  <c r="E150" i="9"/>
  <c r="K197" i="10"/>
  <c r="Q197"/>
  <c r="AA197"/>
  <c r="AC197"/>
  <c r="AE197"/>
  <c r="AF197"/>
  <c r="AG197"/>
  <c r="S197"/>
  <c r="B9559" i="8"/>
  <c r="F150" i="9"/>
  <c r="F197" i="10"/>
  <c r="E197"/>
  <c r="B7072" i="8"/>
  <c r="B7382"/>
  <c r="B7694"/>
  <c r="B8624"/>
  <c r="E149" i="9"/>
  <c r="K196" i="10"/>
  <c r="Q196"/>
  <c r="AA196"/>
  <c r="AC196"/>
  <c r="AE196"/>
  <c r="AF196"/>
  <c r="AG196"/>
  <c r="S196"/>
  <c r="B9558" i="8"/>
  <c r="F149" i="9"/>
  <c r="F196" i="10"/>
  <c r="E196"/>
  <c r="B7071" i="8"/>
  <c r="B7381"/>
  <c r="B7693"/>
  <c r="B8623"/>
  <c r="E148" i="9"/>
  <c r="K195" i="10"/>
  <c r="Q195"/>
  <c r="AA195"/>
  <c r="AC195"/>
  <c r="AE195"/>
  <c r="AF195"/>
  <c r="AG195"/>
  <c r="S195"/>
  <c r="B9557" i="8"/>
  <c r="F148" i="9"/>
  <c r="F195" i="10"/>
  <c r="E195"/>
  <c r="B7070" i="8"/>
  <c r="B7380"/>
  <c r="B7692"/>
  <c r="B8622"/>
  <c r="E147" i="9"/>
  <c r="K194" i="10"/>
  <c r="Q194"/>
  <c r="AA194"/>
  <c r="AC194"/>
  <c r="AE194"/>
  <c r="AF194"/>
  <c r="AG194"/>
  <c r="S194"/>
  <c r="B9556" i="8"/>
  <c r="F147" i="9"/>
  <c r="F194" i="10"/>
  <c r="E194"/>
  <c r="B7069" i="8"/>
  <c r="B7379"/>
  <c r="B7691"/>
  <c r="B8621"/>
  <c r="E146" i="9"/>
  <c r="K193" i="10"/>
  <c r="Q193"/>
  <c r="AA193"/>
  <c r="AC193"/>
  <c r="AE193"/>
  <c r="AF193"/>
  <c r="AG193"/>
  <c r="S193"/>
  <c r="B9555" i="8"/>
  <c r="F146" i="9"/>
  <c r="F193" i="10"/>
  <c r="E193"/>
  <c r="B7068" i="8"/>
  <c r="B7378"/>
  <c r="B7690"/>
  <c r="B8620"/>
  <c r="E145" i="9"/>
  <c r="K192" i="10"/>
  <c r="Q192"/>
  <c r="AA192"/>
  <c r="AC192"/>
  <c r="AE192"/>
  <c r="AF192"/>
  <c r="AG192"/>
  <c r="S192"/>
  <c r="B9554" i="8"/>
  <c r="F145" i="9"/>
  <c r="F192" i="10"/>
  <c r="E192"/>
  <c r="B7067" i="8"/>
  <c r="B7377"/>
  <c r="B7689"/>
  <c r="B8619"/>
  <c r="E144" i="9"/>
  <c r="K191" i="10"/>
  <c r="Q191"/>
  <c r="AA191"/>
  <c r="AC191"/>
  <c r="AE191"/>
  <c r="AF191"/>
  <c r="AG191"/>
  <c r="S191"/>
  <c r="B9553" i="8"/>
  <c r="F144" i="9"/>
  <c r="F191" i="10"/>
  <c r="E191"/>
  <c r="B7066" i="8"/>
  <c r="B7376"/>
  <c r="B7688"/>
  <c r="B8618"/>
  <c r="E143" i="9"/>
  <c r="K190" i="10"/>
  <c r="Q190"/>
  <c r="AA190"/>
  <c r="AC190"/>
  <c r="AE190"/>
  <c r="AF190"/>
  <c r="AG190"/>
  <c r="S190"/>
  <c r="B9552" i="8"/>
  <c r="F143" i="9"/>
  <c r="F190" i="10"/>
  <c r="E190"/>
  <c r="B7065" i="8"/>
  <c r="B7375"/>
  <c r="B7687"/>
  <c r="B8617"/>
  <c r="E142" i="9"/>
  <c r="K189" i="10"/>
  <c r="Q189"/>
  <c r="AA189"/>
  <c r="AC189"/>
  <c r="AE189"/>
  <c r="AF189"/>
  <c r="AG189"/>
  <c r="S189"/>
  <c r="B9551" i="8"/>
  <c r="F142" i="9"/>
  <c r="F189" i="10"/>
  <c r="E189"/>
  <c r="B7064" i="8"/>
  <c r="B7374"/>
  <c r="B7686"/>
  <c r="B8616"/>
  <c r="E141" i="9"/>
  <c r="K188" i="10"/>
  <c r="Q188"/>
  <c r="AA188"/>
  <c r="AC188"/>
  <c r="AE188"/>
  <c r="AF188"/>
  <c r="AG188"/>
  <c r="S188"/>
  <c r="B9550" i="8"/>
  <c r="F141" i="9"/>
  <c r="F188" i="10"/>
  <c r="E188"/>
  <c r="B7063" i="8"/>
  <c r="B7373"/>
  <c r="B7685"/>
  <c r="B8615"/>
  <c r="E140" i="9"/>
  <c r="K187" i="10"/>
  <c r="Q187"/>
  <c r="AA187"/>
  <c r="AC187"/>
  <c r="AE187"/>
  <c r="AF187"/>
  <c r="AG187"/>
  <c r="S187"/>
  <c r="B9549" i="8"/>
  <c r="F140" i="9"/>
  <c r="F187" i="10"/>
  <c r="E187"/>
  <c r="B7062" i="8"/>
  <c r="B7372"/>
  <c r="B7684"/>
  <c r="B8614"/>
  <c r="E139" i="9"/>
  <c r="K186" i="10"/>
  <c r="Q186"/>
  <c r="AA186"/>
  <c r="AC186"/>
  <c r="AE186"/>
  <c r="AF186"/>
  <c r="AG186"/>
  <c r="S186"/>
  <c r="B9548" i="8"/>
  <c r="F139" i="9"/>
  <c r="F186" i="10"/>
  <c r="E186"/>
  <c r="B7061" i="8"/>
  <c r="B7371"/>
  <c r="B7683"/>
  <c r="B8613"/>
  <c r="E138" i="9"/>
  <c r="K185" i="10"/>
  <c r="Q185"/>
  <c r="AA185"/>
  <c r="AC185"/>
  <c r="AE185"/>
  <c r="AF185"/>
  <c r="AG185"/>
  <c r="S185"/>
  <c r="B9547" i="8"/>
  <c r="F138" i="9"/>
  <c r="F185" i="10"/>
  <c r="E185"/>
  <c r="B7060" i="8"/>
  <c r="B7370"/>
  <c r="B7682"/>
  <c r="B8612"/>
  <c r="E137" i="9"/>
  <c r="K184" i="10"/>
  <c r="Q184"/>
  <c r="AA184"/>
  <c r="AC184"/>
  <c r="AE184"/>
  <c r="AF184"/>
  <c r="AG184"/>
  <c r="S184"/>
  <c r="B9546" i="8"/>
  <c r="F137" i="9"/>
  <c r="F184" i="10"/>
  <c r="E184"/>
  <c r="B7059" i="8"/>
  <c r="B7369"/>
  <c r="B7681"/>
  <c r="B8611"/>
  <c r="E136" i="9"/>
  <c r="K183" i="10"/>
  <c r="Q183"/>
  <c r="AA183"/>
  <c r="AC183"/>
  <c r="AE183"/>
  <c r="AF183"/>
  <c r="AG183"/>
  <c r="S183"/>
  <c r="B9545" i="8"/>
  <c r="F136" i="9"/>
  <c r="F183" i="10"/>
  <c r="E183"/>
  <c r="B7058" i="8"/>
  <c r="B7368"/>
  <c r="B7680"/>
  <c r="B8610"/>
  <c r="E135" i="9"/>
  <c r="K182" i="10"/>
  <c r="Q182"/>
  <c r="AA182"/>
  <c r="AC182"/>
  <c r="AE182"/>
  <c r="AF182"/>
  <c r="AG182"/>
  <c r="S182"/>
  <c r="B9544" i="8"/>
  <c r="F135" i="9"/>
  <c r="F182" i="10"/>
  <c r="E182"/>
  <c r="B7057" i="8"/>
  <c r="B7367"/>
  <c r="B7679"/>
  <c r="B8609"/>
  <c r="E134" i="9"/>
  <c r="K181" i="10"/>
  <c r="Q181"/>
  <c r="AA181"/>
  <c r="AC181"/>
  <c r="AE181"/>
  <c r="AF181"/>
  <c r="AG181"/>
  <c r="S181"/>
  <c r="B9543" i="8"/>
  <c r="F134" i="9"/>
  <c r="F181" i="10"/>
  <c r="E181"/>
  <c r="B7056" i="8"/>
  <c r="B7366"/>
  <c r="B7678"/>
  <c r="B8608"/>
  <c r="E133" i="9"/>
  <c r="K180" i="10"/>
  <c r="Q180"/>
  <c r="AA180"/>
  <c r="AC180"/>
  <c r="AE180"/>
  <c r="AF180"/>
  <c r="AG180"/>
  <c r="S180"/>
  <c r="B9542" i="8"/>
  <c r="F133" i="9"/>
  <c r="F180" i="10"/>
  <c r="E180"/>
  <c r="B7055" i="8"/>
  <c r="B7365"/>
  <c r="B7677"/>
  <c r="B8607"/>
  <c r="E132" i="9"/>
  <c r="K179" i="10"/>
  <c r="Q179"/>
  <c r="AA179"/>
  <c r="AC179"/>
  <c r="AE179"/>
  <c r="AF179"/>
  <c r="AG179"/>
  <c r="S179"/>
  <c r="B9541" i="8"/>
  <c r="F132" i="9"/>
  <c r="F179" i="10"/>
  <c r="E179"/>
  <c r="B7054" i="8"/>
  <c r="B7364"/>
  <c r="B7676"/>
  <c r="B8606"/>
  <c r="E131" i="9"/>
  <c r="K178" i="10"/>
  <c r="Q178"/>
  <c r="AA178"/>
  <c r="AC178"/>
  <c r="AE178"/>
  <c r="AF178"/>
  <c r="AG178"/>
  <c r="S178"/>
  <c r="B9540" i="8"/>
  <c r="F131" i="9"/>
  <c r="F178" i="10"/>
  <c r="E178"/>
  <c r="B7053" i="8"/>
  <c r="B7363"/>
  <c r="B7675"/>
  <c r="B8605"/>
  <c r="E130" i="9"/>
  <c r="K177" i="10"/>
  <c r="Q177"/>
  <c r="AA177"/>
  <c r="AC177"/>
  <c r="AE177"/>
  <c r="AF177"/>
  <c r="AG177"/>
  <c r="S177"/>
  <c r="B9539" i="8"/>
  <c r="F130" i="9"/>
  <c r="F177" i="10"/>
  <c r="E177"/>
  <c r="B7052" i="8"/>
  <c r="B7362"/>
  <c r="B7674"/>
  <c r="B8604"/>
  <c r="E129" i="9"/>
  <c r="K176" i="10"/>
  <c r="Q176"/>
  <c r="AA176"/>
  <c r="AC176"/>
  <c r="AE176"/>
  <c r="AF176"/>
  <c r="AG176"/>
  <c r="S176"/>
  <c r="B9538" i="8"/>
  <c r="F129" i="9"/>
  <c r="F176" i="10"/>
  <c r="E176"/>
  <c r="B7051" i="8"/>
  <c r="B7361"/>
  <c r="B7673"/>
  <c r="B8603"/>
  <c r="E128" i="9"/>
  <c r="K175" i="10"/>
  <c r="Q175"/>
  <c r="AA175"/>
  <c r="AC175"/>
  <c r="AE175"/>
  <c r="AF175"/>
  <c r="AG175"/>
  <c r="S175"/>
  <c r="B9537" i="8"/>
  <c r="F128" i="9"/>
  <c r="F175" i="10"/>
  <c r="E175"/>
  <c r="B7050" i="8"/>
  <c r="B7360"/>
  <c r="B7672"/>
  <c r="B8602"/>
  <c r="E127" i="9"/>
  <c r="K174" i="10"/>
  <c r="Q174"/>
  <c r="AA174"/>
  <c r="AC174"/>
  <c r="AE174"/>
  <c r="AF174"/>
  <c r="AG174"/>
  <c r="S174"/>
  <c r="B9536" i="8"/>
  <c r="F127" i="9"/>
  <c r="F174" i="10"/>
  <c r="E174"/>
  <c r="B7049" i="8"/>
  <c r="B7359"/>
  <c r="B7671"/>
  <c r="B8601"/>
  <c r="E126" i="9"/>
  <c r="K173" i="10"/>
  <c r="Q173"/>
  <c r="AA173"/>
  <c r="AC173"/>
  <c r="AE173"/>
  <c r="AF173"/>
  <c r="AG173"/>
  <c r="S173"/>
  <c r="B9535" i="8"/>
  <c r="F126" i="9"/>
  <c r="F173" i="10"/>
  <c r="E173"/>
  <c r="B7048" i="8"/>
  <c r="B7358"/>
  <c r="B7670"/>
  <c r="B8600"/>
  <c r="E125" i="9"/>
  <c r="K172" i="10"/>
  <c r="Q172"/>
  <c r="AA172"/>
  <c r="AC172"/>
  <c r="AE172"/>
  <c r="AF172"/>
  <c r="AG172"/>
  <c r="S172"/>
  <c r="B9534" i="8"/>
  <c r="F125" i="9"/>
  <c r="F172" i="10"/>
  <c r="E172"/>
  <c r="B7047" i="8"/>
  <c r="B7357"/>
  <c r="B7669"/>
  <c r="B8599"/>
  <c r="E124" i="9"/>
  <c r="K171" i="10"/>
  <c r="Q171"/>
  <c r="AA171"/>
  <c r="AC171"/>
  <c r="AE171"/>
  <c r="AF171"/>
  <c r="AG171"/>
  <c r="S171"/>
  <c r="B9533" i="8"/>
  <c r="F124" i="9"/>
  <c r="F171" i="10"/>
  <c r="E171"/>
  <c r="B7046" i="8"/>
  <c r="B7356"/>
  <c r="B7668"/>
  <c r="B8598"/>
  <c r="E123" i="9"/>
  <c r="K170" i="10"/>
  <c r="Q170"/>
  <c r="AA170"/>
  <c r="AC170"/>
  <c r="AE170"/>
  <c r="AF170"/>
  <c r="AG170"/>
  <c r="S170"/>
  <c r="B9532" i="8"/>
  <c r="F123" i="9"/>
  <c r="F170" i="10"/>
  <c r="E170"/>
  <c r="B7045" i="8"/>
  <c r="B7355"/>
  <c r="B7667"/>
  <c r="B8597"/>
  <c r="E122" i="9"/>
  <c r="K169" i="10"/>
  <c r="Q169"/>
  <c r="AA169"/>
  <c r="AC169"/>
  <c r="AE169"/>
  <c r="AF169"/>
  <c r="AG169"/>
  <c r="S169"/>
  <c r="B9531" i="8"/>
  <c r="F122" i="9"/>
  <c r="F169" i="10"/>
  <c r="E169"/>
  <c r="B7044" i="8"/>
  <c r="B7354"/>
  <c r="B7666"/>
  <c r="B8596"/>
  <c r="E121" i="9"/>
  <c r="K168" i="10"/>
  <c r="Q168"/>
  <c r="AA168"/>
  <c r="AC168"/>
  <c r="AE168"/>
  <c r="AF168"/>
  <c r="AG168"/>
  <c r="S168"/>
  <c r="B9530" i="8"/>
  <c r="F121" i="9"/>
  <c r="F168" i="10"/>
  <c r="E168"/>
  <c r="B7043" i="8"/>
  <c r="B7353"/>
  <c r="B7665"/>
  <c r="B8595"/>
  <c r="E120" i="9"/>
  <c r="K167" i="10"/>
  <c r="Q167"/>
  <c r="AA167"/>
  <c r="AC167"/>
  <c r="AE167"/>
  <c r="AF167"/>
  <c r="AG167"/>
  <c r="S167"/>
  <c r="B9529" i="8"/>
  <c r="F120" i="9"/>
  <c r="F167" i="10"/>
  <c r="E167"/>
  <c r="B7042" i="8"/>
  <c r="B7352"/>
  <c r="B7664"/>
  <c r="B8594"/>
  <c r="E119" i="9"/>
  <c r="K166" i="10"/>
  <c r="Q166"/>
  <c r="AA166"/>
  <c r="AC166"/>
  <c r="AE166"/>
  <c r="AF166"/>
  <c r="AG166"/>
  <c r="S166"/>
  <c r="B9528" i="8"/>
  <c r="F119" i="9"/>
  <c r="F166" i="10"/>
  <c r="E166"/>
  <c r="B7041" i="8"/>
  <c r="B7351"/>
  <c r="B7663"/>
  <c r="B8593"/>
  <c r="E118" i="9"/>
  <c r="K165" i="10"/>
  <c r="Q165"/>
  <c r="AA165"/>
  <c r="AC165"/>
  <c r="AE165"/>
  <c r="AF165"/>
  <c r="AG165"/>
  <c r="S165"/>
  <c r="B9527" i="8"/>
  <c r="F118" i="9"/>
  <c r="F165" i="10"/>
  <c r="E165"/>
  <c r="B7040" i="8"/>
  <c r="B7350"/>
  <c r="B7662"/>
  <c r="B8592"/>
  <c r="E117" i="9"/>
  <c r="K164" i="10"/>
  <c r="Q164"/>
  <c r="AA164"/>
  <c r="AC164"/>
  <c r="AE164"/>
  <c r="AF164"/>
  <c r="AG164"/>
  <c r="S164"/>
  <c r="B9526" i="8"/>
  <c r="F117" i="9"/>
  <c r="F164" i="10"/>
  <c r="E164"/>
  <c r="B7039" i="8"/>
  <c r="B7349"/>
  <c r="B7661"/>
  <c r="B8591"/>
  <c r="E116" i="9"/>
  <c r="K163" i="10"/>
  <c r="Q163"/>
  <c r="AA163"/>
  <c r="AC163"/>
  <c r="AE163"/>
  <c r="AF163"/>
  <c r="AG163"/>
  <c r="S163"/>
  <c r="B9525" i="8"/>
  <c r="F116" i="9"/>
  <c r="F163" i="10"/>
  <c r="E163"/>
  <c r="B7038" i="8"/>
  <c r="B7348"/>
  <c r="B7660"/>
  <c r="B8590"/>
  <c r="E115" i="9"/>
  <c r="K162" i="10"/>
  <c r="Q162"/>
  <c r="AA162"/>
  <c r="AC162"/>
  <c r="AE162"/>
  <c r="AF162"/>
  <c r="AG162"/>
  <c r="S162"/>
  <c r="B9524" i="8"/>
  <c r="F115" i="9"/>
  <c r="F162" i="10"/>
  <c r="E162"/>
  <c r="B7037" i="8"/>
  <c r="B7347"/>
  <c r="B7659"/>
  <c r="B8589"/>
  <c r="E114" i="9"/>
  <c r="K161" i="10"/>
  <c r="Q161"/>
  <c r="AA161"/>
  <c r="AC161"/>
  <c r="AE161"/>
  <c r="AF161"/>
  <c r="AG161"/>
  <c r="S161"/>
  <c r="B9523" i="8"/>
  <c r="F114" i="9"/>
  <c r="F161" i="10"/>
  <c r="E161"/>
  <c r="B7036" i="8"/>
  <c r="B7346"/>
  <c r="B7658"/>
  <c r="B8588"/>
  <c r="E113" i="9"/>
  <c r="K160" i="10"/>
  <c r="Q160"/>
  <c r="AA160"/>
  <c r="AC160"/>
  <c r="AE160"/>
  <c r="AF160"/>
  <c r="AG160"/>
  <c r="S160"/>
  <c r="B9522" i="8"/>
  <c r="F113" i="9"/>
  <c r="F160" i="10"/>
  <c r="E160"/>
  <c r="B7035" i="8"/>
  <c r="B7345"/>
  <c r="B7657"/>
  <c r="B8587"/>
  <c r="E112" i="9"/>
  <c r="K159" i="10"/>
  <c r="Q159"/>
  <c r="AA159"/>
  <c r="AC159"/>
  <c r="AE159"/>
  <c r="AF159"/>
  <c r="AG159"/>
  <c r="S159"/>
  <c r="B9521" i="8"/>
  <c r="F112" i="9"/>
  <c r="F159" i="10"/>
  <c r="E159"/>
  <c r="B7034" i="8"/>
  <c r="B7344"/>
  <c r="B7656"/>
  <c r="B8586"/>
  <c r="E111" i="9"/>
  <c r="K158" i="10"/>
  <c r="Q158"/>
  <c r="AA158"/>
  <c r="AC158"/>
  <c r="AE158"/>
  <c r="AF158"/>
  <c r="AG158"/>
  <c r="S158"/>
  <c r="B9520" i="8"/>
  <c r="F111" i="9"/>
  <c r="F158" i="10"/>
  <c r="E158"/>
  <c r="B7033" i="8"/>
  <c r="B7343"/>
  <c r="B7655"/>
  <c r="B8585"/>
  <c r="E110" i="9"/>
  <c r="K157" i="10"/>
  <c r="Q157"/>
  <c r="AA157"/>
  <c r="AC157"/>
  <c r="AE157"/>
  <c r="AF157"/>
  <c r="AG157"/>
  <c r="S157"/>
  <c r="B9519" i="8"/>
  <c r="F110" i="9"/>
  <c r="F157" i="10"/>
  <c r="E157"/>
  <c r="B7032" i="8"/>
  <c r="B7342"/>
  <c r="B7654"/>
  <c r="B8584"/>
  <c r="E109" i="9"/>
  <c r="K156" i="10"/>
  <c r="Q156"/>
  <c r="AA156"/>
  <c r="AC156"/>
  <c r="AE156"/>
  <c r="AF156"/>
  <c r="AG156"/>
  <c r="S156"/>
  <c r="B9518" i="8"/>
  <c r="F109" i="9"/>
  <c r="F156" i="10"/>
  <c r="E156"/>
  <c r="B7031" i="8"/>
  <c r="B7341"/>
  <c r="B7653"/>
  <c r="B8583"/>
  <c r="E108" i="9"/>
  <c r="K155" i="10"/>
  <c r="Q155"/>
  <c r="AA155"/>
  <c r="AC155"/>
  <c r="AE155"/>
  <c r="AF155"/>
  <c r="AG155"/>
  <c r="S155"/>
  <c r="B9517" i="8"/>
  <c r="F108" i="9"/>
  <c r="F155" i="10"/>
  <c r="E155"/>
  <c r="B7030" i="8"/>
  <c r="B7340"/>
  <c r="B7652"/>
  <c r="B8582"/>
  <c r="E107" i="9"/>
  <c r="K154" i="10"/>
  <c r="Q154"/>
  <c r="AA154"/>
  <c r="AC154"/>
  <c r="AE154"/>
  <c r="AF154"/>
  <c r="AG154"/>
  <c r="S154"/>
  <c r="B9516" i="8"/>
  <c r="F107" i="9"/>
  <c r="F154" i="10"/>
  <c r="E154"/>
  <c r="B7029" i="8"/>
  <c r="B7339"/>
  <c r="B7651"/>
  <c r="B8581"/>
  <c r="E106" i="9"/>
  <c r="K153" i="10"/>
  <c r="Q153"/>
  <c r="AA153"/>
  <c r="AC153"/>
  <c r="AE153"/>
  <c r="AF153"/>
  <c r="AG153"/>
  <c r="S153"/>
  <c r="B9515" i="8"/>
  <c r="F106" i="9"/>
  <c r="F153" i="10"/>
  <c r="E153"/>
  <c r="B7028" i="8"/>
  <c r="B7338"/>
  <c r="B7650"/>
  <c r="B8580"/>
  <c r="E105" i="9"/>
  <c r="K152" i="10"/>
  <c r="Q152"/>
  <c r="AA152"/>
  <c r="AC152"/>
  <c r="AE152"/>
  <c r="AF152"/>
  <c r="AG152"/>
  <c r="S152"/>
  <c r="B9514" i="8"/>
  <c r="F105" i="9"/>
  <c r="F152" i="10"/>
  <c r="E152"/>
  <c r="B7027" i="8"/>
  <c r="B7337"/>
  <c r="B7649"/>
  <c r="B8579"/>
  <c r="E104" i="9"/>
  <c r="K151" i="10"/>
  <c r="Q151"/>
  <c r="AA151"/>
  <c r="AC151"/>
  <c r="AE151"/>
  <c r="AF151"/>
  <c r="AG151"/>
  <c r="S151"/>
  <c r="B9513" i="8"/>
  <c r="F104" i="9"/>
  <c r="F151" i="10"/>
  <c r="E151"/>
  <c r="B7026" i="8"/>
  <c r="B7336"/>
  <c r="B7648"/>
  <c r="B8578"/>
  <c r="E103" i="9"/>
  <c r="K150" i="10"/>
  <c r="Q150"/>
  <c r="AA150"/>
  <c r="AC150"/>
  <c r="AE150"/>
  <c r="AF150"/>
  <c r="AG150"/>
  <c r="S150"/>
  <c r="B9512" i="8"/>
  <c r="F103" i="9"/>
  <c r="F150" i="10"/>
  <c r="E150"/>
  <c r="B7025" i="8"/>
  <c r="B7335"/>
  <c r="B7647"/>
  <c r="B8577"/>
  <c r="E102" i="9"/>
  <c r="K149" i="10"/>
  <c r="Q149"/>
  <c r="AA149"/>
  <c r="AC149"/>
  <c r="AE149"/>
  <c r="AF149"/>
  <c r="AG149"/>
  <c r="S149"/>
  <c r="B9511" i="8"/>
  <c r="F102" i="9"/>
  <c r="F149" i="10"/>
  <c r="E149"/>
  <c r="B7024" i="8"/>
  <c r="B7334"/>
  <c r="B7646"/>
  <c r="B8576"/>
  <c r="E101" i="9"/>
  <c r="K148" i="10"/>
  <c r="Q148"/>
  <c r="AA148"/>
  <c r="AC148"/>
  <c r="AE148"/>
  <c r="AF148"/>
  <c r="AG148"/>
  <c r="S148"/>
  <c r="B9510" i="8"/>
  <c r="F101" i="9"/>
  <c r="F148" i="10"/>
  <c r="E148"/>
  <c r="B7023" i="8"/>
  <c r="B7333"/>
  <c r="B7645"/>
  <c r="B8575"/>
  <c r="E100" i="9"/>
  <c r="K147" i="10"/>
  <c r="Q147"/>
  <c r="AA147"/>
  <c r="AC147"/>
  <c r="AE147"/>
  <c r="AF147"/>
  <c r="AG147"/>
  <c r="S147"/>
  <c r="B9509" i="8"/>
  <c r="F100" i="9"/>
  <c r="F147" i="10"/>
  <c r="E147"/>
  <c r="B7022" i="8"/>
  <c r="B7332"/>
  <c r="B7644"/>
  <c r="B8574"/>
  <c r="E99" i="9"/>
  <c r="K146" i="10"/>
  <c r="Q146"/>
  <c r="AA146"/>
  <c r="AC146"/>
  <c r="AE146"/>
  <c r="AF146"/>
  <c r="AG146"/>
  <c r="S146"/>
  <c r="B9508" i="8"/>
  <c r="F99" i="9"/>
  <c r="F146" i="10"/>
  <c r="E146"/>
  <c r="B7021" i="8"/>
  <c r="B7331"/>
  <c r="B7643"/>
  <c r="B8573"/>
  <c r="E98" i="9"/>
  <c r="K145" i="10"/>
  <c r="Q145"/>
  <c r="AA145"/>
  <c r="AC145"/>
  <c r="AE145"/>
  <c r="AF145"/>
  <c r="AG145"/>
  <c r="S145"/>
  <c r="B9507" i="8"/>
  <c r="F98" i="9"/>
  <c r="F145" i="10"/>
  <c r="E145"/>
  <c r="B7020" i="8"/>
  <c r="B7330"/>
  <c r="B7642"/>
  <c r="B8572"/>
  <c r="E97" i="9"/>
  <c r="K144" i="10"/>
  <c r="Q144"/>
  <c r="AA144"/>
  <c r="AC144"/>
  <c r="AE144"/>
  <c r="AF144"/>
  <c r="AG144"/>
  <c r="S144"/>
  <c r="B9506" i="8"/>
  <c r="F97" i="9"/>
  <c r="F144" i="10"/>
  <c r="E144"/>
  <c r="B7019" i="8"/>
  <c r="B7329"/>
  <c r="B7641"/>
  <c r="B8571"/>
  <c r="E96" i="9"/>
  <c r="K143" i="10"/>
  <c r="Q143"/>
  <c r="AA143"/>
  <c r="AC143"/>
  <c r="AE143"/>
  <c r="AF143"/>
  <c r="AG143"/>
  <c r="S143"/>
  <c r="B9505" i="8"/>
  <c r="F96" i="9"/>
  <c r="F143" i="10"/>
  <c r="E143"/>
  <c r="B7018" i="8"/>
  <c r="B7328"/>
  <c r="B7640"/>
  <c r="B8570"/>
  <c r="E95" i="9"/>
  <c r="K142" i="10"/>
  <c r="Q142"/>
  <c r="AA142"/>
  <c r="AC142"/>
  <c r="AE142"/>
  <c r="AF142"/>
  <c r="AG142"/>
  <c r="S142"/>
  <c r="B9504" i="8"/>
  <c r="F95" i="9"/>
  <c r="F142" i="10"/>
  <c r="E142"/>
  <c r="B7017" i="8"/>
  <c r="B7327"/>
  <c r="B7639"/>
  <c r="B8569"/>
  <c r="E94" i="9"/>
  <c r="K141" i="10"/>
  <c r="Q141"/>
  <c r="AA141"/>
  <c r="AC141"/>
  <c r="AE141"/>
  <c r="AF141"/>
  <c r="AG141"/>
  <c r="S141"/>
  <c r="B9503" i="8"/>
  <c r="F94" i="9"/>
  <c r="F141" i="10"/>
  <c r="E141"/>
  <c r="B7016" i="8"/>
  <c r="B7326"/>
  <c r="B7638"/>
  <c r="B8568"/>
  <c r="E93" i="9"/>
  <c r="K140" i="10"/>
  <c r="Q140"/>
  <c r="AA140"/>
  <c r="AC140"/>
  <c r="AE140"/>
  <c r="AF140"/>
  <c r="AG140"/>
  <c r="S140"/>
  <c r="B9502" i="8"/>
  <c r="F93" i="9"/>
  <c r="F140" i="10"/>
  <c r="E140"/>
  <c r="B7015" i="8"/>
  <c r="B7325"/>
  <c r="B7637"/>
  <c r="B8567"/>
  <c r="E92" i="9"/>
  <c r="K139" i="10"/>
  <c r="Q139"/>
  <c r="AA139"/>
  <c r="AC139"/>
  <c r="AE139"/>
  <c r="AF139"/>
  <c r="AG139"/>
  <c r="S139"/>
  <c r="B9501" i="8"/>
  <c r="F92" i="9"/>
  <c r="F139" i="10"/>
  <c r="E139"/>
  <c r="B7014" i="8"/>
  <c r="B7324"/>
  <c r="B7636"/>
  <c r="B8566"/>
  <c r="E91" i="9"/>
  <c r="K138" i="10"/>
  <c r="Q138"/>
  <c r="AA138"/>
  <c r="AC138"/>
  <c r="AE138"/>
  <c r="AF138"/>
  <c r="AG138"/>
  <c r="S138"/>
  <c r="B9500" i="8"/>
  <c r="F91" i="9"/>
  <c r="F138" i="10"/>
  <c r="E138"/>
  <c r="B7013" i="8"/>
  <c r="B7323"/>
  <c r="B7635"/>
  <c r="B8565"/>
  <c r="E90" i="9"/>
  <c r="K137" i="10"/>
  <c r="Q137"/>
  <c r="AA137"/>
  <c r="AC137"/>
  <c r="AE137"/>
  <c r="AF137"/>
  <c r="AG137"/>
  <c r="S137"/>
  <c r="B9499" i="8"/>
  <c r="F90" i="9"/>
  <c r="F137" i="10"/>
  <c r="E137"/>
  <c r="B7012" i="8"/>
  <c r="B7322"/>
  <c r="B7634"/>
  <c r="B8564"/>
  <c r="E89" i="9"/>
  <c r="K136" i="10"/>
  <c r="Q136"/>
  <c r="AA136"/>
  <c r="AC136"/>
  <c r="AE136"/>
  <c r="AF136"/>
  <c r="AG136"/>
  <c r="S136"/>
  <c r="B9498" i="8"/>
  <c r="F89" i="9"/>
  <c r="F136" i="10"/>
  <c r="E136"/>
  <c r="B7011" i="8"/>
  <c r="B7321"/>
  <c r="B7633"/>
  <c r="B8563"/>
  <c r="E88" i="9"/>
  <c r="K135" i="10"/>
  <c r="Q135"/>
  <c r="AA135"/>
  <c r="AC135"/>
  <c r="AE135"/>
  <c r="AF135"/>
  <c r="AG135"/>
  <c r="S135"/>
  <c r="B9497" i="8"/>
  <c r="F88" i="9"/>
  <c r="F135" i="10"/>
  <c r="E135"/>
  <c r="B7010" i="8"/>
  <c r="B7320"/>
  <c r="B7632"/>
  <c r="B8562"/>
  <c r="E87" i="9"/>
  <c r="K134" i="10"/>
  <c r="Q134"/>
  <c r="AA134"/>
  <c r="AC134"/>
  <c r="AE134"/>
  <c r="AF134"/>
  <c r="AG134"/>
  <c r="S134"/>
  <c r="B9496" i="8"/>
  <c r="F87" i="9"/>
  <c r="F134" i="10"/>
  <c r="E134"/>
  <c r="B7009" i="8"/>
  <c r="B7319"/>
  <c r="B7631"/>
  <c r="B8561"/>
  <c r="E86" i="9"/>
  <c r="K133" i="10"/>
  <c r="Q133"/>
  <c r="AA133"/>
  <c r="AC133"/>
  <c r="AE133"/>
  <c r="AF133"/>
  <c r="AG133"/>
  <c r="S133"/>
  <c r="B9495" i="8"/>
  <c r="F86" i="9"/>
  <c r="F133" i="10"/>
  <c r="E133"/>
  <c r="B7008" i="8"/>
  <c r="B7318"/>
  <c r="B7630"/>
  <c r="B8560"/>
  <c r="E85" i="9"/>
  <c r="K132" i="10"/>
  <c r="Q132"/>
  <c r="AA132"/>
  <c r="AC132"/>
  <c r="AE132"/>
  <c r="AF132"/>
  <c r="AG132"/>
  <c r="S132"/>
  <c r="B9494" i="8"/>
  <c r="F85" i="9"/>
  <c r="F132" i="10"/>
  <c r="E132"/>
  <c r="B7007" i="8"/>
  <c r="B7317"/>
  <c r="B7629"/>
  <c r="B8559"/>
  <c r="E84" i="9"/>
  <c r="K131" i="10"/>
  <c r="Q131"/>
  <c r="AA131"/>
  <c r="AC131"/>
  <c r="AE131"/>
  <c r="AF131"/>
  <c r="AG131"/>
  <c r="S131"/>
  <c r="B9493" i="8"/>
  <c r="F84" i="9"/>
  <c r="F131" i="10"/>
  <c r="E131"/>
  <c r="B7006" i="8"/>
  <c r="B7316"/>
  <c r="B7628"/>
  <c r="B8558"/>
  <c r="E83" i="9"/>
  <c r="K130" i="10"/>
  <c r="Q130"/>
  <c r="AA130"/>
  <c r="AC130"/>
  <c r="AE130"/>
  <c r="AF130"/>
  <c r="AG130"/>
  <c r="S130"/>
  <c r="B9492" i="8"/>
  <c r="F83" i="9"/>
  <c r="F130" i="10"/>
  <c r="E130"/>
  <c r="B7005" i="8"/>
  <c r="B7315"/>
  <c r="B7627"/>
  <c r="B8557"/>
  <c r="E82" i="9"/>
  <c r="K129" i="10"/>
  <c r="Q129"/>
  <c r="AA129"/>
  <c r="AC129"/>
  <c r="AE129"/>
  <c r="AF129"/>
  <c r="AG129"/>
  <c r="S129"/>
  <c r="B9491" i="8"/>
  <c r="F82" i="9"/>
  <c r="F129" i="10"/>
  <c r="E129"/>
  <c r="B7004" i="8"/>
  <c r="B7314"/>
  <c r="B7626"/>
  <c r="B8556"/>
  <c r="E81" i="9"/>
  <c r="K128" i="10"/>
  <c r="Q128"/>
  <c r="AA128"/>
  <c r="AC128"/>
  <c r="AE128"/>
  <c r="AF128"/>
  <c r="AG128"/>
  <c r="S128"/>
  <c r="B9490" i="8"/>
  <c r="F81" i="9"/>
  <c r="F128" i="10"/>
  <c r="E128"/>
  <c r="B7003" i="8"/>
  <c r="B7313"/>
  <c r="B7625"/>
  <c r="B8555"/>
  <c r="E80" i="9"/>
  <c r="K127" i="10"/>
  <c r="Q127"/>
  <c r="AA127"/>
  <c r="AC127"/>
  <c r="AE127"/>
  <c r="AF127"/>
  <c r="AG127"/>
  <c r="S127"/>
  <c r="B9489" i="8"/>
  <c r="F80" i="9"/>
  <c r="F127" i="10"/>
  <c r="E127"/>
  <c r="B7002" i="8"/>
  <c r="B7312"/>
  <c r="B7624"/>
  <c r="B8554"/>
  <c r="E79" i="9"/>
  <c r="K126" i="10"/>
  <c r="Q126"/>
  <c r="AA126"/>
  <c r="AC126"/>
  <c r="AE126"/>
  <c r="AF126"/>
  <c r="AG126"/>
  <c r="S126"/>
  <c r="B9488" i="8"/>
  <c r="F79" i="9"/>
  <c r="F126" i="10"/>
  <c r="E126"/>
  <c r="B7001" i="8"/>
  <c r="B7311"/>
  <c r="B7623"/>
  <c r="B8553"/>
  <c r="E78" i="9"/>
  <c r="K125" i="10"/>
  <c r="Q125"/>
  <c r="AA125"/>
  <c r="AC125"/>
  <c r="AE125"/>
  <c r="AF125"/>
  <c r="AG125"/>
  <c r="S125"/>
  <c r="B9487" i="8"/>
  <c r="F78" i="9"/>
  <c r="F125" i="10"/>
  <c r="E125"/>
  <c r="B7000" i="8"/>
  <c r="B7310"/>
  <c r="B7622"/>
  <c r="B8552"/>
  <c r="E77" i="9"/>
  <c r="K124" i="10"/>
  <c r="Q124"/>
  <c r="AA124"/>
  <c r="AC124"/>
  <c r="AE124"/>
  <c r="AF124"/>
  <c r="AG124"/>
  <c r="S124"/>
  <c r="B9486" i="8"/>
  <c r="F77" i="9"/>
  <c r="F124" i="10"/>
  <c r="E124"/>
  <c r="B6999" i="8"/>
  <c r="B7309"/>
  <c r="B7621"/>
  <c r="B8551"/>
  <c r="E76" i="9"/>
  <c r="K123" i="10"/>
  <c r="Q123"/>
  <c r="AA123"/>
  <c r="AC123"/>
  <c r="AE123"/>
  <c r="AF123"/>
  <c r="AG123"/>
  <c r="S123"/>
  <c r="B9485" i="8"/>
  <c r="F76" i="9"/>
  <c r="F123" i="10"/>
  <c r="E123"/>
  <c r="B6998" i="8"/>
  <c r="B7308"/>
  <c r="B7620"/>
  <c r="B8550"/>
  <c r="E75" i="9"/>
  <c r="K122" i="10"/>
  <c r="Q122"/>
  <c r="AA122"/>
  <c r="AC122"/>
  <c r="AE122"/>
  <c r="AF122"/>
  <c r="AG122"/>
  <c r="S122"/>
  <c r="B9484" i="8"/>
  <c r="F75" i="9"/>
  <c r="F122" i="10"/>
  <c r="E122"/>
  <c r="B6997" i="8"/>
  <c r="B7307"/>
  <c r="B7619"/>
  <c r="B8549"/>
  <c r="E74" i="9"/>
  <c r="K121" i="10"/>
  <c r="Q121"/>
  <c r="AA121"/>
  <c r="AC121"/>
  <c r="AE121"/>
  <c r="AF121"/>
  <c r="AG121"/>
  <c r="S121"/>
  <c r="B9483" i="8"/>
  <c r="F74" i="9"/>
  <c r="F121" i="10"/>
  <c r="E121"/>
  <c r="B6996" i="8"/>
  <c r="B7306"/>
  <c r="B7618"/>
  <c r="B8548"/>
  <c r="E73" i="9"/>
  <c r="K120" i="10"/>
  <c r="Q120"/>
  <c r="AA120"/>
  <c r="AC120"/>
  <c r="AE120"/>
  <c r="AF120"/>
  <c r="AG120"/>
  <c r="S120"/>
  <c r="B9482" i="8"/>
  <c r="F73" i="9"/>
  <c r="F120" i="10"/>
  <c r="E120"/>
  <c r="B6995" i="8"/>
  <c r="B7305"/>
  <c r="B7617"/>
  <c r="B8547"/>
  <c r="E72" i="9"/>
  <c r="K119" i="10"/>
  <c r="Q119"/>
  <c r="AA119"/>
  <c r="AC119"/>
  <c r="AE119"/>
  <c r="AF119"/>
  <c r="AG119"/>
  <c r="S119"/>
  <c r="B9481" i="8"/>
  <c r="F72" i="9"/>
  <c r="F119" i="10"/>
  <c r="E119"/>
  <c r="B6994" i="8"/>
  <c r="B7304"/>
  <c r="B7616"/>
  <c r="B8546"/>
  <c r="E71" i="9"/>
  <c r="K118" i="10"/>
  <c r="Q118"/>
  <c r="AA118"/>
  <c r="AC118"/>
  <c r="AE118"/>
  <c r="AF118"/>
  <c r="AG118"/>
  <c r="S118"/>
  <c r="B9480" i="8"/>
  <c r="F71" i="9"/>
  <c r="F118" i="10"/>
  <c r="E118"/>
  <c r="B6993" i="8"/>
  <c r="B7303"/>
  <c r="B7615"/>
  <c r="B8545"/>
  <c r="E70" i="9"/>
  <c r="K117" i="10"/>
  <c r="Q117"/>
  <c r="AA117"/>
  <c r="AC117"/>
  <c r="AE117"/>
  <c r="AF117"/>
  <c r="AG117"/>
  <c r="S117"/>
  <c r="B9479" i="8"/>
  <c r="F70" i="9"/>
  <c r="F117" i="10"/>
  <c r="E117"/>
  <c r="B6992" i="8"/>
  <c r="B7302"/>
  <c r="B7614"/>
  <c r="B8544"/>
  <c r="E69" i="9"/>
  <c r="K116" i="10"/>
  <c r="Q116"/>
  <c r="AA116"/>
  <c r="AC116"/>
  <c r="AE116"/>
  <c r="AF116"/>
  <c r="AG116"/>
  <c r="S116"/>
  <c r="B9478" i="8"/>
  <c r="F69" i="9"/>
  <c r="F116" i="10"/>
  <c r="E116"/>
  <c r="B6991" i="8"/>
  <c r="B7301"/>
  <c r="B7613"/>
  <c r="B8543"/>
  <c r="E68" i="9"/>
  <c r="K115" i="10"/>
  <c r="Q115"/>
  <c r="AA115"/>
  <c r="AC115"/>
  <c r="AE115"/>
  <c r="AF115"/>
  <c r="AG115"/>
  <c r="S115"/>
  <c r="B9477" i="8"/>
  <c r="F68" i="9"/>
  <c r="F115" i="10"/>
  <c r="E115"/>
  <c r="B6990" i="8"/>
  <c r="B7300"/>
  <c r="B7612"/>
  <c r="B8542"/>
  <c r="E67" i="9"/>
  <c r="K114" i="10"/>
  <c r="Q114"/>
  <c r="AA114"/>
  <c r="AC114"/>
  <c r="AE114"/>
  <c r="AF114"/>
  <c r="AG114"/>
  <c r="S114"/>
  <c r="B9476" i="8"/>
  <c r="F67" i="9"/>
  <c r="F114" i="10"/>
  <c r="E114"/>
  <c r="B6989" i="8"/>
  <c r="B7299"/>
  <c r="B7611"/>
  <c r="B8541"/>
  <c r="E66" i="9"/>
  <c r="K113" i="10"/>
  <c r="Q113"/>
  <c r="AA113"/>
  <c r="AC113"/>
  <c r="AE113"/>
  <c r="AF113"/>
  <c r="AG113"/>
  <c r="S113"/>
  <c r="B9475" i="8"/>
  <c r="F66" i="9"/>
  <c r="F113" i="10"/>
  <c r="E113"/>
  <c r="B6988" i="8"/>
  <c r="B7298"/>
  <c r="B7610"/>
  <c r="B8540"/>
  <c r="E65" i="9"/>
  <c r="K112" i="10"/>
  <c r="Q112"/>
  <c r="AA112"/>
  <c r="AC112"/>
  <c r="AE112"/>
  <c r="AF112"/>
  <c r="AG112"/>
  <c r="S112"/>
  <c r="B9474" i="8"/>
  <c r="F65" i="9"/>
  <c r="F112" i="10"/>
  <c r="E112"/>
  <c r="B6987" i="8"/>
  <c r="B7297"/>
  <c r="B7609"/>
  <c r="B8539"/>
  <c r="E64" i="9"/>
  <c r="K111" i="10"/>
  <c r="Q111"/>
  <c r="AA111"/>
  <c r="AC111"/>
  <c r="AE111"/>
  <c r="AF111"/>
  <c r="AG111"/>
  <c r="S111"/>
  <c r="B9473" i="8"/>
  <c r="F64" i="9"/>
  <c r="F111" i="10"/>
  <c r="E111"/>
  <c r="B6986" i="8"/>
  <c r="B7296"/>
  <c r="B7608"/>
  <c r="B8538"/>
  <c r="E63" i="9"/>
  <c r="K110" i="10"/>
  <c r="Q110"/>
  <c r="AA110"/>
  <c r="AC110"/>
  <c r="AE110"/>
  <c r="AF110"/>
  <c r="AG110"/>
  <c r="S110"/>
  <c r="B9472" i="8"/>
  <c r="F63" i="9"/>
  <c r="F110" i="10"/>
  <c r="E110"/>
  <c r="B6985" i="8"/>
  <c r="B7295"/>
  <c r="B7607"/>
  <c r="B8537"/>
  <c r="E62" i="9"/>
  <c r="K109" i="10"/>
  <c r="Q109"/>
  <c r="AA109"/>
  <c r="AC109"/>
  <c r="AE109"/>
  <c r="AF109"/>
  <c r="AG109"/>
  <c r="S109"/>
  <c r="B9471" i="8"/>
  <c r="F62" i="9"/>
  <c r="F109" i="10"/>
  <c r="E109"/>
  <c r="B6984" i="8"/>
  <c r="B7294"/>
  <c r="B7606"/>
  <c r="B8536"/>
  <c r="E61" i="9"/>
  <c r="K108" i="10"/>
  <c r="Q108"/>
  <c r="AA108"/>
  <c r="AC108"/>
  <c r="AE108"/>
  <c r="AF108"/>
  <c r="AG108"/>
  <c r="S108"/>
  <c r="B9470" i="8"/>
  <c r="F61" i="9"/>
  <c r="F108" i="10"/>
  <c r="E108"/>
  <c r="B6983" i="8"/>
  <c r="B7293"/>
  <c r="B7605"/>
  <c r="B8535"/>
  <c r="E60" i="9"/>
  <c r="K107" i="10"/>
  <c r="Q107"/>
  <c r="AA107"/>
  <c r="AC107"/>
  <c r="AE107"/>
  <c r="AF107"/>
  <c r="AG107"/>
  <c r="S107"/>
  <c r="B9469" i="8"/>
  <c r="F60" i="9"/>
  <c r="F107" i="10"/>
  <c r="E107"/>
  <c r="B6982" i="8"/>
  <c r="B7292"/>
  <c r="B7604"/>
  <c r="B8534"/>
  <c r="E59" i="9"/>
  <c r="K106" i="10"/>
  <c r="Q106"/>
  <c r="AA106"/>
  <c r="AC106"/>
  <c r="AE106"/>
  <c r="AF106"/>
  <c r="AG106"/>
  <c r="S106"/>
  <c r="B9468" i="8"/>
  <c r="F59" i="9"/>
  <c r="F106" i="10"/>
  <c r="E106"/>
  <c r="B6981" i="8"/>
  <c r="B7291"/>
  <c r="B7603"/>
  <c r="B8533"/>
  <c r="E58" i="9"/>
  <c r="K105" i="10"/>
  <c r="Q105"/>
  <c r="AA105"/>
  <c r="AC105"/>
  <c r="AE105"/>
  <c r="AF105"/>
  <c r="AG105"/>
  <c r="S105"/>
  <c r="B9467" i="8"/>
  <c r="F58" i="9"/>
  <c r="F105" i="10"/>
  <c r="E105"/>
  <c r="B6980" i="8"/>
  <c r="B7290"/>
  <c r="B7602"/>
  <c r="B8532"/>
  <c r="E57" i="9"/>
  <c r="K104" i="10"/>
  <c r="Q104"/>
  <c r="AA104"/>
  <c r="AC104"/>
  <c r="AE104"/>
  <c r="AF104"/>
  <c r="AG104"/>
  <c r="S104"/>
  <c r="B9466" i="8"/>
  <c r="F57" i="9"/>
  <c r="F104" i="10"/>
  <c r="E104"/>
  <c r="B6979" i="8"/>
  <c r="B7289"/>
  <c r="B7601"/>
  <c r="B8531"/>
  <c r="E56" i="9"/>
  <c r="K103" i="10"/>
  <c r="Q103"/>
  <c r="AA103"/>
  <c r="AC103"/>
  <c r="AE103"/>
  <c r="AF103"/>
  <c r="AG103"/>
  <c r="S103"/>
  <c r="B9465" i="8"/>
  <c r="F56" i="9"/>
  <c r="F103" i="10"/>
  <c r="E103"/>
  <c r="B6978" i="8"/>
  <c r="B7288"/>
  <c r="B7600"/>
  <c r="B8530"/>
  <c r="E55" i="9"/>
  <c r="K102" i="10"/>
  <c r="Q102"/>
  <c r="AA102"/>
  <c r="AC102"/>
  <c r="AE102"/>
  <c r="AF102"/>
  <c r="AG102"/>
  <c r="S102"/>
  <c r="B9464" i="8"/>
  <c r="F55" i="9"/>
  <c r="F102" i="10"/>
  <c r="E102"/>
  <c r="B6977" i="8"/>
  <c r="B7287"/>
  <c r="B7599"/>
  <c r="B8529"/>
  <c r="E54" i="9"/>
  <c r="K101" i="10"/>
  <c r="Q101"/>
  <c r="AA101"/>
  <c r="AC101"/>
  <c r="AE101"/>
  <c r="AF101"/>
  <c r="AG101"/>
  <c r="S101"/>
  <c r="B9463" i="8"/>
  <c r="F54" i="9"/>
  <c r="F101" i="10"/>
  <c r="E101"/>
  <c r="B6976" i="8"/>
  <c r="B7286"/>
  <c r="B7598"/>
  <c r="B8528"/>
  <c r="E53" i="9"/>
  <c r="K100" i="10"/>
  <c r="Q100"/>
  <c r="AA100"/>
  <c r="AC100"/>
  <c r="AE100"/>
  <c r="AF100"/>
  <c r="AG100"/>
  <c r="S100"/>
  <c r="B9462" i="8"/>
  <c r="F53" i="9"/>
  <c r="F100" i="10"/>
  <c r="E100"/>
  <c r="B6975" i="8"/>
  <c r="B7285"/>
  <c r="B7597"/>
  <c r="B8527"/>
  <c r="E52" i="9"/>
  <c r="K99" i="10"/>
  <c r="Q99"/>
  <c r="AA99"/>
  <c r="AC99"/>
  <c r="AE99"/>
  <c r="AF99"/>
  <c r="AG99"/>
  <c r="S99"/>
  <c r="B9461" i="8"/>
  <c r="F52" i="9"/>
  <c r="F99" i="10"/>
  <c r="E99"/>
  <c r="B6974" i="8"/>
  <c r="B7284"/>
  <c r="B7596"/>
  <c r="B8526"/>
  <c r="E51" i="9"/>
  <c r="K98" i="10"/>
  <c r="Q98"/>
  <c r="AA98"/>
  <c r="AC98"/>
  <c r="AE98"/>
  <c r="AF98"/>
  <c r="AG98"/>
  <c r="S98"/>
  <c r="B9460" i="8"/>
  <c r="F51" i="9"/>
  <c r="F98" i="10"/>
  <c r="E98"/>
  <c r="B6973" i="8"/>
  <c r="B7283"/>
  <c r="B7595"/>
  <c r="B8525"/>
  <c r="E50" i="9"/>
  <c r="K97" i="10"/>
  <c r="Q97"/>
  <c r="AA97"/>
  <c r="AC97"/>
  <c r="AE97"/>
  <c r="AF97"/>
  <c r="AG97"/>
  <c r="S97"/>
  <c r="B9459" i="8"/>
  <c r="F50" i="9"/>
  <c r="F97" i="10"/>
  <c r="E97"/>
  <c r="B6972" i="8"/>
  <c r="B7282"/>
  <c r="B7594"/>
  <c r="B8524"/>
  <c r="E49" i="9"/>
  <c r="K96" i="10"/>
  <c r="Q96"/>
  <c r="AA96"/>
  <c r="AC96"/>
  <c r="AE96"/>
  <c r="AF96"/>
  <c r="AG96"/>
  <c r="S96"/>
  <c r="B9458" i="8"/>
  <c r="F49" i="9"/>
  <c r="F96" i="10"/>
  <c r="E96"/>
  <c r="B6971" i="8"/>
  <c r="B7281"/>
  <c r="B7593"/>
  <c r="B8523"/>
  <c r="E48" i="9"/>
  <c r="K95" i="10"/>
  <c r="Q95"/>
  <c r="AA95"/>
  <c r="AC95"/>
  <c r="AE95"/>
  <c r="AF95"/>
  <c r="AG95"/>
  <c r="S95"/>
  <c r="B9457" i="8"/>
  <c r="F48" i="9"/>
  <c r="F95" i="10"/>
  <c r="E95"/>
  <c r="B6970" i="8"/>
  <c r="B7280"/>
  <c r="B7592"/>
  <c r="B8522"/>
  <c r="E47" i="9"/>
  <c r="K94" i="10"/>
  <c r="Q94"/>
  <c r="AA94"/>
  <c r="AC94"/>
  <c r="AE94"/>
  <c r="AF94"/>
  <c r="AG94"/>
  <c r="S94"/>
  <c r="B9456" i="8"/>
  <c r="F47" i="9"/>
  <c r="F94" i="10"/>
  <c r="E94"/>
  <c r="B6969" i="8"/>
  <c r="B7279"/>
  <c r="B7591"/>
  <c r="B8521"/>
  <c r="E46" i="9"/>
  <c r="K93" i="10"/>
  <c r="Q93"/>
  <c r="AA93"/>
  <c r="AC93"/>
  <c r="AE93"/>
  <c r="AF93"/>
  <c r="AG93"/>
  <c r="S93"/>
  <c r="B9455" i="8"/>
  <c r="F46" i="9"/>
  <c r="F93" i="10"/>
  <c r="E93"/>
  <c r="B6968" i="8"/>
  <c r="B7278"/>
  <c r="B7590"/>
  <c r="B8520"/>
  <c r="E45" i="9"/>
  <c r="K92" i="10"/>
  <c r="Q92"/>
  <c r="AA92"/>
  <c r="AC92"/>
  <c r="AE92"/>
  <c r="AF92"/>
  <c r="AG92"/>
  <c r="S92"/>
  <c r="B9454" i="8"/>
  <c r="F45" i="9"/>
  <c r="F92" i="10"/>
  <c r="E92"/>
  <c r="B6967" i="8"/>
  <c r="B7277"/>
  <c r="B7589"/>
  <c r="B8519"/>
  <c r="E44" i="9"/>
  <c r="K91" i="10"/>
  <c r="Q91"/>
  <c r="AA91"/>
  <c r="AC91"/>
  <c r="AE91"/>
  <c r="AF91"/>
  <c r="AG91"/>
  <c r="S91"/>
  <c r="B9453" i="8"/>
  <c r="F44" i="9"/>
  <c r="F91" i="10"/>
  <c r="E91"/>
  <c r="B6966" i="8"/>
  <c r="B7276"/>
  <c r="B7588"/>
  <c r="B8518"/>
  <c r="E43" i="9"/>
  <c r="K90" i="10"/>
  <c r="Q90"/>
  <c r="AA90"/>
  <c r="AC90"/>
  <c r="AE90"/>
  <c r="AF90"/>
  <c r="AG90"/>
  <c r="S90"/>
  <c r="B9452" i="8"/>
  <c r="F43" i="9"/>
  <c r="F90" i="10"/>
  <c r="E90"/>
  <c r="B6965" i="8"/>
  <c r="B7275"/>
  <c r="B7587"/>
  <c r="B8517"/>
  <c r="E42" i="9"/>
  <c r="K89" i="10"/>
  <c r="Q89"/>
  <c r="AA89"/>
  <c r="AC89"/>
  <c r="AE89"/>
  <c r="AF89"/>
  <c r="AG89"/>
  <c r="S89"/>
  <c r="B9451" i="8"/>
  <c r="F42" i="9"/>
  <c r="F89" i="10"/>
  <c r="E89"/>
  <c r="B6964" i="8"/>
  <c r="B7274"/>
  <c r="B7586"/>
  <c r="B8516"/>
  <c r="E41" i="9"/>
  <c r="K88" i="10"/>
  <c r="Q88"/>
  <c r="AA88"/>
  <c r="AC88"/>
  <c r="AE88"/>
  <c r="AF88"/>
  <c r="AG88"/>
  <c r="S88"/>
  <c r="B9450" i="8"/>
  <c r="F41" i="9"/>
  <c r="F88" i="10"/>
  <c r="E88"/>
  <c r="B6963" i="8"/>
  <c r="B7273"/>
  <c r="B7585"/>
  <c r="B8515"/>
  <c r="E40" i="9"/>
  <c r="K87" i="10"/>
  <c r="Q87"/>
  <c r="AA87"/>
  <c r="AC87"/>
  <c r="AE87"/>
  <c r="AF87"/>
  <c r="AG87"/>
  <c r="S87"/>
  <c r="B9449" i="8"/>
  <c r="F40" i="9"/>
  <c r="F87" i="10"/>
  <c r="E87"/>
  <c r="B6962" i="8"/>
  <c r="B7272"/>
  <c r="B7584"/>
  <c r="B8514"/>
  <c r="E39" i="9"/>
  <c r="K86" i="10"/>
  <c r="Q86"/>
  <c r="AA86"/>
  <c r="AC86"/>
  <c r="AE86"/>
  <c r="AF86"/>
  <c r="AG86"/>
  <c r="S86"/>
  <c r="B9448" i="8"/>
  <c r="F39" i="9"/>
  <c r="F86" i="10"/>
  <c r="E86"/>
  <c r="B6961" i="8"/>
  <c r="B7271"/>
  <c r="B7583"/>
  <c r="B8513"/>
  <c r="E38" i="9"/>
  <c r="K85" i="10"/>
  <c r="Q85"/>
  <c r="AA85"/>
  <c r="AC85"/>
  <c r="AE85"/>
  <c r="AF85"/>
  <c r="AG85"/>
  <c r="S85"/>
  <c r="B9447" i="8"/>
  <c r="F38" i="9"/>
  <c r="F85" i="10"/>
  <c r="E85"/>
  <c r="B6960" i="8"/>
  <c r="B7270"/>
  <c r="B7582"/>
  <c r="B8512"/>
  <c r="E37" i="9"/>
  <c r="K84" i="10"/>
  <c r="Q84"/>
  <c r="AA84"/>
  <c r="AC84"/>
  <c r="AE84"/>
  <c r="AF84"/>
  <c r="AG84"/>
  <c r="S84"/>
  <c r="B9446" i="8"/>
  <c r="F37" i="9"/>
  <c r="F84" i="10"/>
  <c r="E84"/>
  <c r="B6959" i="8"/>
  <c r="B7269"/>
  <c r="B7581"/>
  <c r="B8511"/>
  <c r="E36" i="9"/>
  <c r="K83" i="10"/>
  <c r="Q83"/>
  <c r="AA83"/>
  <c r="AC83"/>
  <c r="AE83"/>
  <c r="AF83"/>
  <c r="AG83"/>
  <c r="S83"/>
  <c r="B9445" i="8"/>
  <c r="F36" i="9"/>
  <c r="F83" i="10"/>
  <c r="E83"/>
  <c r="B6958" i="8"/>
  <c r="B7268"/>
  <c r="B7580"/>
  <c r="B8510"/>
  <c r="E35" i="9"/>
  <c r="K82" i="10"/>
  <c r="Q82"/>
  <c r="AA82"/>
  <c r="AC82"/>
  <c r="AE82"/>
  <c r="AF82"/>
  <c r="AG82"/>
  <c r="S82"/>
  <c r="B9444" i="8"/>
  <c r="F35" i="9"/>
  <c r="F82" i="10"/>
  <c r="E82"/>
  <c r="B6957" i="8"/>
  <c r="B7267"/>
  <c r="B7579"/>
  <c r="B8509"/>
  <c r="E34" i="9"/>
  <c r="K81" i="10"/>
  <c r="Q81"/>
  <c r="AA81"/>
  <c r="AC81"/>
  <c r="AE81"/>
  <c r="AF81"/>
  <c r="AG81"/>
  <c r="S81"/>
  <c r="B9443" i="8"/>
  <c r="F34" i="9"/>
  <c r="F81" i="10"/>
  <c r="E81"/>
  <c r="B6956" i="8"/>
  <c r="B7266"/>
  <c r="B7578"/>
  <c r="B8508"/>
  <c r="E33" i="9"/>
  <c r="K80" i="10"/>
  <c r="Q80"/>
  <c r="AA80"/>
  <c r="AC80"/>
  <c r="AE80"/>
  <c r="AF80"/>
  <c r="AG80"/>
  <c r="S80"/>
  <c r="B9442" i="8"/>
  <c r="F33" i="9"/>
  <c r="F80" i="10"/>
  <c r="E80"/>
  <c r="B6955" i="8"/>
  <c r="B7265"/>
  <c r="B7577"/>
  <c r="B8507"/>
  <c r="E32" i="9"/>
  <c r="K79" i="10"/>
  <c r="Q79"/>
  <c r="AA79"/>
  <c r="AC79"/>
  <c r="AE79"/>
  <c r="AF79"/>
  <c r="AG79"/>
  <c r="S79"/>
  <c r="B9441" i="8"/>
  <c r="F32" i="9"/>
  <c r="F79" i="10"/>
  <c r="E79"/>
  <c r="B6954" i="8"/>
  <c r="B7264"/>
  <c r="B7576"/>
  <c r="B8506"/>
  <c r="E31" i="9"/>
  <c r="K78" i="10"/>
  <c r="Q78"/>
  <c r="AA78"/>
  <c r="AC78"/>
  <c r="AE78"/>
  <c r="AF78"/>
  <c r="AG78"/>
  <c r="S78"/>
  <c r="B9440" i="8"/>
  <c r="F31" i="9"/>
  <c r="F78" i="10"/>
  <c r="E78"/>
  <c r="B6953" i="8"/>
  <c r="B7263"/>
  <c r="B7575"/>
  <c r="B8505"/>
  <c r="E30" i="9"/>
  <c r="K77" i="10"/>
  <c r="Q77"/>
  <c r="AA77"/>
  <c r="AC77"/>
  <c r="AE77"/>
  <c r="AF77"/>
  <c r="AG77"/>
  <c r="S77"/>
  <c r="B9439" i="8"/>
  <c r="F30" i="9"/>
  <c r="F77" i="10"/>
  <c r="E77"/>
  <c r="B6952" i="8"/>
  <c r="B7262"/>
  <c r="B7574"/>
  <c r="B8504"/>
  <c r="E29" i="9"/>
  <c r="K76" i="10"/>
  <c r="Q76"/>
  <c r="AA76"/>
  <c r="AC76"/>
  <c r="AE76"/>
  <c r="AF76"/>
  <c r="AG76"/>
  <c r="S76"/>
  <c r="B9438" i="8"/>
  <c r="F29" i="9"/>
  <c r="F76" i="10"/>
  <c r="E76"/>
  <c r="B6951" i="8"/>
  <c r="B7261"/>
  <c r="B7573"/>
  <c r="B8503"/>
  <c r="E28" i="9"/>
  <c r="K75" i="10"/>
  <c r="Q75"/>
  <c r="AA75"/>
  <c r="AC75"/>
  <c r="AE75"/>
  <c r="AF75"/>
  <c r="AG75"/>
  <c r="S75"/>
  <c r="B9437" i="8"/>
  <c r="F28" i="9"/>
  <c r="F75" i="10"/>
  <c r="E75"/>
  <c r="B6950" i="8"/>
  <c r="B7260"/>
  <c r="B7572"/>
  <c r="B8502"/>
  <c r="E27" i="9"/>
  <c r="K74" i="10"/>
  <c r="Q74"/>
  <c r="AA74"/>
  <c r="AC74"/>
  <c r="AE74"/>
  <c r="AF74"/>
  <c r="AG74"/>
  <c r="S74"/>
  <c r="B9436" i="8"/>
  <c r="F27" i="9"/>
  <c r="F74" i="10"/>
  <c r="E74"/>
  <c r="B6949" i="8"/>
  <c r="B7259"/>
  <c r="B7571"/>
  <c r="B8501"/>
  <c r="E26" i="9"/>
  <c r="K73" i="10"/>
  <c r="Q73"/>
  <c r="AA73"/>
  <c r="AC73"/>
  <c r="AE73"/>
  <c r="AF73"/>
  <c r="AG73"/>
  <c r="S73"/>
  <c r="B9435" i="8"/>
  <c r="F26" i="9"/>
  <c r="F73" i="10"/>
  <c r="E73"/>
  <c r="B6948" i="8"/>
  <c r="B7258"/>
  <c r="B7570"/>
  <c r="B8500"/>
  <c r="E25" i="9"/>
  <c r="K72" i="10"/>
  <c r="Q72"/>
  <c r="AA72"/>
  <c r="AC72"/>
  <c r="AE72"/>
  <c r="AF72"/>
  <c r="AG72"/>
  <c r="S72"/>
  <c r="B9434" i="8"/>
  <c r="F25" i="9"/>
  <c r="F72" i="10"/>
  <c r="E72"/>
  <c r="B6947" i="8"/>
  <c r="B7257"/>
  <c r="B7569"/>
  <c r="B8499"/>
  <c r="E24" i="9"/>
  <c r="K71" i="10"/>
  <c r="Q71"/>
  <c r="AA71"/>
  <c r="AC71"/>
  <c r="AE71"/>
  <c r="AF71"/>
  <c r="AG71"/>
  <c r="S71"/>
  <c r="B9433" i="8"/>
  <c r="F24" i="9"/>
  <c r="F71" i="10"/>
  <c r="E71"/>
  <c r="B6946" i="8"/>
  <c r="B7256"/>
  <c r="B7568"/>
  <c r="B8498"/>
  <c r="E23" i="9"/>
  <c r="K70" i="10"/>
  <c r="Q70"/>
  <c r="AA70"/>
  <c r="AC70"/>
  <c r="AE70"/>
  <c r="AF70"/>
  <c r="AG70"/>
  <c r="S70"/>
  <c r="B9432" i="8"/>
  <c r="F23" i="9"/>
  <c r="F70" i="10"/>
  <c r="E70"/>
  <c r="B6945" i="8"/>
  <c r="B7255"/>
  <c r="B7567"/>
  <c r="B8497"/>
  <c r="E22" i="9"/>
  <c r="K69" i="10"/>
  <c r="Q69"/>
  <c r="AA69"/>
  <c r="AC69"/>
  <c r="AE69"/>
  <c r="AF69"/>
  <c r="AG69"/>
  <c r="S69"/>
  <c r="B9431" i="8"/>
  <c r="F22" i="9"/>
  <c r="F69" i="10"/>
  <c r="E69"/>
  <c r="B6944" i="8"/>
  <c r="B7254"/>
  <c r="B7566"/>
  <c r="B8496"/>
  <c r="E21" i="9"/>
  <c r="K68" i="10"/>
  <c r="Q68"/>
  <c r="AA68"/>
  <c r="AC68"/>
  <c r="AE68"/>
  <c r="AF68"/>
  <c r="AG68"/>
  <c r="S68"/>
  <c r="B9430" i="8"/>
  <c r="F21" i="9"/>
  <c r="F68" i="10"/>
  <c r="E68"/>
  <c r="B6943" i="8"/>
  <c r="B7253"/>
  <c r="B7565"/>
  <c r="B8495"/>
  <c r="E20" i="9"/>
  <c r="K67" i="10"/>
  <c r="Q67"/>
  <c r="AA67"/>
  <c r="AC67"/>
  <c r="AE67"/>
  <c r="AF67"/>
  <c r="AG67"/>
  <c r="S67"/>
  <c r="B9429" i="8"/>
  <c r="F20" i="9"/>
  <c r="F67" i="10"/>
  <c r="E67"/>
  <c r="B6942" i="8"/>
  <c r="B7252"/>
  <c r="B7564"/>
  <c r="B8494"/>
  <c r="E19" i="9"/>
  <c r="K66" i="10"/>
  <c r="Q66"/>
  <c r="AA66"/>
  <c r="AC66"/>
  <c r="AE66"/>
  <c r="AF66"/>
  <c r="AG66"/>
  <c r="S66"/>
  <c r="B9428" i="8"/>
  <c r="F19" i="9"/>
  <c r="F66" i="10"/>
  <c r="E66"/>
  <c r="AA65"/>
  <c r="AC65"/>
  <c r="AE65"/>
  <c r="AF65"/>
  <c r="AG65"/>
  <c r="S65"/>
  <c r="B9427" i="8"/>
  <c r="F18" i="9"/>
  <c r="F65" i="10"/>
  <c r="E65"/>
  <c r="B433" i="13"/>
</calcChain>
</file>

<file path=xl/sharedStrings.xml><?xml version="1.0" encoding="utf-8"?>
<sst xmlns="http://schemas.openxmlformats.org/spreadsheetml/2006/main" count="21476" uniqueCount="1324">
  <si>
    <t>all the data in this model are for illustration only.</t>
  </si>
  <si>
    <t>Colour coding</t>
  </si>
  <si>
    <t>Data input</t>
  </si>
  <si>
    <t>Unused cell in input data table</t>
  </si>
  <si>
    <t>Copy data</t>
  </si>
  <si>
    <t>Unused cell in calculation table</t>
  </si>
  <si>
    <t>Constant value</t>
  </si>
  <si>
    <t>Unlocked cell for notes</t>
  </si>
  <si>
    <t>List of data tables</t>
  </si>
  <si>
    <t>This table lists the data tables (inputs and calculations) in the model.  Each line contains a link is to the first data cell of the table.</t>
  </si>
  <si>
    <t>Worksheet</t>
  </si>
  <si>
    <t>Data table</t>
  </si>
  <si>
    <t>Type of table</t>
  </si>
  <si>
    <t>Composite</t>
  </si>
  <si>
    <t>911</t>
  </si>
  <si>
    <t>Input data</t>
  </si>
  <si>
    <t>935</t>
  </si>
  <si>
    <t>11</t>
  </si>
  <si>
    <t>Calc1</t>
  </si>
  <si>
    <t>Combine tables</t>
  </si>
  <si>
    <t>Sum-product calculation</t>
  </si>
  <si>
    <t>Calc2</t>
  </si>
  <si>
    <t>Calc3</t>
  </si>
  <si>
    <t>Calc4</t>
  </si>
  <si>
    <t>Results</t>
  </si>
  <si>
    <t>HSummary</t>
  </si>
  <si>
    <t>Total</t>
  </si>
  <si>
    <t>Special copy</t>
  </si>
  <si>
    <t>LDNORev</t>
  </si>
  <si>
    <t>Model identification and configuration</t>
  </si>
  <si>
    <t>---</t>
  </si>
  <si>
    <t>DCP130: 1</t>
  </si>
  <si>
    <t>DGCONDITION: 1</t>
  </si>
  <si>
    <t>PerlModule: EDCM2</t>
  </si>
  <si>
    <t>inputData: dataSheet</t>
  </si>
  <si>
    <t>ldnoRev: ldnorev5</t>
  </si>
  <si>
    <t>method: FCP</t>
  </si>
  <si>
    <t>noNegative: 1</t>
  </si>
  <si>
    <t>numLocations: 1200</t>
  </si>
  <si>
    <t>numTariffs: 300</t>
  </si>
  <si>
    <t>protect: 1</t>
  </si>
  <si>
    <t>revisionText: r5247</t>
  </si>
  <si>
    <t>summaries: 1</t>
  </si>
  <si>
    <t>template: '%-FCP'</t>
  </si>
  <si>
    <t>validation: lenientnomsg</t>
  </si>
  <si>
    <t>'~codeValidation':</t>
  </si>
  <si>
    <t xml:space="preserve">  Ancillary/Validation.pm: 1aacc3805dac28d2011cd36cb680a9ffa69d2fb9</t>
  </si>
  <si>
    <t xml:space="preserve">  EDCM2/Assets.pm: 3896bd18a691a711ecbbb2d17e9e3c9acdb30dad</t>
  </si>
  <si>
    <t xml:space="preserve">  EDCM2/Charges.pm: d149934f46bb34f4137318a2bc4eab02fae9d6cd</t>
  </si>
  <si>
    <t xml:space="preserve">  EDCM2/Generation.pm: 4e980b168d2b7baf62744e56b94ea66f3fd6cf64</t>
  </si>
  <si>
    <t xml:space="preserve">  EDCM2/Inputs.pm: a2d319dfd8d772ffed8f32cb5b9d482a1ab35804</t>
  </si>
  <si>
    <t xml:space="preserve">  EDCM2/Ldno.pm: c0b13d55d6a01e0585996e9cd236560798e87b2d</t>
  </si>
  <si>
    <t xml:space="preserve">  EDCM2/Locations.pm: 3bc28d928e7acf74266edb172f2a41b5def22a2f</t>
  </si>
  <si>
    <t xml:space="preserve">  EDCM2/Master.pm: 7f6ae388e355497431d09171bdf11b89bb4f8a30</t>
  </si>
  <si>
    <t xml:space="preserve">  EDCM2/ProcessData.pm: a833b7ff2f82181804690ed408669c4e1d754d14</t>
  </si>
  <si>
    <t xml:space="preserve">  EDCM2/Scaling.pm: 7e4de2fd16330c3de55dd9337687c5ca527cc02b</t>
  </si>
  <si>
    <t xml:space="preserve">  EDCM2/Sheets.pm: 57a77aa2825f33e3f02577421343540968529454</t>
  </si>
  <si>
    <t xml:space="preserve">  EDCM2/Summary.pm: d8bf0d51ac4d64c82a53e61b2435cb03ec93be58</t>
  </si>
  <si>
    <t xml:space="preserve">  SpreadsheetModel/Arithmetic.pm: b4480afd58bf3e629973fb22478cf17e05980e93</t>
  </si>
  <si>
    <t xml:space="preserve">  SpreadsheetModel/Columnset.pm: e0b9f16b4bc5984965ee76958086ff630d42bdd7</t>
  </si>
  <si>
    <t xml:space="preserve">  SpreadsheetModel/Dataset.pm: 73a4fc4a3d71eb4181aa1cb5b447f1f97d3d505d</t>
  </si>
  <si>
    <t xml:space="preserve">  SpreadsheetModel/GroupBy.pm: fae8d1dcba727469eff728ea761cc123f18cd4ac</t>
  </si>
  <si>
    <t xml:space="preserve">  SpreadsheetModel/Label.pm: c5599ea612a9cb114e862a4e7b96962cb0329d7a</t>
  </si>
  <si>
    <t xml:space="preserve">  SpreadsheetModel/Labelset.pm: 774bd6a49ea7adad19c083508e46eed03e254504</t>
  </si>
  <si>
    <t xml:space="preserve">  SpreadsheetModel/Logger.pm: 8066a995d192bfed9eccd4e06f0f250a639d72b1</t>
  </si>
  <si>
    <t xml:space="preserve">  SpreadsheetModel/Miscellaneous.pm: b7e06538c6f1b147a67e1d55b25433809b0c069e</t>
  </si>
  <si>
    <t xml:space="preserve">  SpreadsheetModel/Notes.pm: 656c8cea03c9544d233af1f17e18ab6050d0ec78</t>
  </si>
  <si>
    <t xml:space="preserve">  SpreadsheetModel/Object.pm: 84545e35d74468607cea5b31dd5fbd4d14f0dcfe</t>
  </si>
  <si>
    <t xml:space="preserve">  SpreadsheetModel/SegmentRoot.pm: c5de51d27fd18f62411c6d4a933f7f0892b1b09f</t>
  </si>
  <si>
    <t xml:space="preserve">  SpreadsheetModel/Shortcuts.pm: 6ca0bab53bce3403b4cdecb70745b36faeddcb0d</t>
  </si>
  <si>
    <t xml:space="preserve">  SpreadsheetModel/Stack.pm: 9a28f0f160e4a96efd75c50c0cd306fb00ad54bc</t>
  </si>
  <si>
    <t xml:space="preserve">  SpreadsheetModel/SumProduct.pm: 630f49bb61281badfc431c756c62c1b3ffdc4399</t>
  </si>
  <si>
    <t xml:space="preserve">  SpreadsheetModel/WorkbookCreate.pm: 235c728c28b22d2f258dc493c337be169338a60d</t>
  </si>
  <si>
    <t xml:space="preserve">  SpreadsheetModel/WorkbookFormats.pm: f47676b794e4d369dd7c32d87e76374a4865e10a</t>
  </si>
  <si>
    <t xml:space="preserve">  SpreadsheetModel/WorkbookXLSX.pm: 22b8a538d2a6dfccf9ed0ccfbfe65b6271154cd1</t>
  </si>
  <si>
    <t>'~datasetName': Blank</t>
  </si>
  <si>
    <t>'~datasetSource': Empty dataset</t>
  </si>
  <si>
    <t>'~scmData':</t>
  </si>
  <si>
    <t xml:space="preserve">  gitCommit: f35e7652c04d263bc645971e8327e5b3e8649b09</t>
  </si>
  <si>
    <t xml:space="preserve">  gitStatus: " M EDCM2/mkedcm2.pl\n??"</t>
  </si>
  <si>
    <t>Generated on Fri  7 Dec 2012 14:51:12</t>
  </si>
  <si>
    <t>x6 = 4225. Grandparent location charge 1 £/kVA/year</t>
  </si>
  <si>
    <t>x7 = 4215. Grandparent group power factor, maximum demand (kW/kVA)</t>
  </si>
  <si>
    <t>x8 = 4213. Grandparent group reactive factor, maximum demand (kVAr/kVA)</t>
  </si>
  <si>
    <t>Calculation =100*(x1*MAX(0,x2*x3+x4*x5)+x6*MAX(0,x2*x7+x4*x8))/x9</t>
  </si>
  <si>
    <t>Import demand charge p/kVA/day</t>
  </si>
  <si>
    <t>4415. FCP/LRIC capacity charge p/kVA/day</t>
  </si>
  <si>
    <t>x2 = 4411. Import capacity charge p/kVA/day</t>
  </si>
  <si>
    <t>x3 = 4413. Import demand charge p/kVA/day</t>
  </si>
  <si>
    <t>Calculation =IF(x1=0,x2+x3,x2)</t>
  </si>
  <si>
    <t>FCP/LRIC capacity charge p/kVA/day</t>
  </si>
  <si>
    <t>4417. Import capacity charge before scaling (p/VA/day)</t>
  </si>
  <si>
    <t>x1 = 4409. Capacity charge p/kVA/day (exit only)</t>
  </si>
  <si>
    <t>x3 = 4201. Non-DSM import capacity adjusted for part-year (kVA)</t>
  </si>
  <si>
    <t>x4 = 4415. FCP/LRIC capacity charge p/kVA/day</t>
  </si>
  <si>
    <t>Calculation =x1+IF(x2=0,1,x3/x2)*x4</t>
  </si>
  <si>
    <t>Import capacity charge before scaling (p/VA/day)</t>
  </si>
  <si>
    <t>4419. Additional amount to be recovered (£/year)</t>
  </si>
  <si>
    <t>x1 = 4371. Pot £/year</t>
  </si>
  <si>
    <t>x2 = 4405. Demand fixed charge p/day (scaled for part year)</t>
  </si>
  <si>
    <t>x3 = 4417. Import capacity charge before scaling (p/VA/day)</t>
  </si>
  <si>
    <t>x5 = 4229. Super red unit rate adjusted for DSM (p/kWh)</t>
  </si>
  <si>
    <t>x6 = 935. Super red kW import divided by kVA capacity (in Tariff data)</t>
  </si>
  <si>
    <t>x7 = 935. Maximum import capacity (kVA) (in Tariff data)</t>
  </si>
  <si>
    <t>x8 = 4407. Number of super-red hours connected in year</t>
  </si>
  <si>
    <t>Calculation =x1-(SUM(x2)+SUMPRODUCT(x3,x4)+SUMPRODUCT(x5,x6,x7,x8)/x9)*x9/100</t>
  </si>
  <si>
    <t>Additional amount to be recovered (£/year)</t>
  </si>
  <si>
    <t>4421. Network rates on EDCM demand except through sole use asset charges (£/year)</t>
  </si>
  <si>
    <t>x1 = 4345. Network rates charging rate</t>
  </si>
  <si>
    <t>Network rates on EDCM demand except through sole use asset charges (£/year)</t>
  </si>
  <si>
    <t>4423. Proportion of residual to go into fixed adder</t>
  </si>
  <si>
    <t>Proportion of residual to go into fixed adder</t>
  </si>
  <si>
    <t>4425. Residual residual (£/year)</t>
  </si>
  <si>
    <t>x1 = 4423. Proportion of residual to go into fixed adder</t>
  </si>
  <si>
    <t>x2 = 4419. Additional amount to be recovered (£/year)</t>
  </si>
  <si>
    <t>x3 = 4403. Indirect costs on EDCM demand (£/year)</t>
  </si>
  <si>
    <t>x4 = 4401. Direct costs on EDCM demand except through sole use asset charges (£/year)</t>
  </si>
  <si>
    <t>x5 = 4421. Network rates on EDCM demand except through sole use asset charges (£/year)</t>
  </si>
  <si>
    <t>Calculation =(1-x1)*(x2-x3-x4-x5)+x4+x5</t>
  </si>
  <si>
    <t>Residual residual (£/year)</t>
  </si>
  <si>
    <t>4427. Network use factors (second set)</t>
  </si>
  <si>
    <t>x1 = 1134. Minimum network use factor</t>
  </si>
  <si>
    <t>x2 = 935. Network use factor (in Tariff data)</t>
  </si>
  <si>
    <t>x3 = 1133. Maximum network use factor</t>
  </si>
  <si>
    <t>Calculation =MAX(x1+0,MIN(x2+0,x3+0))</t>
  </si>
  <si>
    <t>4429. Capacity 132kV/HV (£/kVA)</t>
  </si>
  <si>
    <t>x5 = 4427. Network use factors (second set)</t>
  </si>
  <si>
    <t>4431. Capacity EHV circuits (£/kVA)</t>
  </si>
  <si>
    <t>4433. Capacity 132kV/EHV (£/kVA)</t>
  </si>
  <si>
    <t>4435. Capacity EHV/HV (£/kVA)</t>
  </si>
  <si>
    <t>4437. Capacity 132kV circuits (£/kVA)</t>
  </si>
  <si>
    <t>4439. Second set of capacity assets (£/kVA)</t>
  </si>
  <si>
    <t>x1 = 4437. Capacity 132kV circuits (£/kVA)</t>
  </si>
  <si>
    <t>x2 = 4433. Capacity 132kV/EHV (£/kVA)</t>
  </si>
  <si>
    <t>x3 = 4431. Capacity EHV circuits (£/kVA)</t>
  </si>
  <si>
    <t>x4 = 4435. Capacity EHV/HV (£/kVA)</t>
  </si>
  <si>
    <t>x5 = 4429. Capacity 132kV/HV (£/kVA)</t>
  </si>
  <si>
    <t>Second set of capacity assets (£/kVA)</t>
  </si>
  <si>
    <t>4441. Consumption EHV circuits (£/kVA)</t>
  </si>
  <si>
    <t>x4 = 4427. Network use factors (second set)</t>
  </si>
  <si>
    <t>4443. Consumption 132kV/EHV (£/kVA)</t>
  </si>
  <si>
    <t>4445. Consumption 132kV circuits (£/kVA)</t>
  </si>
  <si>
    <t>4447. Second set of consumption assets (£/kVA)</t>
  </si>
  <si>
    <t>x1 = 4445. Consumption 132kV circuits (£/kVA)</t>
  </si>
  <si>
    <t>x2 = 4443. Consumption 132kV/EHV (£/kVA)</t>
  </si>
  <si>
    <t>x3 = 4441. Consumption EHV circuits (£/kVA)</t>
  </si>
  <si>
    <t>Second set of consumption assets (£/kVA)</t>
  </si>
  <si>
    <t>4449. Non sole use notional assets subject to matching (£)</t>
  </si>
  <si>
    <t>x1 = 4439. Second set of capacity assets (£/kVA)</t>
  </si>
  <si>
    <t>x2 = 4447. Second set of consumption assets (£/kVA)</t>
  </si>
  <si>
    <t>Calculation =(x1+x2)*x3</t>
  </si>
  <si>
    <t>Non sole use notional assets subject to matching (£)</t>
  </si>
  <si>
    <t>4451. Annual charge on assets</t>
  </si>
  <si>
    <t>x1 = 4425. Residual residual (£/year)</t>
  </si>
  <si>
    <t>x2 = 4449. Non sole use notional assets subject to matching (£)</t>
  </si>
  <si>
    <t>Calculation =IF(x1,x1/SUM(x2),0)</t>
  </si>
  <si>
    <t>Annual charge on assets</t>
  </si>
  <si>
    <t>4453. Amount to be recovered from fixed adder ex indirects (£/year)</t>
  </si>
  <si>
    <t>x1 = 4419. Additional amount to be recovered (£/year)</t>
  </si>
  <si>
    <t>x2 = 4403. Indirect costs on EDCM demand (£/year)</t>
  </si>
  <si>
    <t>x3 = 4401. Direct costs on EDCM demand except through sole use asset charges (£/year)</t>
  </si>
  <si>
    <t>x4 = 4421. Network rates on EDCM demand except through sole use asset charges (£/year)</t>
  </si>
  <si>
    <t>Calculation =x1-x2-x3-x4</t>
  </si>
  <si>
    <t>Amount to be recovered from fixed adder ex indirects (£/year)</t>
  </si>
  <si>
    <t>4455. Factor for the allocation of capacity scaling</t>
  </si>
  <si>
    <t>Factor for the allocation of capacity scaling</t>
  </si>
  <si>
    <t>4457. Marginal revenue effect of demand adder</t>
  </si>
  <si>
    <t>x2 = 4455. Factor for the allocation of capacity scaling</t>
  </si>
  <si>
    <t>x3 = 4147. Super red kW divided by kVA adjusted for part-year</t>
  </si>
  <si>
    <t>Marginal revenue effect of demand adder</t>
  </si>
  <si>
    <t>4459. Fixed adder ex indirects application rate</t>
  </si>
  <si>
    <t>x1 = 4453. Amount to be recovered from fixed adder ex indirects (£/year)</t>
  </si>
  <si>
    <t>x2 = 4423. Proportion of residual to go into fixed adder</t>
  </si>
  <si>
    <t>x3 = 4457. Marginal revenue effect of demand adder</t>
  </si>
  <si>
    <t>Calculation =IF(x1,x2*x1/SUM(x3),0)</t>
  </si>
  <si>
    <t>Fixed adder ex indirects application rate</t>
  </si>
  <si>
    <t>4461. Data for capacity-based allocation of indirect costs</t>
  </si>
  <si>
    <t>x1 = 935. Proportion exposed to indirect cost allocation (in Tariff data)</t>
  </si>
  <si>
    <t>Data for capacity-based allocation of indirect costs</t>
  </si>
  <si>
    <t>4463. Indirect costs application rate</t>
  </si>
  <si>
    <t>x1 = 4403. Indirect costs on EDCM demand (£/year)</t>
  </si>
  <si>
    <t>x2 = 4461. Data for capacity-based allocation of indirect costs</t>
  </si>
  <si>
    <t>Calculation =IF(x1,x1/SUMPRODUCT(x2,x3),0)</t>
  </si>
  <si>
    <t>Indirect costs application rate</t>
  </si>
  <si>
    <t>4465. Capacity charge after applying indirect cost charge p/kVA/day</t>
  </si>
  <si>
    <t>x1 = 4417. Import capacity charge before scaling (p/VA/day)</t>
  </si>
  <si>
    <t>x2 = 4463. Indirect costs application rate</t>
  </si>
  <si>
    <t>x3 = 4461. Data for capacity-based allocation of indirect costs</t>
  </si>
  <si>
    <t>Calculation =x1+x2*x3*100/x4</t>
  </si>
  <si>
    <t>Capacity charge after applying indirect cost charge p/kVA/day</t>
  </si>
  <si>
    <t>4467. Capacity charge after applying fixed adder ex indirects p/kVA/day</t>
  </si>
  <si>
    <t>x1 = 4465. Capacity charge after applying indirect cost charge p/kVA/day</t>
  </si>
  <si>
    <t>x2 = 4459. Fixed adder ex indirects application rate</t>
  </si>
  <si>
    <t>x3 = 4455. Factor for the allocation of capacity scaling</t>
  </si>
  <si>
    <t>x4 = 4147. Super red kW divided by kVA adjusted for part-year</t>
  </si>
  <si>
    <t>Calculation =x1+x2*(x3+x4)*100/x5</t>
  </si>
  <si>
    <t>Capacity charge after applying fixed adder ex indirects p/kVA/day</t>
  </si>
  <si>
    <t>4469. Demand scaling p/kVA/day</t>
  </si>
  <si>
    <t>x1 = 4451. Annual charge on assets</t>
  </si>
  <si>
    <t>x2 = 4439. Second set of capacity assets (£/kVA)</t>
  </si>
  <si>
    <t>x3 = 4447. Second set of consumption assets (£/kVA)</t>
  </si>
  <si>
    <t>Calculation =x1*(x2+x3)*100/x4</t>
  </si>
  <si>
    <t>Demand scaling p/kVA/day</t>
  </si>
  <si>
    <t>4471. Total import capacity charge p/kVA/day</t>
  </si>
  <si>
    <t>x1 = 4227. Super red rate p/kWh</t>
  </si>
  <si>
    <t>x2 = 4147. Super red kW divided by kVA adjusted for part-year</t>
  </si>
  <si>
    <t>x5 = 4467. Capacity charge after applying fixed adder ex indirects p/kVA/day</t>
  </si>
  <si>
    <t>x6 = 4469. Demand scaling p/kVA/day</t>
  </si>
  <si>
    <t>Calculation =MAX(0-(x1*x2*x3/x4),x5+x6)</t>
  </si>
  <si>
    <t>Total import capacity charge p/kVA/day</t>
  </si>
  <si>
    <t>4473. Display import charges?</t>
  </si>
  <si>
    <t>Calculation =IF(x1="VOID","FALSE","TRUE")</t>
  </si>
  <si>
    <t>Display import charges?</t>
  </si>
  <si>
    <t>4475. Super red rate p/kWh</t>
  </si>
  <si>
    <t>x1 = 4473. Display import charges?</t>
  </si>
  <si>
    <t>x3 = 4229. Super red unit rate adjusted for DSM (p/kWh)</t>
  </si>
  <si>
    <t>x4 = 4471. Total import capacity charge p/kVA/day</t>
  </si>
  <si>
    <t>x5 = 935. Super red kW import divided by kVA capacity (in Tariff data)</t>
  </si>
  <si>
    <t>x6 = 1113. Days in year (in General inputs)</t>
  </si>
  <si>
    <t>x7 = 935. Days for which not a customer (in Tariff data)</t>
  </si>
  <si>
    <t>x8 = 1113. Annual hours in super red (in General inputs)</t>
  </si>
  <si>
    <t>x9 = 935. Hours in super-red for which not a customer (in Tariff data)</t>
  </si>
  <si>
    <t>Calculation =IF(x1,IF(x2=0,x3,MAX(0,MIN(x3,x3+(x4/x5*(x6-x7)/(x8-x9))))),0)</t>
  </si>
  <si>
    <t>4477. Import capacity charge p/kVA/day</t>
  </si>
  <si>
    <t>x2 = 4471. Total import capacity charge p/kVA/day</t>
  </si>
  <si>
    <t>Calculation =IF(x1,MAX(0,x2),0)</t>
  </si>
  <si>
    <t>4479. Demand fixed charge p/day</t>
  </si>
  <si>
    <t>x3 = 4141. Sole use asset MEAV for demand (£)</t>
  </si>
  <si>
    <t>Calculation =IF(x1,(100/x2*x3*(x4+x5)),0)</t>
  </si>
  <si>
    <t>Demand fixed charge p/day</t>
  </si>
  <si>
    <t>4481. Adjustment to exceeded import capacity charge for DSM (p/kVA/day)</t>
  </si>
  <si>
    <t>x3 = 4415. FCP/LRIC capacity charge p/kVA/day</t>
  </si>
  <si>
    <t>x4 = 4227. Super red rate p/kWh</t>
  </si>
  <si>
    <t>x6 = 1113. Annual hours in super red (in General inputs)</t>
  </si>
  <si>
    <t>x7 = 935. Hours in super-red for which not a customer (in Tariff data)</t>
  </si>
  <si>
    <t>x8 = 1113. Days in year (in General inputs)</t>
  </si>
  <si>
    <t>x9 = 935. Days for which not a customer (in Tariff data)</t>
  </si>
  <si>
    <t>Calculation =IF(x1=0,0,(1-x2/x1)*(x3+IF(x5=0,0,(x4*x5*(x6-x7)/(x8-x9)))))</t>
  </si>
  <si>
    <t>Adjustment to exceeded import capacity charge for DSM (p/kVA/day)</t>
  </si>
  <si>
    <t>4483. Exceeded import capacity charge (p/kVA/day)</t>
  </si>
  <si>
    <t>x1 = 4477. Import capacity charge p/kVA/day</t>
  </si>
  <si>
    <t>x2 = 4481. Adjustment to exceeded import capacity charge for DSM (p/kVA/day)</t>
  </si>
  <si>
    <t>Exceeded import capacity charge (p/kVA/day)</t>
  </si>
  <si>
    <t>4485. Export capacity charge (p/kVA/day)</t>
  </si>
  <si>
    <t>x1 = 4335. Export capacity charge (unrounded) p/kVA/day</t>
  </si>
  <si>
    <t>Export capacity charge (p/kVA/day)</t>
  </si>
  <si>
    <t>4487. Export fixed charge (unrounded) p/day</t>
  </si>
  <si>
    <t>x2 = 4161. Sole use asset MEAV for non-exempt generation (£)</t>
  </si>
  <si>
    <t>Export fixed charge (unrounded) p/day</t>
  </si>
  <si>
    <t>4489. Export fixed charge p/day</t>
  </si>
  <si>
    <t>x1 = 4487. Export fixed charge (unrounded) p/day</t>
  </si>
  <si>
    <t>Export fixed charge p/day</t>
  </si>
  <si>
    <t>4501. EDCM charge</t>
  </si>
  <si>
    <t>x1 = 935. Name (in Tariff data)</t>
  </si>
  <si>
    <t>x2 = 4475. Super red rate p/kWh</t>
  </si>
  <si>
    <t>x3 = 4479. Demand fixed charge p/day</t>
  </si>
  <si>
    <t>x4 = 4477. Import capacity charge p/kVA/day</t>
  </si>
  <si>
    <t>x5 = 4483. Exceeded import capacity charge (p/kVA/day)</t>
  </si>
  <si>
    <t>x6 = 4355. Export super-red unit rate (p/kWh)</t>
  </si>
  <si>
    <t>x7 = 4489. Export fixed charge p/day</t>
  </si>
  <si>
    <t>x8 = 4339. Export capacity rate (p/kVA/day)</t>
  </si>
  <si>
    <t>x9 = 4485. Export capacity charge (p/kVA/day)</t>
  </si>
  <si>
    <t>Kind:</t>
  </si>
  <si>
    <t>Copy cells</t>
  </si>
  <si>
    <t>Calculation</t>
  </si>
  <si>
    <t>Formula:</t>
  </si>
  <si>
    <t>= x1</t>
  </si>
  <si>
    <t>=ROUND(x2,3)</t>
  </si>
  <si>
    <t>=ROUND(x3,2)</t>
  </si>
  <si>
    <t>=ROUND(x4,2)</t>
  </si>
  <si>
    <t>=ROUND(x5,2)</t>
  </si>
  <si>
    <t>= x6</t>
  </si>
  <si>
    <t>= x7</t>
  </si>
  <si>
    <t>= x8</t>
  </si>
  <si>
    <t>=x9</t>
  </si>
  <si>
    <t>Import super-red unit rate (p/kWh)</t>
  </si>
  <si>
    <t>Import fixed charge (p/day)</t>
  </si>
  <si>
    <t>Import capacity rate (p/kVA/day)</t>
  </si>
  <si>
    <t>Import exceeded capacity rate (p/kVA/day)</t>
  </si>
  <si>
    <t>Export exceeded capacity rate (p/kVA/day)</t>
  </si>
  <si>
    <t>4601. Horizontal information</t>
  </si>
  <si>
    <t>x1 = 4501. Name (in Tariff data) (copy) (in EDCM charge)</t>
  </si>
  <si>
    <t>x2 = 4501. Import super-red unit rate (p/kWh) (in EDCM charge)</t>
  </si>
  <si>
    <t>x3 = 4501. Import fixed charge (p/day) (in EDCM charge)</t>
  </si>
  <si>
    <t>x4 = 4501. Import capacity rate (p/kVA/day) (in EDCM charge)</t>
  </si>
  <si>
    <t>x5 = 4501. Import exceeded capacity rate (p/kVA/day) (in EDCM charge)</t>
  </si>
  <si>
    <t>x6 = 4501. Export super-red unit rate (p/kWh) (copy) (in EDCM charge)</t>
  </si>
  <si>
    <t>x7 = 4501. Export fixed charge p/day (copy) (in EDCM charge)</t>
  </si>
  <si>
    <t>x8 = 4501. Export capacity rate (p/kVA/day) (copy) (in EDCM charge)</t>
  </si>
  <si>
    <t>x9 = 4501. Export exceeded capacity rate (p/kVA/day) (in EDCM charge)</t>
  </si>
  <si>
    <t>x10 = 1113. Days in year (in General inputs)</t>
  </si>
  <si>
    <t>x11 = 4127. Maximum import capacity adjusted for part-year (kVA)</t>
  </si>
  <si>
    <t>x12 = 1113. Annual hours in super red (in General inputs)</t>
  </si>
  <si>
    <t>x13 = 935. Hours in super-red for which not a customer (in Tariff data)</t>
  </si>
  <si>
    <t>x14 = 935. Days for which not a customer (in Tariff data)</t>
  </si>
  <si>
    <t>x15 = 935. Super red kW import divided by kVA capacity (in Tariff data)</t>
  </si>
  <si>
    <t>x16 = 4137. Chargeable export capacity adjusted for part-year (kVA)</t>
  </si>
  <si>
    <t>x17 = 4339. Export capacity rate (p/kVA/day)</t>
  </si>
  <si>
    <t>x18 = 4489. Export fixed charge p/day</t>
  </si>
  <si>
    <t>x19 = 4355. Export super-red unit rate (p/kWh)</t>
  </si>
  <si>
    <t>x20 = 935. Super red units exported (kWh) (in Tariff data)</t>
  </si>
  <si>
    <t>x21 = Capacity charge for demand (£/year) (in Horizontal information)</t>
  </si>
  <si>
    <t>x22 = Super red charge for demand (£/year) (in Horizontal information)</t>
  </si>
  <si>
    <t>x23 = Fixed charge for demand (£/year) (in Horizontal information)</t>
  </si>
  <si>
    <t>x24 = 935. Import charge in previous charging year (£/year) (in Tariff data)</t>
  </si>
  <si>
    <t>x25 = Total for demand (£/year) (in Horizontal information)</t>
  </si>
  <si>
    <t>x26 = Import charge in previous charging year (£/year) (in Tariff data) (copy) (in Horizontal information)</t>
  </si>
  <si>
    <t>x27 = Net capacity charge (or credit) for generation (£/year) (in Horizontal information)</t>
  </si>
  <si>
    <t>x28 = Fixed charge for generation (£/year) (in Horizontal information)</t>
  </si>
  <si>
    <t>x29 = Super red credit (£/year) (in Horizontal information)</t>
  </si>
  <si>
    <t>x30 = 935. Export charge in previous charging year (£/year) (in Tariff data)</t>
  </si>
  <si>
    <t>x31 = Total for generation (£/year) (in Horizontal information)</t>
  </si>
  <si>
    <t>x32 = Export charge in previous charging year (£/year) (in Tariff data) (copy) (in Horizontal information)</t>
  </si>
  <si>
    <t>x33 = 4479. Demand fixed charge p/day</t>
  </si>
  <si>
    <t>x34 = 4409. Capacity charge p/kVA/day (exit only)</t>
  </si>
  <si>
    <t>x35 = 4469. Demand scaling p/kVA/day</t>
  </si>
  <si>
    <t>x36 = 4467. Capacity charge after applying fixed adder ex indirects p/kVA/day</t>
  </si>
  <si>
    <t>x37 = 4413. Import demand charge p/kVA/day</t>
  </si>
  <si>
    <t>x38 = 4201. Non-DSM import capacity adjusted for part-year (kVA)</t>
  </si>
  <si>
    <t>x39 = 4401. Direct costs on EDCM demand except through sole use asset charges (£/year)</t>
  </si>
  <si>
    <t>x40 = 4425. Residual residual (£/year)</t>
  </si>
  <si>
    <t>x41 = 4463. Indirect costs application rate</t>
  </si>
  <si>
    <t>x42 = 4461. Data for capacity-based allocation of indirect costs</t>
  </si>
  <si>
    <t>x43 = 4421. Network rates on EDCM demand except through sole use asset charges (£/year)</t>
  </si>
  <si>
    <t>x44 = 4415. FCP/LRIC capacity charge p/kVA/day</t>
  </si>
  <si>
    <t>x45 = 4229. Super red unit rate adjusted for DSM (p/kWh)</t>
  </si>
  <si>
    <t>x46 = 4459. Fixed adder ex indirects application rate</t>
  </si>
  <si>
    <t>x47 = 4455. Factor for the allocation of capacity scaling</t>
  </si>
  <si>
    <t>x48 = 4147. Super red kW divided by kVA adjusted for part-year</t>
  </si>
  <si>
    <t>x49 = Fixed charge for demand (unrounded) (£/year) (in Horizontal information)</t>
  </si>
  <si>
    <t>x50 = Transmission exit charge (£/year) (in Horizontal information)</t>
  </si>
  <si>
    <t>x51 = Direct cost allocation (£/year) (in Horizontal information)</t>
  </si>
  <si>
    <t>x52 = Indirect cost allocation (£/year) (in Horizontal information)</t>
  </si>
  <si>
    <t>x53 = Network rates allocation (£/year) (in Horizontal information)</t>
  </si>
  <si>
    <t>x54 = FCP/LRIC charge (£/year) (in Horizontal information)</t>
  </si>
  <si>
    <t>x55 = Demand scaling fixed adder (£/year) (in Horizontal information)</t>
  </si>
  <si>
    <t>x56 = Demand scaling asset based (£/year) (in Horizontal information)</t>
  </si>
  <si>
    <t>= x2</t>
  </si>
  <si>
    <t>= x3</t>
  </si>
  <si>
    <t>= x4</t>
  </si>
  <si>
    <t>= x5</t>
  </si>
  <si>
    <t>= x9</t>
  </si>
  <si>
    <t>=0.01*x10*x11*x4</t>
  </si>
  <si>
    <t>=0.01*(x12-x13)*x2*x11*(x10/(x10-x14))*x15</t>
  </si>
  <si>
    <t>=0.01*(x10-x14)*x3</t>
  </si>
  <si>
    <t>=0.01*x10*x16*x17</t>
  </si>
  <si>
    <t>=0.01*(x10-x14)*x18</t>
  </si>
  <si>
    <t>=0.01*x19*x20</t>
  </si>
  <si>
    <t>=x21+x22+x23</t>
  </si>
  <si>
    <t>= x24</t>
  </si>
  <si>
    <t>=x25-x26</t>
  </si>
  <si>
    <t>=IF(x26,x25/x26-1,"")</t>
  </si>
  <si>
    <t>=x27+x28+x29</t>
  </si>
  <si>
    <t>= x30</t>
  </si>
  <si>
    <t>=x31-x32</t>
  </si>
  <si>
    <t>=IF(x32,x31/x32-1,"")</t>
  </si>
  <si>
    <t>=0.01*(x10-x14)*x33</t>
  </si>
  <si>
    <t>=0.01*x10*x11*x34</t>
  </si>
  <si>
    <t>=x11*(MAX(x35,0-(x36+IF(x15=0,0,(1-x13/x12)*x10/(x10-x14)*IF(x11=0,1,x38/x11)*x37))))*x10*0.01*x39/x40</t>
  </si>
  <si>
    <t>=x11*x41*x42</t>
  </si>
  <si>
    <t>=x11*(MAX(x35,0-(x36+IF(x15=0,0,(1-x13/x12)*x10/(x10-x14)*IF(x11=0,1,x38/x11)*x37))))*x10*0.01*x43/x40</t>
  </si>
  <si>
    <t>=0.01*(x38*x10*x44+x11*x45*x15*(x12-x13)*(x10/(x10-x14)))</t>
  </si>
  <si>
    <t>=x11*x46*(x47+x48)</t>
  </si>
  <si>
    <t>=x11*(MAX(x35,0-(x36+IF(x15=0,0,(1-x13/x12)*x10/(x10-x14)*IF(x11=0,1,x38/x11)*x37))))*x10*0.01*(1-(x43+x39)/x40)</t>
  </si>
  <si>
    <t>=x25-x49-x50-x51-x52-x53-x54-x55-x56</t>
  </si>
  <si>
    <t>Capacity charge for demand (£/year)</t>
  </si>
  <si>
    <t>Super red charge for demand (£/year)</t>
  </si>
  <si>
    <t>Fixed charge for demand (£/year)</t>
  </si>
  <si>
    <t>Net capacity charge (or credit) for generation (£/year)</t>
  </si>
  <si>
    <t>Fixed charge for generation (£/year)</t>
  </si>
  <si>
    <t>Super red credit (£/year)</t>
  </si>
  <si>
    <t>Total for demand (£/year)</t>
  </si>
  <si>
    <t>Change (demand) (£/year)</t>
  </si>
  <si>
    <t>Change (demand) (%)</t>
  </si>
  <si>
    <t>Total for generation (£/year)</t>
  </si>
  <si>
    <t>Change (generation) (£/year)</t>
  </si>
  <si>
    <t>Change (generation) (%)</t>
  </si>
  <si>
    <t>Fixed charge for demand (unrounded) (£/year)</t>
  </si>
  <si>
    <t>Transmission exit charge (£/year)</t>
  </si>
  <si>
    <t>Direct cost allocation (£/year)</t>
  </si>
  <si>
    <t>Indirect cost allocation (£/year)</t>
  </si>
  <si>
    <t>Network rates allocation (£/year)</t>
  </si>
  <si>
    <t>FCP/LRIC charge (£/year)</t>
  </si>
  <si>
    <t>Demand scaling fixed adder (£/year)</t>
  </si>
  <si>
    <t>Demand scaling asset based (£/year)</t>
  </si>
  <si>
    <t>Check (£/year)</t>
  </si>
  <si>
    <t>4602. Total for all tariffs (£/year)</t>
  </si>
  <si>
    <t>x1 = 4601. Total for demand (£/year) (in Horizontal information)</t>
  </si>
  <si>
    <t>x2 = 4601. Total for generation (£/year) (in Horizontal information)</t>
  </si>
  <si>
    <t>x3 = Total for demand across all tariffs (£/year) (in Total for all tariffs (£/year))</t>
  </si>
  <si>
    <t>x4 = Total for generation across all tariffs (£/year) (in Total for all tariffs (£/year))</t>
  </si>
  <si>
    <t>Fixed data</t>
  </si>
  <si>
    <t>Cell summation</t>
  </si>
  <si>
    <t/>
  </si>
  <si>
    <t>=SUM(x1)</t>
  </si>
  <si>
    <t>=SUM(x2)</t>
  </si>
  <si>
    <t>=x3+x4</t>
  </si>
  <si>
    <t>This column is not used</t>
  </si>
  <si>
    <t>Total for demand across all tariffs (£/year)</t>
  </si>
  <si>
    <t>Total for generation across all tariffs (£/year)</t>
  </si>
  <si>
    <t>Total for all tariffs (£/year)</t>
  </si>
  <si>
    <t>6001. Applicable discount for each tariff</t>
  </si>
  <si>
    <t>x1 = 1181. LDNO discounts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</si>
  <si>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</si>
  <si>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</si>
  <si>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</si>
  <si>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</si>
  <si>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</si>
  <si>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</si>
  <si>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</si>
  <si>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</si>
  <si>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</si>
  <si>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</si>
  <si>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=x1*(1-x2)</t>
  </si>
  <si>
    <t>=x3*(1-x2)</t>
  </si>
  <si>
    <t>=x4*(1-x2)</t>
  </si>
  <si>
    <t>=x5*(1-x2)</t>
  </si>
  <si>
    <t>=x6*(1-x2)</t>
  </si>
  <si>
    <t>=x7*(1-x2)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</si>
  <si>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</si>
  <si>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</si>
  <si>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</si>
  <si>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</si>
  <si>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</si>
  <si>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</si>
  <si>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</si>
  <si>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</si>
  <si>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</si>
  <si>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</si>
  <si>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</si>
  <si>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</si>
  <si>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</si>
  <si>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</si>
  <si>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</si>
  <si>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</si>
  <si>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</si>
  <si>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</si>
  <si>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</si>
  <si>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</si>
  <si>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</si>
  <si>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</si>
  <si>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</si>
  <si>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</si>
  <si>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</si>
  <si>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=x1</t>
  </si>
  <si>
    <t>=x2</t>
  </si>
  <si>
    <t>=x3</t>
  </si>
  <si>
    <t>=x4</t>
  </si>
  <si>
    <t>=x5</t>
  </si>
  <si>
    <t>=x6</t>
  </si>
  <si>
    <t>4701. Total EDCM revenue (£/year)</t>
  </si>
  <si>
    <t>x1 = 4602. Total for demand across all tariffs (£/year) (in Total for all tariffs (£/year))</t>
  </si>
  <si>
    <t>x2 = 4602. Total for generation across all tariffs (£/year) (in Total for all tariffs (£/year))</t>
  </si>
  <si>
    <t>x3 = 6004. Total net revenue from discounted LDNO tariffs (£/year)</t>
  </si>
  <si>
    <t>=x1+x2+x3</t>
  </si>
  <si>
    <t>All EDCM tariffs including discounted LDNO (£/year)</t>
  </si>
  <si>
    <t>Total EDCM revenue (£/year)</t>
  </si>
  <si>
    <t>4801. Copy of 1100. Company, charging year, data version</t>
  </si>
  <si>
    <t>x1 = 1100. Company, charging year, data version</t>
  </si>
  <si>
    <t>Copy of 1100. Company, charging year, data version</t>
  </si>
  <si>
    <t>4802. Copy of 1105. Diversity allowance between level exit and GSP Group (from CDCM table 2611)</t>
  </si>
  <si>
    <t>x1 = 1105. Diversity allowance between level exit and GSP Group (from CDCM table 2611)</t>
  </si>
  <si>
    <t>Copy of 1105. Diversity allowance between level exit and GSP Group (from CDCM table 2611)</t>
  </si>
  <si>
    <t>4803. Copy of 1113. Days in year (in General inputs)</t>
  </si>
  <si>
    <t>Copy of 1113. Days in year (in General inputs)</t>
  </si>
  <si>
    <t>4804. Copy of 1113. O&amp;M charging rate based on FBPQ data (£/kW/year) (in General inputs)</t>
  </si>
  <si>
    <t>Copy of 1113. O&amp;M charging rate based on FBPQ data (£/kW/year) (in General inputs)</t>
  </si>
  <si>
    <t>4805. Copy of 1113. Annual hours in super red (in General inputs)</t>
  </si>
  <si>
    <t>Copy of 1113. Annual hours in super red (in General inputs)</t>
  </si>
  <si>
    <t>4806. Copy of 1113. The amount of money that the DNO wants to raise from use of system charges, less transmission exit (£/year) (in General inputs)</t>
  </si>
  <si>
    <t>Copy of 1113. The amount of money that the DNO wants to raise from use of system charges, less transmission exit (£/year) (in General inputs)</t>
  </si>
  <si>
    <t>4807. Copy of 1113. Transmission exit charges (£/year) (in General inputs)</t>
  </si>
  <si>
    <t>Copy of 1113. Transmission exit charges (£/year) (in General inputs)</t>
  </si>
  <si>
    <t>4808. Copy of 1113. Direct cost (£/year) (in General inputs)</t>
  </si>
  <si>
    <t>Copy of 1113. Direct cost (£/year) (in General inputs)</t>
  </si>
  <si>
    <t>4809. Copy of 1113. Indirect cost (£/year) (in General inputs)</t>
  </si>
  <si>
    <t>Copy of 1113. Indirect cost (£/year) (in General inputs)</t>
  </si>
  <si>
    <t>4810. Copy of 1113. Network rates (£/year) (in General inputs)</t>
  </si>
  <si>
    <t>Copy of 1113. Network rates (£/year) (in General inputs)</t>
  </si>
  <si>
    <t>4811. Copy of 1113. Average adjusted GP (£/year) (in General inputs)</t>
  </si>
  <si>
    <t>x1 = 1113. Average adjusted GP (£/year) (in General inputs)</t>
  </si>
  <si>
    <t>Copy of 1113. Average adjusted GP (£/year) (in General inputs)</t>
  </si>
  <si>
    <t>4812. Copy of 1113. GL term from the DG incentive revenue calculation (£/year) (in General inputs)</t>
  </si>
  <si>
    <t>x1 = 1113. GL term from the DG incentive revenue calculation (£/year) (in General inputs)</t>
  </si>
  <si>
    <t>Copy of 1113. GL term from the DG incentive revenue calculation (£/year) (in General inputs)</t>
  </si>
  <si>
    <t>4813. Copy of 1113. Total CDCM generation capacity 2005-2010 (kVA) (in General inputs)</t>
  </si>
  <si>
    <t>x1 = 1113. Total CDCM generation capacity 2005-2010 (kVA) (in General inputs)</t>
  </si>
  <si>
    <t>Copy of 1113. Total CDCM generation capacity 2005-2010 (kVA) (in General inputs)</t>
  </si>
  <si>
    <t>4814. Copy of 1113. Total CDCM generation capacity Post-2010 (kVA) (in General inputs)</t>
  </si>
  <si>
    <t>x1 = 1113. Total CDCM generation capacity Post-2010 (kVA) (in General inputs)</t>
  </si>
  <si>
    <t>Copy of 1113. Total CDCM generation capacity Post-2010 (kVA) (in General inputs)</t>
  </si>
  <si>
    <t>4815. Copy of 1122. Forecast system simultaneous maximum load (kW) from CDCM users (from CDCM table 2506)</t>
  </si>
  <si>
    <t>Copy of 1122. Forecast system simultaneous maximum load (kW) from CDCM users (from CDCM table 2506)</t>
  </si>
  <si>
    <t>4816. Copy of 1131. Assets in CDCM model (£) (from CDCM table 2705)</t>
  </si>
  <si>
    <t>x1 = 1131. Assets in CDCM model (£) (from CDCM table 2705)</t>
  </si>
  <si>
    <t>Copy of 1131. Assets in CDCM model (£) (from CDCM table 2705)</t>
  </si>
  <si>
    <t>4817. Copy of 1132. Override notional asset rate for 132kV/HV (£/kW)</t>
  </si>
  <si>
    <t>Copy of 1132. Override notional asset rate for 132kV/HV (£/kW)</t>
  </si>
  <si>
    <t>4818. Copy of 1133. Maximum network use factor</t>
  </si>
  <si>
    <t>x1 = 1133. Maximum network use factor</t>
  </si>
  <si>
    <t>Copy of 1133. Maximum network use factor</t>
  </si>
  <si>
    <t>4819. Copy of 1134. Minimum network use factor</t>
  </si>
  <si>
    <t>Copy of 1134. Minimum network use factor</t>
  </si>
  <si>
    <t>4820. Copy of 1135. Loss adjustment factor to transmission for each network level (from CDCM table 2004)</t>
  </si>
  <si>
    <t>Copy of 1135. Loss adjustment factor to transmission for each network level (from CDCM table 2004)</t>
  </si>
  <si>
    <t>4821. Copy of 4101. Notional asset rate (£/kW)</t>
  </si>
  <si>
    <t>x1 = 4101. Notional asset rate (£/kW)</t>
  </si>
  <si>
    <t>Copy of 4101. Notional asset rate (£/kW)</t>
  </si>
  <si>
    <t>4822. Copy of 4103. Power factor in 500 MW model</t>
  </si>
  <si>
    <t>x1 = 4103. Power factor in 500 MW model</t>
  </si>
  <si>
    <t>Copy of 4103. Power factor in 500 MW model</t>
  </si>
  <si>
    <t>4823. Copy of 4111. Notional asset rate for 132kV/HV (£/kW)</t>
  </si>
  <si>
    <t>Copy of 4111. Notional asset rate for 132kV/HV (£/kW)</t>
  </si>
  <si>
    <t>4824. Copy of 4113. Notional asset rate adjusted (£/kW)</t>
  </si>
  <si>
    <t>x1 = 4113. Notional asset rate adjusted (£/kW)</t>
  </si>
  <si>
    <t>Copy of 4113. Notional asset rate adjusted (£/kW)</t>
  </si>
  <si>
    <t>4825. Copy of 4129. Total notional capacity assets (£)</t>
  </si>
  <si>
    <t>x1 = 4129. Total notional capacity assets (£)</t>
  </si>
  <si>
    <t>Copy of 4129. Total notional capacity assets (£)</t>
  </si>
  <si>
    <t>4826. Copy of 4145. Total sole use assets for demand (£)</t>
  </si>
  <si>
    <t>Copy of 4145. Total sole use assets for demand (£)</t>
  </si>
  <si>
    <t>4827. Copy of 4159. Total notional consumption assets (£)</t>
  </si>
  <si>
    <t>x1 = 4159. Total notional consumption assets (£)</t>
  </si>
  <si>
    <t>Copy of 4159. Total notional consumption assets (£)</t>
  </si>
  <si>
    <t>4828. Copy of 4165. Generation sole use asset MEAV adjusted for part-year (£) (aggregate)</t>
  </si>
  <si>
    <t>x1 = 4165. Generation sole use asset MEAV adjusted for part-year (£) (aggregate)</t>
  </si>
  <si>
    <t>Copy of 4165. Generation sole use asset MEAV adjusted for part-year (£) (aggregate)</t>
  </si>
  <si>
    <t>4829. Copy of 4167. All notional assets in EDCM (£)</t>
  </si>
  <si>
    <t>x1 = 4167. All notional assets in EDCM (£)</t>
  </si>
  <si>
    <t>Copy of 4167. All notional assets in EDCM (£)</t>
  </si>
  <si>
    <t>4830. Copy of 4301. HV and LV service asset levels</t>
  </si>
  <si>
    <t>Copy of 4301. HV and LV service asset levels</t>
  </si>
  <si>
    <t>4831. Copy of 4303. HV and LV service assets in CDCM model (£)</t>
  </si>
  <si>
    <t>x1 = 4303. HV and LV service assets in CDCM model (£)</t>
  </si>
  <si>
    <t>Copy of 4303. HV and LV service assets in CDCM model (£)</t>
  </si>
  <si>
    <t>4832. Copy of 4305. EHV asset levels</t>
  </si>
  <si>
    <t>Copy of 4305. EHV asset levels</t>
  </si>
  <si>
    <t>4833. Copy of 4307. EHV assets in CDCM model (£)</t>
  </si>
  <si>
    <t>x1 = 4307. EHV assets in CDCM model (£)</t>
  </si>
  <si>
    <t>Copy of 4307. EHV assets in CDCM model (£)</t>
  </si>
  <si>
    <t>4834. Copy of 4309. HV and LV network asset levels</t>
  </si>
  <si>
    <t>Copy of 4309. HV and LV network asset levels</t>
  </si>
  <si>
    <t>4835. Copy of 4311. HV and LV network assets in CDCM model (£)</t>
  </si>
  <si>
    <t>x1 = 4311. HV and LV network assets in CDCM model (£)</t>
  </si>
  <si>
    <t>Copy of 4311. HV and LV network assets in CDCM model (£)</t>
  </si>
  <si>
    <t>4836. Copy of 4315. Total EDCM peak time consumption (kW)</t>
  </si>
  <si>
    <t>x1 = 4315. Total EDCM peak time consumption (kW)</t>
  </si>
  <si>
    <t>Copy of 4315. Total EDCM peak time consumption (kW)</t>
  </si>
  <si>
    <t>4837. Copy of 4317. Total CDCM peak time consumption (kW)</t>
  </si>
  <si>
    <t>Copy of 4317. Total CDCM peak time consumption (kW)</t>
  </si>
  <si>
    <t>4838. Copy of 4319. Estimate total peak-time consumption (MW)</t>
  </si>
  <si>
    <t>x1 = 4319. Estimate total peak-time consumption (MW)</t>
  </si>
  <si>
    <t>Copy of 4319. Estimate total peak-time consumption (MW)</t>
  </si>
  <si>
    <t>4839. Copy of 4321. Transmission exit charging rate (£/kW/year)</t>
  </si>
  <si>
    <t>x1 = 4321. Transmission exit charging rate (£/kW/year)</t>
  </si>
  <si>
    <t>Copy of 4321. Transmission exit charging rate (£/kW/year)</t>
  </si>
  <si>
    <t>4840. Copy of 4327. Chargeable export capacity adjusted for part-year (kVA) (total)</t>
  </si>
  <si>
    <t>x1 = 4327. Chargeable export capacity adjusted for part-year (kVA) (total)</t>
  </si>
  <si>
    <t>Copy of 4327. Chargeable export capacity adjusted for part-year (kVA) (total)</t>
  </si>
  <si>
    <t>4841. Copy of 4329. Non-exempt post-2010 export capacity (kVA) adjusted for part-year (total)</t>
  </si>
  <si>
    <t>x1 = 4329. Non-exempt post-2010 export capacity (kVA) adjusted for part-year (total)</t>
  </si>
  <si>
    <t>Copy of 4329. Non-exempt post-2010 export capacity (kVA) adjusted for part-year (total)</t>
  </si>
  <si>
    <t>4842. Copy of 4331. Non-exempt 2005-2010 export capacity (kVA) adjusted for part-year (total)</t>
  </si>
  <si>
    <t>x1 = 4331. Non-exempt 2005-2010 export capacity (kVA) adjusted for part-year (total)</t>
  </si>
  <si>
    <t>Copy of 4331. Non-exempt 2005-2010 export capacity (kVA) adjusted for part-year (total)</t>
  </si>
  <si>
    <t>4843. Copy of 4333. Export capacity charge p/kVA/day</t>
  </si>
  <si>
    <t>x1 = 4333. Export capacity charge p/kVA/day</t>
  </si>
  <si>
    <t>Copy of 4333. Export capacity charge p/kVA/day</t>
  </si>
  <si>
    <t>4844. Copy of 4341. EHV operating expenditure intensity</t>
  </si>
  <si>
    <t>x1 = 4341. EHV operating expenditure intensity</t>
  </si>
  <si>
    <t>Copy of 4341. EHV operating expenditure intensity</t>
  </si>
  <si>
    <t>4845. Copy of 4343. Direct cost charging rate</t>
  </si>
  <si>
    <t>Copy of 4343. Direct cost charging rate</t>
  </si>
  <si>
    <t>4846. Copy of 4345. Network rates charging rate</t>
  </si>
  <si>
    <t>Copy of 4345. Network rates charging rate</t>
  </si>
  <si>
    <t>4847. Copy of 4357. Net forecast EDCM generation revenue (£/year)</t>
  </si>
  <si>
    <t>x1 = 4357. Net forecast EDCM generation revenue (£/year)</t>
  </si>
  <si>
    <t>Copy of 4357. Net forecast EDCM generation revenue (£/year)</t>
  </si>
  <si>
    <t>4848. Copy of 4359. Revenue less costs and net forecast EDCM generation revenue (£/year)</t>
  </si>
  <si>
    <t>Copy of 4359. Revenue less costs and net forecast EDCM generation revenue (£/year)</t>
  </si>
  <si>
    <t>4849. Copy of 4361. Other revenue charging rate</t>
  </si>
  <si>
    <t>x1 = 4361. Other revenue charging rate</t>
  </si>
  <si>
    <t>Copy of 4361. Other revenue charging rate</t>
  </si>
  <si>
    <t>4850. Copy of 4363. Indirect cost charging rate</t>
  </si>
  <si>
    <t>Copy of 4363. Indirect cost charging rate</t>
  </si>
  <si>
    <t>4851. Copy of 4371. Pot £/year</t>
  </si>
  <si>
    <t>Copy of 4371. Pot £/year</t>
  </si>
  <si>
    <t>4852. Copy of 4401. Direct costs on EDCM demand except through sole use asset charges (£/year)</t>
  </si>
  <si>
    <t>x1 = 4401. Direct costs on EDCM demand except through sole use asset charges (£/year)</t>
  </si>
  <si>
    <t>Copy of 4401. Direct costs on EDCM demand except through sole use asset charges (£/year)</t>
  </si>
  <si>
    <t>4853. Copy of 4403. Indirect costs on EDCM demand (£/year)</t>
  </si>
  <si>
    <t>Copy of 4403. Indirect costs on EDCM demand (£/year)</t>
  </si>
  <si>
    <t>4854. Copy of 4419. Additional amount to be recovered (£/year)</t>
  </si>
  <si>
    <t>Copy of 4419. Additional amount to be recovered (£/year)</t>
  </si>
  <si>
    <t>4855. Copy of 4421. Network rates on EDCM demand except through sole use asset charges (£/year)</t>
  </si>
  <si>
    <t>x1 = 4421. Network rates on EDCM demand except through sole use asset charges (£/year)</t>
  </si>
  <si>
    <t>Copy of 4421. Network rates on EDCM demand except through sole use asset charges (£/year)</t>
  </si>
  <si>
    <t>4856. Copy of 4423. Proportion of residual to go into fixed adder</t>
  </si>
  <si>
    <t>Copy of 4423. Proportion of residual to go into fixed adder</t>
  </si>
  <si>
    <t>4857. Copy of 4425. Residual residual (£/year)</t>
  </si>
  <si>
    <t>Copy of 4425. Residual residual (£/year)</t>
  </si>
  <si>
    <t>4858. Copy of 4451. Annual charge on assets</t>
  </si>
  <si>
    <t>Copy of 4451. Annual charge on assets</t>
  </si>
  <si>
    <t>4859. Copy of 4453. Amount to be recovered from fixed adder ex indirects (£/year)</t>
  </si>
  <si>
    <t>Copy of 4453. Amount to be recovered from fixed adder ex indirects (£/year)</t>
  </si>
  <si>
    <t>4860. Copy of 4455. Factor for the allocation of capacity scaling</t>
  </si>
  <si>
    <t>x1 = 4455. Factor for the allocation of capacity scaling</t>
  </si>
  <si>
    <t>Copy of 4455. Factor for the allocation of capacity scaling</t>
  </si>
  <si>
    <t>4861. Copy of 4459. Fixed adder ex indirects application rate</t>
  </si>
  <si>
    <t>x1 = 4459. Fixed adder ex indirects application rate</t>
  </si>
  <si>
    <t>Copy of 4459. Fixed adder ex indirects application rate</t>
  </si>
  <si>
    <t>4862. Copy of 4463. Indirect costs application rate</t>
  </si>
  <si>
    <t>x1 = 4463. Indirect costs application rate</t>
  </si>
  <si>
    <t>Copy of 4463. Indirect costs application rate</t>
  </si>
  <si>
    <t>4863. Copy of 4602. This column is not used (in Total for all tariffs (£/year))</t>
  </si>
  <si>
    <t>x1 = 4602. This column is not used (in Total for all tariffs (£/year))</t>
  </si>
  <si>
    <t>Copy of 4602. This column is not used (in Total for all tariffs (£/year))</t>
  </si>
  <si>
    <t>4864. Copy of 4602. Total for demand across all tariffs (£/year) (in Total for all tariffs (£/year))</t>
  </si>
  <si>
    <t>Copy of 4602. Total for demand across all tariffs (£/year) (in Total for all tariffs (£/year))</t>
  </si>
  <si>
    <t>4865. Copy of 4602. Total for generation across all tariffs (£/year) (in Total for all tariffs (£/year))</t>
  </si>
  <si>
    <t>x1 = 4602. Total for generation across all tariffs (£/year) (in Total for all tariffs (£/year))</t>
  </si>
  <si>
    <t>Copy of 4602. Total for generation across all tariffs (£/year) (in Total for all tariffs (£/year))</t>
  </si>
  <si>
    <t>4866. Copy of 4602. Total for all tariffs (£/year) (in Total for all tariffs (£/year))</t>
  </si>
  <si>
    <t>x1 = 4602. Total for all tariffs (£/year) (in Total for all tariffs (£/year))</t>
  </si>
  <si>
    <t>Copy of 4602. Total for all tariffs (£/year) (in Total for all tariffs (£/year))</t>
  </si>
  <si>
    <t>4867. Copy of 6004. Total net revenue from discounted LDNO tariffs (£/year)</t>
  </si>
  <si>
    <t>x1 = 6004. Total net revenue from discounted LDNO tariffs (£/year)</t>
  </si>
  <si>
    <t>Copy of 6004. Total net revenue from discounted LDNO tariffs (£/year)</t>
  </si>
  <si>
    <t>4868. Copy of 4701. All EDCM tariffs including discounted LDNO (£/year) (in Total EDCM revenue (£/year))</t>
  </si>
  <si>
    <t>x1 = 4701. All EDCM tariffs including discounted LDNO (£/year) (in Total EDCM revenue (£/year))</t>
  </si>
  <si>
    <t>Copy of 4701. All EDCM tariffs including discounted LDNO (£/year) (in Total EDCM revenue (£/year))</t>
  </si>
  <si>
    <t>Copyright 2009-2012 Energy Networks Association Limited and others. All rights reserved.</t>
  </si>
  <si>
    <t>Redistribution and use in source and binary forms, with or without</t>
  </si>
  <si>
    <t>modification, are permitted provided that the following conditions are met:</t>
  </si>
  <si>
    <t>1. Redistributions of source code must retain the above copyright notice,</t>
  </si>
  <si>
    <t>this list of conditions and the following disclaimer.</t>
  </si>
  <si>
    <t>2. Redistributions in binary form must reproduce the above copyright notice,</t>
  </si>
  <si>
    <t>this list of conditions and the following disclaimer in the documentation</t>
  </si>
  <si>
    <t>and/or other materials provided with the distribution.</t>
  </si>
  <si>
    <t>THIS SOFTWARE IS PROVIDED BY AUTHORS AND CONTRIBUTORS "AS IS" AND ANY</t>
  </si>
  <si>
    <t>EXPRESS OR IMPLIED WARRANTIES, INCLUDING, BUT NOT LIMITED TO, THE IMPLIED</t>
  </si>
  <si>
    <t>WARRANTIES OF MERCHANTABILITY AND FITNESS FOR A PARTICULAR PURPOSE ARE</t>
  </si>
  <si>
    <t>DISCLAIMED. IN NO EVENT SHALL AUTHORS OR CONTRIBUTORS BE LIABLE FOR ANY</t>
  </si>
  <si>
    <t>DIRECT, INDIRECT, INCIDENTAL, SPECIAL, EXEMPLARY, OR CONSEQUENTIAL DAMAGES</t>
  </si>
  <si>
    <t>(INCLUDING, BUT NOT LIMITED TO, PROCUREMENT OF SUBSTITUTE GOODS OR SERVICES;</t>
  </si>
  <si>
    <t>LOSS OF USE, DATA, OR PROFITS; OR BUSINESS INTERRUPTION) HOWEVER CAUSED AND</t>
  </si>
  <si>
    <t>ON ANY THEORY OF LIABILITY, WHETHER IN CONTRACT, STRICT LIABILITY, OR TORT</t>
  </si>
  <si>
    <t>(INCLUDING NEGLIGENCE OR OTHERWISE) ARISING IN ANY WAY OUT OF THE USE OF</t>
  </si>
  <si>
    <t>THIS SOFTWARE, EVEN IF ADVISED OF THE POSSIBILITY OF SUCH DAMAGE.</t>
  </si>
  <si>
    <t>Unless stated otherwise, this workbook is only a prototype for testing purposes and</t>
  </si>
  <si>
    <t>1100. Company, charging year, data version</t>
  </si>
  <si>
    <t>Company</t>
  </si>
  <si>
    <t>Year</t>
  </si>
  <si>
    <t>Version</t>
  </si>
  <si>
    <t>Company, charging year, data version</t>
  </si>
  <si>
    <t>#VALUE!</t>
  </si>
  <si>
    <t>1105. Diversity allowance between level exit and GSP Group (from CDCM table 2611)</t>
  </si>
  <si>
    <t>GSP</t>
  </si>
  <si>
    <t>132kV circuits</t>
  </si>
  <si>
    <t>132kV/EHV</t>
  </si>
  <si>
    <t>EHV circuits</t>
  </si>
  <si>
    <t>EHV/HV</t>
  </si>
  <si>
    <t>132kV/HV</t>
  </si>
  <si>
    <t>Diversity allowance between level exit and GSP Group (from CDCM table 2611)</t>
  </si>
  <si>
    <t>1113. General inputs</t>
  </si>
  <si>
    <t>Days in year</t>
  </si>
  <si>
    <t>O&amp;M charging rate based on FBPQ data (£/kW/year)</t>
  </si>
  <si>
    <t>Annual hours in super red</t>
  </si>
  <si>
    <t>The amount of money that the DNO wants to raise from use of system charges, less transmission exit (£/year)</t>
  </si>
  <si>
    <t>Transmission exit charges (£/year)</t>
  </si>
  <si>
    <t>Direct cost (£/year)</t>
  </si>
  <si>
    <t>Indirect cost (£/year)</t>
  </si>
  <si>
    <t>Network rates (£/year)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</si>
  <si>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</si>
  <si>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</si>
  <si>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</si>
  <si>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</si>
  <si>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General inputs</t>
  </si>
  <si>
    <t>1122. Forecast system simultaneous maximum load (kW) from CDCM users (from CDCM table 2506)</t>
  </si>
  <si>
    <t>Forecast system simultaneous maximum load (kW) from CDCM users (from CDCM table 2506)</t>
  </si>
  <si>
    <t>1131. Assets in CDCM model (£) (from CDCM table 2705)</t>
  </si>
  <si>
    <t>HV circuits</t>
  </si>
  <si>
    <t>HV/LV</t>
  </si>
  <si>
    <t>LV circuits</t>
  </si>
  <si>
    <t>LV customer</t>
  </si>
  <si>
    <t>HV customer</t>
  </si>
  <si>
    <t>Assets in CDCM model (£) (from CDCM table 2705)</t>
  </si>
  <si>
    <t>1132. Override notional asset rate for 132kV/HV (£/kW)</t>
  </si>
  <si>
    <t>Override notional asset rate for 132kV/HV (£/kW)</t>
  </si>
  <si>
    <t>1133. Maximum network use factor</t>
  </si>
  <si>
    <t>Maximum network use factor</t>
  </si>
  <si>
    <t>1134. Minimum network use factor</t>
  </si>
  <si>
    <t>Minimum network use factor</t>
  </si>
  <si>
    <t>1135. Loss adjustment factor to transmission for each network level (from CDCM table 2004)</t>
  </si>
  <si>
    <t>Loss adjustment factor to transmission for each network level (from CDCM table 2004)</t>
  </si>
  <si>
    <t>1181. LDNO discounts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</si>
  <si>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</si>
  <si>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</si>
  <si>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</si>
  <si>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</si>
  <si>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</si>
  <si>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</si>
  <si>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</si>
  <si>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</si>
  <si>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</si>
  <si>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</si>
  <si>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</si>
  <si>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</si>
  <si>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</si>
  <si>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</si>
  <si>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</si>
  <si>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</si>
  <si>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</si>
  <si>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</si>
  <si>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</si>
  <si>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</si>
  <si>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</si>
  <si>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</si>
  <si>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</si>
  <si>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</si>
  <si>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</si>
  <si>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</si>
  <si>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</si>
  <si>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</si>
  <si>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</si>
  <si>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</si>
  <si>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</si>
  <si>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</si>
  <si>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</si>
  <si>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</si>
  <si>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</si>
  <si>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</si>
  <si>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</si>
  <si>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</si>
  <si>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</si>
  <si>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</si>
  <si>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</si>
  <si>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</si>
  <si>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</si>
  <si>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</si>
  <si>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</si>
  <si>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</si>
  <si>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</si>
  <si>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</si>
  <si>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Unrestricted</t>
  </si>
  <si>
    <t>LDNO 132kV: Domestic Unrestricted</t>
  </si>
  <si>
    <t>LDNO 132kV/EHV: Domestic Unrestricted</t>
  </si>
  <si>
    <t>LDNO EHV: Domestic Unrestricted</t>
  </si>
  <si>
    <t>LDNO HVplus: Domestic Unrestricted</t>
  </si>
  <si>
    <t>LDNO 0000: Domestic Two Rate</t>
  </si>
  <si>
    <t>LDNO 132kV: Domestic Two Rate</t>
  </si>
  <si>
    <t>LDNO 132kV/EHV: Domestic Two Rate</t>
  </si>
  <si>
    <t>LDNO EHV: Domestic Two Rate</t>
  </si>
  <si>
    <t>LDNO HVplus: Domestic Two Rate</t>
  </si>
  <si>
    <t>LDNO 0000: Domestic Off Peak (related MPAN)</t>
  </si>
  <si>
    <t>LDNO 132kV: Domestic Off Peak (related MPAN)</t>
  </si>
  <si>
    <t>LDNO 132kV/EHV: Domestic Off Peak (related MPAN)</t>
  </si>
  <si>
    <t>LDNO EHV: Domestic Off Peak (related MPAN)</t>
  </si>
  <si>
    <t>LDNO HVplus: Domestic Off Peak (related MPAN)</t>
  </si>
  <si>
    <t>LDNO 0000: Small Non Domestic Unrestricted</t>
  </si>
  <si>
    <t>LDNO 132kV: Small Non Domestic Unrestricted</t>
  </si>
  <si>
    <t>LDNO 132kV/EHV: Small Non Domestic Unrestricted</t>
  </si>
  <si>
    <t>LDNO EHV: Small Non Domestic Unrestricted</t>
  </si>
  <si>
    <t>LDNO HVplus: Small Non Domestic Unrestricted</t>
  </si>
  <si>
    <t>LDNO 0000: Small Non Domestic Two Rate</t>
  </si>
  <si>
    <t>LDNO 132kV: Small Non Domestic Two Rate</t>
  </si>
  <si>
    <t>LDNO 132kV/EHV: Small Non Domestic Two Rate</t>
  </si>
  <si>
    <t>LDNO EHV: Small Non Domestic Two Rate</t>
  </si>
  <si>
    <t>LDNO HVplus: Small Non Domestic Two Rate</t>
  </si>
  <si>
    <t>LDNO 0000: Small Non Domestic Off Peak (related MPAN)</t>
  </si>
  <si>
    <t>LDNO 132kV: Small Non Domestic Off Peak (related MPAN)</t>
  </si>
  <si>
    <t>LDNO 132kV/EHV: Small Non Domestic Off Peak (related MPAN)</t>
  </si>
  <si>
    <t>LDNO EHV: Small Non Domestic Off Peak (related MPAN)</t>
  </si>
  <si>
    <t>LDNO HVplus: Small Non Domestic Off Peak (related MPAN)</t>
  </si>
  <si>
    <t>LDNO 0000: LV Medium Non-Domestic</t>
  </si>
  <si>
    <t>LDNO 132kV: LV Medium Non-Domestic</t>
  </si>
  <si>
    <t>LDNO 132kV/EHV: LV Medium Non-Domestic</t>
  </si>
  <si>
    <t>LDNO EHV: LV Medium Non-Domestic</t>
  </si>
  <si>
    <t>LDNO HVplus: LV Medium Non-Domestic</t>
  </si>
  <si>
    <t>LDNO 0000: LV Sub Medium Non-Domestic</t>
  </si>
  <si>
    <t>LDNO 132kV: LV Sub Medium Non-Domestic</t>
  </si>
  <si>
    <t>LDNO 132kV/EHV: LV Sub Medium Non-Domestic</t>
  </si>
  <si>
    <t>LDNO EHV: LV Sub Medium Non-Domestic</t>
  </si>
  <si>
    <t>LDNO HVplus: LV Sub Medium Non-Domestic</t>
  </si>
  <si>
    <t>LDNO 0000: HV Medium Non-Domestic</t>
  </si>
  <si>
    <t>LDNO 132kV: HV Medium Non-Domestic</t>
  </si>
  <si>
    <t>LDNO 132kV/EHV: HV Medium Non-Domestic</t>
  </si>
  <si>
    <t>LDNO EHV: HV Medium Non-Domestic</t>
  </si>
  <si>
    <t>LDNO HVplus: HV Medium Non-Domestic</t>
  </si>
  <si>
    <t>LDNO 0000: LV HH Metered</t>
  </si>
  <si>
    <t>LDNO 132kV: LV HH Metered</t>
  </si>
  <si>
    <t>LDNO 132kV/EHV: LV HH Metered</t>
  </si>
  <si>
    <t>LDNO EHV: LV HH Metered</t>
  </si>
  <si>
    <t>LDNO HVplus: LV HH Metered</t>
  </si>
  <si>
    <t>LDNO 0000: LV Sub HH Metered</t>
  </si>
  <si>
    <t>LDNO 132kV: LV Sub HH Metered</t>
  </si>
  <si>
    <t>LDNO 132kV/EHV: LV Sub HH Metered</t>
  </si>
  <si>
    <t>LDNO EHV: LV Sub HH Metered</t>
  </si>
  <si>
    <t>LDNO HVplus: LV Sub HH Metered</t>
  </si>
  <si>
    <t>LDNO 0000: HV HH Metered</t>
  </si>
  <si>
    <t>LDNO 132kV: HV HH Metered</t>
  </si>
  <si>
    <t>LDNO 132kV/EHV: HV HH Metered</t>
  </si>
  <si>
    <t>LDNO EHV: HV HH Metered</t>
  </si>
  <si>
    <t>LDNO HVplus: HV HH Metered</t>
  </si>
  <si>
    <t>LDNO 0000: NHH UMS category A</t>
  </si>
  <si>
    <t>LDNO 132kV: NHH UMS category A</t>
  </si>
  <si>
    <t>LDNO 132kV/EHV: NHH UMS category A</t>
  </si>
  <si>
    <t>LDNO EHV: NHH UMS category A</t>
  </si>
  <si>
    <t>LDNO HVplus: NHH UMS category A</t>
  </si>
  <si>
    <t>LDNO 0000: NHH UMS category B</t>
  </si>
  <si>
    <t>LDNO 132kV: NHH UMS category B</t>
  </si>
  <si>
    <t>LDNO 132kV/EHV: NHH UMS category B</t>
  </si>
  <si>
    <t>LDNO EHV: NHH UMS category B</t>
  </si>
  <si>
    <t>LDNO HVplus: NHH UMS category B</t>
  </si>
  <si>
    <t>LDNO 0000: NHH UMS category C</t>
  </si>
  <si>
    <t>LDNO 132kV: NHH UMS category C</t>
  </si>
  <si>
    <t>LDNO 132kV/EHV: NHH UMS category C</t>
  </si>
  <si>
    <t>LDNO EHV: NHH UMS category C</t>
  </si>
  <si>
    <t>LDNO HVplus: NHH UMS category C</t>
  </si>
  <si>
    <t>LDNO 0000: NHH UMS category D</t>
  </si>
  <si>
    <t>LDNO 132kV: NHH UMS category D</t>
  </si>
  <si>
    <t>LDNO 132kV/EHV: NHH UMS category D</t>
  </si>
  <si>
    <t>LDNO EHV: NHH UMS category D</t>
  </si>
  <si>
    <t>LDNO HVplus: NHH UMS category D</t>
  </si>
  <si>
    <t>LDNO 0000: LV UMS (Pseudo HH Metered)</t>
  </si>
  <si>
    <t>LDNO 132kV: LV UMS (Pseudo HH Metered)</t>
  </si>
  <si>
    <t>LDNO 132kV/EHV: LV UMS (Pseudo HH Metered)</t>
  </si>
  <si>
    <t>LDNO EHV: LV UMS (Pseudo HH Metered)</t>
  </si>
  <si>
    <t>LDNO HVplus: LV UMS (Pseudo HH Metered)</t>
  </si>
  <si>
    <t>LDNO 0000: LV Generation NHH</t>
  </si>
  <si>
    <t>LDNO 132kV: LV Generation NHH</t>
  </si>
  <si>
    <t>LDNO 132kV/EHV: LV Generation NHH</t>
  </si>
  <si>
    <t>LDNO EHV: LV Generation NHH</t>
  </si>
  <si>
    <t>LDNO HVplus: LV Generation NHH</t>
  </si>
  <si>
    <t>LDNO 0000: LV Sub Generation NHH</t>
  </si>
  <si>
    <t>LDNO 132kV: LV Sub Generation NHH</t>
  </si>
  <si>
    <t>LDNO 132kV/EHV: LV Sub Generation NHH</t>
  </si>
  <si>
    <t>LDNO EHV: LV Sub Generation NHH</t>
  </si>
  <si>
    <t>LDNO HVplus: LV Sub Generation NHH</t>
  </si>
  <si>
    <t>LDNO 0000: LV Generation Intermittent</t>
  </si>
  <si>
    <t>LDNO 132kV: LV Generation Intermittent</t>
  </si>
  <si>
    <t>LDNO 132kV/EHV: LV Generation Intermittent</t>
  </si>
  <si>
    <t>LDNO EHV: LV Generation Intermittent</t>
  </si>
  <si>
    <t>LDNO HVplus: LV Generation Intermittent</t>
  </si>
  <si>
    <t>LDNO 0000: LV Generation Non-Intermittent</t>
  </si>
  <si>
    <t>LDNO 132kV: LV Generation Non-Intermittent</t>
  </si>
  <si>
    <t>LDNO 132kV/EHV: LV Generation Non-Intermittent</t>
  </si>
  <si>
    <t>LDNO EHV: LV Generation Non-Intermittent</t>
  </si>
  <si>
    <t>LDNO HVplus: LV Generation Non-Intermittent</t>
  </si>
  <si>
    <t>LDNO 0000: LV Sub Generation Intermittent</t>
  </si>
  <si>
    <t>LDNO 132kV: LV Sub Generation Intermittent</t>
  </si>
  <si>
    <t>LDNO 132kV/EHV: LV Sub Generation Intermittent</t>
  </si>
  <si>
    <t>LDNO EHV: LV Sub Generation Intermittent</t>
  </si>
  <si>
    <t>LDNO HVplus: LV Sub Generation Intermittent</t>
  </si>
  <si>
    <t>LDNO 0000: LV Sub Generation Non-Intermittent</t>
  </si>
  <si>
    <t>LDNO 132kV: LV Sub Generation Non-Intermittent</t>
  </si>
  <si>
    <t>LDNO 132kV/EHV: LV Sub Generation Non-Intermittent</t>
  </si>
  <si>
    <t>LDNO EHV: LV Sub Generation Non-Intermittent</t>
  </si>
  <si>
    <t>LDNO HVplus: LV Sub Generation Non-Intermittent</t>
  </si>
  <si>
    <t>LDNO 0000: HV Generation Intermittent</t>
  </si>
  <si>
    <t>LDNO 132kV: HV Generation Intermittent</t>
  </si>
  <si>
    <t>LDNO 132kV/EHV: HV Generation Intermittent</t>
  </si>
  <si>
    <t>LDNO EHV: HV Generation Intermittent</t>
  </si>
  <si>
    <t>LDNO HVplus: HV Generation Intermittent</t>
  </si>
  <si>
    <t>LDNO 0000: HV Generation Non-Intermittent</t>
  </si>
  <si>
    <t>LDNO 132kV: HV Generation Non-Intermittent</t>
  </si>
  <si>
    <t>LDNO 132kV/EHV: HV Generation Non-Intermittent</t>
  </si>
  <si>
    <t>LDNO EHV: HV Generation Non-Intermittent</t>
  </si>
  <si>
    <t>LDNO HVplus: HV Generation Non-Intermittent</t>
  </si>
  <si>
    <t>911. FCP power flow modelling data</t>
  </si>
  <si>
    <t>Location name/ID</t>
  </si>
  <si>
    <t>Level</t>
  </si>
  <si>
    <t>Parent location (if any)</t>
  </si>
  <si>
    <t>Charge 1 £/kVA/year</t>
  </si>
  <si>
    <t>Not used</t>
  </si>
  <si>
    <t>Maximum demand run: load kW</t>
  </si>
  <si>
    <t>Maximum demand run: load kVAr</t>
  </si>
  <si>
    <t>Maximum demand run: generation kW</t>
  </si>
  <si>
    <t>Maximum demand run: generation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</si>
  <si>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</si>
  <si>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</si>
  <si>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</si>
  <si>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</si>
  <si>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</si>
  <si>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</si>
  <si>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</si>
  <si>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</si>
  <si>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FCP network group</t>
  </si>
  <si>
    <t>Customer category for demand scaling</t>
  </si>
  <si>
    <t>Network use factor</t>
  </si>
  <si>
    <t>Super red kW import divided by kVA capacity</t>
  </si>
  <si>
    <t>Super red kVAr import divided by kVA capacity</t>
  </si>
  <si>
    <t>Proportion exposed to indirect cost allocation</t>
  </si>
  <si>
    <t>Capacity subject to DSM (kVA)</t>
  </si>
  <si>
    <t>Super 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</si>
  <si>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</si>
  <si>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</si>
  <si>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</si>
  <si>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</si>
  <si>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</si>
  <si>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</si>
  <si>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</si>
  <si>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</si>
  <si>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4101. Notional asset rate (£/kW)</t>
  </si>
  <si>
    <t>Data sources:</t>
  </si>
  <si>
    <t>x1 = 1122. Forecast system simultaneous maximum load (kW) from CDCM users (from CDCM table 2506)</t>
  </si>
  <si>
    <t>x2 = 1131. Assets in CDCM model (£) (from CDCM table 2705)</t>
  </si>
  <si>
    <t>x3 = 1135. Loss adjustment factor to transmission for each network level (from CDCM table 2004)</t>
  </si>
  <si>
    <t>Calculation =IF(x1,x2/x1/x3,0)</t>
  </si>
  <si>
    <t>Notional asset rate (£/kW)</t>
  </si>
  <si>
    <t>4103. Power factor in 500 MW model</t>
  </si>
  <si>
    <t>Power factor in 500 MW model</t>
  </si>
  <si>
    <t>4105. Tariff type and category</t>
  </si>
  <si>
    <t>x1 = 935. Customer category for demand scaling (in Tariff data)</t>
  </si>
  <si>
    <t>Calculation ="D"&amp;TEXT(x1,"0000")</t>
  </si>
  <si>
    <t>Tariff type and category</t>
  </si>
  <si>
    <t>4107. Loss factor to transmission</t>
  </si>
  <si>
    <t>x1 = 1135. Loss adjustment factor to transmission for each network level (from CDCM table 2004)</t>
  </si>
  <si>
    <t>x2 = 4105. Tariff type and category</t>
  </si>
  <si>
    <t>Calculation =INDEX(x1,IF(ISNUMBER(SEARCH("?0000",x2)),1,IF(ISNUMBER(SEARCH("?1000",x2)),2,IF(ISNUMBER(SEARCH("??100",x2)),3,IF(ISNUMBER(SEARCH("???10",x2)),4,IF(ISNUMBER(SEARCH("??001",x2)),6,5))))))</t>
  </si>
  <si>
    <t>Loss factor to transmission</t>
  </si>
  <si>
    <t>4109. Active power equivalent of capacity adjusted to transmission (kW/kVA)</t>
  </si>
  <si>
    <t>x1 = 4107. Loss factor to transmission</t>
  </si>
  <si>
    <t>x2 = 4103. Power factor in 500 MW model</t>
  </si>
  <si>
    <t>Calculation =x1*x2</t>
  </si>
  <si>
    <t>Active power equivalent of capacity adjusted to transmission (kW/kVA)</t>
  </si>
  <si>
    <t>4111. Notional asset rate for 132kV/HV (£/kW)</t>
  </si>
  <si>
    <t>x1 = 1132. Override notional asset rate for 132kV/HV (£/kW)</t>
  </si>
  <si>
    <t>x2 = 4101. Notional asset rate (£/kW)</t>
  </si>
  <si>
    <t>Calculation =IF(ISNUMBER(x1),x1,x2)</t>
  </si>
  <si>
    <t>Notional asset rate for 132kV/HV (£/kW)</t>
  </si>
  <si>
    <t>4113. Notional asset rate adjusted (£/kW)</t>
  </si>
  <si>
    <t>x1 = 4111. Notional asset rate for 132kV/HV (£/kW)</t>
  </si>
  <si>
    <t>Combine tables = x1 or x2</t>
  </si>
  <si>
    <t>Notional asset rate adjusted (£/kW)</t>
  </si>
  <si>
    <t>4115. Capacity 132kV/HV (£/kVA)</t>
  </si>
  <si>
    <t>x1 = 4105. Tariff type and category</t>
  </si>
  <si>
    <t>x2 = 4113. Notional asset rate adjusted (£/kW)</t>
  </si>
  <si>
    <t>x3 = 4109. Active power equivalent of capacity adjusted to transmission (kW/kVA)</t>
  </si>
  <si>
    <t>x4 = 1105. Diversity allowance between level exit and GSP Group (from CDCM table 2611)</t>
  </si>
  <si>
    <t>x5 = 935. Network use factor (in Tariff data)</t>
  </si>
  <si>
    <t>Calculation =IF(ISNUMBER(SEARCH("D?001",x1)),x2*x3/(1+x4)*x5,0)</t>
  </si>
  <si>
    <t>4117. Capacity EHV circuits (£/kVA)</t>
  </si>
  <si>
    <t>Calculation =IF(ISNUMBER(SEARCH("D??10",x1)),x2*x3/(1+x4)*x5,0)</t>
  </si>
  <si>
    <t>4119. Capacity 132kV/EHV (£/kVA)</t>
  </si>
  <si>
    <t>Calculation =IF(ISNUMBER(SEARCH("D?100",x1)),x2*x3/(1+x4)*x5,0)</t>
  </si>
  <si>
    <t>4121. Capacity EHV/HV (£/kVA)</t>
  </si>
  <si>
    <t>Calculation =IF(OR(x1="D0002",ISNUMBER(SEARCH("D?1?1",x1)),ISNUMBER(SEARCH("D??11",x1))),x2*x3/(1+x4)*x5,0)</t>
  </si>
  <si>
    <t>4123. Capacity 132kV circuits (£/kVA)</t>
  </si>
  <si>
    <t>Calculation =IF(x1="D1000",x2*x3/(1+x4)*x5,0)</t>
  </si>
  <si>
    <t>4125. Total notional capacity assets (£/kVA)</t>
  </si>
  <si>
    <t>x1 = 4123. Capacity 132kV circuits (£/kVA)</t>
  </si>
  <si>
    <t>x2 = 4119. Capacity 132kV/EHV (£/kVA)</t>
  </si>
  <si>
    <t>x3 = 4117. Capacity EHV circuits (£/kVA)</t>
  </si>
  <si>
    <t>x4 = 4121. Capacity EHV/HV (£/kVA)</t>
  </si>
  <si>
    <t>x5 = 4115. Capacity 132kV/HV (£/kVA)</t>
  </si>
  <si>
    <t>Calculation =x1+x2+x3+x4+x5</t>
  </si>
  <si>
    <t>Total notional capacity assets (£/kVA)</t>
  </si>
  <si>
    <t>4127. Maximum import capacity adjusted for part-year (kVA)</t>
  </si>
  <si>
    <t>x1 = 935. Maximum import capacity (kVA) (in Tariff data)</t>
  </si>
  <si>
    <t>x2 = 935. Days for which not a customer (in Tariff data)</t>
  </si>
  <si>
    <t>x3 = 1113. Days in year (in General inputs)</t>
  </si>
  <si>
    <t>Calculation =IF(x1="VOID",0,(x1*(1-x2/x3)))</t>
  </si>
  <si>
    <t>Maximum import capacity adjusted for part-year (kVA)</t>
  </si>
  <si>
    <t>4129. Total notional capacity assets (£)</t>
  </si>
  <si>
    <t>x1 = 4125. Total notional capacity assets (£/kVA)</t>
  </si>
  <si>
    <t>x2 = 4127. Maximum import capacity adjusted for part-year (kVA)</t>
  </si>
  <si>
    <t>Sum-product calculation =SUMPRODUCT(x1, x2)</t>
  </si>
  <si>
    <t>Total notional capacity assets (£)</t>
  </si>
  <si>
    <t>4131. Non-exempt post-2010 export capacity (kVA) adjusted for part-year</t>
  </si>
  <si>
    <t>x1 = 935. Non-exempt post-2010 export capacity (kVA) (in Tariff data)</t>
  </si>
  <si>
    <t>Calculation =IF(x1="VOID",0,x1*(1-x2/x3))</t>
  </si>
  <si>
    <t>Non-exempt post-2010 export capacity (kVA) adjusted for part-year</t>
  </si>
  <si>
    <t>4133. Non-exempt 2005-2010 export capacity (kVA) adjusted for part-year</t>
  </si>
  <si>
    <t>x1 = 935. Non-exempt 2005-2010 export capacity (kVA) (in Tariff data)</t>
  </si>
  <si>
    <t>Non-exempt 2005-2010 export capacity (kVA) adjusted for part-year</t>
  </si>
  <si>
    <t>4135. Non-exempt pre-2005 export capacity (kVA) adjusted for part-year</t>
  </si>
  <si>
    <t>x1 = 935. Non-exempt pre-2005 export capacity (kVA) (in Tariff data)</t>
  </si>
  <si>
    <t>Non-exempt pre-2005 export capacity (kVA) adjusted for part-year</t>
  </si>
  <si>
    <t>4137. Chargeable export capacity adjusted for part-year (kVA)</t>
  </si>
  <si>
    <t>x1 = 4135. Non-exempt pre-2005 export capacity (kVA) adjusted for part-year</t>
  </si>
  <si>
    <t>x2 = 4133. Non-exempt 2005-2010 export capacity (kVA) adjusted for part-year</t>
  </si>
  <si>
    <t>x3 = 4131. Non-exempt post-2010 export capacity (kVA) adjusted for part-year</t>
  </si>
  <si>
    <t>Calculation =x1+x2+x3</t>
  </si>
  <si>
    <t>Chargeable export capacity adjusted for part-year (kVA)</t>
  </si>
  <si>
    <t>4139. Exempt export capacity (kVA) adjusted for part-year</t>
  </si>
  <si>
    <t>x1 = 935. Exempt export capacity (kVA) (in Tariff data)</t>
  </si>
  <si>
    <t>Exempt export capacity (kVA) adjusted for part-year</t>
  </si>
  <si>
    <t>4141. Sole use asset MEAV for demand (£)</t>
  </si>
  <si>
    <t>x1 = 935. Sole use asset MEAV (£) (in Tariff data)</t>
  </si>
  <si>
    <t>x3 = 4139. Exempt export capacity (kVA) adjusted for part-year</t>
  </si>
  <si>
    <t>x4 = 4137. Chargeable export capacity adjusted for part-year (kVA)</t>
  </si>
  <si>
    <t>Calculation =IF(x1,x1*x2/(x2+x3+x4),0)</t>
  </si>
  <si>
    <t>Sole use asset MEAV for demand (£)</t>
  </si>
  <si>
    <t>4143. Demand sole use asset MEAV adjusted for part-year (£)</t>
  </si>
  <si>
    <t>x1 = 4141. Sole use asset MEAV for demand (£)</t>
  </si>
  <si>
    <t>Calculation =x1*(1-x2/x3)</t>
  </si>
  <si>
    <t>Demand sole use asset MEAV adjusted for part-year (£)</t>
  </si>
  <si>
    <t>4145. Total sole use assets for demand (£)</t>
  </si>
  <si>
    <t>x1 = 4143. Demand sole use asset MEAV adjusted for part-year (£)</t>
  </si>
  <si>
    <t>Cell summation =SUM(x1)</t>
  </si>
  <si>
    <t>Total sole use assets for demand (£)</t>
  </si>
  <si>
    <t>4147. Super red kW divided by kVA adjusted for part-year</t>
  </si>
  <si>
    <t>x1 = 935. Super red kW import divided by kVA capacity (in Tariff data)</t>
  </si>
  <si>
    <t>x2 = 935. Hours in super-red for which not a customer (in Tariff data)</t>
  </si>
  <si>
    <t>x3 = 1113. Annual hours in super red (in General inputs)</t>
  </si>
  <si>
    <t>x4 = 935. Days for which not a customer (in Tariff data)</t>
  </si>
  <si>
    <t>x5 = 1113. Days in year (in General inputs)</t>
  </si>
  <si>
    <t>Calculation =x1*(1-x2/x3)/(1-x4/x5)</t>
  </si>
  <si>
    <t>Super red kW divided by kVA adjusted for part-year</t>
  </si>
  <si>
    <t>4149. Peak-time active power consumption adjusted to transmission (kW/kVA)</t>
  </si>
  <si>
    <t>x1 = 4147. Super red kW divided by kVA adjusted for part-year</t>
  </si>
  <si>
    <t>x2 = 4107. Loss factor to transmission</t>
  </si>
  <si>
    <t>Peak-time active power consumption adjusted to transmission (kW/kVA)</t>
  </si>
  <si>
    <t>4151. Consumption EHV circuits (£/kVA)</t>
  </si>
  <si>
    <t>x3 = 4149. Peak-time active power consumption adjusted to transmission (kW/kVA)</t>
  </si>
  <si>
    <t>x4 = 935. Network use factor (in Tariff data)</t>
  </si>
  <si>
    <t>Calculation =IF(ISNUMBER(SEARCH("D??10",x1)),0,IF(ISNUMBER(SEARCH("D??1?",x1)),x2*x3*x4,0))</t>
  </si>
  <si>
    <t>4153. Consumption 132kV/EHV (£/kVA)</t>
  </si>
  <si>
    <t>Calculation =IF(ISNUMBER(SEARCH("D?100",x1)),0,IF(ISNUMBER(SEARCH("D?1??",x1)),x2*x3*x4,0))</t>
  </si>
  <si>
    <t>4155. Consumption 132kV circuits (£/kVA)</t>
  </si>
  <si>
    <t>Calculation =IF(x1="D1000",0,IF(ISNUMBER(SEARCH("D1???",x1)),x2*x3*x4,0))</t>
  </si>
  <si>
    <t>4157. Total notional consumption assets (£/kVA)</t>
  </si>
  <si>
    <t>x1 = 4155. Consumption 132kV circuits (£/kVA)</t>
  </si>
  <si>
    <t>x2 = 4153. Consumption 132kV/EHV (£/kVA)</t>
  </si>
  <si>
    <t>x3 = 4151. Consumption EHV circuits (£/kVA)</t>
  </si>
  <si>
    <t>Total notional consumption assets (£/kVA)</t>
  </si>
  <si>
    <t>4159. Total notional consumption assets (£)</t>
  </si>
  <si>
    <t>x1 = 4157. Total notional consumption assets (£/kVA)</t>
  </si>
  <si>
    <t>Total notional consumption assets (£)</t>
  </si>
  <si>
    <t>4161. Sole use asset MEAV for non-exempt generation (£)</t>
  </si>
  <si>
    <t>x2 = 4137. Chargeable export capacity adjusted for part-year (kVA)</t>
  </si>
  <si>
    <t>x3 = 4127. Maximum import capacity adjusted for part-year (kVA)</t>
  </si>
  <si>
    <t>x4 = 4139. Exempt export capacity (kVA) adjusted for part-year</t>
  </si>
  <si>
    <t>Calculation =IF(x1,x1*x2/(x3+x4+x2),0)</t>
  </si>
  <si>
    <t>Sole use asset MEAV for non-exempt generation (£)</t>
  </si>
  <si>
    <t>4163. Generation sole use asset MEAV adjusted for part-year (£)</t>
  </si>
  <si>
    <t>x1 = 4161. Sole use asset MEAV for non-exempt generation (£)</t>
  </si>
  <si>
    <t>Generation sole use asset MEAV adjusted for part-year (£)</t>
  </si>
  <si>
    <t>4165. Generation sole use asset MEAV adjusted for part-year (£) (aggregate)</t>
  </si>
  <si>
    <t>x1 = 4163. Generation sole use asset MEAV adjusted for part-year (£)</t>
  </si>
  <si>
    <t>Generation sole use asset MEAV adjusted for part-year (£) (aggregate)</t>
  </si>
  <si>
    <t>4167. All notional assets in EDCM (£)</t>
  </si>
  <si>
    <t>x1 = 4145. Total sole use assets for demand (£)</t>
  </si>
  <si>
    <t>x2 = 4129. Total notional capacity assets (£)</t>
  </si>
  <si>
    <t>x3 = 4159. Total notional consumption assets (£)</t>
  </si>
  <si>
    <t>x4 = 4165. Generation sole use asset MEAV adjusted for part-year (£) (aggregate)</t>
  </si>
  <si>
    <t>Calculation =x1+x2+x3+x4</t>
  </si>
  <si>
    <t>All notional assets in EDCM (£)</t>
  </si>
  <si>
    <t>4201. Non-DSM import capacity adjusted for part-year (kVA)</t>
  </si>
  <si>
    <t>x1 = 4127. Maximum import capacity adjusted for part-year (kVA)</t>
  </si>
  <si>
    <t>x2 = 935. Capacity subject to DSM (kVA) (in Tariff data)</t>
  </si>
  <si>
    <t>x3 = 935. Days for which not a customer (in Tariff data)</t>
  </si>
  <si>
    <t>x4 = 1113. Days in year (in General inputs)</t>
  </si>
  <si>
    <t>Calculation =x1-(x2*(1-x3/x4))</t>
  </si>
  <si>
    <t>Non-DSM import capacity adjusted for part-year (kVA)</t>
  </si>
  <si>
    <t>4203. Maximum demand scenario kVA</t>
  </si>
  <si>
    <t>x1 = 911. Maximum demand run: load kW (in FCP power flow modelling data)</t>
  </si>
  <si>
    <t>x2 = 911. Maximum demand run: generation kW (in FCP power flow modelling data)</t>
  </si>
  <si>
    <t>x3 = 911. Maximum demand run: load kVAr (in FCP power flow modelling data)</t>
  </si>
  <si>
    <t>x4 = 911. Maximum demand run: generation kVAr (in FCP power flow modelling data)</t>
  </si>
  <si>
    <t>Calculation =SQRT((x1+x2)^2+(x3+x4)^2)</t>
  </si>
  <si>
    <t>Maximum demand scenario kVA</t>
  </si>
  <si>
    <t>4205. Reactive factor in maximum demand scenario</t>
  </si>
  <si>
    <t>x1 = 4203. Maximum demand scenario kVA</t>
  </si>
  <si>
    <t>x2 = 911. Maximum demand run: load kVAr (in FCP power flow modelling data)</t>
  </si>
  <si>
    <t>x3 = 911. Maximum demand run: generation kVAr (in FCP power flow modelling data)</t>
  </si>
  <si>
    <t>Calculation =IF(x1=0,0,0-(x2+x3)/x1)</t>
  </si>
  <si>
    <t>Reactive factor in maximum demand scenario</t>
  </si>
  <si>
    <t>4207. Location</t>
  </si>
  <si>
    <t>x1 = 935. FCP network group (in Tariff data)</t>
  </si>
  <si>
    <t>x2 = 911. Location name/ID (in FCP power flow modelling data)</t>
  </si>
  <si>
    <t>Calculation =MATCH(x1,x2,0)</t>
  </si>
  <si>
    <t>Location</t>
  </si>
  <si>
    <t>4209. Parent location</t>
  </si>
  <si>
    <t>x1 = 911. Parent location (if any) (in FCP power flow modelling data)</t>
  </si>
  <si>
    <t>x2 = 4207. Location</t>
  </si>
  <si>
    <t>x3 = 911. Location name/ID (in FCP power flow modelling data)</t>
  </si>
  <si>
    <t>Calculation =MATCH(INDEX(x1,x2),x3,0)</t>
  </si>
  <si>
    <t>Parent location</t>
  </si>
  <si>
    <t>4211. Grandparent location</t>
  </si>
  <si>
    <t>x2 = 4209. Parent location</t>
  </si>
  <si>
    <t>Grandparent location</t>
  </si>
  <si>
    <t>4213. Grandparent group reactive factor, maximum demand (kVAr/kVA)</t>
  </si>
  <si>
    <t>x1 = 4211. Grandparent location</t>
  </si>
  <si>
    <t>x2 = 4205. Reactive factor in maximum demand scenario</t>
  </si>
  <si>
    <t>Calculation =IF(ISNUMBER(x1),INDEX(x2,x1),0)</t>
  </si>
  <si>
    <t>Grandparent group reactive factor, maximum demand (kVAr/kVA)</t>
  </si>
  <si>
    <t>4215. Grandparent group power factor, maximum demand (kW/kVA)</t>
  </si>
  <si>
    <t>x1 = 4213. Grandparent group reactive factor, maximum demand (kVAr/kVA)</t>
  </si>
  <si>
    <t>Calculation =SQRT(1-x1^2)</t>
  </si>
  <si>
    <t>Grandparent group power factor, maximum demand (kW/kVA)</t>
  </si>
  <si>
    <t>4217. Unadjusted but capped red kVAr/agreed kVA</t>
  </si>
  <si>
    <t>x2 = 935. Super red kVAr import divided by kVA capacity (in Tariff data)</t>
  </si>
  <si>
    <t>Calculation =MAX(MIN(SQRT(1-MIN(1,x1)^2),x2),0-SQRT(1-MIN(1,x1)^2))</t>
  </si>
  <si>
    <t>Unadjusted but capped red kVAr/agreed kVA</t>
  </si>
  <si>
    <t>4219. Parent location charge 1 £/kVA/year</t>
  </si>
  <si>
    <t>x1 = 4209. Parent location</t>
  </si>
  <si>
    <t>x2 = 911. Charge 1 £/kVA/year (in FCP power flow modelling data)</t>
  </si>
  <si>
    <t>Calculation =IF(ISNUMBER(x1),MAX(0,INDEX(x2,x1)),0)</t>
  </si>
  <si>
    <t>Parent location charge 1 £/kVA/year</t>
  </si>
  <si>
    <t>4221. Parent group reactive factor, maximum demand (kVAr/kVA)</t>
  </si>
  <si>
    <t>Parent group reactive factor, maximum demand (kVAr/kVA)</t>
  </si>
  <si>
    <t>4223. Parent group power factor, maximum demand (kW/kVA)</t>
  </si>
  <si>
    <t>x1 = 4221. Parent group reactive factor, maximum demand (kVAr/kVA)</t>
  </si>
  <si>
    <t>Parent group power factor, maximum demand (kW/kVA)</t>
  </si>
  <si>
    <t>4225. Grandparent location charge 1 £/kVA/year</t>
  </si>
  <si>
    <t>Grandparent location charge 1 £/kVA/year</t>
  </si>
  <si>
    <t>4227. Super red rate p/kWh</t>
  </si>
  <si>
    <t>x1 = 4219. Parent location charge 1 £/kVA/year</t>
  </si>
  <si>
    <t>x2 = 1113. Annual hours in super red (in General inputs)</t>
  </si>
  <si>
    <t>x3 = 935. Super red kW import divided by kVA capacity (in Tariff data)</t>
  </si>
  <si>
    <t>x4 = 4223. Parent group power factor, maximum demand (kW/kVA)</t>
  </si>
  <si>
    <t>x5 = 4217. Unadjusted but capped red kVAr/agreed kVA</t>
  </si>
  <si>
    <t>x6 = 4221. Parent group reactive factor, maximum demand (kVAr/kVA)</t>
  </si>
  <si>
    <t>x7 = 4225. Grandparent location charge 1 £/kVA/year</t>
  </si>
  <si>
    <t>x8 = 4215. Grandparent group power factor, maximum demand (kW/kVA)</t>
  </si>
  <si>
    <t>x9 = 4213. Grandparent group reactive factor, maximum demand (kVAr/kVA)</t>
  </si>
  <si>
    <t>Calculation =100*(x1*IF(x3=0,x4,MAX(0,x4+x5*x6/x3))+x7*IF(x3=0,x8,MAX(0,x8+x5*x9/x3)))/x2</t>
  </si>
  <si>
    <t>Super red rate p/kWh</t>
  </si>
  <si>
    <t>4229. Super red unit rate adjusted for DSM (p/kWh)</t>
  </si>
  <si>
    <t>x2 = 4201. Non-DSM import capacity adjusted for part-year (kVA)</t>
  </si>
  <si>
    <t>x3 = 4227. Super red rate p/kWh</t>
  </si>
  <si>
    <t>Calculation =IF(x1=0,1,x2/x1)*x3</t>
  </si>
  <si>
    <t>Super red unit rate adjusted for DSM (p/kWh)</t>
  </si>
  <si>
    <t>4301. HV and LV service asset levels</t>
  </si>
  <si>
    <t>HV and LV service asset levels</t>
  </si>
  <si>
    <t>4303. HV and LV service assets in CDCM model (£)</t>
  </si>
  <si>
    <t>x1 = 4301. HV and LV service asset levels</t>
  </si>
  <si>
    <t>HV and LV service assets in CDCM model (£)</t>
  </si>
  <si>
    <t>4305. EHV asset levels</t>
  </si>
  <si>
    <t>EHV asset levels</t>
  </si>
  <si>
    <t>4307. EHV assets in CDCM model (£)</t>
  </si>
  <si>
    <t>x1 = 4305. EHV asset levels</t>
  </si>
  <si>
    <t>EHV assets in CDCM model (£)</t>
  </si>
  <si>
    <t>4309. HV and LV network asset levels</t>
  </si>
  <si>
    <t>HV and LV network asset levels</t>
  </si>
  <si>
    <t>4311. HV and LV network assets in CDCM model (£)</t>
  </si>
  <si>
    <t>x1 = 4309. HV and LV network asset levels</t>
  </si>
  <si>
    <t>HV and LV network assets in CDCM model (£)</t>
  </si>
  <si>
    <t>4313. Capacity eligible for GSP generation credits (kW) adjusted for part-year</t>
  </si>
  <si>
    <t>x1 = 935. Capacity eligible for GSP generation credits (kW) (in Tariff data)</t>
  </si>
  <si>
    <t>Capacity eligible for GSP generation credits (kW) adjusted for part-year</t>
  </si>
  <si>
    <t>4315. Total EDCM peak time consumption (kW)</t>
  </si>
  <si>
    <t>x2 = 4149. Peak-time active power consumption adjusted to transmission (kW/kVA)</t>
  </si>
  <si>
    <t>Total EDCM peak time consumption (kW)</t>
  </si>
  <si>
    <t>4317. Total CDCM peak time consumption (kW)</t>
  </si>
  <si>
    <t>Copy cells = x1</t>
  </si>
  <si>
    <t>Total CDCM peak time consumption (kW)</t>
  </si>
  <si>
    <t>4319. Estimate total peak-time consumption (MW)</t>
  </si>
  <si>
    <t>x1 = 4317. Total CDCM peak time consumption (kW)</t>
  </si>
  <si>
    <t>x2 = 4315. Total EDCM peak time consumption (kW)</t>
  </si>
  <si>
    <t>Calculation =x1+x2</t>
  </si>
  <si>
    <t>Estimate total peak-time consumption (MW)</t>
  </si>
  <si>
    <t>4321. Transmission exit charging rate (£/kW/year)</t>
  </si>
  <si>
    <t>x1 = 1113. Transmission exit charges (£/year) (in General inputs)</t>
  </si>
  <si>
    <t>x2 = 4319. Estimate total peak-time consumption (MW)</t>
  </si>
  <si>
    <t>Calculation =x1/x2</t>
  </si>
  <si>
    <t>Transmission exit charging rate (£/kW/year)</t>
  </si>
  <si>
    <t>4323. Generation credit (unrounded) p/kVA/day</t>
  </si>
  <si>
    <t>x1 = 4137. Chargeable export capacity adjusted for part-year (kVA)</t>
  </si>
  <si>
    <t>x2 = 4321. Transmission exit charging rate (£/kW/year)</t>
  </si>
  <si>
    <t>x4 = 4313. Capacity eligible for GSP generation credits (kW) adjusted for part-year</t>
  </si>
  <si>
    <t>Calculation =IF(x1,-100*x2/x3*x4/x1,0)</t>
  </si>
  <si>
    <t>Generation credit (unrounded) p/kVA/day</t>
  </si>
  <si>
    <t>4325. Display export charges?</t>
  </si>
  <si>
    <t>x2 = 935. Non-exempt 2005-2010 export capacity (kVA) (in Tariff data)</t>
  </si>
  <si>
    <t>x3 = 935. Non-exempt post-2010 export capacity (kVA) (in Tariff data)</t>
  </si>
  <si>
    <t>Calculation =OR(IF(x1="VOID","FALSE","TRUE"),IF(x2="VOID","FALSE","TRUE"),IF(x3="VOID","FALSE","TRUE"))</t>
  </si>
  <si>
    <t>Display export charges?</t>
  </si>
  <si>
    <t>4327. Chargeable export capacity adjusted for part-year (kVA) (total)</t>
  </si>
  <si>
    <t>Chargeable export capacity adjusted for part-year (kVA) (total)</t>
  </si>
  <si>
    <t>4329. Non-exempt post-2010 export capacity (kVA) adjusted for part-year (total)</t>
  </si>
  <si>
    <t>x1 = 4131. Non-exempt post-2010 export capacity (kVA) adjusted for part-year</t>
  </si>
  <si>
    <t>Non-exempt post-2010 export capacity (kVA) adjusted for part-year (total)</t>
  </si>
  <si>
    <t>4331. Non-exempt 2005-2010 export capacity (kVA) adjusted for part-year (total)</t>
  </si>
  <si>
    <t>x1 = 4133. Non-exempt 2005-2010 export capacity (kVA) adjusted for part-year</t>
  </si>
  <si>
    <t>Non-exempt 2005-2010 export capacity (kVA) adjusted for part-year (total)</t>
  </si>
  <si>
    <t>4333. Export capacity charge p/kVA/day</t>
  </si>
  <si>
    <t>x1 = 1113. O&amp;M charging rate based on FBPQ data (£/kW/year) (in General inputs)</t>
  </si>
  <si>
    <t>x2 = 4331. Non-exempt 2005-2010 export capacity (kVA) adjusted for part-year (total)</t>
  </si>
  <si>
    <t>x3 = 4327. Chargeable export capacity adjusted for part-year (kVA) (total)</t>
  </si>
  <si>
    <t>x4 = 1113. Average adjusted GP (£/year) (in General inputs)</t>
  </si>
  <si>
    <t>x5 = 4329. Non-exempt post-2010 export capacity (kVA) adjusted for part-year (total)</t>
  </si>
  <si>
    <t>x6 = 1113. Total CDCM generation capacity Post-2010 (kVA) (in General inputs)</t>
  </si>
  <si>
    <t>x7 = 1113. GL term from the DG incentive revenue calculation (£/year) (in General inputs)</t>
  </si>
  <si>
    <t>x8 = 1113. Total CDCM generation capacity 2005-2010 (kVA) (in General inputs)</t>
  </si>
  <si>
    <t>x9 = 1113. Days in year (in General inputs)</t>
  </si>
  <si>
    <t>Calculation =(x1*(1-x2/x3)+(x4*x5/(x5+x6)+x7*x2/(x2+x8))/x3)*100/x9</t>
  </si>
  <si>
    <t>Export capacity charge p/kVA/day</t>
  </si>
  <si>
    <t>4335. Export capacity charge (unrounded) p/kVA/day</t>
  </si>
  <si>
    <t>x1 = 4325. Display export charges?</t>
  </si>
  <si>
    <t>x2 = 4333. Export capacity charge p/kVA/day</t>
  </si>
  <si>
    <t>Calculation =IF(x1,x2,0)</t>
  </si>
  <si>
    <t>Export capacity charge (unrounded) p/kVA/day</t>
  </si>
  <si>
    <t>4337. Net export capacity charge (or credit) (unrounded) (p/kVA/day)</t>
  </si>
  <si>
    <t>x1 = 4323. Generation credit (unrounded) p/kVA/day</t>
  </si>
  <si>
    <t>x2 = 4325. Display export charges?</t>
  </si>
  <si>
    <t>x3 = 4335. Export capacity charge (unrounded) p/kVA/day</t>
  </si>
  <si>
    <t>Calculation =IF(x2,(x3+x1),0)</t>
  </si>
  <si>
    <t>Net export capacity charge (or credit) (unrounded) (p/kVA/day)</t>
  </si>
  <si>
    <t>4339. Export capacity rate (p/kVA/day)</t>
  </si>
  <si>
    <t>x1 = 4337. Net export capacity charge (or credit) (unrounded) (p/kVA/day)</t>
  </si>
  <si>
    <t>Calculation =ROUND(x1,2)</t>
  </si>
  <si>
    <t>Export capacity rate (p/kVA/day)</t>
  </si>
  <si>
    <t>4341. EHV operating expenditure intensity</t>
  </si>
  <si>
    <t>EHV operating expenditure intensity</t>
  </si>
  <si>
    <t>4343. Direct cost charging rate</t>
  </si>
  <si>
    <t>x1 = 1113. Direct cost (£/year) (in General inputs)</t>
  </si>
  <si>
    <t>x2 = 4167. All notional assets in EDCM (£)</t>
  </si>
  <si>
    <t>x3 = 4307. EHV assets in CDCM model (£)</t>
  </si>
  <si>
    <t>x4 = 4311. HV and LV network assets in CDCM model (£)</t>
  </si>
  <si>
    <t>x5 = 4303. HV and LV service assets in CDCM model (£)</t>
  </si>
  <si>
    <t>x6 = 4341. EHV operating expenditure intensity</t>
  </si>
  <si>
    <t>Calculation =x1/(x2+x3+(x4+x5)/x6)</t>
  </si>
  <si>
    <t>Direct cost charging rate</t>
  </si>
  <si>
    <t>4345. Network rates charging rate</t>
  </si>
  <si>
    <t>x1 = 1113. Network rates (£/year) (in General inputs)</t>
  </si>
  <si>
    <t>Calculation =x1/(x2+x3+x4+x5)</t>
  </si>
  <si>
    <t>Network rates charging rate</t>
  </si>
  <si>
    <t>4347. Generation fixed charge p/day (scaled for part year)</t>
  </si>
  <si>
    <t>x1 = 1113. Days in year (in General inputs)</t>
  </si>
  <si>
    <t>x2 = 4163. Generation sole use asset MEAV adjusted for part-year (£)</t>
  </si>
  <si>
    <t>x3 = 4343. Direct cost charging rate</t>
  </si>
  <si>
    <t>x4 = 4345. Network rates charging rate</t>
  </si>
  <si>
    <t>Calculation =100/x1*x2*(x3+x4)</t>
  </si>
  <si>
    <t>Generation fixed charge p/day (scaled for part year)</t>
  </si>
  <si>
    <t>4349. Location charge 1 £/kVA/year</t>
  </si>
  <si>
    <t>x1 = 4207. Location</t>
  </si>
  <si>
    <t>Location charge 1 £/kVA/year</t>
  </si>
  <si>
    <t>4351. Generation credit (before exempt adjustment) p/kWh</t>
  </si>
  <si>
    <t>x1 = 935. Proportion eligible for charge 1 credits (in Tariff data)</t>
  </si>
  <si>
    <t>x2 = 4349. Location charge 1 £/kVA/year</t>
  </si>
  <si>
    <t>x3 = 4219. Parent location charge 1 £/kVA/year</t>
  </si>
  <si>
    <t>x4 = 4225. Grandparent location charge 1 £/kVA/year</t>
  </si>
  <si>
    <t>x5 = 1113. Annual hours in super red (in General inputs)</t>
  </si>
  <si>
    <t>Calculation =-100*x1*(x2+x3+x4)/x5</t>
  </si>
  <si>
    <t>Generation credit (before exempt adjustment) p/kWh</t>
  </si>
  <si>
    <t>4353. Generation credit (unrounded) p/kWh</t>
  </si>
  <si>
    <t>x2 = 4351. Generation credit (before exempt adjustment) p/kWh</t>
  </si>
  <si>
    <t>Calculation =IF(x1,(x2*x1/(x1+x3)),0)</t>
  </si>
  <si>
    <t>Generation credit (unrounded) p/kWh</t>
  </si>
  <si>
    <t>4355. Export super-red unit rate (p/kWh)</t>
  </si>
  <si>
    <t>x1 = 4353. Generation credit (unrounded) p/kWh</t>
  </si>
  <si>
    <t>Calculation =ROUND(x1,3)</t>
  </si>
  <si>
    <t>Export super-red unit rate (p/kWh)</t>
  </si>
  <si>
    <t>4357. Net forecast EDCM generation revenue (£/year)</t>
  </si>
  <si>
    <t>x1 = 4355. Export super-red unit rate (p/kWh)</t>
  </si>
  <si>
    <t>x2 = 935. Super red units exported (kWh) (in Tariff data)</t>
  </si>
  <si>
    <t>x3 = 4339. Export capacity rate (p/kVA/day)</t>
  </si>
  <si>
    <t>x6 = 4347. Generation fixed charge p/day (scaled for part year)</t>
  </si>
  <si>
    <t>Calculation =SUMPRODUCT(x1,x2)/100+SUMPRODUCT(x3,x4)*x5/100+SUM(x6)*x5/100</t>
  </si>
  <si>
    <t>Net forecast EDCM generation revenue (£/year)</t>
  </si>
  <si>
    <t>4359. Revenue less costs and net forecast EDCM generation revenue (£/year)</t>
  </si>
  <si>
    <t>x1 = 1113. The amount of money that the DNO wants to raise from use of system charges, less transmission exit (£/year) (in General inputs)</t>
  </si>
  <si>
    <t>x2 = 1113. Direct cost (£/year) (in General inputs)</t>
  </si>
  <si>
    <t>x3 = 1113. Indirect cost (£/year) (in General inputs)</t>
  </si>
  <si>
    <t>x4 = 1113. Network rates (£/year) (in General inputs)</t>
  </si>
  <si>
    <t>x5 = 4357. Net forecast EDCM generation revenue (£/year)</t>
  </si>
  <si>
    <t>Calculation =x1-x2-x3-x4-x5</t>
  </si>
  <si>
    <t>Revenue less costs and net forecast EDCM generation revenue (£/year)</t>
  </si>
  <si>
    <t>4361. Other revenue charging rate</t>
  </si>
  <si>
    <t>x1 = 4359. Revenue less costs and net forecast EDCM generation revenue (£/year)</t>
  </si>
  <si>
    <t>x4 = 4307. EHV assets in CDCM model (£)</t>
  </si>
  <si>
    <t>x5 = 4311. HV and LV network assets in CDCM model (£)</t>
  </si>
  <si>
    <t>Calculation =x1/((x2+x3)+x4+x5)</t>
  </si>
  <si>
    <t>Other revenue charging rate</t>
  </si>
  <si>
    <t>4363. Indirect cost charging rate</t>
  </si>
  <si>
    <t>x1 = 1113. Indirect cost (£/year) (in General inputs)</t>
  </si>
  <si>
    <t>Indirect cost charging rate</t>
  </si>
  <si>
    <t>4365. Capacity pot contribution p/kVA/day</t>
  </si>
  <si>
    <t>x2 = 4125. Total notional capacity assets (£/kVA)</t>
  </si>
  <si>
    <t>x3 = 4157. Total notional consumption assets (£/kVA)</t>
  </si>
  <si>
    <t>x4 = 4343. Direct cost charging rate</t>
  </si>
  <si>
    <t>x5 = 4363. Indirect cost charging rate</t>
  </si>
  <si>
    <t>x6 = 4345. Network rates charging rate</t>
  </si>
  <si>
    <t>x7 = 4361. Other revenue charging rate</t>
  </si>
  <si>
    <t>x8 = 4321. Transmission exit charging rate (£/kW/year)</t>
  </si>
  <si>
    <t>x9 = 4149. Peak-time active power consumption adjusted to transmission (kW/kVA)</t>
  </si>
  <si>
    <t>Calculation =100/x1*((x2+x3)*(x4+x5+x6+x7)+x8*x9)</t>
  </si>
  <si>
    <t>Capacity pot contribution p/kVA/day</t>
  </si>
  <si>
    <t>4367. Demand fixed pot contribution p/day</t>
  </si>
  <si>
    <t>x2 = 4143. Demand sole use asset MEAV adjusted for part-year (£)</t>
  </si>
  <si>
    <t>x4 = 4363. Indirect cost charging rate</t>
  </si>
  <si>
    <t>x5 = 4345. Network rates charging rate</t>
  </si>
  <si>
    <t>Calculation =100/x1*x2*(x3+x4+x5)</t>
  </si>
  <si>
    <t>Demand fixed pot contribution p/day</t>
  </si>
  <si>
    <t>4369. Pot contribution £/year</t>
  </si>
  <si>
    <t>x2 = 4367. Demand fixed pot contribution p/day</t>
  </si>
  <si>
    <t>x3 = 4365. Capacity pot contribution p/kVA/day</t>
  </si>
  <si>
    <t>x4 = 4127. Maximum import capacity adjusted for part-year (kVA)</t>
  </si>
  <si>
    <t>Calculation =x1*0.01*(x2+x3*x4)</t>
  </si>
  <si>
    <t>Pot contribution £/year</t>
  </si>
  <si>
    <t>4371. Pot £/year</t>
  </si>
  <si>
    <t>x1 = 4369. Pot contribution £/year</t>
  </si>
  <si>
    <t>Pot £/year</t>
  </si>
  <si>
    <t>4401. Direct costs on EDCM demand except through sole use asset charges (£/year)</t>
  </si>
  <si>
    <t>x1 = 4343. Direct cost charging rate</t>
  </si>
  <si>
    <t>Calculation =x1*(x2+x3)</t>
  </si>
  <si>
    <t>Direct costs on EDCM demand except through sole use asset charges (£/year)</t>
  </si>
  <si>
    <t>4403. Indirect costs on EDCM demand (£/year)</t>
  </si>
  <si>
    <t>x1 = 4363. Indirect cost charging rate</t>
  </si>
  <si>
    <t>x3 = 4165. Generation sole use asset MEAV adjusted for part-year (£) (aggregate)</t>
  </si>
  <si>
    <t>Calculation =x1*(x2-x3)</t>
  </si>
  <si>
    <t>Indirect costs on EDCM demand (£/year)</t>
  </si>
  <si>
    <t>4405. Demand fixed charge p/day (scaled for part year)</t>
  </si>
  <si>
    <t>Demand fixed charge p/day (scaled for part year)</t>
  </si>
  <si>
    <t>4407. Number of super-red hours connected in year</t>
  </si>
  <si>
    <t>x1 = 1113. Annual hours in super red (in General inputs)</t>
  </si>
  <si>
    <t>Calculation =x1-x2</t>
  </si>
  <si>
    <t>Number of super-red hours connected in year</t>
  </si>
  <si>
    <t>4409. Capacity charge p/kVA/day (exit only)</t>
  </si>
  <si>
    <t>Calculation =100/x1*x2*x3</t>
  </si>
  <si>
    <t>Capacity charge p/kVA/day (exit only)</t>
  </si>
  <si>
    <t>4411. Import capacity charge p/kVA/day</t>
  </si>
  <si>
    <t>x1 = 4349. Location charge 1 £/kVA/year</t>
  </si>
  <si>
    <t>x2 = 1113. Days in year (in General inputs)</t>
  </si>
  <si>
    <t>Calculation =100*x1/x2</t>
  </si>
  <si>
    <t>Import capacity charge p/kVA/day</t>
  </si>
  <si>
    <t>4413. Import demand charge p/kVA/day</t>
  </si>
  <si>
    <t>x2 = 935. Super red kW import divided by kVA capacity (in Tariff data)</t>
  </si>
  <si>
    <t>x3 = 4223. Parent group power factor, maximum demand (kW/kVA)</t>
  </si>
  <si>
    <t>x4 = 4217. Unadjusted but capped red kVAr/agreed kVA</t>
  </si>
  <si>
    <t>x5 = 4221. Parent group reactive factor, maximum demand (kVAr/kVA)</t>
  </si>
</sst>
</file>

<file path=xl/styles.xml><?xml version="1.0" encoding="utf-8"?>
<styleSheet xmlns="http://schemas.openxmlformats.org/spreadsheetml/2006/main">
  <numFmts count="11">
    <numFmt numFmtId="164" formatCode="\ _(???,???,??0.000_);[Red]\ \(???,???,??0.000\);;@"/>
    <numFmt numFmtId="165" formatCode="0.000;\-0.000;;@"/>
    <numFmt numFmtId="166" formatCode="\ _(??0.0%_);[Red]\ \(??0.0%\);;@"/>
    <numFmt numFmtId="167" formatCode="\ _(???,???,??0_);[Red]\ \(???,???,??0\);;@"/>
    <numFmt numFmtId="168" formatCode="\ _(???,???,??0.0_);[Red]\ \(???,???,??0.0\);;@"/>
    <numFmt numFmtId="169" formatCode="\L\o\c\a\t\i\o\n\ 0"/>
    <numFmt numFmtId="170" formatCode="\T\a\r\i\f\f\ 0"/>
    <numFmt numFmtId="171" formatCode="0000"/>
    <numFmt numFmtId="172" formatCode="\ _(???,???,??0.00_);[Red]\ \(???,???,??0.00\);;@"/>
    <numFmt numFmtId="173" formatCode="[Blue]\+???,???,??0;[Red]\-???,???,??0;;@"/>
    <numFmt numFmtId="174" formatCode="[Blue]\+??0.0%;[Red]\-??0.0%;[Green]\="/>
  </numFmts>
  <fonts count="7">
    <font>
      <sz val="11"/>
      <color theme="1"/>
      <name val="Calibri"/>
      <family val="2"/>
      <scheme val="minor"/>
    </font>
    <font>
      <b/>
      <sz val="15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u/>
      <sz val="11"/>
      <color indexed="30"/>
      <name val="Calibri"/>
      <family val="2"/>
    </font>
    <font>
      <i/>
      <sz val="11"/>
      <color indexed="8"/>
      <name val="Calibri"/>
      <family val="2"/>
    </font>
    <font>
      <sz val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lightGrid">
        <fgColor indexed="9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9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dashed">
        <color indexed="20"/>
      </top>
      <bottom style="dashed">
        <color indexed="2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8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 wrapText="1"/>
    </xf>
    <xf numFmtId="164" fontId="0" fillId="3" borderId="0" xfId="0" applyNumberFormat="1" applyFill="1" applyAlignment="1" applyProtection="1">
      <alignment horizontal="center" vertical="center"/>
      <protection locked="0"/>
    </xf>
    <xf numFmtId="165" fontId="0" fillId="4" borderId="0" xfId="0" applyNumberFormat="1" applyFill="1" applyAlignment="1" applyProtection="1">
      <alignment horizontal="center" vertical="center"/>
      <protection locked="0"/>
    </xf>
    <xf numFmtId="164" fontId="0" fillId="5" borderId="0" xfId="0" applyNumberFormat="1" applyFill="1" applyAlignment="1">
      <alignment horizontal="center" vertical="center"/>
    </xf>
    <xf numFmtId="164" fontId="0" fillId="6" borderId="0" xfId="0" applyNumberFormat="1" applyFill="1" applyAlignment="1">
      <alignment horizontal="center" vertical="center"/>
    </xf>
    <xf numFmtId="165" fontId="0" fillId="7" borderId="0" xfId="0" applyNumberFormat="1" applyFill="1" applyAlignment="1">
      <alignment horizontal="center" vertical="center"/>
    </xf>
    <xf numFmtId="164" fontId="0" fillId="8" borderId="0" xfId="0" applyNumberFormat="1" applyFill="1" applyAlignment="1">
      <alignment horizontal="center" vertical="center"/>
    </xf>
    <xf numFmtId="0" fontId="3" fillId="0" borderId="1" xfId="0" applyFont="1" applyBorder="1" applyAlignment="1" applyProtection="1">
      <alignment vertical="center"/>
      <protection locked="0"/>
    </xf>
    <xf numFmtId="49" fontId="2" fillId="2" borderId="0" xfId="0" applyNumberFormat="1" applyFont="1" applyFill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0" fillId="3" borderId="0" xfId="0" applyNumberFormat="1" applyFill="1" applyAlignment="1" applyProtection="1">
      <alignment horizontal="left" vertical="center" wrapText="1"/>
      <protection locked="0"/>
    </xf>
    <xf numFmtId="166" fontId="0" fillId="3" borderId="0" xfId="0" applyNumberFormat="1" applyFill="1" applyAlignment="1" applyProtection="1">
      <alignment horizontal="center" vertical="center"/>
      <protection locked="0"/>
    </xf>
    <xf numFmtId="167" fontId="0" fillId="3" borderId="0" xfId="0" applyNumberFormat="1" applyFill="1" applyAlignment="1" applyProtection="1">
      <alignment horizontal="center" vertical="center"/>
      <protection locked="0"/>
    </xf>
    <xf numFmtId="168" fontId="0" fillId="3" borderId="0" xfId="0" applyNumberFormat="1" applyFill="1" applyAlignment="1" applyProtection="1">
      <alignment horizontal="center" vertical="center"/>
      <protection locked="0"/>
    </xf>
    <xf numFmtId="49" fontId="5" fillId="2" borderId="0" xfId="0" applyNumberFormat="1" applyFont="1" applyFill="1" applyAlignment="1">
      <alignment horizontal="left" vertical="center" wrapText="1"/>
    </xf>
    <xf numFmtId="169" fontId="2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170" fontId="2" fillId="2" borderId="0" xfId="0" applyNumberFormat="1" applyFont="1" applyFill="1" applyAlignment="1">
      <alignment horizontal="left" vertical="center"/>
    </xf>
    <xf numFmtId="171" fontId="0" fillId="3" borderId="0" xfId="0" applyNumberFormat="1" applyFill="1" applyAlignment="1" applyProtection="1">
      <alignment vertical="center"/>
      <protection locked="0"/>
    </xf>
    <xf numFmtId="167" fontId="0" fillId="5" borderId="0" xfId="0" applyNumberFormat="1" applyFill="1" applyAlignment="1">
      <alignment horizontal="center" vertical="center"/>
    </xf>
    <xf numFmtId="172" fontId="0" fillId="5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166" fontId="0" fillId="5" borderId="0" xfId="0" applyNumberFormat="1" applyFill="1" applyAlignment="1">
      <alignment horizontal="center" vertical="center"/>
    </xf>
    <xf numFmtId="49" fontId="0" fillId="0" borderId="2" xfId="0" applyNumberFormat="1" applyBorder="1" applyAlignment="1">
      <alignment horizontal="centerContinuous" vertical="center" wrapText="1"/>
    </xf>
    <xf numFmtId="49" fontId="0" fillId="6" borderId="0" xfId="0" applyNumberFormat="1" applyFill="1" applyAlignment="1">
      <alignment horizontal="left" vertical="center" wrapText="1"/>
    </xf>
    <xf numFmtId="172" fontId="0" fillId="6" borderId="0" xfId="0" applyNumberFormat="1" applyFill="1" applyAlignment="1">
      <alignment horizontal="center" vertical="center"/>
    </xf>
    <xf numFmtId="167" fontId="0" fillId="5" borderId="3" xfId="0" applyNumberFormat="1" applyFill="1" applyBorder="1" applyAlignment="1">
      <alignment horizontal="center" vertical="center"/>
    </xf>
    <xf numFmtId="173" fontId="0" fillId="5" borderId="0" xfId="0" applyNumberFormat="1" applyFill="1" applyAlignment="1">
      <alignment horizontal="center" vertical="center"/>
    </xf>
    <xf numFmtId="174" fontId="0" fillId="5" borderId="0" xfId="0" applyNumberFormat="1" applyFill="1" applyAlignment="1">
      <alignment horizontal="center" vertical="center"/>
    </xf>
    <xf numFmtId="167" fontId="0" fillId="8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168" fontId="0" fillId="6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9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30.7109375" customWidth="1"/>
    <col min="2" max="2" width="90.7109375" customWidth="1"/>
    <col min="3" max="251" width="30.7109375" customWidth="1"/>
  </cols>
  <sheetData>
    <row r="1" spans="1:3" ht="19.5">
      <c r="A1" s="1" t="str">
        <f ca="1">"r5247: Overview"&amp;" for "&amp;'11'!B7&amp;" in "&amp;'11'!C7&amp;" ("&amp;'11'!D7&amp;")"</f>
        <v>r5247: Overview for #VALUE! in #VALUE! (#VALUE!)</v>
      </c>
    </row>
    <row r="2" spans="1:3">
      <c r="A2" s="2"/>
    </row>
    <row r="3" spans="1:3">
      <c r="A3" s="2" t="s">
        <v>631</v>
      </c>
      <c r="C3" s="3" t="s">
        <v>1</v>
      </c>
    </row>
    <row r="4" spans="1:3">
      <c r="A4" s="2"/>
      <c r="C4" s="4" t="s">
        <v>2</v>
      </c>
    </row>
    <row r="5" spans="1:3">
      <c r="A5" s="2" t="s">
        <v>632</v>
      </c>
      <c r="C5" s="5" t="s">
        <v>3</v>
      </c>
    </row>
    <row r="6" spans="1:3">
      <c r="A6" s="2" t="s">
        <v>633</v>
      </c>
      <c r="C6" s="6" t="s">
        <v>264</v>
      </c>
    </row>
    <row r="7" spans="1:3">
      <c r="A7" s="2"/>
      <c r="C7" s="7" t="s">
        <v>4</v>
      </c>
    </row>
    <row r="8" spans="1:3">
      <c r="A8" s="2" t="s">
        <v>634</v>
      </c>
      <c r="C8" s="8" t="s">
        <v>5</v>
      </c>
    </row>
    <row r="9" spans="1:3">
      <c r="A9" s="2" t="s">
        <v>635</v>
      </c>
      <c r="C9" s="9" t="s">
        <v>6</v>
      </c>
    </row>
    <row r="10" spans="1:3">
      <c r="A10" s="2"/>
      <c r="C10" s="10" t="s">
        <v>7</v>
      </c>
    </row>
    <row r="11" spans="1:3">
      <c r="A11" s="2" t="s">
        <v>636</v>
      </c>
    </row>
    <row r="12" spans="1:3">
      <c r="A12" s="2" t="s">
        <v>637</v>
      </c>
    </row>
    <row r="13" spans="1:3">
      <c r="A13" s="2" t="s">
        <v>638</v>
      </c>
    </row>
    <row r="14" spans="1:3">
      <c r="A14" s="2"/>
    </row>
    <row r="15" spans="1:3">
      <c r="A15" s="2" t="s">
        <v>639</v>
      </c>
    </row>
    <row r="16" spans="1:3">
      <c r="A16" s="2" t="s">
        <v>640</v>
      </c>
    </row>
    <row r="17" spans="1:3">
      <c r="A17" s="2" t="s">
        <v>641</v>
      </c>
    </row>
    <row r="18" spans="1:3">
      <c r="A18" s="2" t="s">
        <v>642</v>
      </c>
    </row>
    <row r="19" spans="1:3">
      <c r="A19" s="2" t="s">
        <v>643</v>
      </c>
    </row>
    <row r="20" spans="1:3">
      <c r="A20" s="2" t="s">
        <v>644</v>
      </c>
    </row>
    <row r="21" spans="1:3">
      <c r="A21" s="2" t="s">
        <v>645</v>
      </c>
    </row>
    <row r="22" spans="1:3">
      <c r="A22" s="2" t="s">
        <v>646</v>
      </c>
    </row>
    <row r="23" spans="1:3">
      <c r="A23" s="2" t="s">
        <v>647</v>
      </c>
    </row>
    <row r="24" spans="1:3">
      <c r="A24" s="2" t="s">
        <v>648</v>
      </c>
    </row>
    <row r="25" spans="1:3">
      <c r="A25" s="2"/>
    </row>
    <row r="26" spans="1:3">
      <c r="A26" s="2" t="s">
        <v>649</v>
      </c>
    </row>
    <row r="27" spans="1:3">
      <c r="A27" s="2" t="s">
        <v>0</v>
      </c>
    </row>
    <row r="29" spans="1:3" ht="19.5">
      <c r="A29" s="1" t="s">
        <v>8</v>
      </c>
    </row>
    <row r="30" spans="1:3">
      <c r="A30" s="2" t="s">
        <v>9</v>
      </c>
    </row>
    <row r="31" spans="1:3">
      <c r="A31" s="2"/>
    </row>
    <row r="32" spans="1:3">
      <c r="A32" s="11" t="s">
        <v>10</v>
      </c>
      <c r="B32" s="11" t="s">
        <v>11</v>
      </c>
      <c r="C32" s="11" t="s">
        <v>12</v>
      </c>
    </row>
    <row r="33" spans="1:3">
      <c r="A33" s="2" t="s">
        <v>14</v>
      </c>
      <c r="B33" s="12" t="s">
        <v>869</v>
      </c>
      <c r="C33" s="2" t="s">
        <v>13</v>
      </c>
    </row>
    <row r="34" spans="1:3">
      <c r="A34" s="2" t="s">
        <v>16</v>
      </c>
      <c r="B34" s="12" t="s">
        <v>879</v>
      </c>
      <c r="C34" s="2" t="s">
        <v>15</v>
      </c>
    </row>
    <row r="35" spans="1:3">
      <c r="A35" s="2" t="s">
        <v>17</v>
      </c>
      <c r="B35" s="12" t="s">
        <v>650</v>
      </c>
      <c r="C35" s="2" t="s">
        <v>15</v>
      </c>
    </row>
    <row r="36" spans="1:3">
      <c r="A36" s="2" t="s">
        <v>17</v>
      </c>
      <c r="B36" s="12" t="s">
        <v>656</v>
      </c>
      <c r="C36" s="2" t="s">
        <v>15</v>
      </c>
    </row>
    <row r="37" spans="1:3">
      <c r="A37" s="2" t="s">
        <v>17</v>
      </c>
      <c r="B37" s="12" t="s">
        <v>664</v>
      </c>
      <c r="C37" s="2" t="s">
        <v>15</v>
      </c>
    </row>
    <row r="38" spans="1:3">
      <c r="A38" s="2" t="s">
        <v>17</v>
      </c>
      <c r="B38" s="12" t="s">
        <v>678</v>
      </c>
      <c r="C38" s="2" t="s">
        <v>15</v>
      </c>
    </row>
    <row r="39" spans="1:3">
      <c r="A39" s="2" t="s">
        <v>17</v>
      </c>
      <c r="B39" s="12" t="s">
        <v>680</v>
      </c>
      <c r="C39" s="2" t="s">
        <v>15</v>
      </c>
    </row>
    <row r="40" spans="1:3">
      <c r="A40" s="2" t="s">
        <v>17</v>
      </c>
      <c r="B40" s="12" t="s">
        <v>687</v>
      </c>
      <c r="C40" s="2" t="s">
        <v>15</v>
      </c>
    </row>
    <row r="41" spans="1:3">
      <c r="A41" s="2" t="s">
        <v>17</v>
      </c>
      <c r="B41" s="12" t="s">
        <v>689</v>
      </c>
      <c r="C41" s="2" t="s">
        <v>15</v>
      </c>
    </row>
    <row r="42" spans="1:3">
      <c r="A42" s="2" t="s">
        <v>17</v>
      </c>
      <c r="B42" s="12" t="s">
        <v>691</v>
      </c>
      <c r="C42" s="2" t="s">
        <v>15</v>
      </c>
    </row>
    <row r="43" spans="1:3">
      <c r="A43" s="2" t="s">
        <v>17</v>
      </c>
      <c r="B43" s="12" t="s">
        <v>693</v>
      </c>
      <c r="C43" s="2" t="s">
        <v>15</v>
      </c>
    </row>
    <row r="44" spans="1:3">
      <c r="A44" s="2" t="s">
        <v>17</v>
      </c>
      <c r="B44" s="12" t="s">
        <v>695</v>
      </c>
      <c r="C44" s="2" t="s">
        <v>15</v>
      </c>
    </row>
    <row r="45" spans="1:3">
      <c r="A45" s="2" t="s">
        <v>17</v>
      </c>
      <c r="B45" s="12" t="s">
        <v>705</v>
      </c>
      <c r="C45" s="2" t="s">
        <v>15</v>
      </c>
    </row>
    <row r="46" spans="1:3">
      <c r="A46" s="2" t="s">
        <v>17</v>
      </c>
      <c r="B46" s="12" t="s">
        <v>737</v>
      </c>
      <c r="C46" s="2" t="s">
        <v>15</v>
      </c>
    </row>
    <row r="47" spans="1:3">
      <c r="A47" s="2" t="s">
        <v>18</v>
      </c>
      <c r="B47" s="12" t="s">
        <v>903</v>
      </c>
      <c r="C47" s="2" t="s">
        <v>264</v>
      </c>
    </row>
    <row r="48" spans="1:3">
      <c r="A48" s="2" t="s">
        <v>18</v>
      </c>
      <c r="B48" s="12" t="s">
        <v>910</v>
      </c>
      <c r="C48" s="2" t="s">
        <v>391</v>
      </c>
    </row>
    <row r="49" spans="1:3">
      <c r="A49" s="2" t="s">
        <v>18</v>
      </c>
      <c r="B49" s="12" t="s">
        <v>912</v>
      </c>
      <c r="C49" s="2" t="s">
        <v>264</v>
      </c>
    </row>
    <row r="50" spans="1:3">
      <c r="A50" s="2" t="s">
        <v>18</v>
      </c>
      <c r="B50" s="12" t="s">
        <v>916</v>
      </c>
      <c r="C50" s="2" t="s">
        <v>264</v>
      </c>
    </row>
    <row r="51" spans="1:3">
      <c r="A51" s="2" t="s">
        <v>18</v>
      </c>
      <c r="B51" s="12" t="s">
        <v>921</v>
      </c>
      <c r="C51" s="2" t="s">
        <v>264</v>
      </c>
    </row>
    <row r="52" spans="1:3">
      <c r="A52" s="2" t="s">
        <v>18</v>
      </c>
      <c r="B52" s="12" t="s">
        <v>926</v>
      </c>
      <c r="C52" s="2" t="s">
        <v>264</v>
      </c>
    </row>
    <row r="53" spans="1:3">
      <c r="A53" s="2" t="s">
        <v>18</v>
      </c>
      <c r="B53" s="12" t="s">
        <v>931</v>
      </c>
      <c r="C53" s="2" t="s">
        <v>19</v>
      </c>
    </row>
    <row r="54" spans="1:3">
      <c r="A54" s="2" t="s">
        <v>18</v>
      </c>
      <c r="B54" s="12" t="s">
        <v>935</v>
      </c>
      <c r="C54" s="2" t="s">
        <v>264</v>
      </c>
    </row>
    <row r="55" spans="1:3">
      <c r="A55" s="2" t="s">
        <v>18</v>
      </c>
      <c r="B55" s="12" t="s">
        <v>942</v>
      </c>
      <c r="C55" s="2" t="s">
        <v>264</v>
      </c>
    </row>
    <row r="56" spans="1:3">
      <c r="A56" s="2" t="s">
        <v>18</v>
      </c>
      <c r="B56" s="12" t="s">
        <v>944</v>
      </c>
      <c r="C56" s="2" t="s">
        <v>264</v>
      </c>
    </row>
    <row r="57" spans="1:3">
      <c r="A57" s="2" t="s">
        <v>18</v>
      </c>
      <c r="B57" s="12" t="s">
        <v>946</v>
      </c>
      <c r="C57" s="2" t="s">
        <v>264</v>
      </c>
    </row>
    <row r="58" spans="1:3">
      <c r="A58" s="2" t="s">
        <v>18</v>
      </c>
      <c r="B58" s="12" t="s">
        <v>948</v>
      </c>
      <c r="C58" s="2" t="s">
        <v>264</v>
      </c>
    </row>
    <row r="59" spans="1:3">
      <c r="A59" s="2" t="s">
        <v>18</v>
      </c>
      <c r="B59" s="12" t="s">
        <v>950</v>
      </c>
      <c r="C59" s="2" t="s">
        <v>264</v>
      </c>
    </row>
    <row r="60" spans="1:3">
      <c r="A60" s="2" t="s">
        <v>18</v>
      </c>
      <c r="B60" s="12" t="s">
        <v>958</v>
      </c>
      <c r="C60" s="2" t="s">
        <v>264</v>
      </c>
    </row>
    <row r="61" spans="1:3">
      <c r="A61" s="2" t="s">
        <v>18</v>
      </c>
      <c r="B61" s="12" t="s">
        <v>964</v>
      </c>
      <c r="C61" s="2" t="s">
        <v>20</v>
      </c>
    </row>
    <row r="62" spans="1:3">
      <c r="A62" s="2" t="s">
        <v>18</v>
      </c>
      <c r="B62" s="12" t="s">
        <v>969</v>
      </c>
      <c r="C62" s="2" t="s">
        <v>264</v>
      </c>
    </row>
    <row r="63" spans="1:3">
      <c r="A63" s="2" t="s">
        <v>18</v>
      </c>
      <c r="B63" s="12" t="s">
        <v>973</v>
      </c>
      <c r="C63" s="2" t="s">
        <v>264</v>
      </c>
    </row>
    <row r="64" spans="1:3">
      <c r="A64" s="2" t="s">
        <v>18</v>
      </c>
      <c r="B64" s="12" t="s">
        <v>976</v>
      </c>
      <c r="C64" s="2" t="s">
        <v>264</v>
      </c>
    </row>
    <row r="65" spans="1:3">
      <c r="A65" s="2" t="s">
        <v>18</v>
      </c>
      <c r="B65" s="12" t="s">
        <v>979</v>
      </c>
      <c r="C65" s="2" t="s">
        <v>264</v>
      </c>
    </row>
    <row r="66" spans="1:3">
      <c r="A66" s="2" t="s">
        <v>18</v>
      </c>
      <c r="B66" s="12" t="s">
        <v>985</v>
      </c>
      <c r="C66" s="2" t="s">
        <v>264</v>
      </c>
    </row>
    <row r="67" spans="1:3">
      <c r="A67" s="2" t="s">
        <v>18</v>
      </c>
      <c r="B67" s="12" t="s">
        <v>988</v>
      </c>
      <c r="C67" s="2" t="s">
        <v>264</v>
      </c>
    </row>
    <row r="68" spans="1:3">
      <c r="A68" s="2" t="s">
        <v>18</v>
      </c>
      <c r="B68" s="12" t="s">
        <v>994</v>
      </c>
      <c r="C68" s="2" t="s">
        <v>264</v>
      </c>
    </row>
    <row r="69" spans="1:3">
      <c r="A69" s="2" t="s">
        <v>18</v>
      </c>
      <c r="B69" s="12" t="s">
        <v>998</v>
      </c>
      <c r="C69" s="2" t="s">
        <v>392</v>
      </c>
    </row>
    <row r="70" spans="1:3">
      <c r="A70" s="2" t="s">
        <v>18</v>
      </c>
      <c r="B70" s="12" t="s">
        <v>1002</v>
      </c>
      <c r="C70" s="2" t="s">
        <v>264</v>
      </c>
    </row>
    <row r="71" spans="1:3">
      <c r="A71" s="2" t="s">
        <v>18</v>
      </c>
      <c r="B71" s="12" t="s">
        <v>1010</v>
      </c>
      <c r="C71" s="2" t="s">
        <v>264</v>
      </c>
    </row>
    <row r="72" spans="1:3">
      <c r="A72" s="2" t="s">
        <v>18</v>
      </c>
      <c r="B72" s="12" t="s">
        <v>1014</v>
      </c>
      <c r="C72" s="2" t="s">
        <v>264</v>
      </c>
    </row>
    <row r="73" spans="1:3">
      <c r="A73" s="2" t="s">
        <v>18</v>
      </c>
      <c r="B73" s="12" t="s">
        <v>1018</v>
      </c>
      <c r="C73" s="2" t="s">
        <v>264</v>
      </c>
    </row>
    <row r="74" spans="1:3">
      <c r="A74" s="2" t="s">
        <v>18</v>
      </c>
      <c r="B74" s="12" t="s">
        <v>1020</v>
      </c>
      <c r="C74" s="2" t="s">
        <v>264</v>
      </c>
    </row>
    <row r="75" spans="1:3">
      <c r="A75" s="2" t="s">
        <v>18</v>
      </c>
      <c r="B75" s="12" t="s">
        <v>1022</v>
      </c>
      <c r="C75" s="2" t="s">
        <v>264</v>
      </c>
    </row>
    <row r="76" spans="1:3">
      <c r="A76" s="2" t="s">
        <v>18</v>
      </c>
      <c r="B76" s="12" t="s">
        <v>1027</v>
      </c>
      <c r="C76" s="2" t="s">
        <v>20</v>
      </c>
    </row>
    <row r="77" spans="1:3">
      <c r="A77" s="2" t="s">
        <v>18</v>
      </c>
      <c r="B77" s="12" t="s">
        <v>1030</v>
      </c>
      <c r="C77" s="2" t="s">
        <v>264</v>
      </c>
    </row>
    <row r="78" spans="1:3">
      <c r="A78" s="2" t="s">
        <v>18</v>
      </c>
      <c r="B78" s="12" t="s">
        <v>1036</v>
      </c>
      <c r="C78" s="2" t="s">
        <v>264</v>
      </c>
    </row>
    <row r="79" spans="1:3">
      <c r="A79" s="2" t="s">
        <v>18</v>
      </c>
      <c r="B79" s="12" t="s">
        <v>1039</v>
      </c>
      <c r="C79" s="2" t="s">
        <v>392</v>
      </c>
    </row>
    <row r="80" spans="1:3">
      <c r="A80" s="2" t="s">
        <v>18</v>
      </c>
      <c r="B80" s="12" t="s">
        <v>1042</v>
      </c>
      <c r="C80" s="2" t="s">
        <v>264</v>
      </c>
    </row>
    <row r="81" spans="1:3">
      <c r="A81" s="2" t="s">
        <v>21</v>
      </c>
      <c r="B81" s="12" t="s">
        <v>1049</v>
      </c>
      <c r="C81" s="2" t="s">
        <v>264</v>
      </c>
    </row>
    <row r="82" spans="1:3">
      <c r="A82" s="2" t="s">
        <v>21</v>
      </c>
      <c r="B82" s="12" t="s">
        <v>1056</v>
      </c>
      <c r="C82" s="2" t="s">
        <v>264</v>
      </c>
    </row>
    <row r="83" spans="1:3">
      <c r="A83" s="2" t="s">
        <v>21</v>
      </c>
      <c r="B83" s="12" t="s">
        <v>1063</v>
      </c>
      <c r="C83" s="2" t="s">
        <v>264</v>
      </c>
    </row>
    <row r="84" spans="1:3">
      <c r="A84" s="2" t="s">
        <v>21</v>
      </c>
      <c r="B84" s="12" t="s">
        <v>1069</v>
      </c>
      <c r="C84" s="2" t="s">
        <v>264</v>
      </c>
    </row>
    <row r="85" spans="1:3">
      <c r="A85" s="2" t="s">
        <v>21</v>
      </c>
      <c r="B85" s="12" t="s">
        <v>1074</v>
      </c>
      <c r="C85" s="2" t="s">
        <v>264</v>
      </c>
    </row>
    <row r="86" spans="1:3">
      <c r="A86" s="2" t="s">
        <v>21</v>
      </c>
      <c r="B86" s="12" t="s">
        <v>1080</v>
      </c>
      <c r="C86" s="2" t="s">
        <v>264</v>
      </c>
    </row>
    <row r="87" spans="1:3">
      <c r="A87" s="2" t="s">
        <v>21</v>
      </c>
      <c r="B87" s="12" t="s">
        <v>1083</v>
      </c>
      <c r="C87" s="2" t="s">
        <v>264</v>
      </c>
    </row>
    <row r="88" spans="1:3">
      <c r="A88" s="2" t="s">
        <v>21</v>
      </c>
      <c r="B88" s="12" t="s">
        <v>1088</v>
      </c>
      <c r="C88" s="2" t="s">
        <v>264</v>
      </c>
    </row>
    <row r="89" spans="1:3">
      <c r="A89" s="2" t="s">
        <v>21</v>
      </c>
      <c r="B89" s="12" t="s">
        <v>1092</v>
      </c>
      <c r="C89" s="2" t="s">
        <v>264</v>
      </c>
    </row>
    <row r="90" spans="1:3">
      <c r="A90" s="2" t="s">
        <v>21</v>
      </c>
      <c r="B90" s="12" t="s">
        <v>1096</v>
      </c>
      <c r="C90" s="2" t="s">
        <v>264</v>
      </c>
    </row>
    <row r="91" spans="1:3">
      <c r="A91" s="2" t="s">
        <v>21</v>
      </c>
      <c r="B91" s="12" t="s">
        <v>1101</v>
      </c>
      <c r="C91" s="2" t="s">
        <v>264</v>
      </c>
    </row>
    <row r="92" spans="1:3">
      <c r="A92" s="2" t="s">
        <v>21</v>
      </c>
      <c r="B92" s="12" t="s">
        <v>1103</v>
      </c>
      <c r="C92" s="2" t="s">
        <v>264</v>
      </c>
    </row>
    <row r="93" spans="1:3">
      <c r="A93" s="2" t="s">
        <v>21</v>
      </c>
      <c r="B93" s="12" t="s">
        <v>1106</v>
      </c>
      <c r="C93" s="2" t="s">
        <v>264</v>
      </c>
    </row>
    <row r="94" spans="1:3">
      <c r="A94" s="2" t="s">
        <v>21</v>
      </c>
      <c r="B94" s="12" t="s">
        <v>1108</v>
      </c>
      <c r="C94" s="2" t="s">
        <v>264</v>
      </c>
    </row>
    <row r="95" spans="1:3">
      <c r="A95" s="2" t="s">
        <v>21</v>
      </c>
      <c r="B95" s="12" t="s">
        <v>1120</v>
      </c>
      <c r="C95" s="2" t="s">
        <v>264</v>
      </c>
    </row>
    <row r="96" spans="1:3">
      <c r="A96" s="2" t="s">
        <v>22</v>
      </c>
      <c r="B96" s="12" t="s">
        <v>1125</v>
      </c>
      <c r="C96" s="2" t="s">
        <v>391</v>
      </c>
    </row>
    <row r="97" spans="1:3">
      <c r="A97" s="2" t="s">
        <v>22</v>
      </c>
      <c r="B97" s="12" t="s">
        <v>1127</v>
      </c>
      <c r="C97" s="2" t="s">
        <v>20</v>
      </c>
    </row>
    <row r="98" spans="1:3">
      <c r="A98" s="2" t="s">
        <v>22</v>
      </c>
      <c r="B98" s="12" t="s">
        <v>1130</v>
      </c>
      <c r="C98" s="2" t="s">
        <v>391</v>
      </c>
    </row>
    <row r="99" spans="1:3">
      <c r="A99" s="2" t="s">
        <v>22</v>
      </c>
      <c r="B99" s="12" t="s">
        <v>1132</v>
      </c>
      <c r="C99" s="2" t="s">
        <v>20</v>
      </c>
    </row>
    <row r="100" spans="1:3">
      <c r="A100" s="2" t="s">
        <v>22</v>
      </c>
      <c r="B100" s="12" t="s">
        <v>1135</v>
      </c>
      <c r="C100" s="2" t="s">
        <v>391</v>
      </c>
    </row>
    <row r="101" spans="1:3">
      <c r="A101" s="2" t="s">
        <v>22</v>
      </c>
      <c r="B101" s="12" t="s">
        <v>1137</v>
      </c>
      <c r="C101" s="2" t="s">
        <v>20</v>
      </c>
    </row>
    <row r="102" spans="1:3">
      <c r="A102" s="2" t="s">
        <v>22</v>
      </c>
      <c r="B102" s="12" t="s">
        <v>1140</v>
      </c>
      <c r="C102" s="2" t="s">
        <v>264</v>
      </c>
    </row>
    <row r="103" spans="1:3">
      <c r="A103" s="2" t="s">
        <v>22</v>
      </c>
      <c r="B103" s="12" t="s">
        <v>1143</v>
      </c>
      <c r="C103" s="2" t="s">
        <v>20</v>
      </c>
    </row>
    <row r="104" spans="1:3">
      <c r="A104" s="2" t="s">
        <v>22</v>
      </c>
      <c r="B104" s="12" t="s">
        <v>1146</v>
      </c>
      <c r="C104" s="2" t="s">
        <v>263</v>
      </c>
    </row>
    <row r="105" spans="1:3">
      <c r="A105" s="2" t="s">
        <v>22</v>
      </c>
      <c r="B105" s="12" t="s">
        <v>1149</v>
      </c>
      <c r="C105" s="2" t="s">
        <v>264</v>
      </c>
    </row>
    <row r="106" spans="1:3">
      <c r="A106" s="2" t="s">
        <v>22</v>
      </c>
      <c r="B106" s="12" t="s">
        <v>1154</v>
      </c>
      <c r="C106" s="2" t="s">
        <v>264</v>
      </c>
    </row>
    <row r="107" spans="1:3">
      <c r="A107" s="2" t="s">
        <v>22</v>
      </c>
      <c r="B107" s="12" t="s">
        <v>1159</v>
      </c>
      <c r="C107" s="2" t="s">
        <v>264</v>
      </c>
    </row>
    <row r="108" spans="1:3">
      <c r="A108" s="2" t="s">
        <v>22</v>
      </c>
      <c r="B108" s="12" t="s">
        <v>1165</v>
      </c>
      <c r="C108" s="2" t="s">
        <v>264</v>
      </c>
    </row>
    <row r="109" spans="1:3">
      <c r="A109" s="2" t="s">
        <v>22</v>
      </c>
      <c r="B109" s="12" t="s">
        <v>1170</v>
      </c>
      <c r="C109" s="2" t="s">
        <v>392</v>
      </c>
    </row>
    <row r="110" spans="1:3">
      <c r="A110" s="2" t="s">
        <v>22</v>
      </c>
      <c r="B110" s="12" t="s">
        <v>1172</v>
      </c>
      <c r="C110" s="2" t="s">
        <v>392</v>
      </c>
    </row>
    <row r="111" spans="1:3">
      <c r="A111" s="2" t="s">
        <v>22</v>
      </c>
      <c r="B111" s="12" t="s">
        <v>1175</v>
      </c>
      <c r="C111" s="2" t="s">
        <v>392</v>
      </c>
    </row>
    <row r="112" spans="1:3">
      <c r="A112" s="2" t="s">
        <v>22</v>
      </c>
      <c r="B112" s="12" t="s">
        <v>1178</v>
      </c>
      <c r="C112" s="2" t="s">
        <v>264</v>
      </c>
    </row>
    <row r="113" spans="1:3">
      <c r="A113" s="2" t="s">
        <v>22</v>
      </c>
      <c r="B113" s="12" t="s">
        <v>1190</v>
      </c>
      <c r="C113" s="2" t="s">
        <v>264</v>
      </c>
    </row>
    <row r="114" spans="1:3">
      <c r="A114" s="2" t="s">
        <v>22</v>
      </c>
      <c r="B114" s="12" t="s">
        <v>1195</v>
      </c>
      <c r="C114" s="2" t="s">
        <v>264</v>
      </c>
    </row>
    <row r="115" spans="1:3">
      <c r="A115" s="2" t="s">
        <v>22</v>
      </c>
      <c r="B115" s="12" t="s">
        <v>1201</v>
      </c>
      <c r="C115" s="2" t="s">
        <v>264</v>
      </c>
    </row>
    <row r="116" spans="1:3">
      <c r="A116" s="2" t="s">
        <v>22</v>
      </c>
      <c r="B116" s="12" t="s">
        <v>1205</v>
      </c>
      <c r="C116" s="2" t="s">
        <v>391</v>
      </c>
    </row>
    <row r="117" spans="1:3">
      <c r="A117" s="2" t="s">
        <v>22</v>
      </c>
      <c r="B117" s="12" t="s">
        <v>1207</v>
      </c>
      <c r="C117" s="2" t="s">
        <v>264</v>
      </c>
    </row>
    <row r="118" spans="1:3">
      <c r="A118" s="2" t="s">
        <v>22</v>
      </c>
      <c r="B118" s="12" t="s">
        <v>1216</v>
      </c>
      <c r="C118" s="2" t="s">
        <v>264</v>
      </c>
    </row>
    <row r="119" spans="1:3">
      <c r="A119" s="2" t="s">
        <v>22</v>
      </c>
      <c r="B119" s="12" t="s">
        <v>1220</v>
      </c>
      <c r="C119" s="2" t="s">
        <v>264</v>
      </c>
    </row>
    <row r="120" spans="1:3">
      <c r="A120" s="2" t="s">
        <v>22</v>
      </c>
      <c r="B120" s="12" t="s">
        <v>1227</v>
      </c>
      <c r="C120" s="2" t="s">
        <v>264</v>
      </c>
    </row>
    <row r="121" spans="1:3">
      <c r="A121" s="2" t="s">
        <v>22</v>
      </c>
      <c r="B121" s="12" t="s">
        <v>1230</v>
      </c>
      <c r="C121" s="2" t="s">
        <v>264</v>
      </c>
    </row>
    <row r="122" spans="1:3">
      <c r="A122" s="2" t="s">
        <v>22</v>
      </c>
      <c r="B122" s="12" t="s">
        <v>1238</v>
      </c>
      <c r="C122" s="2" t="s">
        <v>264</v>
      </c>
    </row>
    <row r="123" spans="1:3">
      <c r="A123" s="2" t="s">
        <v>22</v>
      </c>
      <c r="B123" s="12" t="s">
        <v>1242</v>
      </c>
      <c r="C123" s="2" t="s">
        <v>264</v>
      </c>
    </row>
    <row r="124" spans="1:3">
      <c r="A124" s="2" t="s">
        <v>22</v>
      </c>
      <c r="B124" s="12" t="s">
        <v>1246</v>
      </c>
      <c r="C124" s="2" t="s">
        <v>264</v>
      </c>
    </row>
    <row r="125" spans="1:3">
      <c r="A125" s="2" t="s">
        <v>22</v>
      </c>
      <c r="B125" s="12" t="s">
        <v>1253</v>
      </c>
      <c r="C125" s="2" t="s">
        <v>264</v>
      </c>
    </row>
    <row r="126" spans="1:3">
      <c r="A126" s="2" t="s">
        <v>22</v>
      </c>
      <c r="B126" s="12" t="s">
        <v>1261</v>
      </c>
      <c r="C126" s="2" t="s">
        <v>264</v>
      </c>
    </row>
    <row r="127" spans="1:3">
      <c r="A127" s="2" t="s">
        <v>22</v>
      </c>
      <c r="B127" s="12" t="s">
        <v>1267</v>
      </c>
      <c r="C127" s="2" t="s">
        <v>264</v>
      </c>
    </row>
    <row r="128" spans="1:3">
      <c r="A128" s="2" t="s">
        <v>22</v>
      </c>
      <c r="B128" s="12" t="s">
        <v>1270</v>
      </c>
      <c r="C128" s="2" t="s">
        <v>264</v>
      </c>
    </row>
    <row r="129" spans="1:3">
      <c r="A129" s="2" t="s">
        <v>22</v>
      </c>
      <c r="B129" s="12" t="s">
        <v>1281</v>
      </c>
      <c r="C129" s="2" t="s">
        <v>264</v>
      </c>
    </row>
    <row r="130" spans="1:3">
      <c r="A130" s="2" t="s">
        <v>22</v>
      </c>
      <c r="B130" s="12" t="s">
        <v>1287</v>
      </c>
      <c r="C130" s="2" t="s">
        <v>264</v>
      </c>
    </row>
    <row r="131" spans="1:3">
      <c r="A131" s="2" t="s">
        <v>22</v>
      </c>
      <c r="B131" s="12" t="s">
        <v>1293</v>
      </c>
      <c r="C131" s="2" t="s">
        <v>392</v>
      </c>
    </row>
    <row r="132" spans="1:3">
      <c r="A132" s="2" t="s">
        <v>23</v>
      </c>
      <c r="B132" s="12" t="s">
        <v>1296</v>
      </c>
      <c r="C132" s="2" t="s">
        <v>264</v>
      </c>
    </row>
    <row r="133" spans="1:3">
      <c r="A133" s="2" t="s">
        <v>23</v>
      </c>
      <c r="B133" s="12" t="s">
        <v>1300</v>
      </c>
      <c r="C133" s="2" t="s">
        <v>264</v>
      </c>
    </row>
    <row r="134" spans="1:3">
      <c r="A134" s="2" t="s">
        <v>23</v>
      </c>
      <c r="B134" s="12" t="s">
        <v>1305</v>
      </c>
      <c r="C134" s="2" t="s">
        <v>264</v>
      </c>
    </row>
    <row r="135" spans="1:3">
      <c r="A135" s="2" t="s">
        <v>23</v>
      </c>
      <c r="B135" s="12" t="s">
        <v>1307</v>
      </c>
      <c r="C135" s="2" t="s">
        <v>264</v>
      </c>
    </row>
    <row r="136" spans="1:3">
      <c r="A136" s="2" t="s">
        <v>23</v>
      </c>
      <c r="B136" s="12" t="s">
        <v>1311</v>
      </c>
      <c r="C136" s="2" t="s">
        <v>264</v>
      </c>
    </row>
    <row r="137" spans="1:3">
      <c r="A137" s="2" t="s">
        <v>23</v>
      </c>
      <c r="B137" s="12" t="s">
        <v>1314</v>
      </c>
      <c r="C137" s="2" t="s">
        <v>264</v>
      </c>
    </row>
    <row r="138" spans="1:3">
      <c r="A138" s="2" t="s">
        <v>23</v>
      </c>
      <c r="B138" s="12" t="s">
        <v>1319</v>
      </c>
      <c r="C138" s="2" t="s">
        <v>264</v>
      </c>
    </row>
    <row r="139" spans="1:3">
      <c r="A139" s="2" t="s">
        <v>23</v>
      </c>
      <c r="B139" s="12" t="s">
        <v>86</v>
      </c>
      <c r="C139" s="2" t="s">
        <v>264</v>
      </c>
    </row>
    <row r="140" spans="1:3">
      <c r="A140" s="2" t="s">
        <v>23</v>
      </c>
      <c r="B140" s="12" t="s">
        <v>91</v>
      </c>
      <c r="C140" s="2" t="s">
        <v>264</v>
      </c>
    </row>
    <row r="141" spans="1:3">
      <c r="A141" s="2" t="s">
        <v>23</v>
      </c>
      <c r="B141" s="12" t="s">
        <v>97</v>
      </c>
      <c r="C141" s="2" t="s">
        <v>264</v>
      </c>
    </row>
    <row r="142" spans="1:3">
      <c r="A142" s="2" t="s">
        <v>23</v>
      </c>
      <c r="B142" s="12" t="s">
        <v>107</v>
      </c>
      <c r="C142" s="2" t="s">
        <v>264</v>
      </c>
    </row>
    <row r="143" spans="1:3">
      <c r="A143" s="2" t="s">
        <v>23</v>
      </c>
      <c r="B143" s="12" t="s">
        <v>110</v>
      </c>
      <c r="C143" s="2" t="s">
        <v>391</v>
      </c>
    </row>
    <row r="144" spans="1:3">
      <c r="A144" s="2" t="s">
        <v>23</v>
      </c>
      <c r="B144" s="12" t="s">
        <v>112</v>
      </c>
      <c r="C144" s="2" t="s">
        <v>264</v>
      </c>
    </row>
    <row r="145" spans="1:3">
      <c r="A145" s="2" t="s">
        <v>23</v>
      </c>
      <c r="B145" s="12" t="s">
        <v>120</v>
      </c>
      <c r="C145" s="2" t="s">
        <v>264</v>
      </c>
    </row>
    <row r="146" spans="1:3">
      <c r="A146" s="2" t="s">
        <v>23</v>
      </c>
      <c r="B146" s="12" t="s">
        <v>125</v>
      </c>
      <c r="C146" s="2" t="s">
        <v>264</v>
      </c>
    </row>
    <row r="147" spans="1:3">
      <c r="A147" s="2" t="s">
        <v>23</v>
      </c>
      <c r="B147" s="12" t="s">
        <v>127</v>
      </c>
      <c r="C147" s="2" t="s">
        <v>264</v>
      </c>
    </row>
    <row r="148" spans="1:3">
      <c r="A148" s="2" t="s">
        <v>23</v>
      </c>
      <c r="B148" s="12" t="s">
        <v>128</v>
      </c>
      <c r="C148" s="2" t="s">
        <v>264</v>
      </c>
    </row>
    <row r="149" spans="1:3">
      <c r="A149" s="2" t="s">
        <v>23</v>
      </c>
      <c r="B149" s="12" t="s">
        <v>129</v>
      </c>
      <c r="C149" s="2" t="s">
        <v>264</v>
      </c>
    </row>
    <row r="150" spans="1:3">
      <c r="A150" s="2" t="s">
        <v>23</v>
      </c>
      <c r="B150" s="12" t="s">
        <v>130</v>
      </c>
      <c r="C150" s="2" t="s">
        <v>264</v>
      </c>
    </row>
    <row r="151" spans="1:3">
      <c r="A151" s="2" t="s">
        <v>23</v>
      </c>
      <c r="B151" s="12" t="s">
        <v>131</v>
      </c>
      <c r="C151" s="2" t="s">
        <v>264</v>
      </c>
    </row>
    <row r="152" spans="1:3">
      <c r="A152" s="2" t="s">
        <v>23</v>
      </c>
      <c r="B152" s="12" t="s">
        <v>138</v>
      </c>
      <c r="C152" s="2" t="s">
        <v>264</v>
      </c>
    </row>
    <row r="153" spans="1:3">
      <c r="A153" s="2" t="s">
        <v>23</v>
      </c>
      <c r="B153" s="12" t="s">
        <v>140</v>
      </c>
      <c r="C153" s="2" t="s">
        <v>264</v>
      </c>
    </row>
    <row r="154" spans="1:3">
      <c r="A154" s="2" t="s">
        <v>23</v>
      </c>
      <c r="B154" s="12" t="s">
        <v>141</v>
      </c>
      <c r="C154" s="2" t="s">
        <v>264</v>
      </c>
    </row>
    <row r="155" spans="1:3">
      <c r="A155" s="2" t="s">
        <v>23</v>
      </c>
      <c r="B155" s="12" t="s">
        <v>142</v>
      </c>
      <c r="C155" s="2" t="s">
        <v>264</v>
      </c>
    </row>
    <row r="156" spans="1:3">
      <c r="A156" s="2" t="s">
        <v>23</v>
      </c>
      <c r="B156" s="12" t="s">
        <v>147</v>
      </c>
      <c r="C156" s="2" t="s">
        <v>264</v>
      </c>
    </row>
    <row r="157" spans="1:3">
      <c r="A157" s="2" t="s">
        <v>23</v>
      </c>
      <c r="B157" s="12" t="s">
        <v>152</v>
      </c>
      <c r="C157" s="2" t="s">
        <v>264</v>
      </c>
    </row>
    <row r="158" spans="1:3">
      <c r="A158" s="2" t="s">
        <v>23</v>
      </c>
      <c r="B158" s="12" t="s">
        <v>157</v>
      </c>
      <c r="C158" s="2" t="s">
        <v>264</v>
      </c>
    </row>
    <row r="159" spans="1:3">
      <c r="A159" s="2" t="s">
        <v>23</v>
      </c>
      <c r="B159" s="12" t="s">
        <v>164</v>
      </c>
      <c r="C159" s="2" t="s">
        <v>391</v>
      </c>
    </row>
    <row r="160" spans="1:3">
      <c r="A160" s="2" t="s">
        <v>23</v>
      </c>
      <c r="B160" s="12" t="s">
        <v>166</v>
      </c>
      <c r="C160" s="2" t="s">
        <v>264</v>
      </c>
    </row>
    <row r="161" spans="1:3">
      <c r="A161" s="2" t="s">
        <v>23</v>
      </c>
      <c r="B161" s="12" t="s">
        <v>170</v>
      </c>
      <c r="C161" s="2" t="s">
        <v>264</v>
      </c>
    </row>
    <row r="162" spans="1:3">
      <c r="A162" s="2" t="s">
        <v>23</v>
      </c>
      <c r="B162" s="12" t="s">
        <v>176</v>
      </c>
      <c r="C162" s="2" t="s">
        <v>264</v>
      </c>
    </row>
    <row r="163" spans="1:3">
      <c r="A163" s="2" t="s">
        <v>23</v>
      </c>
      <c r="B163" s="12" t="s">
        <v>179</v>
      </c>
      <c r="C163" s="2" t="s">
        <v>264</v>
      </c>
    </row>
    <row r="164" spans="1:3">
      <c r="A164" s="2" t="s">
        <v>23</v>
      </c>
      <c r="B164" s="12" t="s">
        <v>184</v>
      </c>
      <c r="C164" s="2" t="s">
        <v>264</v>
      </c>
    </row>
    <row r="165" spans="1:3">
      <c r="A165" s="2" t="s">
        <v>23</v>
      </c>
      <c r="B165" s="12" t="s">
        <v>190</v>
      </c>
      <c r="C165" s="2" t="s">
        <v>264</v>
      </c>
    </row>
    <row r="166" spans="1:3">
      <c r="A166" s="2" t="s">
        <v>23</v>
      </c>
      <c r="B166" s="12" t="s">
        <v>197</v>
      </c>
      <c r="C166" s="2" t="s">
        <v>264</v>
      </c>
    </row>
    <row r="167" spans="1:3">
      <c r="A167" s="2" t="s">
        <v>23</v>
      </c>
      <c r="B167" s="12" t="s">
        <v>203</v>
      </c>
      <c r="C167" s="2" t="s">
        <v>264</v>
      </c>
    </row>
    <row r="168" spans="1:3">
      <c r="A168" s="2" t="s">
        <v>23</v>
      </c>
      <c r="B168" s="12" t="s">
        <v>210</v>
      </c>
      <c r="C168" s="2" t="s">
        <v>264</v>
      </c>
    </row>
    <row r="169" spans="1:3">
      <c r="A169" s="2" t="s">
        <v>23</v>
      </c>
      <c r="B169" s="12" t="s">
        <v>213</v>
      </c>
      <c r="C169" s="2" t="s">
        <v>264</v>
      </c>
    </row>
    <row r="170" spans="1:3">
      <c r="A170" s="2" t="s">
        <v>23</v>
      </c>
      <c r="B170" s="12" t="s">
        <v>223</v>
      </c>
      <c r="C170" s="2" t="s">
        <v>264</v>
      </c>
    </row>
    <row r="171" spans="1:3">
      <c r="A171" s="2" t="s">
        <v>23</v>
      </c>
      <c r="B171" s="12" t="s">
        <v>226</v>
      </c>
      <c r="C171" s="2" t="s">
        <v>264</v>
      </c>
    </row>
    <row r="172" spans="1:3">
      <c r="A172" s="2" t="s">
        <v>23</v>
      </c>
      <c r="B172" s="12" t="s">
        <v>230</v>
      </c>
      <c r="C172" s="2" t="s">
        <v>264</v>
      </c>
    </row>
    <row r="173" spans="1:3">
      <c r="A173" s="2" t="s">
        <v>23</v>
      </c>
      <c r="B173" s="12" t="s">
        <v>239</v>
      </c>
      <c r="C173" s="2" t="s">
        <v>264</v>
      </c>
    </row>
    <row r="174" spans="1:3">
      <c r="A174" s="2" t="s">
        <v>23</v>
      </c>
      <c r="B174" s="12" t="s">
        <v>243</v>
      </c>
      <c r="C174" s="2" t="s">
        <v>264</v>
      </c>
    </row>
    <row r="175" spans="1:3">
      <c r="A175" s="2" t="s">
        <v>23</v>
      </c>
      <c r="B175" s="12" t="s">
        <v>246</v>
      </c>
      <c r="C175" s="2" t="s">
        <v>264</v>
      </c>
    </row>
    <row r="176" spans="1:3">
      <c r="A176" s="2" t="s">
        <v>23</v>
      </c>
      <c r="B176" s="12" t="s">
        <v>249</v>
      </c>
      <c r="C176" s="2" t="s">
        <v>264</v>
      </c>
    </row>
    <row r="177" spans="1:3">
      <c r="A177" s="2" t="s">
        <v>24</v>
      </c>
      <c r="B177" s="12" t="s">
        <v>252</v>
      </c>
      <c r="C177" s="2" t="s">
        <v>13</v>
      </c>
    </row>
    <row r="178" spans="1:3">
      <c r="A178" s="2" t="s">
        <v>25</v>
      </c>
      <c r="B178" s="12" t="s">
        <v>280</v>
      </c>
      <c r="C178" s="2" t="s">
        <v>13</v>
      </c>
    </row>
    <row r="179" spans="1:3">
      <c r="A179" s="2" t="s">
        <v>25</v>
      </c>
      <c r="B179" s="12" t="s">
        <v>386</v>
      </c>
      <c r="C179" s="2" t="s">
        <v>13</v>
      </c>
    </row>
    <row r="180" spans="1:3">
      <c r="A180" s="2" t="s">
        <v>26</v>
      </c>
      <c r="B180" s="12" t="s">
        <v>450</v>
      </c>
      <c r="C180" s="2" t="s">
        <v>264</v>
      </c>
    </row>
    <row r="181" spans="1:3">
      <c r="A181" s="2" t="s">
        <v>28</v>
      </c>
      <c r="B181" s="12" t="s">
        <v>401</v>
      </c>
      <c r="C181" s="2" t="s">
        <v>27</v>
      </c>
    </row>
    <row r="182" spans="1:3">
      <c r="A182" s="2" t="s">
        <v>28</v>
      </c>
      <c r="B182" s="12" t="s">
        <v>405</v>
      </c>
      <c r="C182" s="2" t="s">
        <v>264</v>
      </c>
    </row>
    <row r="183" spans="1:3">
      <c r="A183" s="2" t="s">
        <v>28</v>
      </c>
      <c r="B183" s="12" t="s">
        <v>419</v>
      </c>
      <c r="C183" s="2" t="s">
        <v>264</v>
      </c>
    </row>
    <row r="184" spans="1:3">
      <c r="A184" s="2" t="s">
        <v>28</v>
      </c>
      <c r="B184" s="12" t="s">
        <v>434</v>
      </c>
      <c r="C184" s="2" t="s">
        <v>392</v>
      </c>
    </row>
    <row r="185" spans="1:3">
      <c r="A185" s="2" t="s">
        <v>28</v>
      </c>
      <c r="B185" s="12" t="s">
        <v>437</v>
      </c>
      <c r="C185" s="2" t="s">
        <v>263</v>
      </c>
    </row>
    <row r="187" spans="1:3" ht="19.5">
      <c r="A187" s="1" t="s">
        <v>29</v>
      </c>
    </row>
    <row r="188" spans="1:3">
      <c r="A188" s="2" t="s">
        <v>30</v>
      </c>
    </row>
    <row r="189" spans="1:3">
      <c r="A189" s="2" t="s">
        <v>31</v>
      </c>
    </row>
    <row r="190" spans="1:3">
      <c r="A190" s="2" t="s">
        <v>32</v>
      </c>
    </row>
    <row r="191" spans="1:3">
      <c r="A191" s="2" t="s">
        <v>33</v>
      </c>
    </row>
    <row r="192" spans="1:3">
      <c r="A192" s="2" t="s">
        <v>34</v>
      </c>
    </row>
    <row r="193" spans="1:1">
      <c r="A193" s="2" t="s">
        <v>35</v>
      </c>
    </row>
    <row r="194" spans="1:1">
      <c r="A194" s="2" t="s">
        <v>36</v>
      </c>
    </row>
    <row r="195" spans="1:1">
      <c r="A195" s="2" t="s">
        <v>37</v>
      </c>
    </row>
    <row r="196" spans="1:1">
      <c r="A196" s="2" t="s">
        <v>38</v>
      </c>
    </row>
    <row r="197" spans="1:1">
      <c r="A197" s="2" t="s">
        <v>39</v>
      </c>
    </row>
    <row r="198" spans="1:1">
      <c r="A198" s="2" t="s">
        <v>40</v>
      </c>
    </row>
    <row r="199" spans="1:1">
      <c r="A199" s="2" t="s">
        <v>41</v>
      </c>
    </row>
    <row r="200" spans="1:1">
      <c r="A200" s="2" t="s">
        <v>42</v>
      </c>
    </row>
    <row r="201" spans="1:1">
      <c r="A201" s="2" t="s">
        <v>43</v>
      </c>
    </row>
    <row r="202" spans="1:1">
      <c r="A202" s="2" t="s">
        <v>44</v>
      </c>
    </row>
    <row r="203" spans="1:1">
      <c r="A203" s="2" t="s">
        <v>45</v>
      </c>
    </row>
    <row r="204" spans="1:1">
      <c r="A204" s="2" t="s">
        <v>46</v>
      </c>
    </row>
    <row r="205" spans="1:1">
      <c r="A205" s="2" t="s">
        <v>47</v>
      </c>
    </row>
    <row r="206" spans="1:1">
      <c r="A206" s="2" t="s">
        <v>48</v>
      </c>
    </row>
    <row r="207" spans="1:1">
      <c r="A207" s="2" t="s">
        <v>49</v>
      </c>
    </row>
    <row r="208" spans="1:1">
      <c r="A208" s="2" t="s">
        <v>50</v>
      </c>
    </row>
    <row r="209" spans="1:1">
      <c r="A209" s="2" t="s">
        <v>51</v>
      </c>
    </row>
    <row r="210" spans="1:1">
      <c r="A210" s="2" t="s">
        <v>52</v>
      </c>
    </row>
    <row r="211" spans="1:1">
      <c r="A211" s="2" t="s">
        <v>53</v>
      </c>
    </row>
    <row r="212" spans="1:1">
      <c r="A212" s="2" t="s">
        <v>54</v>
      </c>
    </row>
    <row r="213" spans="1:1">
      <c r="A213" s="2" t="s">
        <v>55</v>
      </c>
    </row>
    <row r="214" spans="1:1">
      <c r="A214" s="2" t="s">
        <v>56</v>
      </c>
    </row>
    <row r="215" spans="1:1">
      <c r="A215" s="2" t="s">
        <v>57</v>
      </c>
    </row>
    <row r="216" spans="1:1">
      <c r="A216" s="2" t="s">
        <v>58</v>
      </c>
    </row>
    <row r="217" spans="1:1">
      <c r="A217" s="2" t="s">
        <v>59</v>
      </c>
    </row>
    <row r="218" spans="1:1">
      <c r="A218" s="2" t="s">
        <v>60</v>
      </c>
    </row>
    <row r="219" spans="1:1">
      <c r="A219" s="2" t="s">
        <v>61</v>
      </c>
    </row>
    <row r="220" spans="1:1">
      <c r="A220" s="2" t="s">
        <v>62</v>
      </c>
    </row>
    <row r="221" spans="1:1">
      <c r="A221" s="2" t="s">
        <v>63</v>
      </c>
    </row>
    <row r="222" spans="1:1">
      <c r="A222" s="2" t="s">
        <v>64</v>
      </c>
    </row>
    <row r="223" spans="1:1">
      <c r="A223" s="2" t="s">
        <v>65</v>
      </c>
    </row>
    <row r="224" spans="1:1">
      <c r="A224" s="2" t="s">
        <v>66</v>
      </c>
    </row>
    <row r="225" spans="1:1">
      <c r="A225" s="2" t="s">
        <v>67</v>
      </c>
    </row>
    <row r="226" spans="1:1">
      <c r="A226" s="2" t="s">
        <v>68</v>
      </c>
    </row>
    <row r="227" spans="1:1">
      <c r="A227" s="2" t="s">
        <v>69</v>
      </c>
    </row>
    <row r="228" spans="1:1">
      <c r="A228" s="2" t="s">
        <v>70</v>
      </c>
    </row>
    <row r="229" spans="1:1">
      <c r="A229" s="2" t="s">
        <v>71</v>
      </c>
    </row>
    <row r="230" spans="1:1">
      <c r="A230" s="2" t="s">
        <v>72</v>
      </c>
    </row>
    <row r="231" spans="1:1">
      <c r="A231" s="2" t="s">
        <v>73</v>
      </c>
    </row>
    <row r="232" spans="1:1">
      <c r="A232" s="2" t="s">
        <v>74</v>
      </c>
    </row>
    <row r="233" spans="1:1">
      <c r="A233" s="2" t="s">
        <v>75</v>
      </c>
    </row>
    <row r="234" spans="1:1">
      <c r="A234" s="2" t="s">
        <v>76</v>
      </c>
    </row>
    <row r="235" spans="1:1">
      <c r="A235" s="2" t="s">
        <v>77</v>
      </c>
    </row>
    <row r="236" spans="1:1">
      <c r="A236" s="2" t="s">
        <v>78</v>
      </c>
    </row>
    <row r="237" spans="1:1">
      <c r="A237" s="2" t="s">
        <v>79</v>
      </c>
    </row>
    <row r="238" spans="1:1">
      <c r="A238" s="2"/>
    </row>
    <row r="239" spans="1:1">
      <c r="A239" s="2" t="s">
        <v>80</v>
      </c>
    </row>
  </sheetData>
  <autoFilter ref="A32:C185"/>
  <phoneticPr fontId="6" type="noConversion"/>
  <hyperlinks>
    <hyperlink ref="B33" location="'911'!B6" display="911. FCP power flow modelling data"/>
    <hyperlink ref="B34" location="'935'!B7" display="935. Tariff data"/>
    <hyperlink ref="B35" location="'11'!B7" display="1100. Company, charging year, data version"/>
    <hyperlink ref="B36" location="'11'!B12" display="1105. Diversity allowance between level exit and GSP Group (from CDCM table 2611)"/>
    <hyperlink ref="B37" location="'11'!B17" display="1113. General inputs"/>
    <hyperlink ref="B38" location="'11'!B22" display="1122. Forecast system simultaneous maximum load (kW) from CDCM users (from CDCM table 2506)"/>
    <hyperlink ref="B39" location="'11'!B27" display="1131. Assets in CDCM model (£) (from CDCM table 2705)"/>
    <hyperlink ref="B40" location="'11'!B32" display="1132. Override notional asset rate for 132kV/HV (£/kW)"/>
    <hyperlink ref="B41" location="'11'!B37" display="1133. Maximum network use factor"/>
    <hyperlink ref="B42" location="'11'!B42" display="1134. Minimum network use factor"/>
    <hyperlink ref="B43" location="'11'!B47" display="1135. Loss adjustment factor to transmission for each network level (from CDCM table 2004)"/>
    <hyperlink ref="B44" location="'11'!B52" display="1181. LDNO discounts"/>
    <hyperlink ref="B45" location="'11'!B61" display="1182. CDCM end user tariffs"/>
    <hyperlink ref="B46" location="'11'!B90" display="1183. LDNO volume data"/>
    <hyperlink ref="B47" location="'Calc1'!B11" display="4101. Notional asset rate (£/kW)"/>
    <hyperlink ref="B48" location="'Calc1'!B16" display="4103. Power factor in 500 MW model"/>
    <hyperlink ref="B49" location="'Calc1'!B24" display="4105. Tariff type and category"/>
    <hyperlink ref="B50" location="'Calc1'!B332" display="4107. Loss factor to transmission"/>
    <hyperlink ref="B51" location="'Calc1'!B640" display="4109. Active power equivalent of capacity adjusted to transmission (kW/kVA)"/>
    <hyperlink ref="B52" location="'Calc1'!B948" display="4111. Notional asset rate for 132kV/HV (£/kW)"/>
    <hyperlink ref="B53" location="'Calc1'!B957" display="4113. Notional asset rate adjusted (£/kW)"/>
    <hyperlink ref="B54" location="'Calc1'!B969" display="4115. Capacity 132kV/HV (£/kVA)"/>
    <hyperlink ref="B55" location="'Calc1'!B1280" display="4117. Capacity EHV circuits (£/kVA)"/>
    <hyperlink ref="B56" location="'Calc1'!B1591" display="4119. Capacity 132kV/EHV (£/kVA)"/>
    <hyperlink ref="B57" location="'Calc1'!B1902" display="4121. Capacity EHV/HV (£/kVA)"/>
    <hyperlink ref="B58" location="'Calc1'!B2213" display="4123. Capacity 132kV circuits (£/kVA)"/>
    <hyperlink ref="B59" location="'Calc1'!B2524" display="4125. Total notional capacity assets (£/kVA)"/>
    <hyperlink ref="B60" location="'Calc1'!B2833" display="4127. Maximum import capacity adjusted for part-year (kVA)"/>
    <hyperlink ref="B61" location="'Calc1'!B3141" display="4129. Total notional capacity assets (£)"/>
    <hyperlink ref="B62" location="'Calc1'!B3151" display="4131. Non-exempt post-2010 export capacity (kVA) adjusted for part-year"/>
    <hyperlink ref="B63" location="'Calc1'!B3460" display="4133. Non-exempt 2005-2010 export capacity (kVA) adjusted for part-year"/>
    <hyperlink ref="B64" location="'Calc1'!B3769" display="4135. Non-exempt pre-2005 export capacity (kVA) adjusted for part-year"/>
    <hyperlink ref="B65" location="'Calc1'!B4078" display="4137. Chargeable export capacity adjusted for part-year (kVA)"/>
    <hyperlink ref="B66" location="'Calc1'!B4387" display="4139. Exempt export capacity (kVA) adjusted for part-year"/>
    <hyperlink ref="B67" location="'Calc1'!B4697" display="4141. Sole use asset MEAV for demand (£)"/>
    <hyperlink ref="B68" location="'Calc1'!B5006" display="4143. Demand sole use asset MEAV adjusted for part-year (£)"/>
    <hyperlink ref="B69" location="'Calc1'!B5313" display="4145. Total sole use assets for demand (£)"/>
    <hyperlink ref="B70" location="'Calc1'!B5325" display="4147. Super red kW divided by kVA adjusted for part-year"/>
    <hyperlink ref="B71" location="'Calc1'!B5633" display="4149. Peak-time active power consumption adjusted to transmission (kW/kVA)"/>
    <hyperlink ref="B72" location="'Calc1'!B5943" display="4151. Consumption EHV circuits (£/kVA)"/>
    <hyperlink ref="B73" location="'Calc1'!B6253" display="4153. Consumption 132kV/EHV (£/kVA)"/>
    <hyperlink ref="B74" location="'Calc1'!B6563" display="4155. Consumption 132kV circuits (£/kVA)"/>
    <hyperlink ref="B75" location="'Calc1'!B6872" display="4157. Total notional consumption assets (£/kVA)"/>
    <hyperlink ref="B76" location="'Calc1'!B7180" display="4159. Total notional consumption assets (£)"/>
    <hyperlink ref="B77" location="'Calc1'!B7191" display="4161. Sole use asset MEAV for non-exempt generation (£)"/>
    <hyperlink ref="B78" location="'Calc1'!B7500" display="4163. Generation sole use asset MEAV adjusted for part-year (£)"/>
    <hyperlink ref="B79" location="'Calc1'!B7807" display="4165. Generation sole use asset MEAV adjusted for part-year (£) (aggregate)"/>
    <hyperlink ref="B80" location="'Calc1'!B7818" display="4167. All notional assets in EDCM (£)"/>
    <hyperlink ref="B81" location="'Calc2'!B12" display="4201. Non-DSM import capacity adjusted for part-year (kVA)"/>
    <hyperlink ref="B82" location="'Calc2'!B322" display="4203. Maximum demand scenario kVA"/>
    <hyperlink ref="B83" location="'Calc2'!B1531" display="4205. Reactive factor in maximum demand scenario"/>
    <hyperlink ref="B84" location="'Calc2'!B2739" display="4207. Location"/>
    <hyperlink ref="B85" location="'Calc2'!B3048" display="4209. Parent location"/>
    <hyperlink ref="B86" location="'Calc2'!B3357" display="4211. Grandparent location"/>
    <hyperlink ref="B87" location="'Calc2'!B3665" display="4213. Grandparent group reactive factor, maximum demand (kVAr/kVA)"/>
    <hyperlink ref="B88" location="'Calc2'!B3972" display="4215. Grandparent group power factor, maximum demand (kW/kVA)"/>
    <hyperlink ref="B89" location="'Calc2'!B4280" display="4217. Unadjusted but capped red kVAr/agreed kVA"/>
    <hyperlink ref="B90" location="'Calc2'!B4588" display="4219. Parent location charge 1 £/kVA/year"/>
    <hyperlink ref="B91" location="'Calc2'!B4896" display="4221. Parent group reactive factor, maximum demand (kVAr/kVA)"/>
    <hyperlink ref="B92" location="'Calc2'!B5203" display="4223. Parent group power factor, maximum demand (kW/kVA)"/>
    <hyperlink ref="B93" location="'Calc2'!B5511" display="4225. Grandparent location charge 1 £/kVA/year"/>
    <hyperlink ref="B94" location="'Calc2'!B5826" display="4227. Super red rate p/kWh"/>
    <hyperlink ref="B95" location="'Calc2'!B6135" display="4229. Super red unit rate adjusted for DSM (p/kWh)"/>
    <hyperlink ref="B96" location="'Calc3'!B6" display="4301. HV and LV service asset levels"/>
    <hyperlink ref="B97" location="'Calc3'!B15" display="4303. HV and LV service assets in CDCM model (£)"/>
    <hyperlink ref="B98" location="'Calc3'!B20" display="4305. EHV asset levels"/>
    <hyperlink ref="B99" location="'Calc3'!B29" display="4307. EHV assets in CDCM model (£)"/>
    <hyperlink ref="B100" location="'Calc3'!B34" display="4309. HV and LV network asset levels"/>
    <hyperlink ref="B101" location="'Calc3'!B43" display="4311. HV and LV network assets in CDCM model (£)"/>
    <hyperlink ref="B102" location="'Calc3'!B53" display="4313. Capacity eligible for GSP generation credits (kW) adjusted for part-year"/>
    <hyperlink ref="B103" location="'Calc3'!B361" display="4315. Total EDCM peak time consumption (kW)"/>
    <hyperlink ref="B104" location="'Calc3'!B369" display="4317. Total CDCM peak time consumption (kW)"/>
    <hyperlink ref="B105" location="'Calc3'!B378" display="4319. Estimate total peak-time consumption (MW)"/>
    <hyperlink ref="B106" location="'Calc3'!B387" display="4321. Transmission exit charging rate (£/kW/year)"/>
    <hyperlink ref="B107" location="'Calc3'!B398" display="4323. Generation credit (unrounded) p/kVA/day"/>
    <hyperlink ref="B108" location="'Calc3'!B707" display="4325. Display export charges?"/>
    <hyperlink ref="B109" location="'Calc3'!B1014" display="4327. Chargeable export capacity adjusted for part-year (kVA) (total)"/>
    <hyperlink ref="B110" location="'Calc3'!B1022" display="4329. Non-exempt post-2010 export capacity (kVA) adjusted for part-year (total)"/>
    <hyperlink ref="B111" location="'Calc3'!B1030" display="4331. Non-exempt 2005-2010 export capacity (kVA) adjusted for part-year (total)"/>
    <hyperlink ref="B112" location="'Calc3'!B1046" display="4333. Export capacity charge p/kVA/day"/>
    <hyperlink ref="B113" location="'Calc3'!B1055" display="4335. Export capacity charge (unrounded) p/kVA/day"/>
    <hyperlink ref="B114" location="'Calc3'!B1364" display="4337. Net export capacity charge (or credit) (unrounded) (p/kVA/day)"/>
    <hyperlink ref="B115" location="'Calc3'!B1671" display="4339. Export capacity rate (p/kVA/day)"/>
    <hyperlink ref="B116" location="'Calc3'!B1975" display="4341. EHV operating expenditure intensity"/>
    <hyperlink ref="B117" location="'Calc3'!B1988" display="4343. Direct cost charging rate"/>
    <hyperlink ref="B118" location="'Calc3'!B2000" display="4345. Network rates charging rate"/>
    <hyperlink ref="B119" location="'Calc3'!B2011" display="4347. Generation fixed charge p/day (scaled for part year)"/>
    <hyperlink ref="B120" location="'Calc3'!B2319" display="4349. Location charge 1 £/kVA/year"/>
    <hyperlink ref="B121" location="'Calc3'!B2630" display="4351. Generation credit (before exempt adjustment) p/kWh"/>
    <hyperlink ref="B122" location="'Calc3'!B2939" display="4353. Generation credit (unrounded) p/kWh"/>
    <hyperlink ref="B123" location="'Calc3'!B3246" display="4355. Export super-red unit rate (p/kWh)"/>
    <hyperlink ref="B124" location="'Calc3'!B3558" display="4357. Net forecast EDCM generation revenue (£/year)"/>
    <hyperlink ref="B125" location="'Calc3'!B3570" display="4359. Revenue less costs and net forecast EDCM generation revenue (£/year)"/>
    <hyperlink ref="B126" location="'Calc3'!B3582" display="4361. Other revenue charging rate"/>
    <hyperlink ref="B127" location="'Calc3'!B3595" display="4363. Indirect cost charging rate"/>
    <hyperlink ref="B128" location="'Calc3'!B3611" display="4365. Capacity pot contribution p/kVA/day"/>
    <hyperlink ref="B129" location="'Calc3'!B3922" display="4367. Demand fixed pot contribution p/day"/>
    <hyperlink ref="B130" location="'Calc3'!B4232" display="4369. Pot contribution £/year"/>
    <hyperlink ref="B131" location="'Calc3'!B4539" display="4371. Pot £/year"/>
    <hyperlink ref="B132" location="'Calc4'!B11" display="4401. Direct costs on EDCM demand except through sole use asset charges (£/year)"/>
    <hyperlink ref="B133" location="'Calc4'!B21" display="4403. Indirect costs on EDCM demand (£/year)"/>
    <hyperlink ref="B134" location="'Calc4'!B32" display="4405. Demand fixed charge p/day (scaled for part year)"/>
    <hyperlink ref="B135" location="'Calc4'!B340" display="4407. Number of super-red hours connected in year"/>
    <hyperlink ref="B136" location="'Calc4'!B649" display="4409. Capacity charge p/kVA/day (exit only)"/>
    <hyperlink ref="B137" location="'Calc4'!B957" display="4411. Import capacity charge p/kVA/day"/>
    <hyperlink ref="B138" location="'Calc4'!B1272" display="4413. Import demand charge p/kVA/day"/>
    <hyperlink ref="B139" location="'Calc4'!B1581" display="4415. FCP/LRIC capacity charge p/kVA/day"/>
    <hyperlink ref="B140" location="'Calc4'!B1891" display="4417. Import capacity charge before scaling (p/VA/day)"/>
    <hyperlink ref="B141" location="'Calc4'!B2206" display="4419. Additional amount to be recovered (£/year)"/>
    <hyperlink ref="B142" location="'Calc4'!B2216" display="4421. Network rates on EDCM demand except through sole use asset charges (£/year)"/>
    <hyperlink ref="B143" location="'Calc4'!B2221" display="4423. Proportion of residual to go into fixed adder"/>
    <hyperlink ref="B144" location="'Calc4'!B2233" display="4425. Residual residual (£/year)"/>
    <hyperlink ref="B145" location="'Calc4'!B2243" display="4427. Network use factors (second set)"/>
    <hyperlink ref="B146" location="'Calc4'!B2554" display="4429. Capacity 132kV/HV (£/kVA)"/>
    <hyperlink ref="B147" location="'Calc4'!B2865" display="4431. Capacity EHV circuits (£/kVA)"/>
    <hyperlink ref="B148" location="'Calc4'!B3176" display="4433. Capacity 132kV/EHV (£/kVA)"/>
    <hyperlink ref="B149" location="'Calc4'!B3487" display="4435. Capacity EHV/HV (£/kVA)"/>
    <hyperlink ref="B150" location="'Calc4'!B3798" display="4437. Capacity 132kV circuits (£/kVA)"/>
    <hyperlink ref="B151" location="'Calc4'!B4109" display="4439. Second set of capacity assets (£/kVA)"/>
    <hyperlink ref="B152" location="'Calc4'!B4419" display="4441. Consumption EHV circuits (£/kVA)"/>
    <hyperlink ref="B153" location="'Calc4'!B4729" display="4443. Consumption 132kV/EHV (£/kVA)"/>
    <hyperlink ref="B154" location="'Calc4'!B5039" display="4445. Consumption 132kV circuits (£/kVA)"/>
    <hyperlink ref="B155" location="'Calc4'!B5348" display="4447. Second set of consumption assets (£/kVA)"/>
    <hyperlink ref="B156" location="'Calc4'!B5657" display="4449. Non sole use notional assets subject to matching (£)"/>
    <hyperlink ref="B157" location="'Calc4'!B5965" display="4451. Annual charge on assets"/>
    <hyperlink ref="B158" location="'Calc4'!B5976" display="4453. Amount to be recovered from fixed adder ex indirects (£/year)"/>
    <hyperlink ref="B159" location="'Calc4'!B5981" display="4455. Factor for the allocation of capacity scaling"/>
    <hyperlink ref="B160" location="'Calc4'!B5991" display="4457. Marginal revenue effect of demand adder"/>
    <hyperlink ref="B161" location="'Calc4'!B6300" display="4459. Fixed adder ex indirects application rate"/>
    <hyperlink ref="B162" location="'Calc4'!B6310" display="4461. Data for capacity-based allocation of indirect costs"/>
    <hyperlink ref="B163" location="'Calc4'!B6619" display="4463. Indirect costs application rate"/>
    <hyperlink ref="B164" location="'Calc4'!B6630" display="4465. Capacity charge after applying indirect cost charge p/kVA/day"/>
    <hyperlink ref="B165" location="'Calc4'!B6941" display="4467. Capacity charge after applying fixed adder ex indirects p/kVA/day"/>
    <hyperlink ref="B166" location="'Calc4'!B7251" display="4469. Demand scaling p/kVA/day"/>
    <hyperlink ref="B167" location="'Calc4'!B7563" display="4471. Total import capacity charge p/kVA/day"/>
    <hyperlink ref="B168" location="'Calc4'!B7870" display="4473. Display import charges?"/>
    <hyperlink ref="B169" location="'Calc4'!B8185" display="4475. Super red rate p/kWh"/>
    <hyperlink ref="B170" location="'Calc4'!B8493" display="4477. Import capacity charge p/kVA/day"/>
    <hyperlink ref="B171" location="'Calc4'!B8804" display="4479. Demand fixed charge p/day"/>
    <hyperlink ref="B172" location="'Calc4'!B9119" display="4481. Adjustment to exceeded import capacity charge for DSM (p/kVA/day)"/>
    <hyperlink ref="B173" location="'Calc4'!B9427" display="4483. Exceeded import capacity charge (p/kVA/day)"/>
    <hyperlink ref="B174" location="'Calc4'!B9734" display="4485. Export capacity charge (p/kVA/day)"/>
    <hyperlink ref="B175" location="'Calc4'!B10044" display="4487. Export fixed charge (unrounded) p/day"/>
    <hyperlink ref="B176" location="'Calc4'!B10351" display="4489. Export fixed charge p/day"/>
    <hyperlink ref="B177" location="'Results'!B18" display="4501. EDCM charge"/>
    <hyperlink ref="B178" location="'HSummary'!B65" display="4601. Horizontal information"/>
    <hyperlink ref="B179" location="'HSummary'!B376" display="4602. Total for all tariffs (£/year)"/>
    <hyperlink ref="B180" location="'Total'!B12" display="4701. Total EDCM revenue (£/year)"/>
    <hyperlink ref="B181" location="'LDNORev'!B9" display="6001. Applicable discount for each tariff"/>
    <hyperlink ref="B182" location="'LDNORev'!B173" display="6002. LDNO discounted CDCM tariffs"/>
    <hyperlink ref="B183" location="'LDNORev'!B342" display="6003. Net revenue from discounted LDNO tariffs (£/year)"/>
    <hyperlink ref="B184" location="'LDNORev'!B499" display="6004. Total net revenue from discounted LDNO tariffs (£/year)"/>
    <hyperlink ref="B185" location="'LDNORev'!B513" display="6005. LDNO discounted CDCM tariffs (reordered)"/>
  </hyperlinks>
  <pageMargins left="0.7" right="0.7" top="0.75" bottom="0.75" header="0.3" footer="0.3"/>
  <pageSetup fitToHeight="2" orientation="portrait"/>
  <headerFooter>
    <oddHeader>&amp;L&amp;A&amp;Cr5247&amp;R&amp;P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35.7109375" customWidth="1"/>
    <col min="2" max="251" width="20.7109375" customWidth="1"/>
  </cols>
  <sheetData>
    <row r="1" spans="1:13" ht="19.5">
      <c r="A1" s="1" t="str">
        <f ca="1">"r5247: General input data"&amp;" for "&amp;'11'!B7&amp;" in "&amp;'11'!C7&amp;" ("&amp;'11'!D7&amp;")"</f>
        <v>r5247: General input data for #VALUE! in #VALUE! (#VALUE!)</v>
      </c>
    </row>
    <row r="4" spans="1:13" ht="19.5">
      <c r="A4" s="1" t="s">
        <v>650</v>
      </c>
    </row>
    <row r="6" spans="1:13">
      <c r="B6" s="3" t="s">
        <v>651</v>
      </c>
      <c r="C6" s="3" t="s">
        <v>652</v>
      </c>
      <c r="D6" s="3" t="s">
        <v>653</v>
      </c>
    </row>
    <row r="7" spans="1:13">
      <c r="A7" s="11" t="s">
        <v>654</v>
      </c>
      <c r="B7" s="13" t="s">
        <v>655</v>
      </c>
      <c r="C7" s="13" t="s">
        <v>655</v>
      </c>
      <c r="D7" s="13" t="s">
        <v>655</v>
      </c>
      <c r="E7" s="10"/>
    </row>
    <row r="9" spans="1:13" ht="19.5">
      <c r="A9" s="1" t="s">
        <v>656</v>
      </c>
    </row>
    <row r="11" spans="1:13">
      <c r="B11" s="3" t="s">
        <v>657</v>
      </c>
      <c r="C11" s="3" t="s">
        <v>658</v>
      </c>
      <c r="D11" s="3" t="s">
        <v>659</v>
      </c>
      <c r="E11" s="3" t="s">
        <v>660</v>
      </c>
      <c r="F11" s="3" t="s">
        <v>661</v>
      </c>
      <c r="G11" s="3" t="s">
        <v>662</v>
      </c>
    </row>
    <row r="12" spans="1:13" ht="45">
      <c r="A12" s="11" t="s">
        <v>663</v>
      </c>
      <c r="B12" s="14" t="s">
        <v>655</v>
      </c>
      <c r="C12" s="14" t="s">
        <v>655</v>
      </c>
      <c r="D12" s="14" t="s">
        <v>655</v>
      </c>
      <c r="E12" s="14" t="s">
        <v>655</v>
      </c>
      <c r="F12" s="14" t="s">
        <v>655</v>
      </c>
      <c r="G12" s="14" t="s">
        <v>655</v>
      </c>
      <c r="H12" s="10"/>
    </row>
    <row r="14" spans="1:13" ht="19.5">
      <c r="A14" s="1" t="s">
        <v>664</v>
      </c>
    </row>
    <row r="16" spans="1:13" ht="90">
      <c r="B16" s="3" t="s">
        <v>665</v>
      </c>
      <c r="C16" s="3" t="s">
        <v>666</v>
      </c>
      <c r="D16" s="3" t="s">
        <v>667</v>
      </c>
      <c r="E16" s="3" t="s">
        <v>668</v>
      </c>
      <c r="F16" s="3" t="s">
        <v>669</v>
      </c>
      <c r="G16" s="3" t="s">
        <v>670</v>
      </c>
      <c r="H16" s="3" t="s">
        <v>671</v>
      </c>
      <c r="I16" s="3" t="s">
        <v>672</v>
      </c>
      <c r="J16" s="3" t="s">
        <v>673</v>
      </c>
      <c r="K16" s="3" t="s">
        <v>674</v>
      </c>
      <c r="L16" s="3" t="s">
        <v>675</v>
      </c>
      <c r="M16" s="3" t="s">
        <v>676</v>
      </c>
    </row>
    <row r="17" spans="1:14">
      <c r="A17" s="11" t="s">
        <v>677</v>
      </c>
      <c r="B17" s="15" t="s">
        <v>655</v>
      </c>
      <c r="C17" s="4" t="s">
        <v>655</v>
      </c>
      <c r="D17" s="16" t="s">
        <v>655</v>
      </c>
      <c r="E17" s="15" t="s">
        <v>655</v>
      </c>
      <c r="F17" s="15" t="s">
        <v>655</v>
      </c>
      <c r="G17" s="15" t="s">
        <v>655</v>
      </c>
      <c r="H17" s="15" t="s">
        <v>655</v>
      </c>
      <c r="I17" s="15" t="s">
        <v>655</v>
      </c>
      <c r="J17" s="15" t="s">
        <v>655</v>
      </c>
      <c r="K17" s="15" t="s">
        <v>655</v>
      </c>
      <c r="L17" s="15" t="s">
        <v>655</v>
      </c>
      <c r="M17" s="15" t="s">
        <v>655</v>
      </c>
      <c r="N17" s="10"/>
    </row>
    <row r="19" spans="1:14" ht="19.5">
      <c r="A19" s="1" t="s">
        <v>678</v>
      </c>
    </row>
    <row r="21" spans="1:14">
      <c r="B21" s="3" t="s">
        <v>657</v>
      </c>
      <c r="C21" s="3" t="s">
        <v>658</v>
      </c>
      <c r="D21" s="3" t="s">
        <v>659</v>
      </c>
      <c r="E21" s="3" t="s">
        <v>660</v>
      </c>
      <c r="F21" s="3" t="s">
        <v>661</v>
      </c>
      <c r="G21" s="3" t="s">
        <v>662</v>
      </c>
    </row>
    <row r="22" spans="1:14" ht="45">
      <c r="A22" s="11" t="s">
        <v>679</v>
      </c>
      <c r="B22" s="15" t="s">
        <v>655</v>
      </c>
      <c r="C22" s="15" t="s">
        <v>655</v>
      </c>
      <c r="D22" s="15" t="s">
        <v>655</v>
      </c>
      <c r="E22" s="15" t="s">
        <v>655</v>
      </c>
      <c r="F22" s="15" t="s">
        <v>655</v>
      </c>
      <c r="G22" s="15" t="s">
        <v>655</v>
      </c>
      <c r="H22" s="10"/>
    </row>
    <row r="24" spans="1:14" ht="19.5">
      <c r="A24" s="1" t="s">
        <v>680</v>
      </c>
    </row>
    <row r="26" spans="1:14">
      <c r="B26" s="3" t="s">
        <v>657</v>
      </c>
      <c r="C26" s="3" t="s">
        <v>658</v>
      </c>
      <c r="D26" s="3" t="s">
        <v>659</v>
      </c>
      <c r="E26" s="3" t="s">
        <v>660</v>
      </c>
      <c r="F26" s="3" t="s">
        <v>661</v>
      </c>
      <c r="G26" s="3" t="s">
        <v>662</v>
      </c>
      <c r="H26" s="3" t="s">
        <v>681</v>
      </c>
      <c r="I26" s="3" t="s">
        <v>682</v>
      </c>
      <c r="J26" s="3" t="s">
        <v>683</v>
      </c>
      <c r="K26" s="3" t="s">
        <v>684</v>
      </c>
      <c r="L26" s="3" t="s">
        <v>685</v>
      </c>
    </row>
    <row r="27" spans="1:14" ht="30">
      <c r="A27" s="11" t="s">
        <v>686</v>
      </c>
      <c r="B27" s="15" t="s">
        <v>655</v>
      </c>
      <c r="C27" s="15" t="s">
        <v>655</v>
      </c>
      <c r="D27" s="15" t="s">
        <v>655</v>
      </c>
      <c r="E27" s="15" t="s">
        <v>655</v>
      </c>
      <c r="F27" s="15" t="s">
        <v>655</v>
      </c>
      <c r="G27" s="15" t="s">
        <v>655</v>
      </c>
      <c r="H27" s="15" t="s">
        <v>655</v>
      </c>
      <c r="I27" s="15" t="s">
        <v>655</v>
      </c>
      <c r="J27" s="15" t="s">
        <v>655</v>
      </c>
      <c r="K27" s="15" t="s">
        <v>655</v>
      </c>
      <c r="L27" s="15" t="s">
        <v>655</v>
      </c>
      <c r="M27" s="10"/>
    </row>
    <row r="29" spans="1:14" ht="19.5">
      <c r="A29" s="1" t="s">
        <v>687</v>
      </c>
    </row>
    <row r="31" spans="1:14">
      <c r="B31" s="3" t="s">
        <v>662</v>
      </c>
    </row>
    <row r="32" spans="1:14" ht="30">
      <c r="A32" s="11" t="s">
        <v>688</v>
      </c>
      <c r="B32" s="4" t="s">
        <v>655</v>
      </c>
      <c r="C32" s="10"/>
    </row>
    <row r="34" spans="1:8" ht="19.5">
      <c r="A34" s="1" t="s">
        <v>689</v>
      </c>
    </row>
    <row r="36" spans="1:8">
      <c r="B36" s="3" t="s">
        <v>657</v>
      </c>
      <c r="C36" s="3" t="s">
        <v>658</v>
      </c>
      <c r="D36" s="3" t="s">
        <v>659</v>
      </c>
      <c r="E36" s="3" t="s">
        <v>660</v>
      </c>
      <c r="F36" s="3" t="s">
        <v>661</v>
      </c>
      <c r="G36" s="3" t="s">
        <v>662</v>
      </c>
    </row>
    <row r="37" spans="1:8">
      <c r="A37" s="11" t="s">
        <v>690</v>
      </c>
      <c r="B37" s="4" t="s">
        <v>655</v>
      </c>
      <c r="C37" s="4" t="s">
        <v>655</v>
      </c>
      <c r="D37" s="4" t="s">
        <v>655</v>
      </c>
      <c r="E37" s="4" t="s">
        <v>655</v>
      </c>
      <c r="F37" s="4" t="s">
        <v>655</v>
      </c>
      <c r="G37" s="4" t="s">
        <v>655</v>
      </c>
      <c r="H37" s="10"/>
    </row>
    <row r="39" spans="1:8" ht="19.5">
      <c r="A39" s="1" t="s">
        <v>691</v>
      </c>
    </row>
    <row r="41" spans="1:8">
      <c r="B41" s="3" t="s">
        <v>657</v>
      </c>
      <c r="C41" s="3" t="s">
        <v>658</v>
      </c>
      <c r="D41" s="3" t="s">
        <v>659</v>
      </c>
      <c r="E41" s="3" t="s">
        <v>660</v>
      </c>
      <c r="F41" s="3" t="s">
        <v>661</v>
      </c>
      <c r="G41" s="3" t="s">
        <v>662</v>
      </c>
    </row>
    <row r="42" spans="1:8">
      <c r="A42" s="11" t="s">
        <v>692</v>
      </c>
      <c r="B42" s="4" t="s">
        <v>655</v>
      </c>
      <c r="C42" s="4" t="s">
        <v>655</v>
      </c>
      <c r="D42" s="4" t="s">
        <v>655</v>
      </c>
      <c r="E42" s="4" t="s">
        <v>655</v>
      </c>
      <c r="F42" s="4" t="s">
        <v>655</v>
      </c>
      <c r="G42" s="4" t="s">
        <v>655</v>
      </c>
      <c r="H42" s="10"/>
    </row>
    <row r="44" spans="1:8" ht="19.5">
      <c r="A44" s="1" t="s">
        <v>693</v>
      </c>
    </row>
    <row r="46" spans="1:8">
      <c r="B46" s="3" t="s">
        <v>657</v>
      </c>
      <c r="C46" s="3" t="s">
        <v>658</v>
      </c>
      <c r="D46" s="3" t="s">
        <v>659</v>
      </c>
      <c r="E46" s="3" t="s">
        <v>660</v>
      </c>
      <c r="F46" s="3" t="s">
        <v>661</v>
      </c>
      <c r="G46" s="3" t="s">
        <v>662</v>
      </c>
    </row>
    <row r="47" spans="1:8" ht="45">
      <c r="A47" s="11" t="s">
        <v>694</v>
      </c>
      <c r="B47" s="4" t="s">
        <v>655</v>
      </c>
      <c r="C47" s="4" t="s">
        <v>655</v>
      </c>
      <c r="D47" s="4" t="s">
        <v>655</v>
      </c>
      <c r="E47" s="4" t="s">
        <v>655</v>
      </c>
      <c r="F47" s="4" t="s">
        <v>655</v>
      </c>
      <c r="G47" s="4" t="s">
        <v>655</v>
      </c>
      <c r="H47" s="10"/>
    </row>
    <row r="49" spans="1:8" ht="19.5">
      <c r="A49" s="1" t="s">
        <v>695</v>
      </c>
    </row>
    <row r="51" spans="1:8" ht="30">
      <c r="B51" s="3" t="s">
        <v>696</v>
      </c>
      <c r="C51" s="3" t="s">
        <v>697</v>
      </c>
      <c r="D51" s="3" t="s">
        <v>698</v>
      </c>
      <c r="E51" s="3" t="s">
        <v>699</v>
      </c>
    </row>
    <row r="52" spans="1:8">
      <c r="A52" s="11" t="s">
        <v>700</v>
      </c>
      <c r="B52" s="14" t="s">
        <v>655</v>
      </c>
      <c r="C52" s="14" t="s">
        <v>655</v>
      </c>
      <c r="D52" s="14" t="s">
        <v>655</v>
      </c>
      <c r="E52" s="14" t="s">
        <v>655</v>
      </c>
      <c r="F52" s="10"/>
    </row>
    <row r="53" spans="1:8">
      <c r="A53" s="11" t="s">
        <v>701</v>
      </c>
      <c r="B53" s="14" t="s">
        <v>655</v>
      </c>
      <c r="C53" s="14" t="s">
        <v>655</v>
      </c>
      <c r="D53" s="14" t="s">
        <v>655</v>
      </c>
      <c r="E53" s="14" t="s">
        <v>655</v>
      </c>
      <c r="F53" s="10"/>
    </row>
    <row r="54" spans="1:8">
      <c r="A54" s="11" t="s">
        <v>702</v>
      </c>
      <c r="B54" s="14" t="s">
        <v>655</v>
      </c>
      <c r="C54" s="14" t="s">
        <v>655</v>
      </c>
      <c r="D54" s="14" t="s">
        <v>655</v>
      </c>
      <c r="E54" s="14" t="s">
        <v>655</v>
      </c>
      <c r="F54" s="10"/>
    </row>
    <row r="55" spans="1:8">
      <c r="A55" s="11" t="s">
        <v>703</v>
      </c>
      <c r="B55" s="14" t="s">
        <v>655</v>
      </c>
      <c r="C55" s="14" t="s">
        <v>655</v>
      </c>
      <c r="D55" s="14" t="s">
        <v>655</v>
      </c>
      <c r="E55" s="14" t="s">
        <v>655</v>
      </c>
      <c r="F55" s="10"/>
    </row>
    <row r="56" spans="1:8">
      <c r="A56" s="11" t="s">
        <v>704</v>
      </c>
      <c r="B56" s="14" t="s">
        <v>655</v>
      </c>
      <c r="C56" s="14" t="s">
        <v>655</v>
      </c>
      <c r="D56" s="14" t="s">
        <v>655</v>
      </c>
      <c r="E56" s="14" t="s">
        <v>655</v>
      </c>
      <c r="F56" s="10"/>
    </row>
    <row r="58" spans="1:8" ht="19.5">
      <c r="A58" s="1" t="s">
        <v>705</v>
      </c>
    </row>
    <row r="60" spans="1:8" ht="30">
      <c r="B60" s="3" t="s">
        <v>706</v>
      </c>
      <c r="C60" s="3" t="s">
        <v>707</v>
      </c>
      <c r="D60" s="3" t="s">
        <v>708</v>
      </c>
      <c r="E60" s="3" t="s">
        <v>709</v>
      </c>
      <c r="F60" s="3" t="s">
        <v>710</v>
      </c>
      <c r="G60" s="3" t="s">
        <v>711</v>
      </c>
    </row>
    <row r="61" spans="1:8">
      <c r="A61" s="11" t="s">
        <v>712</v>
      </c>
      <c r="B61" s="4" t="s">
        <v>655</v>
      </c>
      <c r="C61" s="5"/>
      <c r="D61" s="5"/>
      <c r="E61" s="4" t="s">
        <v>655</v>
      </c>
      <c r="F61" s="5"/>
      <c r="G61" s="5"/>
      <c r="H61" s="10"/>
    </row>
    <row r="62" spans="1:8">
      <c r="A62" s="11" t="s">
        <v>713</v>
      </c>
      <c r="B62" s="4" t="s">
        <v>655</v>
      </c>
      <c r="C62" s="4" t="s">
        <v>655</v>
      </c>
      <c r="D62" s="5"/>
      <c r="E62" s="4" t="s">
        <v>655</v>
      </c>
      <c r="F62" s="5"/>
      <c r="G62" s="5"/>
      <c r="H62" s="10"/>
    </row>
    <row r="63" spans="1:8">
      <c r="A63" s="11" t="s">
        <v>714</v>
      </c>
      <c r="B63" s="4" t="s">
        <v>655</v>
      </c>
      <c r="C63" s="5"/>
      <c r="D63" s="5"/>
      <c r="E63" s="5"/>
      <c r="F63" s="5"/>
      <c r="G63" s="5"/>
      <c r="H63" s="10"/>
    </row>
    <row r="64" spans="1:8">
      <c r="A64" s="11" t="s">
        <v>715</v>
      </c>
      <c r="B64" s="4" t="s">
        <v>655</v>
      </c>
      <c r="C64" s="5"/>
      <c r="D64" s="5"/>
      <c r="E64" s="4" t="s">
        <v>655</v>
      </c>
      <c r="F64" s="5"/>
      <c r="G64" s="5"/>
      <c r="H64" s="10"/>
    </row>
    <row r="65" spans="1:8">
      <c r="A65" s="11" t="s">
        <v>716</v>
      </c>
      <c r="B65" s="4" t="s">
        <v>655</v>
      </c>
      <c r="C65" s="4" t="s">
        <v>655</v>
      </c>
      <c r="D65" s="5"/>
      <c r="E65" s="4" t="s">
        <v>655</v>
      </c>
      <c r="F65" s="5"/>
      <c r="G65" s="5"/>
      <c r="H65" s="10"/>
    </row>
    <row r="66" spans="1:8" ht="30">
      <c r="A66" s="11" t="s">
        <v>717</v>
      </c>
      <c r="B66" s="4" t="s">
        <v>655</v>
      </c>
      <c r="C66" s="5"/>
      <c r="D66" s="5"/>
      <c r="E66" s="5"/>
      <c r="F66" s="5"/>
      <c r="G66" s="5"/>
      <c r="H66" s="10"/>
    </row>
    <row r="67" spans="1:8">
      <c r="A67" s="11" t="s">
        <v>718</v>
      </c>
      <c r="B67" s="4" t="s">
        <v>655</v>
      </c>
      <c r="C67" s="4" t="s">
        <v>655</v>
      </c>
      <c r="D67" s="5"/>
      <c r="E67" s="4" t="s">
        <v>655</v>
      </c>
      <c r="F67" s="5"/>
      <c r="G67" s="5"/>
      <c r="H67" s="10"/>
    </row>
    <row r="68" spans="1:8">
      <c r="A68" s="11" t="s">
        <v>719</v>
      </c>
      <c r="B68" s="4" t="s">
        <v>655</v>
      </c>
      <c r="C68" s="4" t="s">
        <v>655</v>
      </c>
      <c r="D68" s="5"/>
      <c r="E68" s="4" t="s">
        <v>655</v>
      </c>
      <c r="F68" s="5"/>
      <c r="G68" s="5"/>
      <c r="H68" s="10"/>
    </row>
    <row r="69" spans="1:8">
      <c r="A69" s="11" t="s">
        <v>720</v>
      </c>
      <c r="B69" s="4" t="s">
        <v>655</v>
      </c>
      <c r="C69" s="4" t="s">
        <v>655</v>
      </c>
      <c r="D69" s="5"/>
      <c r="E69" s="4" t="s">
        <v>655</v>
      </c>
      <c r="F69" s="5"/>
      <c r="G69" s="5"/>
      <c r="H69" s="10"/>
    </row>
    <row r="70" spans="1:8">
      <c r="A70" s="11" t="s">
        <v>721</v>
      </c>
      <c r="B70" s="4" t="s">
        <v>655</v>
      </c>
      <c r="C70" s="4" t="s">
        <v>655</v>
      </c>
      <c r="D70" s="4" t="s">
        <v>655</v>
      </c>
      <c r="E70" s="4" t="s">
        <v>655</v>
      </c>
      <c r="F70" s="4" t="s">
        <v>655</v>
      </c>
      <c r="G70" s="4" t="s">
        <v>655</v>
      </c>
      <c r="H70" s="10"/>
    </row>
    <row r="71" spans="1:8">
      <c r="A71" s="11" t="s">
        <v>722</v>
      </c>
      <c r="B71" s="4" t="s">
        <v>655</v>
      </c>
      <c r="C71" s="4" t="s">
        <v>655</v>
      </c>
      <c r="D71" s="4" t="s">
        <v>655</v>
      </c>
      <c r="E71" s="4" t="s">
        <v>655</v>
      </c>
      <c r="F71" s="4" t="s">
        <v>655</v>
      </c>
      <c r="G71" s="4" t="s">
        <v>655</v>
      </c>
      <c r="H71" s="10"/>
    </row>
    <row r="72" spans="1:8">
      <c r="A72" s="11" t="s">
        <v>723</v>
      </c>
      <c r="B72" s="4" t="s">
        <v>655</v>
      </c>
      <c r="C72" s="4" t="s">
        <v>655</v>
      </c>
      <c r="D72" s="4" t="s">
        <v>655</v>
      </c>
      <c r="E72" s="4" t="s">
        <v>655</v>
      </c>
      <c r="F72" s="4" t="s">
        <v>655</v>
      </c>
      <c r="G72" s="4" t="s">
        <v>655</v>
      </c>
      <c r="H72" s="10"/>
    </row>
    <row r="73" spans="1:8">
      <c r="A73" s="11" t="s">
        <v>724</v>
      </c>
      <c r="B73" s="4" t="s">
        <v>655</v>
      </c>
      <c r="C73" s="5"/>
      <c r="D73" s="5"/>
      <c r="E73" s="5"/>
      <c r="F73" s="5"/>
      <c r="G73" s="5"/>
      <c r="H73" s="10"/>
    </row>
    <row r="74" spans="1:8">
      <c r="A74" s="11" t="s">
        <v>725</v>
      </c>
      <c r="B74" s="4" t="s">
        <v>655</v>
      </c>
      <c r="C74" s="5"/>
      <c r="D74" s="5"/>
      <c r="E74" s="5"/>
      <c r="F74" s="5"/>
      <c r="G74" s="5"/>
      <c r="H74" s="10"/>
    </row>
    <row r="75" spans="1:8">
      <c r="A75" s="11" t="s">
        <v>726</v>
      </c>
      <c r="B75" s="4" t="s">
        <v>655</v>
      </c>
      <c r="C75" s="5"/>
      <c r="D75" s="5"/>
      <c r="E75" s="5"/>
      <c r="F75" s="5"/>
      <c r="G75" s="5"/>
      <c r="H75" s="10"/>
    </row>
    <row r="76" spans="1:8">
      <c r="A76" s="11" t="s">
        <v>727</v>
      </c>
      <c r="B76" s="4" t="s">
        <v>655</v>
      </c>
      <c r="C76" s="5"/>
      <c r="D76" s="5"/>
      <c r="E76" s="5"/>
      <c r="F76" s="5"/>
      <c r="G76" s="5"/>
      <c r="H76" s="10"/>
    </row>
    <row r="77" spans="1:8">
      <c r="A77" s="11" t="s">
        <v>728</v>
      </c>
      <c r="B77" s="4" t="s">
        <v>655</v>
      </c>
      <c r="C77" s="4" t="s">
        <v>655</v>
      </c>
      <c r="D77" s="4" t="s">
        <v>655</v>
      </c>
      <c r="E77" s="5"/>
      <c r="F77" s="5"/>
      <c r="G77" s="5"/>
      <c r="H77" s="10"/>
    </row>
    <row r="78" spans="1:8">
      <c r="A78" s="11" t="s">
        <v>729</v>
      </c>
      <c r="B78" s="4" t="s">
        <v>655</v>
      </c>
      <c r="C78" s="5"/>
      <c r="D78" s="5"/>
      <c r="E78" s="4" t="s">
        <v>655</v>
      </c>
      <c r="F78" s="5"/>
      <c r="G78" s="5"/>
      <c r="H78" s="10"/>
    </row>
    <row r="79" spans="1:8">
      <c r="A79" s="11" t="s">
        <v>730</v>
      </c>
      <c r="B79" s="4" t="s">
        <v>655</v>
      </c>
      <c r="C79" s="5"/>
      <c r="D79" s="5"/>
      <c r="E79" s="4" t="s">
        <v>655</v>
      </c>
      <c r="F79" s="5"/>
      <c r="G79" s="5"/>
      <c r="H79" s="10"/>
    </row>
    <row r="80" spans="1:8">
      <c r="A80" s="11" t="s">
        <v>731</v>
      </c>
      <c r="B80" s="4" t="s">
        <v>655</v>
      </c>
      <c r="C80" s="5"/>
      <c r="D80" s="5"/>
      <c r="E80" s="4" t="s">
        <v>655</v>
      </c>
      <c r="F80" s="5"/>
      <c r="G80" s="4" t="s">
        <v>655</v>
      </c>
      <c r="H80" s="10"/>
    </row>
    <row r="81" spans="1:8">
      <c r="A81" s="11" t="s">
        <v>732</v>
      </c>
      <c r="B81" s="4" t="s">
        <v>655</v>
      </c>
      <c r="C81" s="4" t="s">
        <v>655</v>
      </c>
      <c r="D81" s="4" t="s">
        <v>655</v>
      </c>
      <c r="E81" s="4" t="s">
        <v>655</v>
      </c>
      <c r="F81" s="5"/>
      <c r="G81" s="4" t="s">
        <v>655</v>
      </c>
      <c r="H81" s="10"/>
    </row>
    <row r="82" spans="1:8">
      <c r="A82" s="11" t="s">
        <v>733</v>
      </c>
      <c r="B82" s="4" t="s">
        <v>655</v>
      </c>
      <c r="C82" s="5"/>
      <c r="D82" s="5"/>
      <c r="E82" s="4" t="s">
        <v>655</v>
      </c>
      <c r="F82" s="5"/>
      <c r="G82" s="4" t="s">
        <v>655</v>
      </c>
      <c r="H82" s="10"/>
    </row>
    <row r="83" spans="1:8">
      <c r="A83" s="11" t="s">
        <v>734</v>
      </c>
      <c r="B83" s="4" t="s">
        <v>655</v>
      </c>
      <c r="C83" s="4" t="s">
        <v>655</v>
      </c>
      <c r="D83" s="4" t="s">
        <v>655</v>
      </c>
      <c r="E83" s="4" t="s">
        <v>655</v>
      </c>
      <c r="F83" s="5"/>
      <c r="G83" s="4" t="s">
        <v>655</v>
      </c>
      <c r="H83" s="10"/>
    </row>
    <row r="84" spans="1:8">
      <c r="A84" s="11" t="s">
        <v>735</v>
      </c>
      <c r="B84" s="4" t="s">
        <v>655</v>
      </c>
      <c r="C84" s="5"/>
      <c r="D84" s="5"/>
      <c r="E84" s="4" t="s">
        <v>655</v>
      </c>
      <c r="F84" s="5"/>
      <c r="G84" s="4" t="s">
        <v>655</v>
      </c>
      <c r="H84" s="10"/>
    </row>
    <row r="85" spans="1:8">
      <c r="A85" s="11" t="s">
        <v>736</v>
      </c>
      <c r="B85" s="4" t="s">
        <v>655</v>
      </c>
      <c r="C85" s="4" t="s">
        <v>655</v>
      </c>
      <c r="D85" s="4" t="s">
        <v>655</v>
      </c>
      <c r="E85" s="4" t="s">
        <v>655</v>
      </c>
      <c r="F85" s="5"/>
      <c r="G85" s="4" t="s">
        <v>655</v>
      </c>
      <c r="H85" s="10"/>
    </row>
    <row r="87" spans="1:8" ht="19.5">
      <c r="A87" s="1" t="s">
        <v>737</v>
      </c>
    </row>
    <row r="89" spans="1:8" ht="30">
      <c r="B89" s="3" t="s">
        <v>738</v>
      </c>
      <c r="C89" s="3" t="s">
        <v>739</v>
      </c>
      <c r="D89" s="3" t="s">
        <v>740</v>
      </c>
      <c r="E89" s="3" t="s">
        <v>741</v>
      </c>
      <c r="F89" s="3" t="s">
        <v>742</v>
      </c>
      <c r="G89" s="3" t="s">
        <v>743</v>
      </c>
    </row>
    <row r="90" spans="1:8">
      <c r="A90" s="17" t="s">
        <v>712</v>
      </c>
      <c r="H90" s="10"/>
    </row>
    <row r="91" spans="1:8">
      <c r="A91" s="11" t="s">
        <v>744</v>
      </c>
      <c r="B91" s="4" t="s">
        <v>655</v>
      </c>
      <c r="C91" s="5"/>
      <c r="D91" s="5"/>
      <c r="E91" s="15" t="s">
        <v>655</v>
      </c>
      <c r="F91" s="5"/>
      <c r="G91" s="5"/>
      <c r="H91" s="10"/>
    </row>
    <row r="92" spans="1:8">
      <c r="A92" s="11" t="s">
        <v>745</v>
      </c>
      <c r="B92" s="4" t="s">
        <v>655</v>
      </c>
      <c r="C92" s="5"/>
      <c r="D92" s="5"/>
      <c r="E92" s="15" t="s">
        <v>655</v>
      </c>
      <c r="F92" s="5"/>
      <c r="G92" s="5"/>
      <c r="H92" s="10"/>
    </row>
    <row r="93" spans="1:8" ht="30">
      <c r="A93" s="11" t="s">
        <v>746</v>
      </c>
      <c r="B93" s="4" t="s">
        <v>655</v>
      </c>
      <c r="C93" s="5"/>
      <c r="D93" s="5"/>
      <c r="E93" s="15" t="s">
        <v>655</v>
      </c>
      <c r="F93" s="5"/>
      <c r="G93" s="5"/>
      <c r="H93" s="10"/>
    </row>
    <row r="94" spans="1:8">
      <c r="A94" s="11" t="s">
        <v>747</v>
      </c>
      <c r="B94" s="4" t="s">
        <v>655</v>
      </c>
      <c r="C94" s="5"/>
      <c r="D94" s="5"/>
      <c r="E94" s="15" t="s">
        <v>655</v>
      </c>
      <c r="F94" s="5"/>
      <c r="G94" s="5"/>
      <c r="H94" s="10"/>
    </row>
    <row r="95" spans="1:8">
      <c r="A95" s="11" t="s">
        <v>748</v>
      </c>
      <c r="B95" s="4" t="s">
        <v>655</v>
      </c>
      <c r="C95" s="5"/>
      <c r="D95" s="5"/>
      <c r="E95" s="15" t="s">
        <v>655</v>
      </c>
      <c r="F95" s="5"/>
      <c r="G95" s="5"/>
      <c r="H95" s="10"/>
    </row>
    <row r="96" spans="1:8">
      <c r="A96" s="17" t="s">
        <v>713</v>
      </c>
      <c r="H96" s="10"/>
    </row>
    <row r="97" spans="1:8">
      <c r="A97" s="11" t="s">
        <v>749</v>
      </c>
      <c r="B97" s="4" t="s">
        <v>655</v>
      </c>
      <c r="C97" s="4" t="s">
        <v>655</v>
      </c>
      <c r="D97" s="5"/>
      <c r="E97" s="15" t="s">
        <v>655</v>
      </c>
      <c r="F97" s="5"/>
      <c r="G97" s="5"/>
      <c r="H97" s="10"/>
    </row>
    <row r="98" spans="1:8">
      <c r="A98" s="11" t="s">
        <v>750</v>
      </c>
      <c r="B98" s="4" t="s">
        <v>655</v>
      </c>
      <c r="C98" s="4" t="s">
        <v>655</v>
      </c>
      <c r="D98" s="5"/>
      <c r="E98" s="15" t="s">
        <v>655</v>
      </c>
      <c r="F98" s="5"/>
      <c r="G98" s="5"/>
      <c r="H98" s="10"/>
    </row>
    <row r="99" spans="1:8">
      <c r="A99" s="11" t="s">
        <v>751</v>
      </c>
      <c r="B99" s="4" t="s">
        <v>655</v>
      </c>
      <c r="C99" s="4" t="s">
        <v>655</v>
      </c>
      <c r="D99" s="5"/>
      <c r="E99" s="15" t="s">
        <v>655</v>
      </c>
      <c r="F99" s="5"/>
      <c r="G99" s="5"/>
      <c r="H99" s="10"/>
    </row>
    <row r="100" spans="1:8">
      <c r="A100" s="11" t="s">
        <v>752</v>
      </c>
      <c r="B100" s="4" t="s">
        <v>655</v>
      </c>
      <c r="C100" s="4" t="s">
        <v>655</v>
      </c>
      <c r="D100" s="5"/>
      <c r="E100" s="15" t="s">
        <v>655</v>
      </c>
      <c r="F100" s="5"/>
      <c r="G100" s="5"/>
      <c r="H100" s="10"/>
    </row>
    <row r="101" spans="1:8">
      <c r="A101" s="11" t="s">
        <v>753</v>
      </c>
      <c r="B101" s="4" t="s">
        <v>655</v>
      </c>
      <c r="C101" s="4" t="s">
        <v>655</v>
      </c>
      <c r="D101" s="5"/>
      <c r="E101" s="15" t="s">
        <v>655</v>
      </c>
      <c r="F101" s="5"/>
      <c r="G101" s="5"/>
      <c r="H101" s="10"/>
    </row>
    <row r="102" spans="1:8">
      <c r="A102" s="17" t="s">
        <v>714</v>
      </c>
      <c r="H102" s="10"/>
    </row>
    <row r="103" spans="1:8" ht="30">
      <c r="A103" s="11" t="s">
        <v>754</v>
      </c>
      <c r="B103" s="4" t="s">
        <v>655</v>
      </c>
      <c r="C103" s="5"/>
      <c r="D103" s="5"/>
      <c r="E103" s="5"/>
      <c r="F103" s="5"/>
      <c r="G103" s="5"/>
      <c r="H103" s="10"/>
    </row>
    <row r="104" spans="1:8" ht="30">
      <c r="A104" s="11" t="s">
        <v>755</v>
      </c>
      <c r="B104" s="4" t="s">
        <v>655</v>
      </c>
      <c r="C104" s="5"/>
      <c r="D104" s="5"/>
      <c r="E104" s="5"/>
      <c r="F104" s="5"/>
      <c r="G104" s="5"/>
      <c r="H104" s="10"/>
    </row>
    <row r="105" spans="1:8" ht="30">
      <c r="A105" s="11" t="s">
        <v>756</v>
      </c>
      <c r="B105" s="4" t="s">
        <v>655</v>
      </c>
      <c r="C105" s="5"/>
      <c r="D105" s="5"/>
      <c r="E105" s="5"/>
      <c r="F105" s="5"/>
      <c r="G105" s="5"/>
      <c r="H105" s="10"/>
    </row>
    <row r="106" spans="1:8" ht="30">
      <c r="A106" s="11" t="s">
        <v>757</v>
      </c>
      <c r="B106" s="4" t="s">
        <v>655</v>
      </c>
      <c r="C106" s="5"/>
      <c r="D106" s="5"/>
      <c r="E106" s="5"/>
      <c r="F106" s="5"/>
      <c r="G106" s="5"/>
      <c r="H106" s="10"/>
    </row>
    <row r="107" spans="1:8" ht="30">
      <c r="A107" s="11" t="s">
        <v>758</v>
      </c>
      <c r="B107" s="4" t="s">
        <v>655</v>
      </c>
      <c r="C107" s="5"/>
      <c r="D107" s="5"/>
      <c r="E107" s="5"/>
      <c r="F107" s="5"/>
      <c r="G107" s="5"/>
      <c r="H107" s="10"/>
    </row>
    <row r="108" spans="1:8">
      <c r="A108" s="17" t="s">
        <v>715</v>
      </c>
      <c r="H108" s="10"/>
    </row>
    <row r="109" spans="1:8" ht="30">
      <c r="A109" s="11" t="s">
        <v>759</v>
      </c>
      <c r="B109" s="4" t="s">
        <v>655</v>
      </c>
      <c r="C109" s="5"/>
      <c r="D109" s="5"/>
      <c r="E109" s="15" t="s">
        <v>655</v>
      </c>
      <c r="F109" s="5"/>
      <c r="G109" s="5"/>
      <c r="H109" s="10"/>
    </row>
    <row r="110" spans="1:8" ht="30">
      <c r="A110" s="11" t="s">
        <v>760</v>
      </c>
      <c r="B110" s="4" t="s">
        <v>655</v>
      </c>
      <c r="C110" s="5"/>
      <c r="D110" s="5"/>
      <c r="E110" s="15" t="s">
        <v>655</v>
      </c>
      <c r="F110" s="5"/>
      <c r="G110" s="5"/>
      <c r="H110" s="10"/>
    </row>
    <row r="111" spans="1:8" ht="30">
      <c r="A111" s="11" t="s">
        <v>761</v>
      </c>
      <c r="B111" s="4" t="s">
        <v>655</v>
      </c>
      <c r="C111" s="5"/>
      <c r="D111" s="5"/>
      <c r="E111" s="15" t="s">
        <v>655</v>
      </c>
      <c r="F111" s="5"/>
      <c r="G111" s="5"/>
      <c r="H111" s="10"/>
    </row>
    <row r="112" spans="1:8" ht="30">
      <c r="A112" s="11" t="s">
        <v>762</v>
      </c>
      <c r="B112" s="4" t="s">
        <v>655</v>
      </c>
      <c r="C112" s="5"/>
      <c r="D112" s="5"/>
      <c r="E112" s="15" t="s">
        <v>655</v>
      </c>
      <c r="F112" s="5"/>
      <c r="G112" s="5"/>
      <c r="H112" s="10"/>
    </row>
    <row r="113" spans="1:8" ht="30">
      <c r="A113" s="11" t="s">
        <v>763</v>
      </c>
      <c r="B113" s="4" t="s">
        <v>655</v>
      </c>
      <c r="C113" s="5"/>
      <c r="D113" s="5"/>
      <c r="E113" s="15" t="s">
        <v>655</v>
      </c>
      <c r="F113" s="5"/>
      <c r="G113" s="5"/>
      <c r="H113" s="10"/>
    </row>
    <row r="114" spans="1:8">
      <c r="A114" s="17" t="s">
        <v>716</v>
      </c>
      <c r="H114" s="10"/>
    </row>
    <row r="115" spans="1:8" ht="30">
      <c r="A115" s="11" t="s">
        <v>764</v>
      </c>
      <c r="B115" s="4" t="s">
        <v>655</v>
      </c>
      <c r="C115" s="4" t="s">
        <v>655</v>
      </c>
      <c r="D115" s="5"/>
      <c r="E115" s="15" t="s">
        <v>655</v>
      </c>
      <c r="F115" s="5"/>
      <c r="G115" s="5"/>
      <c r="H115" s="10"/>
    </row>
    <row r="116" spans="1:8" ht="30">
      <c r="A116" s="11" t="s">
        <v>765</v>
      </c>
      <c r="B116" s="4" t="s">
        <v>655</v>
      </c>
      <c r="C116" s="4" t="s">
        <v>655</v>
      </c>
      <c r="D116" s="5"/>
      <c r="E116" s="15" t="s">
        <v>655</v>
      </c>
      <c r="F116" s="5"/>
      <c r="G116" s="5"/>
      <c r="H116" s="10"/>
    </row>
    <row r="117" spans="1:8" ht="30">
      <c r="A117" s="11" t="s">
        <v>766</v>
      </c>
      <c r="B117" s="4" t="s">
        <v>655</v>
      </c>
      <c r="C117" s="4" t="s">
        <v>655</v>
      </c>
      <c r="D117" s="5"/>
      <c r="E117" s="15" t="s">
        <v>655</v>
      </c>
      <c r="F117" s="5"/>
      <c r="G117" s="5"/>
      <c r="H117" s="10"/>
    </row>
    <row r="118" spans="1:8" ht="30">
      <c r="A118" s="11" t="s">
        <v>767</v>
      </c>
      <c r="B118" s="4" t="s">
        <v>655</v>
      </c>
      <c r="C118" s="4" t="s">
        <v>655</v>
      </c>
      <c r="D118" s="5"/>
      <c r="E118" s="15" t="s">
        <v>655</v>
      </c>
      <c r="F118" s="5"/>
      <c r="G118" s="5"/>
      <c r="H118" s="10"/>
    </row>
    <row r="119" spans="1:8" ht="30">
      <c r="A119" s="11" t="s">
        <v>768</v>
      </c>
      <c r="B119" s="4" t="s">
        <v>655</v>
      </c>
      <c r="C119" s="4" t="s">
        <v>655</v>
      </c>
      <c r="D119" s="5"/>
      <c r="E119" s="15" t="s">
        <v>655</v>
      </c>
      <c r="F119" s="5"/>
      <c r="G119" s="5"/>
      <c r="H119" s="10"/>
    </row>
    <row r="120" spans="1:8" ht="30">
      <c r="A120" s="17" t="s">
        <v>717</v>
      </c>
      <c r="H120" s="10"/>
    </row>
    <row r="121" spans="1:8" ht="30">
      <c r="A121" s="11" t="s">
        <v>769</v>
      </c>
      <c r="B121" s="4" t="s">
        <v>655</v>
      </c>
      <c r="C121" s="5"/>
      <c r="D121" s="5"/>
      <c r="E121" s="5"/>
      <c r="F121" s="5"/>
      <c r="G121" s="5"/>
      <c r="H121" s="10"/>
    </row>
    <row r="122" spans="1:8" ht="30">
      <c r="A122" s="11" t="s">
        <v>770</v>
      </c>
      <c r="B122" s="4" t="s">
        <v>655</v>
      </c>
      <c r="C122" s="5"/>
      <c r="D122" s="5"/>
      <c r="E122" s="5"/>
      <c r="F122" s="5"/>
      <c r="G122" s="5"/>
      <c r="H122" s="10"/>
    </row>
    <row r="123" spans="1:8" ht="30">
      <c r="A123" s="11" t="s">
        <v>771</v>
      </c>
      <c r="B123" s="4" t="s">
        <v>655</v>
      </c>
      <c r="C123" s="5"/>
      <c r="D123" s="5"/>
      <c r="E123" s="5"/>
      <c r="F123" s="5"/>
      <c r="G123" s="5"/>
      <c r="H123" s="10"/>
    </row>
    <row r="124" spans="1:8" ht="30">
      <c r="A124" s="11" t="s">
        <v>772</v>
      </c>
      <c r="B124" s="4" t="s">
        <v>655</v>
      </c>
      <c r="C124" s="5"/>
      <c r="D124" s="5"/>
      <c r="E124" s="5"/>
      <c r="F124" s="5"/>
      <c r="G124" s="5"/>
      <c r="H124" s="10"/>
    </row>
    <row r="125" spans="1:8" ht="30">
      <c r="A125" s="11" t="s">
        <v>773</v>
      </c>
      <c r="B125" s="4" t="s">
        <v>655</v>
      </c>
      <c r="C125" s="5"/>
      <c r="D125" s="5"/>
      <c r="E125" s="5"/>
      <c r="F125" s="5"/>
      <c r="G125" s="5"/>
      <c r="H125" s="10"/>
    </row>
    <row r="126" spans="1:8">
      <c r="A126" s="17" t="s">
        <v>718</v>
      </c>
      <c r="H126" s="10"/>
    </row>
    <row r="127" spans="1:8">
      <c r="A127" s="11" t="s">
        <v>774</v>
      </c>
      <c r="B127" s="4" t="s">
        <v>655</v>
      </c>
      <c r="C127" s="4" t="s">
        <v>655</v>
      </c>
      <c r="D127" s="5"/>
      <c r="E127" s="15" t="s">
        <v>655</v>
      </c>
      <c r="F127" s="5"/>
      <c r="G127" s="5"/>
      <c r="H127" s="10"/>
    </row>
    <row r="128" spans="1:8" ht="30">
      <c r="A128" s="11" t="s">
        <v>775</v>
      </c>
      <c r="B128" s="4" t="s">
        <v>655</v>
      </c>
      <c r="C128" s="4" t="s">
        <v>655</v>
      </c>
      <c r="D128" s="5"/>
      <c r="E128" s="15" t="s">
        <v>655</v>
      </c>
      <c r="F128" s="5"/>
      <c r="G128" s="5"/>
      <c r="H128" s="10"/>
    </row>
    <row r="129" spans="1:8" ht="30">
      <c r="A129" s="11" t="s">
        <v>776</v>
      </c>
      <c r="B129" s="4" t="s">
        <v>655</v>
      </c>
      <c r="C129" s="4" t="s">
        <v>655</v>
      </c>
      <c r="D129" s="5"/>
      <c r="E129" s="15" t="s">
        <v>655</v>
      </c>
      <c r="F129" s="5"/>
      <c r="G129" s="5"/>
      <c r="H129" s="10"/>
    </row>
    <row r="130" spans="1:8">
      <c r="A130" s="11" t="s">
        <v>777</v>
      </c>
      <c r="B130" s="4" t="s">
        <v>655</v>
      </c>
      <c r="C130" s="4" t="s">
        <v>655</v>
      </c>
      <c r="D130" s="5"/>
      <c r="E130" s="15" t="s">
        <v>655</v>
      </c>
      <c r="F130" s="5"/>
      <c r="G130" s="5"/>
      <c r="H130" s="10"/>
    </row>
    <row r="131" spans="1:8" ht="30">
      <c r="A131" s="11" t="s">
        <v>778</v>
      </c>
      <c r="B131" s="4" t="s">
        <v>655</v>
      </c>
      <c r="C131" s="4" t="s">
        <v>655</v>
      </c>
      <c r="D131" s="5"/>
      <c r="E131" s="15" t="s">
        <v>655</v>
      </c>
      <c r="F131" s="5"/>
      <c r="G131" s="5"/>
      <c r="H131" s="10"/>
    </row>
    <row r="132" spans="1:8">
      <c r="A132" s="17" t="s">
        <v>719</v>
      </c>
      <c r="H132" s="10"/>
    </row>
    <row r="133" spans="1:8" ht="30">
      <c r="A133" s="11" t="s">
        <v>779</v>
      </c>
      <c r="B133" s="4" t="s">
        <v>655</v>
      </c>
      <c r="C133" s="4" t="s">
        <v>655</v>
      </c>
      <c r="D133" s="5"/>
      <c r="E133" s="15" t="s">
        <v>655</v>
      </c>
      <c r="F133" s="5"/>
      <c r="G133" s="5"/>
      <c r="H133" s="10"/>
    </row>
    <row r="134" spans="1:8" ht="30">
      <c r="A134" s="11" t="s">
        <v>780</v>
      </c>
      <c r="B134" s="4" t="s">
        <v>655</v>
      </c>
      <c r="C134" s="4" t="s">
        <v>655</v>
      </c>
      <c r="D134" s="5"/>
      <c r="E134" s="15" t="s">
        <v>655</v>
      </c>
      <c r="F134" s="5"/>
      <c r="G134" s="5"/>
      <c r="H134" s="10"/>
    </row>
    <row r="135" spans="1:8" ht="30">
      <c r="A135" s="11" t="s">
        <v>781</v>
      </c>
      <c r="B135" s="4" t="s">
        <v>655</v>
      </c>
      <c r="C135" s="4" t="s">
        <v>655</v>
      </c>
      <c r="D135" s="5"/>
      <c r="E135" s="15" t="s">
        <v>655</v>
      </c>
      <c r="F135" s="5"/>
      <c r="G135" s="5"/>
      <c r="H135" s="10"/>
    </row>
    <row r="136" spans="1:8" ht="30">
      <c r="A136" s="11" t="s">
        <v>782</v>
      </c>
      <c r="B136" s="4" t="s">
        <v>655</v>
      </c>
      <c r="C136" s="4" t="s">
        <v>655</v>
      </c>
      <c r="D136" s="5"/>
      <c r="E136" s="15" t="s">
        <v>655</v>
      </c>
      <c r="F136" s="5"/>
      <c r="G136" s="5"/>
      <c r="H136" s="10"/>
    </row>
    <row r="137" spans="1:8" ht="30">
      <c r="A137" s="11" t="s">
        <v>783</v>
      </c>
      <c r="B137" s="4" t="s">
        <v>655</v>
      </c>
      <c r="C137" s="4" t="s">
        <v>655</v>
      </c>
      <c r="D137" s="5"/>
      <c r="E137" s="15" t="s">
        <v>655</v>
      </c>
      <c r="F137" s="5"/>
      <c r="G137" s="5"/>
      <c r="H137" s="10"/>
    </row>
    <row r="138" spans="1:8">
      <c r="A138" s="17" t="s">
        <v>720</v>
      </c>
      <c r="H138" s="10"/>
    </row>
    <row r="139" spans="1:8" ht="30">
      <c r="A139" s="11" t="s">
        <v>784</v>
      </c>
      <c r="B139" s="4" t="s">
        <v>655</v>
      </c>
      <c r="C139" s="4" t="s">
        <v>655</v>
      </c>
      <c r="D139" s="5"/>
      <c r="E139" s="15" t="s">
        <v>655</v>
      </c>
      <c r="F139" s="5"/>
      <c r="G139" s="5"/>
      <c r="H139" s="10"/>
    </row>
    <row r="140" spans="1:8" ht="30">
      <c r="A140" s="11" t="s">
        <v>785</v>
      </c>
      <c r="B140" s="4" t="s">
        <v>655</v>
      </c>
      <c r="C140" s="4" t="s">
        <v>655</v>
      </c>
      <c r="D140" s="5"/>
      <c r="E140" s="15" t="s">
        <v>655</v>
      </c>
      <c r="F140" s="5"/>
      <c r="G140" s="5"/>
      <c r="H140" s="10"/>
    </row>
    <row r="141" spans="1:8" ht="30">
      <c r="A141" s="11" t="s">
        <v>786</v>
      </c>
      <c r="B141" s="4" t="s">
        <v>655</v>
      </c>
      <c r="C141" s="4" t="s">
        <v>655</v>
      </c>
      <c r="D141" s="5"/>
      <c r="E141" s="15" t="s">
        <v>655</v>
      </c>
      <c r="F141" s="5"/>
      <c r="G141" s="5"/>
      <c r="H141" s="10"/>
    </row>
    <row r="142" spans="1:8">
      <c r="A142" s="11" t="s">
        <v>787</v>
      </c>
      <c r="B142" s="4" t="s">
        <v>655</v>
      </c>
      <c r="C142" s="4" t="s">
        <v>655</v>
      </c>
      <c r="D142" s="5"/>
      <c r="E142" s="15" t="s">
        <v>655</v>
      </c>
      <c r="F142" s="5"/>
      <c r="G142" s="5"/>
      <c r="H142" s="10"/>
    </row>
    <row r="143" spans="1:8" ht="30">
      <c r="A143" s="11" t="s">
        <v>788</v>
      </c>
      <c r="B143" s="4" t="s">
        <v>655</v>
      </c>
      <c r="C143" s="4" t="s">
        <v>655</v>
      </c>
      <c r="D143" s="5"/>
      <c r="E143" s="15" t="s">
        <v>655</v>
      </c>
      <c r="F143" s="5"/>
      <c r="G143" s="5"/>
      <c r="H143" s="10"/>
    </row>
    <row r="144" spans="1:8">
      <c r="A144" s="17" t="s">
        <v>721</v>
      </c>
      <c r="H144" s="10"/>
    </row>
    <row r="145" spans="1:8">
      <c r="A145" s="11" t="s">
        <v>789</v>
      </c>
      <c r="B145" s="4" t="s">
        <v>655</v>
      </c>
      <c r="C145" s="4" t="s">
        <v>655</v>
      </c>
      <c r="D145" s="4" t="s">
        <v>655</v>
      </c>
      <c r="E145" s="15" t="s">
        <v>655</v>
      </c>
      <c r="F145" s="15" t="s">
        <v>655</v>
      </c>
      <c r="G145" s="4" t="s">
        <v>655</v>
      </c>
      <c r="H145" s="10"/>
    </row>
    <row r="146" spans="1:8">
      <c r="A146" s="11" t="s">
        <v>790</v>
      </c>
      <c r="B146" s="4" t="s">
        <v>655</v>
      </c>
      <c r="C146" s="4" t="s">
        <v>655</v>
      </c>
      <c r="D146" s="4" t="s">
        <v>655</v>
      </c>
      <c r="E146" s="15" t="s">
        <v>655</v>
      </c>
      <c r="F146" s="15" t="s">
        <v>655</v>
      </c>
      <c r="G146" s="4" t="s">
        <v>655</v>
      </c>
      <c r="H146" s="10"/>
    </row>
    <row r="147" spans="1:8">
      <c r="A147" s="11" t="s">
        <v>791</v>
      </c>
      <c r="B147" s="4" t="s">
        <v>655</v>
      </c>
      <c r="C147" s="4" t="s">
        <v>655</v>
      </c>
      <c r="D147" s="4" t="s">
        <v>655</v>
      </c>
      <c r="E147" s="15" t="s">
        <v>655</v>
      </c>
      <c r="F147" s="15" t="s">
        <v>655</v>
      </c>
      <c r="G147" s="4" t="s">
        <v>655</v>
      </c>
      <c r="H147" s="10"/>
    </row>
    <row r="148" spans="1:8">
      <c r="A148" s="11" t="s">
        <v>792</v>
      </c>
      <c r="B148" s="4" t="s">
        <v>655</v>
      </c>
      <c r="C148" s="4" t="s">
        <v>655</v>
      </c>
      <c r="D148" s="4" t="s">
        <v>655</v>
      </c>
      <c r="E148" s="15" t="s">
        <v>655</v>
      </c>
      <c r="F148" s="15" t="s">
        <v>655</v>
      </c>
      <c r="G148" s="4" t="s">
        <v>655</v>
      </c>
      <c r="H148" s="10"/>
    </row>
    <row r="149" spans="1:8">
      <c r="A149" s="11" t="s">
        <v>793</v>
      </c>
      <c r="B149" s="4" t="s">
        <v>655</v>
      </c>
      <c r="C149" s="4" t="s">
        <v>655</v>
      </c>
      <c r="D149" s="4" t="s">
        <v>655</v>
      </c>
      <c r="E149" s="15" t="s">
        <v>655</v>
      </c>
      <c r="F149" s="15" t="s">
        <v>655</v>
      </c>
      <c r="G149" s="4" t="s">
        <v>655</v>
      </c>
      <c r="H149" s="10"/>
    </row>
    <row r="150" spans="1:8">
      <c r="A150" s="17" t="s">
        <v>722</v>
      </c>
      <c r="H150" s="10"/>
    </row>
    <row r="151" spans="1:8">
      <c r="A151" s="11" t="s">
        <v>794</v>
      </c>
      <c r="B151" s="4" t="s">
        <v>655</v>
      </c>
      <c r="C151" s="4" t="s">
        <v>655</v>
      </c>
      <c r="D151" s="4" t="s">
        <v>655</v>
      </c>
      <c r="E151" s="15" t="s">
        <v>655</v>
      </c>
      <c r="F151" s="15" t="s">
        <v>655</v>
      </c>
      <c r="G151" s="4" t="s">
        <v>655</v>
      </c>
      <c r="H151" s="10"/>
    </row>
    <row r="152" spans="1:8">
      <c r="A152" s="11" t="s">
        <v>795</v>
      </c>
      <c r="B152" s="4" t="s">
        <v>655</v>
      </c>
      <c r="C152" s="4" t="s">
        <v>655</v>
      </c>
      <c r="D152" s="4" t="s">
        <v>655</v>
      </c>
      <c r="E152" s="15" t="s">
        <v>655</v>
      </c>
      <c r="F152" s="15" t="s">
        <v>655</v>
      </c>
      <c r="G152" s="4" t="s">
        <v>655</v>
      </c>
      <c r="H152" s="10"/>
    </row>
    <row r="153" spans="1:8">
      <c r="A153" s="11" t="s">
        <v>796</v>
      </c>
      <c r="B153" s="4" t="s">
        <v>655</v>
      </c>
      <c r="C153" s="4" t="s">
        <v>655</v>
      </c>
      <c r="D153" s="4" t="s">
        <v>655</v>
      </c>
      <c r="E153" s="15" t="s">
        <v>655</v>
      </c>
      <c r="F153" s="15" t="s">
        <v>655</v>
      </c>
      <c r="G153" s="4" t="s">
        <v>655</v>
      </c>
      <c r="H153" s="10"/>
    </row>
    <row r="154" spans="1:8">
      <c r="A154" s="11" t="s">
        <v>797</v>
      </c>
      <c r="B154" s="4" t="s">
        <v>655</v>
      </c>
      <c r="C154" s="4" t="s">
        <v>655</v>
      </c>
      <c r="D154" s="4" t="s">
        <v>655</v>
      </c>
      <c r="E154" s="15" t="s">
        <v>655</v>
      </c>
      <c r="F154" s="15" t="s">
        <v>655</v>
      </c>
      <c r="G154" s="4" t="s">
        <v>655</v>
      </c>
      <c r="H154" s="10"/>
    </row>
    <row r="155" spans="1:8">
      <c r="A155" s="11" t="s">
        <v>798</v>
      </c>
      <c r="B155" s="4" t="s">
        <v>655</v>
      </c>
      <c r="C155" s="4" t="s">
        <v>655</v>
      </c>
      <c r="D155" s="4" t="s">
        <v>655</v>
      </c>
      <c r="E155" s="15" t="s">
        <v>655</v>
      </c>
      <c r="F155" s="15" t="s">
        <v>655</v>
      </c>
      <c r="G155" s="4" t="s">
        <v>655</v>
      </c>
      <c r="H155" s="10"/>
    </row>
    <row r="156" spans="1:8">
      <c r="A156" s="17" t="s">
        <v>723</v>
      </c>
      <c r="H156" s="10"/>
    </row>
    <row r="157" spans="1:8">
      <c r="A157" s="11" t="s">
        <v>799</v>
      </c>
      <c r="B157" s="4" t="s">
        <v>655</v>
      </c>
      <c r="C157" s="4" t="s">
        <v>655</v>
      </c>
      <c r="D157" s="4" t="s">
        <v>655</v>
      </c>
      <c r="E157" s="15" t="s">
        <v>655</v>
      </c>
      <c r="F157" s="15" t="s">
        <v>655</v>
      </c>
      <c r="G157" s="4" t="s">
        <v>655</v>
      </c>
      <c r="H157" s="10"/>
    </row>
    <row r="158" spans="1:8">
      <c r="A158" s="11" t="s">
        <v>800</v>
      </c>
      <c r="B158" s="4" t="s">
        <v>655</v>
      </c>
      <c r="C158" s="4" t="s">
        <v>655</v>
      </c>
      <c r="D158" s="4" t="s">
        <v>655</v>
      </c>
      <c r="E158" s="15" t="s">
        <v>655</v>
      </c>
      <c r="F158" s="15" t="s">
        <v>655</v>
      </c>
      <c r="G158" s="4" t="s">
        <v>655</v>
      </c>
      <c r="H158" s="10"/>
    </row>
    <row r="159" spans="1:8">
      <c r="A159" s="11" t="s">
        <v>801</v>
      </c>
      <c r="B159" s="4" t="s">
        <v>655</v>
      </c>
      <c r="C159" s="4" t="s">
        <v>655</v>
      </c>
      <c r="D159" s="4" t="s">
        <v>655</v>
      </c>
      <c r="E159" s="15" t="s">
        <v>655</v>
      </c>
      <c r="F159" s="15" t="s">
        <v>655</v>
      </c>
      <c r="G159" s="4" t="s">
        <v>655</v>
      </c>
      <c r="H159" s="10"/>
    </row>
    <row r="160" spans="1:8">
      <c r="A160" s="11" t="s">
        <v>802</v>
      </c>
      <c r="B160" s="4" t="s">
        <v>655</v>
      </c>
      <c r="C160" s="4" t="s">
        <v>655</v>
      </c>
      <c r="D160" s="4" t="s">
        <v>655</v>
      </c>
      <c r="E160" s="15" t="s">
        <v>655</v>
      </c>
      <c r="F160" s="15" t="s">
        <v>655</v>
      </c>
      <c r="G160" s="4" t="s">
        <v>655</v>
      </c>
      <c r="H160" s="10"/>
    </row>
    <row r="161" spans="1:8">
      <c r="A161" s="11" t="s">
        <v>803</v>
      </c>
      <c r="B161" s="4" t="s">
        <v>655</v>
      </c>
      <c r="C161" s="4" t="s">
        <v>655</v>
      </c>
      <c r="D161" s="4" t="s">
        <v>655</v>
      </c>
      <c r="E161" s="15" t="s">
        <v>655</v>
      </c>
      <c r="F161" s="15" t="s">
        <v>655</v>
      </c>
      <c r="G161" s="4" t="s">
        <v>655</v>
      </c>
      <c r="H161" s="10"/>
    </row>
    <row r="162" spans="1:8">
      <c r="A162" s="17" t="s">
        <v>724</v>
      </c>
      <c r="H162" s="10"/>
    </row>
    <row r="163" spans="1:8">
      <c r="A163" s="11" t="s">
        <v>804</v>
      </c>
      <c r="B163" s="4" t="s">
        <v>655</v>
      </c>
      <c r="C163" s="5"/>
      <c r="D163" s="5"/>
      <c r="E163" s="5"/>
      <c r="F163" s="5"/>
      <c r="G163" s="5"/>
      <c r="H163" s="10"/>
    </row>
    <row r="164" spans="1:8">
      <c r="A164" s="11" t="s">
        <v>805</v>
      </c>
      <c r="B164" s="4" t="s">
        <v>655</v>
      </c>
      <c r="C164" s="5"/>
      <c r="D164" s="5"/>
      <c r="E164" s="5"/>
      <c r="F164" s="5"/>
      <c r="G164" s="5"/>
      <c r="H164" s="10"/>
    </row>
    <row r="165" spans="1:8" ht="30">
      <c r="A165" s="11" t="s">
        <v>806</v>
      </c>
      <c r="B165" s="4" t="s">
        <v>655</v>
      </c>
      <c r="C165" s="5"/>
      <c r="D165" s="5"/>
      <c r="E165" s="5"/>
      <c r="F165" s="5"/>
      <c r="G165" s="5"/>
      <c r="H165" s="10"/>
    </row>
    <row r="166" spans="1:8">
      <c r="A166" s="11" t="s">
        <v>807</v>
      </c>
      <c r="B166" s="4" t="s">
        <v>655</v>
      </c>
      <c r="C166" s="5"/>
      <c r="D166" s="5"/>
      <c r="E166" s="5"/>
      <c r="F166" s="5"/>
      <c r="G166" s="5"/>
      <c r="H166" s="10"/>
    </row>
    <row r="167" spans="1:8">
      <c r="A167" s="11" t="s">
        <v>808</v>
      </c>
      <c r="B167" s="4" t="s">
        <v>655</v>
      </c>
      <c r="C167" s="5"/>
      <c r="D167" s="5"/>
      <c r="E167" s="5"/>
      <c r="F167" s="5"/>
      <c r="G167" s="5"/>
      <c r="H167" s="10"/>
    </row>
    <row r="168" spans="1:8">
      <c r="A168" s="17" t="s">
        <v>725</v>
      </c>
      <c r="H168" s="10"/>
    </row>
    <row r="169" spans="1:8">
      <c r="A169" s="11" t="s">
        <v>809</v>
      </c>
      <c r="B169" s="4" t="s">
        <v>655</v>
      </c>
      <c r="C169" s="5"/>
      <c r="D169" s="5"/>
      <c r="E169" s="5"/>
      <c r="F169" s="5"/>
      <c r="G169" s="5"/>
      <c r="H169" s="10"/>
    </row>
    <row r="170" spans="1:8">
      <c r="A170" s="11" t="s">
        <v>810</v>
      </c>
      <c r="B170" s="4" t="s">
        <v>655</v>
      </c>
      <c r="C170" s="5"/>
      <c r="D170" s="5"/>
      <c r="E170" s="5"/>
      <c r="F170" s="5"/>
      <c r="G170" s="5"/>
      <c r="H170" s="10"/>
    </row>
    <row r="171" spans="1:8" ht="30">
      <c r="A171" s="11" t="s">
        <v>811</v>
      </c>
      <c r="B171" s="4" t="s">
        <v>655</v>
      </c>
      <c r="C171" s="5"/>
      <c r="D171" s="5"/>
      <c r="E171" s="5"/>
      <c r="F171" s="5"/>
      <c r="G171" s="5"/>
      <c r="H171" s="10"/>
    </row>
    <row r="172" spans="1:8">
      <c r="A172" s="11" t="s">
        <v>812</v>
      </c>
      <c r="B172" s="4" t="s">
        <v>655</v>
      </c>
      <c r="C172" s="5"/>
      <c r="D172" s="5"/>
      <c r="E172" s="5"/>
      <c r="F172" s="5"/>
      <c r="G172" s="5"/>
      <c r="H172" s="10"/>
    </row>
    <row r="173" spans="1:8">
      <c r="A173" s="11" t="s">
        <v>813</v>
      </c>
      <c r="B173" s="4" t="s">
        <v>655</v>
      </c>
      <c r="C173" s="5"/>
      <c r="D173" s="5"/>
      <c r="E173" s="5"/>
      <c r="F173" s="5"/>
      <c r="G173" s="5"/>
      <c r="H173" s="10"/>
    </row>
    <row r="174" spans="1:8">
      <c r="A174" s="17" t="s">
        <v>726</v>
      </c>
      <c r="H174" s="10"/>
    </row>
    <row r="175" spans="1:8">
      <c r="A175" s="11" t="s">
        <v>814</v>
      </c>
      <c r="B175" s="4" t="s">
        <v>655</v>
      </c>
      <c r="C175" s="5"/>
      <c r="D175" s="5"/>
      <c r="E175" s="5"/>
      <c r="F175" s="5"/>
      <c r="G175" s="5"/>
      <c r="H175" s="10"/>
    </row>
    <row r="176" spans="1:8">
      <c r="A176" s="11" t="s">
        <v>815</v>
      </c>
      <c r="B176" s="4" t="s">
        <v>655</v>
      </c>
      <c r="C176" s="5"/>
      <c r="D176" s="5"/>
      <c r="E176" s="5"/>
      <c r="F176" s="5"/>
      <c r="G176" s="5"/>
      <c r="H176" s="10"/>
    </row>
    <row r="177" spans="1:8" ht="30">
      <c r="A177" s="11" t="s">
        <v>816</v>
      </c>
      <c r="B177" s="4" t="s">
        <v>655</v>
      </c>
      <c r="C177" s="5"/>
      <c r="D177" s="5"/>
      <c r="E177" s="5"/>
      <c r="F177" s="5"/>
      <c r="G177" s="5"/>
      <c r="H177" s="10"/>
    </row>
    <row r="178" spans="1:8">
      <c r="A178" s="11" t="s">
        <v>817</v>
      </c>
      <c r="B178" s="4" t="s">
        <v>655</v>
      </c>
      <c r="C178" s="5"/>
      <c r="D178" s="5"/>
      <c r="E178" s="5"/>
      <c r="F178" s="5"/>
      <c r="G178" s="5"/>
      <c r="H178" s="10"/>
    </row>
    <row r="179" spans="1:8">
      <c r="A179" s="11" t="s">
        <v>818</v>
      </c>
      <c r="B179" s="4" t="s">
        <v>655</v>
      </c>
      <c r="C179" s="5"/>
      <c r="D179" s="5"/>
      <c r="E179" s="5"/>
      <c r="F179" s="5"/>
      <c r="G179" s="5"/>
      <c r="H179" s="10"/>
    </row>
    <row r="180" spans="1:8">
      <c r="A180" s="17" t="s">
        <v>727</v>
      </c>
      <c r="H180" s="10"/>
    </row>
    <row r="181" spans="1:8">
      <c r="A181" s="11" t="s">
        <v>819</v>
      </c>
      <c r="B181" s="4" t="s">
        <v>655</v>
      </c>
      <c r="C181" s="5"/>
      <c r="D181" s="5"/>
      <c r="E181" s="5"/>
      <c r="F181" s="5"/>
      <c r="G181" s="5"/>
      <c r="H181" s="10"/>
    </row>
    <row r="182" spans="1:8">
      <c r="A182" s="11" t="s">
        <v>820</v>
      </c>
      <c r="B182" s="4" t="s">
        <v>655</v>
      </c>
      <c r="C182" s="5"/>
      <c r="D182" s="5"/>
      <c r="E182" s="5"/>
      <c r="F182" s="5"/>
      <c r="G182" s="5"/>
      <c r="H182" s="10"/>
    </row>
    <row r="183" spans="1:8" ht="30">
      <c r="A183" s="11" t="s">
        <v>821</v>
      </c>
      <c r="B183" s="4" t="s">
        <v>655</v>
      </c>
      <c r="C183" s="5"/>
      <c r="D183" s="5"/>
      <c r="E183" s="5"/>
      <c r="F183" s="5"/>
      <c r="G183" s="5"/>
      <c r="H183" s="10"/>
    </row>
    <row r="184" spans="1:8">
      <c r="A184" s="11" t="s">
        <v>822</v>
      </c>
      <c r="B184" s="4" t="s">
        <v>655</v>
      </c>
      <c r="C184" s="5"/>
      <c r="D184" s="5"/>
      <c r="E184" s="5"/>
      <c r="F184" s="5"/>
      <c r="G184" s="5"/>
      <c r="H184" s="10"/>
    </row>
    <row r="185" spans="1:8">
      <c r="A185" s="11" t="s">
        <v>823</v>
      </c>
      <c r="B185" s="4" t="s">
        <v>655</v>
      </c>
      <c r="C185" s="5"/>
      <c r="D185" s="5"/>
      <c r="E185" s="5"/>
      <c r="F185" s="5"/>
      <c r="G185" s="5"/>
      <c r="H185" s="10"/>
    </row>
    <row r="186" spans="1:8">
      <c r="A186" s="17" t="s">
        <v>728</v>
      </c>
      <c r="H186" s="10"/>
    </row>
    <row r="187" spans="1:8" ht="30">
      <c r="A187" s="11" t="s">
        <v>824</v>
      </c>
      <c r="B187" s="4" t="s">
        <v>655</v>
      </c>
      <c r="C187" s="4" t="s">
        <v>655</v>
      </c>
      <c r="D187" s="4" t="s">
        <v>655</v>
      </c>
      <c r="E187" s="5"/>
      <c r="F187" s="5"/>
      <c r="G187" s="5"/>
      <c r="H187" s="10"/>
    </row>
    <row r="188" spans="1:8" ht="30">
      <c r="A188" s="11" t="s">
        <v>825</v>
      </c>
      <c r="B188" s="4" t="s">
        <v>655</v>
      </c>
      <c r="C188" s="4" t="s">
        <v>655</v>
      </c>
      <c r="D188" s="4" t="s">
        <v>655</v>
      </c>
      <c r="E188" s="5"/>
      <c r="F188" s="5"/>
      <c r="G188" s="5"/>
      <c r="H188" s="10"/>
    </row>
    <row r="189" spans="1:8" ht="30">
      <c r="A189" s="11" t="s">
        <v>826</v>
      </c>
      <c r="B189" s="4" t="s">
        <v>655</v>
      </c>
      <c r="C189" s="4" t="s">
        <v>655</v>
      </c>
      <c r="D189" s="4" t="s">
        <v>655</v>
      </c>
      <c r="E189" s="5"/>
      <c r="F189" s="5"/>
      <c r="G189" s="5"/>
      <c r="H189" s="10"/>
    </row>
    <row r="190" spans="1:8" ht="30">
      <c r="A190" s="11" t="s">
        <v>827</v>
      </c>
      <c r="B190" s="4" t="s">
        <v>655</v>
      </c>
      <c r="C190" s="4" t="s">
        <v>655</v>
      </c>
      <c r="D190" s="4" t="s">
        <v>655</v>
      </c>
      <c r="E190" s="5"/>
      <c r="F190" s="5"/>
      <c r="G190" s="5"/>
      <c r="H190" s="10"/>
    </row>
    <row r="191" spans="1:8" ht="30">
      <c r="A191" s="11" t="s">
        <v>828</v>
      </c>
      <c r="B191" s="4" t="s">
        <v>655</v>
      </c>
      <c r="C191" s="4" t="s">
        <v>655</v>
      </c>
      <c r="D191" s="4" t="s">
        <v>655</v>
      </c>
      <c r="E191" s="5"/>
      <c r="F191" s="5"/>
      <c r="G191" s="5"/>
      <c r="H191" s="10"/>
    </row>
    <row r="192" spans="1:8">
      <c r="A192" s="17" t="s">
        <v>729</v>
      </c>
      <c r="H192" s="10"/>
    </row>
    <row r="193" spans="1:8">
      <c r="A193" s="11" t="s">
        <v>829</v>
      </c>
      <c r="B193" s="4" t="s">
        <v>655</v>
      </c>
      <c r="C193" s="5"/>
      <c r="D193" s="5"/>
      <c r="E193" s="15" t="s">
        <v>655</v>
      </c>
      <c r="F193" s="5"/>
      <c r="G193" s="5"/>
      <c r="H193" s="10"/>
    </row>
    <row r="194" spans="1:8">
      <c r="A194" s="11" t="s">
        <v>830</v>
      </c>
      <c r="B194" s="4" t="s">
        <v>655</v>
      </c>
      <c r="C194" s="5"/>
      <c r="D194" s="5"/>
      <c r="E194" s="15" t="s">
        <v>655</v>
      </c>
      <c r="F194" s="5"/>
      <c r="G194" s="5"/>
      <c r="H194" s="10"/>
    </row>
    <row r="195" spans="1:8">
      <c r="A195" s="11" t="s">
        <v>831</v>
      </c>
      <c r="B195" s="4" t="s">
        <v>655</v>
      </c>
      <c r="C195" s="5"/>
      <c r="D195" s="5"/>
      <c r="E195" s="15" t="s">
        <v>655</v>
      </c>
      <c r="F195" s="5"/>
      <c r="G195" s="5"/>
      <c r="H195" s="10"/>
    </row>
    <row r="196" spans="1:8">
      <c r="A196" s="11" t="s">
        <v>832</v>
      </c>
      <c r="B196" s="4" t="s">
        <v>655</v>
      </c>
      <c r="C196" s="5"/>
      <c r="D196" s="5"/>
      <c r="E196" s="15" t="s">
        <v>655</v>
      </c>
      <c r="F196" s="5"/>
      <c r="G196" s="5"/>
      <c r="H196" s="10"/>
    </row>
    <row r="197" spans="1:8">
      <c r="A197" s="11" t="s">
        <v>833</v>
      </c>
      <c r="B197" s="4" t="s">
        <v>655</v>
      </c>
      <c r="C197" s="5"/>
      <c r="D197" s="5"/>
      <c r="E197" s="15" t="s">
        <v>655</v>
      </c>
      <c r="F197" s="5"/>
      <c r="G197" s="5"/>
      <c r="H197" s="10"/>
    </row>
    <row r="198" spans="1:8">
      <c r="A198" s="17" t="s">
        <v>730</v>
      </c>
      <c r="H198" s="10"/>
    </row>
    <row r="199" spans="1:8">
      <c r="A199" s="11" t="s">
        <v>834</v>
      </c>
      <c r="B199" s="4" t="s">
        <v>655</v>
      </c>
      <c r="C199" s="5"/>
      <c r="D199" s="5"/>
      <c r="E199" s="15" t="s">
        <v>655</v>
      </c>
      <c r="F199" s="5"/>
      <c r="G199" s="5"/>
      <c r="H199" s="10"/>
    </row>
    <row r="200" spans="1:8">
      <c r="A200" s="11" t="s">
        <v>835</v>
      </c>
      <c r="B200" s="4" t="s">
        <v>655</v>
      </c>
      <c r="C200" s="5"/>
      <c r="D200" s="5"/>
      <c r="E200" s="15" t="s">
        <v>655</v>
      </c>
      <c r="F200" s="5"/>
      <c r="G200" s="5"/>
      <c r="H200" s="10"/>
    </row>
    <row r="201" spans="1:8" ht="30">
      <c r="A201" s="11" t="s">
        <v>836</v>
      </c>
      <c r="B201" s="4" t="s">
        <v>655</v>
      </c>
      <c r="C201" s="5"/>
      <c r="D201" s="5"/>
      <c r="E201" s="15" t="s">
        <v>655</v>
      </c>
      <c r="F201" s="5"/>
      <c r="G201" s="5"/>
      <c r="H201" s="10"/>
    </row>
    <row r="202" spans="1:8">
      <c r="A202" s="11" t="s">
        <v>837</v>
      </c>
      <c r="B202" s="4" t="s">
        <v>655</v>
      </c>
      <c r="C202" s="5"/>
      <c r="D202" s="5"/>
      <c r="E202" s="15" t="s">
        <v>655</v>
      </c>
      <c r="F202" s="5"/>
      <c r="G202" s="5"/>
      <c r="H202" s="10"/>
    </row>
    <row r="203" spans="1:8">
      <c r="A203" s="11" t="s">
        <v>838</v>
      </c>
      <c r="B203" s="4" t="s">
        <v>655</v>
      </c>
      <c r="C203" s="5"/>
      <c r="D203" s="5"/>
      <c r="E203" s="15" t="s">
        <v>655</v>
      </c>
      <c r="F203" s="5"/>
      <c r="G203" s="5"/>
      <c r="H203" s="10"/>
    </row>
    <row r="204" spans="1:8">
      <c r="A204" s="17" t="s">
        <v>731</v>
      </c>
      <c r="H204" s="10"/>
    </row>
    <row r="205" spans="1:8" ht="30">
      <c r="A205" s="11" t="s">
        <v>839</v>
      </c>
      <c r="B205" s="4" t="s">
        <v>655</v>
      </c>
      <c r="C205" s="5"/>
      <c r="D205" s="5"/>
      <c r="E205" s="15" t="s">
        <v>655</v>
      </c>
      <c r="F205" s="5"/>
      <c r="G205" s="4" t="s">
        <v>655</v>
      </c>
      <c r="H205" s="10"/>
    </row>
    <row r="206" spans="1:8" ht="30">
      <c r="A206" s="11" t="s">
        <v>840</v>
      </c>
      <c r="B206" s="4" t="s">
        <v>655</v>
      </c>
      <c r="C206" s="5"/>
      <c r="D206" s="5"/>
      <c r="E206" s="15" t="s">
        <v>655</v>
      </c>
      <c r="F206" s="5"/>
      <c r="G206" s="4" t="s">
        <v>655</v>
      </c>
      <c r="H206" s="10"/>
    </row>
    <row r="207" spans="1:8" ht="30">
      <c r="A207" s="11" t="s">
        <v>841</v>
      </c>
      <c r="B207" s="4" t="s">
        <v>655</v>
      </c>
      <c r="C207" s="5"/>
      <c r="D207" s="5"/>
      <c r="E207" s="15" t="s">
        <v>655</v>
      </c>
      <c r="F207" s="5"/>
      <c r="G207" s="4" t="s">
        <v>655</v>
      </c>
      <c r="H207" s="10"/>
    </row>
    <row r="208" spans="1:8" ht="30">
      <c r="A208" s="11" t="s">
        <v>842</v>
      </c>
      <c r="B208" s="4" t="s">
        <v>655</v>
      </c>
      <c r="C208" s="5"/>
      <c r="D208" s="5"/>
      <c r="E208" s="15" t="s">
        <v>655</v>
      </c>
      <c r="F208" s="5"/>
      <c r="G208" s="4" t="s">
        <v>655</v>
      </c>
      <c r="H208" s="10"/>
    </row>
    <row r="209" spans="1:8" ht="30">
      <c r="A209" s="11" t="s">
        <v>843</v>
      </c>
      <c r="B209" s="4" t="s">
        <v>655</v>
      </c>
      <c r="C209" s="5"/>
      <c r="D209" s="5"/>
      <c r="E209" s="15" t="s">
        <v>655</v>
      </c>
      <c r="F209" s="5"/>
      <c r="G209" s="4" t="s">
        <v>655</v>
      </c>
      <c r="H209" s="10"/>
    </row>
    <row r="210" spans="1:8">
      <c r="A210" s="17" t="s">
        <v>732</v>
      </c>
      <c r="H210" s="10"/>
    </row>
    <row r="211" spans="1:8" ht="30">
      <c r="A211" s="11" t="s">
        <v>844</v>
      </c>
      <c r="B211" s="4" t="s">
        <v>655</v>
      </c>
      <c r="C211" s="4" t="s">
        <v>655</v>
      </c>
      <c r="D211" s="4" t="s">
        <v>655</v>
      </c>
      <c r="E211" s="15" t="s">
        <v>655</v>
      </c>
      <c r="F211" s="5"/>
      <c r="G211" s="4" t="s">
        <v>655</v>
      </c>
      <c r="H211" s="10"/>
    </row>
    <row r="212" spans="1:8" ht="30">
      <c r="A212" s="11" t="s">
        <v>845</v>
      </c>
      <c r="B212" s="4" t="s">
        <v>655</v>
      </c>
      <c r="C212" s="4" t="s">
        <v>655</v>
      </c>
      <c r="D212" s="4" t="s">
        <v>655</v>
      </c>
      <c r="E212" s="15" t="s">
        <v>655</v>
      </c>
      <c r="F212" s="5"/>
      <c r="G212" s="4" t="s">
        <v>655</v>
      </c>
      <c r="H212" s="10"/>
    </row>
    <row r="213" spans="1:8" ht="30">
      <c r="A213" s="11" t="s">
        <v>846</v>
      </c>
      <c r="B213" s="4" t="s">
        <v>655</v>
      </c>
      <c r="C213" s="4" t="s">
        <v>655</v>
      </c>
      <c r="D213" s="4" t="s">
        <v>655</v>
      </c>
      <c r="E213" s="15" t="s">
        <v>655</v>
      </c>
      <c r="F213" s="5"/>
      <c r="G213" s="4" t="s">
        <v>655</v>
      </c>
      <c r="H213" s="10"/>
    </row>
    <row r="214" spans="1:8" ht="30">
      <c r="A214" s="11" t="s">
        <v>847</v>
      </c>
      <c r="B214" s="4" t="s">
        <v>655</v>
      </c>
      <c r="C214" s="4" t="s">
        <v>655</v>
      </c>
      <c r="D214" s="4" t="s">
        <v>655</v>
      </c>
      <c r="E214" s="15" t="s">
        <v>655</v>
      </c>
      <c r="F214" s="5"/>
      <c r="G214" s="4" t="s">
        <v>655</v>
      </c>
      <c r="H214" s="10"/>
    </row>
    <row r="215" spans="1:8" ht="30">
      <c r="A215" s="11" t="s">
        <v>848</v>
      </c>
      <c r="B215" s="4" t="s">
        <v>655</v>
      </c>
      <c r="C215" s="4" t="s">
        <v>655</v>
      </c>
      <c r="D215" s="4" t="s">
        <v>655</v>
      </c>
      <c r="E215" s="15" t="s">
        <v>655</v>
      </c>
      <c r="F215" s="5"/>
      <c r="G215" s="4" t="s">
        <v>655</v>
      </c>
      <c r="H215" s="10"/>
    </row>
    <row r="216" spans="1:8">
      <c r="A216" s="17" t="s">
        <v>733</v>
      </c>
      <c r="H216" s="10"/>
    </row>
    <row r="217" spans="1:8" ht="30">
      <c r="A217" s="11" t="s">
        <v>849</v>
      </c>
      <c r="B217" s="4" t="s">
        <v>655</v>
      </c>
      <c r="C217" s="5"/>
      <c r="D217" s="5"/>
      <c r="E217" s="15" t="s">
        <v>655</v>
      </c>
      <c r="F217" s="5"/>
      <c r="G217" s="4" t="s">
        <v>655</v>
      </c>
      <c r="H217" s="10"/>
    </row>
    <row r="218" spans="1:8" ht="30">
      <c r="A218" s="11" t="s">
        <v>850</v>
      </c>
      <c r="B218" s="4" t="s">
        <v>655</v>
      </c>
      <c r="C218" s="5"/>
      <c r="D218" s="5"/>
      <c r="E218" s="15" t="s">
        <v>655</v>
      </c>
      <c r="F218" s="5"/>
      <c r="G218" s="4" t="s">
        <v>655</v>
      </c>
      <c r="H218" s="10"/>
    </row>
    <row r="219" spans="1:8" ht="30">
      <c r="A219" s="11" t="s">
        <v>851</v>
      </c>
      <c r="B219" s="4" t="s">
        <v>655</v>
      </c>
      <c r="C219" s="5"/>
      <c r="D219" s="5"/>
      <c r="E219" s="15" t="s">
        <v>655</v>
      </c>
      <c r="F219" s="5"/>
      <c r="G219" s="4" t="s">
        <v>655</v>
      </c>
      <c r="H219" s="10"/>
    </row>
    <row r="220" spans="1:8" ht="30">
      <c r="A220" s="11" t="s">
        <v>852</v>
      </c>
      <c r="B220" s="4" t="s">
        <v>655</v>
      </c>
      <c r="C220" s="5"/>
      <c r="D220" s="5"/>
      <c r="E220" s="15" t="s">
        <v>655</v>
      </c>
      <c r="F220" s="5"/>
      <c r="G220" s="4" t="s">
        <v>655</v>
      </c>
      <c r="H220" s="10"/>
    </row>
    <row r="221" spans="1:8" ht="30">
      <c r="A221" s="11" t="s">
        <v>853</v>
      </c>
      <c r="B221" s="4" t="s">
        <v>655</v>
      </c>
      <c r="C221" s="5"/>
      <c r="D221" s="5"/>
      <c r="E221" s="15" t="s">
        <v>655</v>
      </c>
      <c r="F221" s="5"/>
      <c r="G221" s="4" t="s">
        <v>655</v>
      </c>
      <c r="H221" s="10"/>
    </row>
    <row r="222" spans="1:8">
      <c r="A222" s="17" t="s">
        <v>734</v>
      </c>
      <c r="H222" s="10"/>
    </row>
    <row r="223" spans="1:8" ht="30">
      <c r="A223" s="11" t="s">
        <v>854</v>
      </c>
      <c r="B223" s="4" t="s">
        <v>655</v>
      </c>
      <c r="C223" s="4" t="s">
        <v>655</v>
      </c>
      <c r="D223" s="4" t="s">
        <v>655</v>
      </c>
      <c r="E223" s="15" t="s">
        <v>655</v>
      </c>
      <c r="F223" s="5"/>
      <c r="G223" s="4" t="s">
        <v>655</v>
      </c>
      <c r="H223" s="10"/>
    </row>
    <row r="224" spans="1:8" ht="30">
      <c r="A224" s="11" t="s">
        <v>855</v>
      </c>
      <c r="B224" s="4" t="s">
        <v>655</v>
      </c>
      <c r="C224" s="4" t="s">
        <v>655</v>
      </c>
      <c r="D224" s="4" t="s">
        <v>655</v>
      </c>
      <c r="E224" s="15" t="s">
        <v>655</v>
      </c>
      <c r="F224" s="5"/>
      <c r="G224" s="4" t="s">
        <v>655</v>
      </c>
      <c r="H224" s="10"/>
    </row>
    <row r="225" spans="1:8" ht="30">
      <c r="A225" s="11" t="s">
        <v>856</v>
      </c>
      <c r="B225" s="4" t="s">
        <v>655</v>
      </c>
      <c r="C225" s="4" t="s">
        <v>655</v>
      </c>
      <c r="D225" s="4" t="s">
        <v>655</v>
      </c>
      <c r="E225" s="15" t="s">
        <v>655</v>
      </c>
      <c r="F225" s="5"/>
      <c r="G225" s="4" t="s">
        <v>655</v>
      </c>
      <c r="H225" s="10"/>
    </row>
    <row r="226" spans="1:8" ht="30">
      <c r="A226" s="11" t="s">
        <v>857</v>
      </c>
      <c r="B226" s="4" t="s">
        <v>655</v>
      </c>
      <c r="C226" s="4" t="s">
        <v>655</v>
      </c>
      <c r="D226" s="4" t="s">
        <v>655</v>
      </c>
      <c r="E226" s="15" t="s">
        <v>655</v>
      </c>
      <c r="F226" s="5"/>
      <c r="G226" s="4" t="s">
        <v>655</v>
      </c>
      <c r="H226" s="10"/>
    </row>
    <row r="227" spans="1:8" ht="30">
      <c r="A227" s="11" t="s">
        <v>858</v>
      </c>
      <c r="B227" s="4" t="s">
        <v>655</v>
      </c>
      <c r="C227" s="4" t="s">
        <v>655</v>
      </c>
      <c r="D227" s="4" t="s">
        <v>655</v>
      </c>
      <c r="E227" s="15" t="s">
        <v>655</v>
      </c>
      <c r="F227" s="5"/>
      <c r="G227" s="4" t="s">
        <v>655</v>
      </c>
      <c r="H227" s="10"/>
    </row>
    <row r="228" spans="1:8">
      <c r="A228" s="17" t="s">
        <v>735</v>
      </c>
      <c r="H228" s="10"/>
    </row>
    <row r="229" spans="1:8" ht="30">
      <c r="A229" s="11" t="s">
        <v>859</v>
      </c>
      <c r="B229" s="4" t="s">
        <v>655</v>
      </c>
      <c r="C229" s="5"/>
      <c r="D229" s="5"/>
      <c r="E229" s="15" t="s">
        <v>655</v>
      </c>
      <c r="F229" s="5"/>
      <c r="G229" s="4" t="s">
        <v>655</v>
      </c>
      <c r="H229" s="10"/>
    </row>
    <row r="230" spans="1:8" ht="30">
      <c r="A230" s="11" t="s">
        <v>860</v>
      </c>
      <c r="B230" s="4" t="s">
        <v>655</v>
      </c>
      <c r="C230" s="5"/>
      <c r="D230" s="5"/>
      <c r="E230" s="15" t="s">
        <v>655</v>
      </c>
      <c r="F230" s="5"/>
      <c r="G230" s="4" t="s">
        <v>655</v>
      </c>
      <c r="H230" s="10"/>
    </row>
    <row r="231" spans="1:8" ht="30">
      <c r="A231" s="11" t="s">
        <v>861</v>
      </c>
      <c r="B231" s="4" t="s">
        <v>655</v>
      </c>
      <c r="C231" s="5"/>
      <c r="D231" s="5"/>
      <c r="E231" s="15" t="s">
        <v>655</v>
      </c>
      <c r="F231" s="5"/>
      <c r="G231" s="4" t="s">
        <v>655</v>
      </c>
      <c r="H231" s="10"/>
    </row>
    <row r="232" spans="1:8" ht="30">
      <c r="A232" s="11" t="s">
        <v>862</v>
      </c>
      <c r="B232" s="4" t="s">
        <v>655</v>
      </c>
      <c r="C232" s="5"/>
      <c r="D232" s="5"/>
      <c r="E232" s="15" t="s">
        <v>655</v>
      </c>
      <c r="F232" s="5"/>
      <c r="G232" s="4" t="s">
        <v>655</v>
      </c>
      <c r="H232" s="10"/>
    </row>
    <row r="233" spans="1:8" ht="30">
      <c r="A233" s="11" t="s">
        <v>863</v>
      </c>
      <c r="B233" s="4" t="s">
        <v>655</v>
      </c>
      <c r="C233" s="5"/>
      <c r="D233" s="5"/>
      <c r="E233" s="15" t="s">
        <v>655</v>
      </c>
      <c r="F233" s="5"/>
      <c r="G233" s="4" t="s">
        <v>655</v>
      </c>
      <c r="H233" s="10"/>
    </row>
    <row r="234" spans="1:8">
      <c r="A234" s="17" t="s">
        <v>736</v>
      </c>
      <c r="H234" s="10"/>
    </row>
    <row r="235" spans="1:8" ht="30">
      <c r="A235" s="11" t="s">
        <v>864</v>
      </c>
      <c r="B235" s="4" t="s">
        <v>655</v>
      </c>
      <c r="C235" s="4" t="s">
        <v>655</v>
      </c>
      <c r="D235" s="4" t="s">
        <v>655</v>
      </c>
      <c r="E235" s="15" t="s">
        <v>655</v>
      </c>
      <c r="F235" s="5"/>
      <c r="G235" s="4" t="s">
        <v>655</v>
      </c>
      <c r="H235" s="10"/>
    </row>
    <row r="236" spans="1:8" ht="30">
      <c r="A236" s="11" t="s">
        <v>865</v>
      </c>
      <c r="B236" s="4" t="s">
        <v>655</v>
      </c>
      <c r="C236" s="4" t="s">
        <v>655</v>
      </c>
      <c r="D236" s="4" t="s">
        <v>655</v>
      </c>
      <c r="E236" s="15" t="s">
        <v>655</v>
      </c>
      <c r="F236" s="5"/>
      <c r="G236" s="4" t="s">
        <v>655</v>
      </c>
      <c r="H236" s="10"/>
    </row>
    <row r="237" spans="1:8" ht="30">
      <c r="A237" s="11" t="s">
        <v>866</v>
      </c>
      <c r="B237" s="4" t="s">
        <v>655</v>
      </c>
      <c r="C237" s="4" t="s">
        <v>655</v>
      </c>
      <c r="D237" s="4" t="s">
        <v>655</v>
      </c>
      <c r="E237" s="15" t="s">
        <v>655</v>
      </c>
      <c r="F237" s="5"/>
      <c r="G237" s="4" t="s">
        <v>655</v>
      </c>
      <c r="H237" s="10"/>
    </row>
    <row r="238" spans="1:8" ht="30">
      <c r="A238" s="11" t="s">
        <v>867</v>
      </c>
      <c r="B238" s="4" t="s">
        <v>655</v>
      </c>
      <c r="C238" s="4" t="s">
        <v>655</v>
      </c>
      <c r="D238" s="4" t="s">
        <v>655</v>
      </c>
      <c r="E238" s="15" t="s">
        <v>655</v>
      </c>
      <c r="F238" s="5"/>
      <c r="G238" s="4" t="s">
        <v>655</v>
      </c>
      <c r="H238" s="10"/>
    </row>
    <row r="239" spans="1:8" ht="30">
      <c r="A239" s="11" t="s">
        <v>868</v>
      </c>
      <c r="B239" s="4" t="s">
        <v>655</v>
      </c>
      <c r="C239" s="4" t="s">
        <v>655</v>
      </c>
      <c r="D239" s="4" t="s">
        <v>655</v>
      </c>
      <c r="E239" s="15" t="s">
        <v>655</v>
      </c>
      <c r="F239" s="5"/>
      <c r="G239" s="4" t="s">
        <v>655</v>
      </c>
      <c r="H239" s="10"/>
    </row>
  </sheetData>
  <sheetProtection sheet="1" objects="1" scenarios="1"/>
  <phoneticPr fontId="6" type="noConversion"/>
  <dataValidations count="9">
    <dataValidation type="decimal" operator="greaterThanOrEqual" allowBlank="1" showInputMessage="1" showErrorMessage="1" sqref="B17">
      <formula1>0</formula1>
    </dataValidation>
    <dataValidation type="decimal" operator="greaterThanOrEqual" allowBlank="1" showInputMessage="1" showErrorMessage="1" sqref="E17">
      <formula1>0</formula1>
    </dataValidation>
    <dataValidation type="decimal" operator="greaterThanOrEqual" allowBlank="1" showInputMessage="1" showErrorMessage="1" sqref="F17">
      <formula1>0</formula1>
    </dataValidation>
    <dataValidation type="decimal" operator="greaterThanOrEqual" allowBlank="1" showInputMessage="1" showErrorMessage="1" sqref="G17">
      <formula1>0</formula1>
    </dataValidation>
    <dataValidation type="decimal" operator="greaterThanOrEqual" allowBlank="1" showInputMessage="1" showErrorMessage="1" sqref="H17">
      <formula1>0</formula1>
    </dataValidation>
    <dataValidation type="decimal" operator="greaterThanOrEqual" allowBlank="1" showInputMessage="1" showErrorMessage="1" sqref="I17">
      <formula1>0</formula1>
    </dataValidation>
    <dataValidation type="decimal" operator="greaterThanOrEqual" allowBlank="1" showInputMessage="1" showErrorMessage="1" sqref="B22:G22">
      <formula1>0</formula1>
    </dataValidation>
    <dataValidation type="decimal" operator="greaterThanOrEqual" allowBlank="1" showInputMessage="1" showErrorMessage="1" sqref="B27:L27">
      <formula1>0</formula1>
    </dataValidation>
    <dataValidation type="decimal" operator="greaterThanOrEqual" allowBlank="1" showInputMessage="1" showErrorMessage="1" sqref="B47:G47">
      <formula1>0</formula1>
    </dataValidation>
  </dataValidations>
  <pageMargins left="0.7" right="0.7" top="0.75" bottom="0.75" header="0.3" footer="0.3"/>
  <pageSetup fitToHeight="0" orientation="portrait"/>
  <headerFooter>
    <oddHeader>&amp;L&amp;A&amp;Cr5247&amp;R&amp;P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05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5" ht="19.5">
      <c r="A1" s="1" t="str">
        <f ca="1">"r5247: Power flow input data"&amp;" for "&amp;'11'!B7&amp;" in "&amp;'11'!C7&amp;" ("&amp;'11'!D7&amp;")"</f>
        <v>r5247: Power flow input data for #VALUE! in #VALUE! (#VALUE!)</v>
      </c>
    </row>
    <row r="3" spans="1:15" ht="19.5">
      <c r="A3" s="1" t="s">
        <v>869</v>
      </c>
    </row>
    <row r="5" spans="1:15" ht="30">
      <c r="B5" s="3" t="s">
        <v>870</v>
      </c>
      <c r="C5" s="3" t="s">
        <v>871</v>
      </c>
      <c r="D5" s="3" t="s">
        <v>872</v>
      </c>
      <c r="E5" s="3" t="s">
        <v>873</v>
      </c>
      <c r="F5" s="3" t="s">
        <v>874</v>
      </c>
      <c r="G5" s="3" t="s">
        <v>875</v>
      </c>
      <c r="H5" s="3" t="s">
        <v>876</v>
      </c>
      <c r="I5" s="3" t="s">
        <v>877</v>
      </c>
      <c r="J5" s="3" t="s">
        <v>878</v>
      </c>
      <c r="K5" s="3" t="s">
        <v>874</v>
      </c>
      <c r="L5" s="3" t="s">
        <v>874</v>
      </c>
      <c r="M5" s="3" t="s">
        <v>874</v>
      </c>
      <c r="N5" s="3" t="s">
        <v>874</v>
      </c>
    </row>
    <row r="6" spans="1:15">
      <c r="A6" s="18">
        <v>1</v>
      </c>
      <c r="B6" s="13" t="s">
        <v>655</v>
      </c>
      <c r="C6" s="15" t="s">
        <v>655</v>
      </c>
      <c r="D6" s="13" t="s">
        <v>655</v>
      </c>
      <c r="E6" s="4" t="s">
        <v>655</v>
      </c>
      <c r="F6" s="5">
        <v>0</v>
      </c>
      <c r="G6" s="15" t="s">
        <v>655</v>
      </c>
      <c r="H6" s="15" t="s">
        <v>655</v>
      </c>
      <c r="I6" s="15" t="s">
        <v>655</v>
      </c>
      <c r="J6" s="15" t="s">
        <v>655</v>
      </c>
      <c r="K6" s="5">
        <v>0</v>
      </c>
      <c r="L6" s="5">
        <v>0</v>
      </c>
      <c r="M6" s="5">
        <v>0</v>
      </c>
      <c r="N6" s="5">
        <v>0</v>
      </c>
      <c r="O6" s="10"/>
    </row>
    <row r="7" spans="1:15">
      <c r="A7" s="18">
        <v>2</v>
      </c>
      <c r="B7" s="13" t="s">
        <v>655</v>
      </c>
      <c r="C7" s="15" t="s">
        <v>655</v>
      </c>
      <c r="D7" s="13" t="s">
        <v>655</v>
      </c>
      <c r="E7" s="4" t="s">
        <v>655</v>
      </c>
      <c r="F7" s="5">
        <v>0</v>
      </c>
      <c r="G7" s="15" t="s">
        <v>655</v>
      </c>
      <c r="H7" s="15" t="s">
        <v>655</v>
      </c>
      <c r="I7" s="15" t="s">
        <v>655</v>
      </c>
      <c r="J7" s="15" t="s">
        <v>655</v>
      </c>
      <c r="K7" s="5">
        <v>0</v>
      </c>
      <c r="L7" s="5">
        <v>0</v>
      </c>
      <c r="M7" s="5">
        <v>0</v>
      </c>
      <c r="N7" s="5">
        <v>0</v>
      </c>
      <c r="O7" s="10"/>
    </row>
    <row r="8" spans="1:15">
      <c r="A8" s="18">
        <v>3</v>
      </c>
      <c r="B8" s="13" t="s">
        <v>655</v>
      </c>
      <c r="C8" s="15" t="s">
        <v>655</v>
      </c>
      <c r="D8" s="13" t="s">
        <v>655</v>
      </c>
      <c r="E8" s="4" t="s">
        <v>655</v>
      </c>
      <c r="F8" s="5">
        <v>0</v>
      </c>
      <c r="G8" s="15" t="s">
        <v>655</v>
      </c>
      <c r="H8" s="15" t="s">
        <v>655</v>
      </c>
      <c r="I8" s="15" t="s">
        <v>655</v>
      </c>
      <c r="J8" s="15" t="s">
        <v>655</v>
      </c>
      <c r="K8" s="5">
        <v>0</v>
      </c>
      <c r="L8" s="5">
        <v>0</v>
      </c>
      <c r="M8" s="5">
        <v>0</v>
      </c>
      <c r="N8" s="5">
        <v>0</v>
      </c>
      <c r="O8" s="10"/>
    </row>
    <row r="9" spans="1:15">
      <c r="A9" s="18">
        <v>4</v>
      </c>
      <c r="B9" s="13" t="s">
        <v>655</v>
      </c>
      <c r="C9" s="15" t="s">
        <v>655</v>
      </c>
      <c r="D9" s="13" t="s">
        <v>655</v>
      </c>
      <c r="E9" s="4" t="s">
        <v>655</v>
      </c>
      <c r="F9" s="5">
        <v>0</v>
      </c>
      <c r="G9" s="15" t="s">
        <v>655</v>
      </c>
      <c r="H9" s="15" t="s">
        <v>655</v>
      </c>
      <c r="I9" s="15" t="s">
        <v>655</v>
      </c>
      <c r="J9" s="15" t="s">
        <v>655</v>
      </c>
      <c r="K9" s="5">
        <v>0</v>
      </c>
      <c r="L9" s="5">
        <v>0</v>
      </c>
      <c r="M9" s="5">
        <v>0</v>
      </c>
      <c r="N9" s="5">
        <v>0</v>
      </c>
      <c r="O9" s="10"/>
    </row>
    <row r="10" spans="1:15">
      <c r="A10" s="18">
        <v>5</v>
      </c>
      <c r="B10" s="13" t="s">
        <v>655</v>
      </c>
      <c r="C10" s="15" t="s">
        <v>655</v>
      </c>
      <c r="D10" s="13" t="s">
        <v>655</v>
      </c>
      <c r="E10" s="4" t="s">
        <v>655</v>
      </c>
      <c r="F10" s="5">
        <v>0</v>
      </c>
      <c r="G10" s="15" t="s">
        <v>655</v>
      </c>
      <c r="H10" s="15" t="s">
        <v>655</v>
      </c>
      <c r="I10" s="15" t="s">
        <v>655</v>
      </c>
      <c r="J10" s="15" t="s">
        <v>655</v>
      </c>
      <c r="K10" s="5">
        <v>0</v>
      </c>
      <c r="L10" s="5">
        <v>0</v>
      </c>
      <c r="M10" s="5">
        <v>0</v>
      </c>
      <c r="N10" s="5">
        <v>0</v>
      </c>
      <c r="O10" s="10"/>
    </row>
    <row r="11" spans="1:15">
      <c r="A11" s="18">
        <v>6</v>
      </c>
      <c r="B11" s="13" t="s">
        <v>655</v>
      </c>
      <c r="C11" s="15" t="s">
        <v>655</v>
      </c>
      <c r="D11" s="13" t="s">
        <v>655</v>
      </c>
      <c r="E11" s="4" t="s">
        <v>655</v>
      </c>
      <c r="F11" s="5">
        <v>0</v>
      </c>
      <c r="G11" s="15" t="s">
        <v>655</v>
      </c>
      <c r="H11" s="15" t="s">
        <v>655</v>
      </c>
      <c r="I11" s="15" t="s">
        <v>655</v>
      </c>
      <c r="J11" s="15" t="s">
        <v>655</v>
      </c>
      <c r="K11" s="5">
        <v>0</v>
      </c>
      <c r="L11" s="5">
        <v>0</v>
      </c>
      <c r="M11" s="5">
        <v>0</v>
      </c>
      <c r="N11" s="5">
        <v>0</v>
      </c>
      <c r="O11" s="10"/>
    </row>
    <row r="12" spans="1:15">
      <c r="A12" s="18">
        <v>7</v>
      </c>
      <c r="B12" s="13" t="s">
        <v>655</v>
      </c>
      <c r="C12" s="15" t="s">
        <v>655</v>
      </c>
      <c r="D12" s="13" t="s">
        <v>655</v>
      </c>
      <c r="E12" s="4" t="s">
        <v>655</v>
      </c>
      <c r="F12" s="5">
        <v>0</v>
      </c>
      <c r="G12" s="15" t="s">
        <v>655</v>
      </c>
      <c r="H12" s="15" t="s">
        <v>655</v>
      </c>
      <c r="I12" s="15" t="s">
        <v>655</v>
      </c>
      <c r="J12" s="15" t="s">
        <v>655</v>
      </c>
      <c r="K12" s="5">
        <v>0</v>
      </c>
      <c r="L12" s="5">
        <v>0</v>
      </c>
      <c r="M12" s="5">
        <v>0</v>
      </c>
      <c r="N12" s="5">
        <v>0</v>
      </c>
      <c r="O12" s="10"/>
    </row>
    <row r="13" spans="1:15">
      <c r="A13" s="18">
        <v>8</v>
      </c>
      <c r="B13" s="13" t="s">
        <v>655</v>
      </c>
      <c r="C13" s="15" t="s">
        <v>655</v>
      </c>
      <c r="D13" s="13" t="s">
        <v>655</v>
      </c>
      <c r="E13" s="4" t="s">
        <v>655</v>
      </c>
      <c r="F13" s="5">
        <v>0</v>
      </c>
      <c r="G13" s="15" t="s">
        <v>655</v>
      </c>
      <c r="H13" s="15" t="s">
        <v>655</v>
      </c>
      <c r="I13" s="15" t="s">
        <v>655</v>
      </c>
      <c r="J13" s="15" t="s">
        <v>655</v>
      </c>
      <c r="K13" s="5">
        <v>0</v>
      </c>
      <c r="L13" s="5">
        <v>0</v>
      </c>
      <c r="M13" s="5">
        <v>0</v>
      </c>
      <c r="N13" s="5">
        <v>0</v>
      </c>
      <c r="O13" s="10"/>
    </row>
    <row r="14" spans="1:15">
      <c r="A14" s="18">
        <v>9</v>
      </c>
      <c r="B14" s="13" t="s">
        <v>655</v>
      </c>
      <c r="C14" s="15" t="s">
        <v>655</v>
      </c>
      <c r="D14" s="13" t="s">
        <v>655</v>
      </c>
      <c r="E14" s="4" t="s">
        <v>655</v>
      </c>
      <c r="F14" s="5">
        <v>0</v>
      </c>
      <c r="G14" s="15" t="s">
        <v>655</v>
      </c>
      <c r="H14" s="15" t="s">
        <v>655</v>
      </c>
      <c r="I14" s="15" t="s">
        <v>655</v>
      </c>
      <c r="J14" s="15" t="s">
        <v>655</v>
      </c>
      <c r="K14" s="5">
        <v>0</v>
      </c>
      <c r="L14" s="5">
        <v>0</v>
      </c>
      <c r="M14" s="5">
        <v>0</v>
      </c>
      <c r="N14" s="5">
        <v>0</v>
      </c>
      <c r="O14" s="10"/>
    </row>
    <row r="15" spans="1:15">
      <c r="A15" s="18">
        <v>10</v>
      </c>
      <c r="B15" s="13" t="s">
        <v>655</v>
      </c>
      <c r="C15" s="15" t="s">
        <v>655</v>
      </c>
      <c r="D15" s="13" t="s">
        <v>655</v>
      </c>
      <c r="E15" s="4" t="s">
        <v>655</v>
      </c>
      <c r="F15" s="5">
        <v>0</v>
      </c>
      <c r="G15" s="15" t="s">
        <v>655</v>
      </c>
      <c r="H15" s="15" t="s">
        <v>655</v>
      </c>
      <c r="I15" s="15" t="s">
        <v>655</v>
      </c>
      <c r="J15" s="15" t="s">
        <v>655</v>
      </c>
      <c r="K15" s="5">
        <v>0</v>
      </c>
      <c r="L15" s="5">
        <v>0</v>
      </c>
      <c r="M15" s="5">
        <v>0</v>
      </c>
      <c r="N15" s="5">
        <v>0</v>
      </c>
      <c r="O15" s="10"/>
    </row>
    <row r="16" spans="1:15">
      <c r="A16" s="18">
        <v>11</v>
      </c>
      <c r="B16" s="13" t="s">
        <v>655</v>
      </c>
      <c r="C16" s="15" t="s">
        <v>655</v>
      </c>
      <c r="D16" s="13" t="s">
        <v>655</v>
      </c>
      <c r="E16" s="4" t="s">
        <v>655</v>
      </c>
      <c r="F16" s="5">
        <v>0</v>
      </c>
      <c r="G16" s="15" t="s">
        <v>655</v>
      </c>
      <c r="H16" s="15" t="s">
        <v>655</v>
      </c>
      <c r="I16" s="15" t="s">
        <v>655</v>
      </c>
      <c r="J16" s="15" t="s">
        <v>655</v>
      </c>
      <c r="K16" s="5">
        <v>0</v>
      </c>
      <c r="L16" s="5">
        <v>0</v>
      </c>
      <c r="M16" s="5">
        <v>0</v>
      </c>
      <c r="N16" s="5">
        <v>0</v>
      </c>
      <c r="O16" s="10"/>
    </row>
    <row r="17" spans="1:15">
      <c r="A17" s="18">
        <v>12</v>
      </c>
      <c r="B17" s="13" t="s">
        <v>655</v>
      </c>
      <c r="C17" s="15" t="s">
        <v>655</v>
      </c>
      <c r="D17" s="13" t="s">
        <v>655</v>
      </c>
      <c r="E17" s="4" t="s">
        <v>655</v>
      </c>
      <c r="F17" s="5">
        <v>0</v>
      </c>
      <c r="G17" s="15" t="s">
        <v>655</v>
      </c>
      <c r="H17" s="15" t="s">
        <v>655</v>
      </c>
      <c r="I17" s="15" t="s">
        <v>655</v>
      </c>
      <c r="J17" s="15" t="s">
        <v>655</v>
      </c>
      <c r="K17" s="5">
        <v>0</v>
      </c>
      <c r="L17" s="5">
        <v>0</v>
      </c>
      <c r="M17" s="5">
        <v>0</v>
      </c>
      <c r="N17" s="5">
        <v>0</v>
      </c>
      <c r="O17" s="10"/>
    </row>
    <row r="18" spans="1:15">
      <c r="A18" s="18">
        <v>13</v>
      </c>
      <c r="B18" s="13" t="s">
        <v>655</v>
      </c>
      <c r="C18" s="15" t="s">
        <v>655</v>
      </c>
      <c r="D18" s="13" t="s">
        <v>655</v>
      </c>
      <c r="E18" s="4" t="s">
        <v>655</v>
      </c>
      <c r="F18" s="5">
        <v>0</v>
      </c>
      <c r="G18" s="15" t="s">
        <v>655</v>
      </c>
      <c r="H18" s="15" t="s">
        <v>655</v>
      </c>
      <c r="I18" s="15" t="s">
        <v>655</v>
      </c>
      <c r="J18" s="15" t="s">
        <v>655</v>
      </c>
      <c r="K18" s="5">
        <v>0</v>
      </c>
      <c r="L18" s="5">
        <v>0</v>
      </c>
      <c r="M18" s="5">
        <v>0</v>
      </c>
      <c r="N18" s="5">
        <v>0</v>
      </c>
      <c r="O18" s="10"/>
    </row>
    <row r="19" spans="1:15">
      <c r="A19" s="18">
        <v>14</v>
      </c>
      <c r="B19" s="13" t="s">
        <v>655</v>
      </c>
      <c r="C19" s="15" t="s">
        <v>655</v>
      </c>
      <c r="D19" s="13" t="s">
        <v>655</v>
      </c>
      <c r="E19" s="4" t="s">
        <v>655</v>
      </c>
      <c r="F19" s="5">
        <v>0</v>
      </c>
      <c r="G19" s="15" t="s">
        <v>655</v>
      </c>
      <c r="H19" s="15" t="s">
        <v>655</v>
      </c>
      <c r="I19" s="15" t="s">
        <v>655</v>
      </c>
      <c r="J19" s="15" t="s">
        <v>655</v>
      </c>
      <c r="K19" s="5">
        <v>0</v>
      </c>
      <c r="L19" s="5">
        <v>0</v>
      </c>
      <c r="M19" s="5">
        <v>0</v>
      </c>
      <c r="N19" s="5">
        <v>0</v>
      </c>
      <c r="O19" s="10"/>
    </row>
    <row r="20" spans="1:15">
      <c r="A20" s="18">
        <v>15</v>
      </c>
      <c r="B20" s="13" t="s">
        <v>655</v>
      </c>
      <c r="C20" s="15" t="s">
        <v>655</v>
      </c>
      <c r="D20" s="13" t="s">
        <v>655</v>
      </c>
      <c r="E20" s="4" t="s">
        <v>655</v>
      </c>
      <c r="F20" s="5">
        <v>0</v>
      </c>
      <c r="G20" s="15" t="s">
        <v>655</v>
      </c>
      <c r="H20" s="15" t="s">
        <v>655</v>
      </c>
      <c r="I20" s="15" t="s">
        <v>655</v>
      </c>
      <c r="J20" s="15" t="s">
        <v>655</v>
      </c>
      <c r="K20" s="5">
        <v>0</v>
      </c>
      <c r="L20" s="5">
        <v>0</v>
      </c>
      <c r="M20" s="5">
        <v>0</v>
      </c>
      <c r="N20" s="5">
        <v>0</v>
      </c>
      <c r="O20" s="10"/>
    </row>
    <row r="21" spans="1:15">
      <c r="A21" s="18">
        <v>16</v>
      </c>
      <c r="B21" s="13" t="s">
        <v>655</v>
      </c>
      <c r="C21" s="15" t="s">
        <v>655</v>
      </c>
      <c r="D21" s="13" t="s">
        <v>655</v>
      </c>
      <c r="E21" s="4" t="s">
        <v>655</v>
      </c>
      <c r="F21" s="5">
        <v>0</v>
      </c>
      <c r="G21" s="15" t="s">
        <v>655</v>
      </c>
      <c r="H21" s="15" t="s">
        <v>655</v>
      </c>
      <c r="I21" s="15" t="s">
        <v>655</v>
      </c>
      <c r="J21" s="15" t="s">
        <v>655</v>
      </c>
      <c r="K21" s="5">
        <v>0</v>
      </c>
      <c r="L21" s="5">
        <v>0</v>
      </c>
      <c r="M21" s="5">
        <v>0</v>
      </c>
      <c r="N21" s="5">
        <v>0</v>
      </c>
      <c r="O21" s="10"/>
    </row>
    <row r="22" spans="1:15">
      <c r="A22" s="18">
        <v>17</v>
      </c>
      <c r="B22" s="13" t="s">
        <v>655</v>
      </c>
      <c r="C22" s="15" t="s">
        <v>655</v>
      </c>
      <c r="D22" s="13" t="s">
        <v>655</v>
      </c>
      <c r="E22" s="4" t="s">
        <v>655</v>
      </c>
      <c r="F22" s="5">
        <v>0</v>
      </c>
      <c r="G22" s="15" t="s">
        <v>655</v>
      </c>
      <c r="H22" s="15" t="s">
        <v>655</v>
      </c>
      <c r="I22" s="15" t="s">
        <v>655</v>
      </c>
      <c r="J22" s="15" t="s">
        <v>655</v>
      </c>
      <c r="K22" s="5">
        <v>0</v>
      </c>
      <c r="L22" s="5">
        <v>0</v>
      </c>
      <c r="M22" s="5">
        <v>0</v>
      </c>
      <c r="N22" s="5">
        <v>0</v>
      </c>
      <c r="O22" s="10"/>
    </row>
    <row r="23" spans="1:15">
      <c r="A23" s="18">
        <v>18</v>
      </c>
      <c r="B23" s="13" t="s">
        <v>655</v>
      </c>
      <c r="C23" s="15" t="s">
        <v>655</v>
      </c>
      <c r="D23" s="13" t="s">
        <v>655</v>
      </c>
      <c r="E23" s="4" t="s">
        <v>655</v>
      </c>
      <c r="F23" s="5">
        <v>0</v>
      </c>
      <c r="G23" s="15" t="s">
        <v>655</v>
      </c>
      <c r="H23" s="15" t="s">
        <v>655</v>
      </c>
      <c r="I23" s="15" t="s">
        <v>655</v>
      </c>
      <c r="J23" s="15" t="s">
        <v>655</v>
      </c>
      <c r="K23" s="5">
        <v>0</v>
      </c>
      <c r="L23" s="5">
        <v>0</v>
      </c>
      <c r="M23" s="5">
        <v>0</v>
      </c>
      <c r="N23" s="5">
        <v>0</v>
      </c>
      <c r="O23" s="10"/>
    </row>
    <row r="24" spans="1:15">
      <c r="A24" s="18">
        <v>19</v>
      </c>
      <c r="B24" s="13" t="s">
        <v>655</v>
      </c>
      <c r="C24" s="15" t="s">
        <v>655</v>
      </c>
      <c r="D24" s="13" t="s">
        <v>655</v>
      </c>
      <c r="E24" s="4" t="s">
        <v>655</v>
      </c>
      <c r="F24" s="5">
        <v>0</v>
      </c>
      <c r="G24" s="15" t="s">
        <v>655</v>
      </c>
      <c r="H24" s="15" t="s">
        <v>655</v>
      </c>
      <c r="I24" s="15" t="s">
        <v>655</v>
      </c>
      <c r="J24" s="15" t="s">
        <v>655</v>
      </c>
      <c r="K24" s="5">
        <v>0</v>
      </c>
      <c r="L24" s="5">
        <v>0</v>
      </c>
      <c r="M24" s="5">
        <v>0</v>
      </c>
      <c r="N24" s="5">
        <v>0</v>
      </c>
      <c r="O24" s="10"/>
    </row>
    <row r="25" spans="1:15">
      <c r="A25" s="18">
        <v>20</v>
      </c>
      <c r="B25" s="13" t="s">
        <v>655</v>
      </c>
      <c r="C25" s="15" t="s">
        <v>655</v>
      </c>
      <c r="D25" s="13" t="s">
        <v>655</v>
      </c>
      <c r="E25" s="4" t="s">
        <v>655</v>
      </c>
      <c r="F25" s="5">
        <v>0</v>
      </c>
      <c r="G25" s="15" t="s">
        <v>655</v>
      </c>
      <c r="H25" s="15" t="s">
        <v>655</v>
      </c>
      <c r="I25" s="15" t="s">
        <v>655</v>
      </c>
      <c r="J25" s="15" t="s">
        <v>655</v>
      </c>
      <c r="K25" s="5">
        <v>0</v>
      </c>
      <c r="L25" s="5">
        <v>0</v>
      </c>
      <c r="M25" s="5">
        <v>0</v>
      </c>
      <c r="N25" s="5">
        <v>0</v>
      </c>
      <c r="O25" s="10"/>
    </row>
    <row r="26" spans="1:15">
      <c r="A26" s="18">
        <v>21</v>
      </c>
      <c r="B26" s="13" t="s">
        <v>655</v>
      </c>
      <c r="C26" s="15" t="s">
        <v>655</v>
      </c>
      <c r="D26" s="13" t="s">
        <v>655</v>
      </c>
      <c r="E26" s="4" t="s">
        <v>655</v>
      </c>
      <c r="F26" s="5">
        <v>0</v>
      </c>
      <c r="G26" s="15" t="s">
        <v>655</v>
      </c>
      <c r="H26" s="15" t="s">
        <v>655</v>
      </c>
      <c r="I26" s="15" t="s">
        <v>655</v>
      </c>
      <c r="J26" s="15" t="s">
        <v>655</v>
      </c>
      <c r="K26" s="5">
        <v>0</v>
      </c>
      <c r="L26" s="5">
        <v>0</v>
      </c>
      <c r="M26" s="5">
        <v>0</v>
      </c>
      <c r="N26" s="5">
        <v>0</v>
      </c>
      <c r="O26" s="10"/>
    </row>
    <row r="27" spans="1:15">
      <c r="A27" s="18">
        <v>22</v>
      </c>
      <c r="B27" s="13" t="s">
        <v>655</v>
      </c>
      <c r="C27" s="15" t="s">
        <v>655</v>
      </c>
      <c r="D27" s="13" t="s">
        <v>655</v>
      </c>
      <c r="E27" s="4" t="s">
        <v>655</v>
      </c>
      <c r="F27" s="5">
        <v>0</v>
      </c>
      <c r="G27" s="15" t="s">
        <v>655</v>
      </c>
      <c r="H27" s="15" t="s">
        <v>655</v>
      </c>
      <c r="I27" s="15" t="s">
        <v>655</v>
      </c>
      <c r="J27" s="15" t="s">
        <v>655</v>
      </c>
      <c r="K27" s="5">
        <v>0</v>
      </c>
      <c r="L27" s="5">
        <v>0</v>
      </c>
      <c r="M27" s="5">
        <v>0</v>
      </c>
      <c r="N27" s="5">
        <v>0</v>
      </c>
      <c r="O27" s="10"/>
    </row>
    <row r="28" spans="1:15">
      <c r="A28" s="18">
        <v>23</v>
      </c>
      <c r="B28" s="13" t="s">
        <v>655</v>
      </c>
      <c r="C28" s="15" t="s">
        <v>655</v>
      </c>
      <c r="D28" s="13" t="s">
        <v>655</v>
      </c>
      <c r="E28" s="4" t="s">
        <v>655</v>
      </c>
      <c r="F28" s="5">
        <v>0</v>
      </c>
      <c r="G28" s="15" t="s">
        <v>655</v>
      </c>
      <c r="H28" s="15" t="s">
        <v>655</v>
      </c>
      <c r="I28" s="15" t="s">
        <v>655</v>
      </c>
      <c r="J28" s="15" t="s">
        <v>655</v>
      </c>
      <c r="K28" s="5">
        <v>0</v>
      </c>
      <c r="L28" s="5">
        <v>0</v>
      </c>
      <c r="M28" s="5">
        <v>0</v>
      </c>
      <c r="N28" s="5">
        <v>0</v>
      </c>
      <c r="O28" s="10"/>
    </row>
    <row r="29" spans="1:15">
      <c r="A29" s="18">
        <v>24</v>
      </c>
      <c r="B29" s="13" t="s">
        <v>655</v>
      </c>
      <c r="C29" s="15" t="s">
        <v>655</v>
      </c>
      <c r="D29" s="13" t="s">
        <v>655</v>
      </c>
      <c r="E29" s="4" t="s">
        <v>655</v>
      </c>
      <c r="F29" s="5">
        <v>0</v>
      </c>
      <c r="G29" s="15" t="s">
        <v>655</v>
      </c>
      <c r="H29" s="15" t="s">
        <v>655</v>
      </c>
      <c r="I29" s="15" t="s">
        <v>655</v>
      </c>
      <c r="J29" s="15" t="s">
        <v>655</v>
      </c>
      <c r="K29" s="5">
        <v>0</v>
      </c>
      <c r="L29" s="5">
        <v>0</v>
      </c>
      <c r="M29" s="5">
        <v>0</v>
      </c>
      <c r="N29" s="5">
        <v>0</v>
      </c>
      <c r="O29" s="10"/>
    </row>
    <row r="30" spans="1:15">
      <c r="A30" s="18">
        <v>25</v>
      </c>
      <c r="B30" s="13" t="s">
        <v>655</v>
      </c>
      <c r="C30" s="15" t="s">
        <v>655</v>
      </c>
      <c r="D30" s="13" t="s">
        <v>655</v>
      </c>
      <c r="E30" s="4" t="s">
        <v>655</v>
      </c>
      <c r="F30" s="5">
        <v>0</v>
      </c>
      <c r="G30" s="15" t="s">
        <v>655</v>
      </c>
      <c r="H30" s="15" t="s">
        <v>655</v>
      </c>
      <c r="I30" s="15" t="s">
        <v>655</v>
      </c>
      <c r="J30" s="15" t="s">
        <v>655</v>
      </c>
      <c r="K30" s="5">
        <v>0</v>
      </c>
      <c r="L30" s="5">
        <v>0</v>
      </c>
      <c r="M30" s="5">
        <v>0</v>
      </c>
      <c r="N30" s="5">
        <v>0</v>
      </c>
      <c r="O30" s="10"/>
    </row>
    <row r="31" spans="1:15">
      <c r="A31" s="18">
        <v>26</v>
      </c>
      <c r="B31" s="13" t="s">
        <v>655</v>
      </c>
      <c r="C31" s="15" t="s">
        <v>655</v>
      </c>
      <c r="D31" s="13" t="s">
        <v>655</v>
      </c>
      <c r="E31" s="4" t="s">
        <v>655</v>
      </c>
      <c r="F31" s="5">
        <v>0</v>
      </c>
      <c r="G31" s="15" t="s">
        <v>655</v>
      </c>
      <c r="H31" s="15" t="s">
        <v>655</v>
      </c>
      <c r="I31" s="15" t="s">
        <v>655</v>
      </c>
      <c r="J31" s="15" t="s">
        <v>655</v>
      </c>
      <c r="K31" s="5">
        <v>0</v>
      </c>
      <c r="L31" s="5">
        <v>0</v>
      </c>
      <c r="M31" s="5">
        <v>0</v>
      </c>
      <c r="N31" s="5">
        <v>0</v>
      </c>
      <c r="O31" s="10"/>
    </row>
    <row r="32" spans="1:15">
      <c r="A32" s="18">
        <v>27</v>
      </c>
      <c r="B32" s="13" t="s">
        <v>655</v>
      </c>
      <c r="C32" s="15" t="s">
        <v>655</v>
      </c>
      <c r="D32" s="13" t="s">
        <v>655</v>
      </c>
      <c r="E32" s="4" t="s">
        <v>655</v>
      </c>
      <c r="F32" s="5">
        <v>0</v>
      </c>
      <c r="G32" s="15" t="s">
        <v>655</v>
      </c>
      <c r="H32" s="15" t="s">
        <v>655</v>
      </c>
      <c r="I32" s="15" t="s">
        <v>655</v>
      </c>
      <c r="J32" s="15" t="s">
        <v>655</v>
      </c>
      <c r="K32" s="5">
        <v>0</v>
      </c>
      <c r="L32" s="5">
        <v>0</v>
      </c>
      <c r="M32" s="5">
        <v>0</v>
      </c>
      <c r="N32" s="5">
        <v>0</v>
      </c>
      <c r="O32" s="10"/>
    </row>
    <row r="33" spans="1:15">
      <c r="A33" s="18">
        <v>28</v>
      </c>
      <c r="B33" s="13" t="s">
        <v>655</v>
      </c>
      <c r="C33" s="15" t="s">
        <v>655</v>
      </c>
      <c r="D33" s="13" t="s">
        <v>655</v>
      </c>
      <c r="E33" s="4" t="s">
        <v>655</v>
      </c>
      <c r="F33" s="5">
        <v>0</v>
      </c>
      <c r="G33" s="15" t="s">
        <v>655</v>
      </c>
      <c r="H33" s="15" t="s">
        <v>655</v>
      </c>
      <c r="I33" s="15" t="s">
        <v>655</v>
      </c>
      <c r="J33" s="15" t="s">
        <v>655</v>
      </c>
      <c r="K33" s="5">
        <v>0</v>
      </c>
      <c r="L33" s="5">
        <v>0</v>
      </c>
      <c r="M33" s="5">
        <v>0</v>
      </c>
      <c r="N33" s="5">
        <v>0</v>
      </c>
      <c r="O33" s="10"/>
    </row>
    <row r="34" spans="1:15">
      <c r="A34" s="18">
        <v>29</v>
      </c>
      <c r="B34" s="13" t="s">
        <v>655</v>
      </c>
      <c r="C34" s="15" t="s">
        <v>655</v>
      </c>
      <c r="D34" s="13" t="s">
        <v>655</v>
      </c>
      <c r="E34" s="4" t="s">
        <v>655</v>
      </c>
      <c r="F34" s="5">
        <v>0</v>
      </c>
      <c r="G34" s="15" t="s">
        <v>655</v>
      </c>
      <c r="H34" s="15" t="s">
        <v>655</v>
      </c>
      <c r="I34" s="15" t="s">
        <v>655</v>
      </c>
      <c r="J34" s="15" t="s">
        <v>655</v>
      </c>
      <c r="K34" s="5">
        <v>0</v>
      </c>
      <c r="L34" s="5">
        <v>0</v>
      </c>
      <c r="M34" s="5">
        <v>0</v>
      </c>
      <c r="N34" s="5">
        <v>0</v>
      </c>
      <c r="O34" s="10"/>
    </row>
    <row r="35" spans="1:15">
      <c r="A35" s="18">
        <v>30</v>
      </c>
      <c r="B35" s="13" t="s">
        <v>655</v>
      </c>
      <c r="C35" s="15" t="s">
        <v>655</v>
      </c>
      <c r="D35" s="13" t="s">
        <v>655</v>
      </c>
      <c r="E35" s="4" t="s">
        <v>655</v>
      </c>
      <c r="F35" s="5">
        <v>0</v>
      </c>
      <c r="G35" s="15" t="s">
        <v>655</v>
      </c>
      <c r="H35" s="15" t="s">
        <v>655</v>
      </c>
      <c r="I35" s="15" t="s">
        <v>655</v>
      </c>
      <c r="J35" s="15" t="s">
        <v>655</v>
      </c>
      <c r="K35" s="5">
        <v>0</v>
      </c>
      <c r="L35" s="5">
        <v>0</v>
      </c>
      <c r="M35" s="5">
        <v>0</v>
      </c>
      <c r="N35" s="5">
        <v>0</v>
      </c>
      <c r="O35" s="10"/>
    </row>
    <row r="36" spans="1:15">
      <c r="A36" s="18">
        <v>31</v>
      </c>
      <c r="B36" s="13" t="s">
        <v>655</v>
      </c>
      <c r="C36" s="15" t="s">
        <v>655</v>
      </c>
      <c r="D36" s="13" t="s">
        <v>655</v>
      </c>
      <c r="E36" s="4" t="s">
        <v>655</v>
      </c>
      <c r="F36" s="5">
        <v>0</v>
      </c>
      <c r="G36" s="15" t="s">
        <v>655</v>
      </c>
      <c r="H36" s="15" t="s">
        <v>655</v>
      </c>
      <c r="I36" s="15" t="s">
        <v>655</v>
      </c>
      <c r="J36" s="15" t="s">
        <v>655</v>
      </c>
      <c r="K36" s="5">
        <v>0</v>
      </c>
      <c r="L36" s="5">
        <v>0</v>
      </c>
      <c r="M36" s="5">
        <v>0</v>
      </c>
      <c r="N36" s="5">
        <v>0</v>
      </c>
      <c r="O36" s="10"/>
    </row>
    <row r="37" spans="1:15">
      <c r="A37" s="18">
        <v>32</v>
      </c>
      <c r="B37" s="13" t="s">
        <v>655</v>
      </c>
      <c r="C37" s="15" t="s">
        <v>655</v>
      </c>
      <c r="D37" s="13" t="s">
        <v>655</v>
      </c>
      <c r="E37" s="4" t="s">
        <v>655</v>
      </c>
      <c r="F37" s="5">
        <v>0</v>
      </c>
      <c r="G37" s="15" t="s">
        <v>655</v>
      </c>
      <c r="H37" s="15" t="s">
        <v>655</v>
      </c>
      <c r="I37" s="15" t="s">
        <v>655</v>
      </c>
      <c r="J37" s="15" t="s">
        <v>655</v>
      </c>
      <c r="K37" s="5">
        <v>0</v>
      </c>
      <c r="L37" s="5">
        <v>0</v>
      </c>
      <c r="M37" s="5">
        <v>0</v>
      </c>
      <c r="N37" s="5">
        <v>0</v>
      </c>
      <c r="O37" s="10"/>
    </row>
    <row r="38" spans="1:15">
      <c r="A38" s="18">
        <v>33</v>
      </c>
      <c r="B38" s="13" t="s">
        <v>655</v>
      </c>
      <c r="C38" s="15" t="s">
        <v>655</v>
      </c>
      <c r="D38" s="13" t="s">
        <v>655</v>
      </c>
      <c r="E38" s="4" t="s">
        <v>655</v>
      </c>
      <c r="F38" s="5">
        <v>0</v>
      </c>
      <c r="G38" s="15" t="s">
        <v>655</v>
      </c>
      <c r="H38" s="15" t="s">
        <v>655</v>
      </c>
      <c r="I38" s="15" t="s">
        <v>655</v>
      </c>
      <c r="J38" s="15" t="s">
        <v>655</v>
      </c>
      <c r="K38" s="5">
        <v>0</v>
      </c>
      <c r="L38" s="5">
        <v>0</v>
      </c>
      <c r="M38" s="5">
        <v>0</v>
      </c>
      <c r="N38" s="5">
        <v>0</v>
      </c>
      <c r="O38" s="10"/>
    </row>
    <row r="39" spans="1:15">
      <c r="A39" s="18">
        <v>34</v>
      </c>
      <c r="B39" s="13" t="s">
        <v>655</v>
      </c>
      <c r="C39" s="15" t="s">
        <v>655</v>
      </c>
      <c r="D39" s="13" t="s">
        <v>655</v>
      </c>
      <c r="E39" s="4" t="s">
        <v>655</v>
      </c>
      <c r="F39" s="5">
        <v>0</v>
      </c>
      <c r="G39" s="15" t="s">
        <v>655</v>
      </c>
      <c r="H39" s="15" t="s">
        <v>655</v>
      </c>
      <c r="I39" s="15" t="s">
        <v>655</v>
      </c>
      <c r="J39" s="15" t="s">
        <v>655</v>
      </c>
      <c r="K39" s="5">
        <v>0</v>
      </c>
      <c r="L39" s="5">
        <v>0</v>
      </c>
      <c r="M39" s="5">
        <v>0</v>
      </c>
      <c r="N39" s="5">
        <v>0</v>
      </c>
      <c r="O39" s="10"/>
    </row>
    <row r="40" spans="1:15">
      <c r="A40" s="18">
        <v>35</v>
      </c>
      <c r="B40" s="13" t="s">
        <v>655</v>
      </c>
      <c r="C40" s="15" t="s">
        <v>655</v>
      </c>
      <c r="D40" s="13" t="s">
        <v>655</v>
      </c>
      <c r="E40" s="4" t="s">
        <v>655</v>
      </c>
      <c r="F40" s="5">
        <v>0</v>
      </c>
      <c r="G40" s="15" t="s">
        <v>655</v>
      </c>
      <c r="H40" s="15" t="s">
        <v>655</v>
      </c>
      <c r="I40" s="15" t="s">
        <v>655</v>
      </c>
      <c r="J40" s="15" t="s">
        <v>655</v>
      </c>
      <c r="K40" s="5">
        <v>0</v>
      </c>
      <c r="L40" s="5">
        <v>0</v>
      </c>
      <c r="M40" s="5">
        <v>0</v>
      </c>
      <c r="N40" s="5">
        <v>0</v>
      </c>
      <c r="O40" s="10"/>
    </row>
    <row r="41" spans="1:15">
      <c r="A41" s="18">
        <v>36</v>
      </c>
      <c r="B41" s="13" t="s">
        <v>655</v>
      </c>
      <c r="C41" s="15" t="s">
        <v>655</v>
      </c>
      <c r="D41" s="13" t="s">
        <v>655</v>
      </c>
      <c r="E41" s="4" t="s">
        <v>655</v>
      </c>
      <c r="F41" s="5">
        <v>0</v>
      </c>
      <c r="G41" s="15" t="s">
        <v>655</v>
      </c>
      <c r="H41" s="15" t="s">
        <v>655</v>
      </c>
      <c r="I41" s="15" t="s">
        <v>655</v>
      </c>
      <c r="J41" s="15" t="s">
        <v>655</v>
      </c>
      <c r="K41" s="5">
        <v>0</v>
      </c>
      <c r="L41" s="5">
        <v>0</v>
      </c>
      <c r="M41" s="5">
        <v>0</v>
      </c>
      <c r="N41" s="5">
        <v>0</v>
      </c>
      <c r="O41" s="10"/>
    </row>
    <row r="42" spans="1:15">
      <c r="A42" s="18">
        <v>37</v>
      </c>
      <c r="B42" s="13" t="s">
        <v>655</v>
      </c>
      <c r="C42" s="15" t="s">
        <v>655</v>
      </c>
      <c r="D42" s="13" t="s">
        <v>655</v>
      </c>
      <c r="E42" s="4" t="s">
        <v>655</v>
      </c>
      <c r="F42" s="5">
        <v>0</v>
      </c>
      <c r="G42" s="15" t="s">
        <v>655</v>
      </c>
      <c r="H42" s="15" t="s">
        <v>655</v>
      </c>
      <c r="I42" s="15" t="s">
        <v>655</v>
      </c>
      <c r="J42" s="15" t="s">
        <v>655</v>
      </c>
      <c r="K42" s="5">
        <v>0</v>
      </c>
      <c r="L42" s="5">
        <v>0</v>
      </c>
      <c r="M42" s="5">
        <v>0</v>
      </c>
      <c r="N42" s="5">
        <v>0</v>
      </c>
      <c r="O42" s="10"/>
    </row>
    <row r="43" spans="1:15">
      <c r="A43" s="18">
        <v>38</v>
      </c>
      <c r="B43" s="13" t="s">
        <v>655</v>
      </c>
      <c r="C43" s="15" t="s">
        <v>655</v>
      </c>
      <c r="D43" s="13" t="s">
        <v>655</v>
      </c>
      <c r="E43" s="4" t="s">
        <v>655</v>
      </c>
      <c r="F43" s="5">
        <v>0</v>
      </c>
      <c r="G43" s="15" t="s">
        <v>655</v>
      </c>
      <c r="H43" s="15" t="s">
        <v>655</v>
      </c>
      <c r="I43" s="15" t="s">
        <v>655</v>
      </c>
      <c r="J43" s="15" t="s">
        <v>655</v>
      </c>
      <c r="K43" s="5">
        <v>0</v>
      </c>
      <c r="L43" s="5">
        <v>0</v>
      </c>
      <c r="M43" s="5">
        <v>0</v>
      </c>
      <c r="N43" s="5">
        <v>0</v>
      </c>
      <c r="O43" s="10"/>
    </row>
    <row r="44" spans="1:15">
      <c r="A44" s="18">
        <v>39</v>
      </c>
      <c r="B44" s="13" t="s">
        <v>655</v>
      </c>
      <c r="C44" s="15" t="s">
        <v>655</v>
      </c>
      <c r="D44" s="13" t="s">
        <v>655</v>
      </c>
      <c r="E44" s="4" t="s">
        <v>655</v>
      </c>
      <c r="F44" s="5">
        <v>0</v>
      </c>
      <c r="G44" s="15" t="s">
        <v>655</v>
      </c>
      <c r="H44" s="15" t="s">
        <v>655</v>
      </c>
      <c r="I44" s="15" t="s">
        <v>655</v>
      </c>
      <c r="J44" s="15" t="s">
        <v>655</v>
      </c>
      <c r="K44" s="5">
        <v>0</v>
      </c>
      <c r="L44" s="5">
        <v>0</v>
      </c>
      <c r="M44" s="5">
        <v>0</v>
      </c>
      <c r="N44" s="5">
        <v>0</v>
      </c>
      <c r="O44" s="10"/>
    </row>
    <row r="45" spans="1:15">
      <c r="A45" s="18">
        <v>40</v>
      </c>
      <c r="B45" s="13" t="s">
        <v>655</v>
      </c>
      <c r="C45" s="15" t="s">
        <v>655</v>
      </c>
      <c r="D45" s="13" t="s">
        <v>655</v>
      </c>
      <c r="E45" s="4" t="s">
        <v>655</v>
      </c>
      <c r="F45" s="5">
        <v>0</v>
      </c>
      <c r="G45" s="15" t="s">
        <v>655</v>
      </c>
      <c r="H45" s="15" t="s">
        <v>655</v>
      </c>
      <c r="I45" s="15" t="s">
        <v>655</v>
      </c>
      <c r="J45" s="15" t="s">
        <v>655</v>
      </c>
      <c r="K45" s="5">
        <v>0</v>
      </c>
      <c r="L45" s="5">
        <v>0</v>
      </c>
      <c r="M45" s="5">
        <v>0</v>
      </c>
      <c r="N45" s="5">
        <v>0</v>
      </c>
      <c r="O45" s="10"/>
    </row>
    <row r="46" spans="1:15">
      <c r="A46" s="18">
        <v>41</v>
      </c>
      <c r="B46" s="13" t="s">
        <v>655</v>
      </c>
      <c r="C46" s="15" t="s">
        <v>655</v>
      </c>
      <c r="D46" s="13" t="s">
        <v>655</v>
      </c>
      <c r="E46" s="4" t="s">
        <v>655</v>
      </c>
      <c r="F46" s="5">
        <v>0</v>
      </c>
      <c r="G46" s="15" t="s">
        <v>655</v>
      </c>
      <c r="H46" s="15" t="s">
        <v>655</v>
      </c>
      <c r="I46" s="15" t="s">
        <v>655</v>
      </c>
      <c r="J46" s="15" t="s">
        <v>655</v>
      </c>
      <c r="K46" s="5">
        <v>0</v>
      </c>
      <c r="L46" s="5">
        <v>0</v>
      </c>
      <c r="M46" s="5">
        <v>0</v>
      </c>
      <c r="N46" s="5">
        <v>0</v>
      </c>
      <c r="O46" s="10"/>
    </row>
    <row r="47" spans="1:15">
      <c r="A47" s="18">
        <v>42</v>
      </c>
      <c r="B47" s="13" t="s">
        <v>655</v>
      </c>
      <c r="C47" s="15" t="s">
        <v>655</v>
      </c>
      <c r="D47" s="13" t="s">
        <v>655</v>
      </c>
      <c r="E47" s="4" t="s">
        <v>655</v>
      </c>
      <c r="F47" s="5">
        <v>0</v>
      </c>
      <c r="G47" s="15" t="s">
        <v>655</v>
      </c>
      <c r="H47" s="15" t="s">
        <v>655</v>
      </c>
      <c r="I47" s="15" t="s">
        <v>655</v>
      </c>
      <c r="J47" s="15" t="s">
        <v>655</v>
      </c>
      <c r="K47" s="5">
        <v>0</v>
      </c>
      <c r="L47" s="5">
        <v>0</v>
      </c>
      <c r="M47" s="5">
        <v>0</v>
      </c>
      <c r="N47" s="5">
        <v>0</v>
      </c>
      <c r="O47" s="10"/>
    </row>
    <row r="48" spans="1:15">
      <c r="A48" s="18">
        <v>43</v>
      </c>
      <c r="B48" s="13" t="s">
        <v>655</v>
      </c>
      <c r="C48" s="15" t="s">
        <v>655</v>
      </c>
      <c r="D48" s="13" t="s">
        <v>655</v>
      </c>
      <c r="E48" s="4" t="s">
        <v>655</v>
      </c>
      <c r="F48" s="5">
        <v>0</v>
      </c>
      <c r="G48" s="15" t="s">
        <v>655</v>
      </c>
      <c r="H48" s="15" t="s">
        <v>655</v>
      </c>
      <c r="I48" s="15" t="s">
        <v>655</v>
      </c>
      <c r="J48" s="15" t="s">
        <v>655</v>
      </c>
      <c r="K48" s="5">
        <v>0</v>
      </c>
      <c r="L48" s="5">
        <v>0</v>
      </c>
      <c r="M48" s="5">
        <v>0</v>
      </c>
      <c r="N48" s="5">
        <v>0</v>
      </c>
      <c r="O48" s="10"/>
    </row>
    <row r="49" spans="1:15">
      <c r="A49" s="18">
        <v>44</v>
      </c>
      <c r="B49" s="13" t="s">
        <v>655</v>
      </c>
      <c r="C49" s="15" t="s">
        <v>655</v>
      </c>
      <c r="D49" s="13" t="s">
        <v>655</v>
      </c>
      <c r="E49" s="4" t="s">
        <v>655</v>
      </c>
      <c r="F49" s="5">
        <v>0</v>
      </c>
      <c r="G49" s="15" t="s">
        <v>655</v>
      </c>
      <c r="H49" s="15" t="s">
        <v>655</v>
      </c>
      <c r="I49" s="15" t="s">
        <v>655</v>
      </c>
      <c r="J49" s="15" t="s">
        <v>655</v>
      </c>
      <c r="K49" s="5">
        <v>0</v>
      </c>
      <c r="L49" s="5">
        <v>0</v>
      </c>
      <c r="M49" s="5">
        <v>0</v>
      </c>
      <c r="N49" s="5">
        <v>0</v>
      </c>
      <c r="O49" s="10"/>
    </row>
    <row r="50" spans="1:15">
      <c r="A50" s="18">
        <v>45</v>
      </c>
      <c r="B50" s="13" t="s">
        <v>655</v>
      </c>
      <c r="C50" s="15" t="s">
        <v>655</v>
      </c>
      <c r="D50" s="13" t="s">
        <v>655</v>
      </c>
      <c r="E50" s="4" t="s">
        <v>655</v>
      </c>
      <c r="F50" s="5">
        <v>0</v>
      </c>
      <c r="G50" s="15" t="s">
        <v>655</v>
      </c>
      <c r="H50" s="15" t="s">
        <v>655</v>
      </c>
      <c r="I50" s="15" t="s">
        <v>655</v>
      </c>
      <c r="J50" s="15" t="s">
        <v>655</v>
      </c>
      <c r="K50" s="5">
        <v>0</v>
      </c>
      <c r="L50" s="5">
        <v>0</v>
      </c>
      <c r="M50" s="5">
        <v>0</v>
      </c>
      <c r="N50" s="5">
        <v>0</v>
      </c>
      <c r="O50" s="10"/>
    </row>
    <row r="51" spans="1:15">
      <c r="A51" s="18">
        <v>46</v>
      </c>
      <c r="B51" s="13" t="s">
        <v>655</v>
      </c>
      <c r="C51" s="15" t="s">
        <v>655</v>
      </c>
      <c r="D51" s="13" t="s">
        <v>655</v>
      </c>
      <c r="E51" s="4" t="s">
        <v>655</v>
      </c>
      <c r="F51" s="5">
        <v>0</v>
      </c>
      <c r="G51" s="15" t="s">
        <v>655</v>
      </c>
      <c r="H51" s="15" t="s">
        <v>655</v>
      </c>
      <c r="I51" s="15" t="s">
        <v>655</v>
      </c>
      <c r="J51" s="15" t="s">
        <v>655</v>
      </c>
      <c r="K51" s="5">
        <v>0</v>
      </c>
      <c r="L51" s="5">
        <v>0</v>
      </c>
      <c r="M51" s="5">
        <v>0</v>
      </c>
      <c r="N51" s="5">
        <v>0</v>
      </c>
      <c r="O51" s="10"/>
    </row>
    <row r="52" spans="1:15">
      <c r="A52" s="18">
        <v>47</v>
      </c>
      <c r="B52" s="13" t="s">
        <v>655</v>
      </c>
      <c r="C52" s="15" t="s">
        <v>655</v>
      </c>
      <c r="D52" s="13" t="s">
        <v>655</v>
      </c>
      <c r="E52" s="4" t="s">
        <v>655</v>
      </c>
      <c r="F52" s="5">
        <v>0</v>
      </c>
      <c r="G52" s="15" t="s">
        <v>655</v>
      </c>
      <c r="H52" s="15" t="s">
        <v>655</v>
      </c>
      <c r="I52" s="15" t="s">
        <v>655</v>
      </c>
      <c r="J52" s="15" t="s">
        <v>655</v>
      </c>
      <c r="K52" s="5">
        <v>0</v>
      </c>
      <c r="L52" s="5">
        <v>0</v>
      </c>
      <c r="M52" s="5">
        <v>0</v>
      </c>
      <c r="N52" s="5">
        <v>0</v>
      </c>
      <c r="O52" s="10"/>
    </row>
    <row r="53" spans="1:15">
      <c r="A53" s="18">
        <v>48</v>
      </c>
      <c r="B53" s="13" t="s">
        <v>655</v>
      </c>
      <c r="C53" s="15" t="s">
        <v>655</v>
      </c>
      <c r="D53" s="13" t="s">
        <v>655</v>
      </c>
      <c r="E53" s="4" t="s">
        <v>655</v>
      </c>
      <c r="F53" s="5">
        <v>0</v>
      </c>
      <c r="G53" s="15" t="s">
        <v>655</v>
      </c>
      <c r="H53" s="15" t="s">
        <v>655</v>
      </c>
      <c r="I53" s="15" t="s">
        <v>655</v>
      </c>
      <c r="J53" s="15" t="s">
        <v>655</v>
      </c>
      <c r="K53" s="5">
        <v>0</v>
      </c>
      <c r="L53" s="5">
        <v>0</v>
      </c>
      <c r="M53" s="5">
        <v>0</v>
      </c>
      <c r="N53" s="5">
        <v>0</v>
      </c>
      <c r="O53" s="10"/>
    </row>
    <row r="54" spans="1:15">
      <c r="A54" s="18">
        <v>49</v>
      </c>
      <c r="B54" s="13" t="s">
        <v>655</v>
      </c>
      <c r="C54" s="15" t="s">
        <v>655</v>
      </c>
      <c r="D54" s="13" t="s">
        <v>655</v>
      </c>
      <c r="E54" s="4" t="s">
        <v>655</v>
      </c>
      <c r="F54" s="5">
        <v>0</v>
      </c>
      <c r="G54" s="15" t="s">
        <v>655</v>
      </c>
      <c r="H54" s="15" t="s">
        <v>655</v>
      </c>
      <c r="I54" s="15" t="s">
        <v>655</v>
      </c>
      <c r="J54" s="15" t="s">
        <v>655</v>
      </c>
      <c r="K54" s="5">
        <v>0</v>
      </c>
      <c r="L54" s="5">
        <v>0</v>
      </c>
      <c r="M54" s="5">
        <v>0</v>
      </c>
      <c r="N54" s="5">
        <v>0</v>
      </c>
      <c r="O54" s="10"/>
    </row>
    <row r="55" spans="1:15">
      <c r="A55" s="18">
        <v>50</v>
      </c>
      <c r="B55" s="13" t="s">
        <v>655</v>
      </c>
      <c r="C55" s="15" t="s">
        <v>655</v>
      </c>
      <c r="D55" s="13" t="s">
        <v>655</v>
      </c>
      <c r="E55" s="4" t="s">
        <v>655</v>
      </c>
      <c r="F55" s="5">
        <v>0</v>
      </c>
      <c r="G55" s="15" t="s">
        <v>655</v>
      </c>
      <c r="H55" s="15" t="s">
        <v>655</v>
      </c>
      <c r="I55" s="15" t="s">
        <v>655</v>
      </c>
      <c r="J55" s="15" t="s">
        <v>655</v>
      </c>
      <c r="K55" s="5">
        <v>0</v>
      </c>
      <c r="L55" s="5">
        <v>0</v>
      </c>
      <c r="M55" s="5">
        <v>0</v>
      </c>
      <c r="N55" s="5">
        <v>0</v>
      </c>
      <c r="O55" s="10"/>
    </row>
    <row r="56" spans="1:15">
      <c r="A56" s="18">
        <v>51</v>
      </c>
      <c r="B56" s="13" t="s">
        <v>655</v>
      </c>
      <c r="C56" s="15" t="s">
        <v>655</v>
      </c>
      <c r="D56" s="13" t="s">
        <v>655</v>
      </c>
      <c r="E56" s="4" t="s">
        <v>655</v>
      </c>
      <c r="F56" s="5">
        <v>0</v>
      </c>
      <c r="G56" s="15" t="s">
        <v>655</v>
      </c>
      <c r="H56" s="15" t="s">
        <v>655</v>
      </c>
      <c r="I56" s="15" t="s">
        <v>655</v>
      </c>
      <c r="J56" s="15" t="s">
        <v>655</v>
      </c>
      <c r="K56" s="5">
        <v>0</v>
      </c>
      <c r="L56" s="5">
        <v>0</v>
      </c>
      <c r="M56" s="5">
        <v>0</v>
      </c>
      <c r="N56" s="5">
        <v>0</v>
      </c>
      <c r="O56" s="10"/>
    </row>
    <row r="57" spans="1:15">
      <c r="A57" s="18">
        <v>52</v>
      </c>
      <c r="B57" s="13" t="s">
        <v>655</v>
      </c>
      <c r="C57" s="15" t="s">
        <v>655</v>
      </c>
      <c r="D57" s="13" t="s">
        <v>655</v>
      </c>
      <c r="E57" s="4" t="s">
        <v>655</v>
      </c>
      <c r="F57" s="5">
        <v>0</v>
      </c>
      <c r="G57" s="15" t="s">
        <v>655</v>
      </c>
      <c r="H57" s="15" t="s">
        <v>655</v>
      </c>
      <c r="I57" s="15" t="s">
        <v>655</v>
      </c>
      <c r="J57" s="15" t="s">
        <v>655</v>
      </c>
      <c r="K57" s="5">
        <v>0</v>
      </c>
      <c r="L57" s="5">
        <v>0</v>
      </c>
      <c r="M57" s="5">
        <v>0</v>
      </c>
      <c r="N57" s="5">
        <v>0</v>
      </c>
      <c r="O57" s="10"/>
    </row>
    <row r="58" spans="1:15">
      <c r="A58" s="18">
        <v>53</v>
      </c>
      <c r="B58" s="13" t="s">
        <v>655</v>
      </c>
      <c r="C58" s="15" t="s">
        <v>655</v>
      </c>
      <c r="D58" s="13" t="s">
        <v>655</v>
      </c>
      <c r="E58" s="4" t="s">
        <v>655</v>
      </c>
      <c r="F58" s="5">
        <v>0</v>
      </c>
      <c r="G58" s="15" t="s">
        <v>655</v>
      </c>
      <c r="H58" s="15" t="s">
        <v>655</v>
      </c>
      <c r="I58" s="15" t="s">
        <v>655</v>
      </c>
      <c r="J58" s="15" t="s">
        <v>655</v>
      </c>
      <c r="K58" s="5">
        <v>0</v>
      </c>
      <c r="L58" s="5">
        <v>0</v>
      </c>
      <c r="M58" s="5">
        <v>0</v>
      </c>
      <c r="N58" s="5">
        <v>0</v>
      </c>
      <c r="O58" s="10"/>
    </row>
    <row r="59" spans="1:15">
      <c r="A59" s="18">
        <v>54</v>
      </c>
      <c r="B59" s="13" t="s">
        <v>655</v>
      </c>
      <c r="C59" s="15" t="s">
        <v>655</v>
      </c>
      <c r="D59" s="13" t="s">
        <v>655</v>
      </c>
      <c r="E59" s="4" t="s">
        <v>655</v>
      </c>
      <c r="F59" s="5">
        <v>0</v>
      </c>
      <c r="G59" s="15" t="s">
        <v>655</v>
      </c>
      <c r="H59" s="15" t="s">
        <v>655</v>
      </c>
      <c r="I59" s="15" t="s">
        <v>655</v>
      </c>
      <c r="J59" s="15" t="s">
        <v>655</v>
      </c>
      <c r="K59" s="5">
        <v>0</v>
      </c>
      <c r="L59" s="5">
        <v>0</v>
      </c>
      <c r="M59" s="5">
        <v>0</v>
      </c>
      <c r="N59" s="5">
        <v>0</v>
      </c>
      <c r="O59" s="10"/>
    </row>
    <row r="60" spans="1:15">
      <c r="A60" s="18">
        <v>55</v>
      </c>
      <c r="B60" s="13" t="s">
        <v>655</v>
      </c>
      <c r="C60" s="15" t="s">
        <v>655</v>
      </c>
      <c r="D60" s="13" t="s">
        <v>655</v>
      </c>
      <c r="E60" s="4" t="s">
        <v>655</v>
      </c>
      <c r="F60" s="5">
        <v>0</v>
      </c>
      <c r="G60" s="15" t="s">
        <v>655</v>
      </c>
      <c r="H60" s="15" t="s">
        <v>655</v>
      </c>
      <c r="I60" s="15" t="s">
        <v>655</v>
      </c>
      <c r="J60" s="15" t="s">
        <v>655</v>
      </c>
      <c r="K60" s="5">
        <v>0</v>
      </c>
      <c r="L60" s="5">
        <v>0</v>
      </c>
      <c r="M60" s="5">
        <v>0</v>
      </c>
      <c r="N60" s="5">
        <v>0</v>
      </c>
      <c r="O60" s="10"/>
    </row>
    <row r="61" spans="1:15">
      <c r="A61" s="18">
        <v>56</v>
      </c>
      <c r="B61" s="13" t="s">
        <v>655</v>
      </c>
      <c r="C61" s="15" t="s">
        <v>655</v>
      </c>
      <c r="D61" s="13" t="s">
        <v>655</v>
      </c>
      <c r="E61" s="4" t="s">
        <v>655</v>
      </c>
      <c r="F61" s="5">
        <v>0</v>
      </c>
      <c r="G61" s="15" t="s">
        <v>655</v>
      </c>
      <c r="H61" s="15" t="s">
        <v>655</v>
      </c>
      <c r="I61" s="15" t="s">
        <v>655</v>
      </c>
      <c r="J61" s="15" t="s">
        <v>655</v>
      </c>
      <c r="K61" s="5">
        <v>0</v>
      </c>
      <c r="L61" s="5">
        <v>0</v>
      </c>
      <c r="M61" s="5">
        <v>0</v>
      </c>
      <c r="N61" s="5">
        <v>0</v>
      </c>
      <c r="O61" s="10"/>
    </row>
    <row r="62" spans="1:15">
      <c r="A62" s="18">
        <v>57</v>
      </c>
      <c r="B62" s="13" t="s">
        <v>655</v>
      </c>
      <c r="C62" s="15" t="s">
        <v>655</v>
      </c>
      <c r="D62" s="13" t="s">
        <v>655</v>
      </c>
      <c r="E62" s="4" t="s">
        <v>655</v>
      </c>
      <c r="F62" s="5">
        <v>0</v>
      </c>
      <c r="G62" s="15" t="s">
        <v>655</v>
      </c>
      <c r="H62" s="15" t="s">
        <v>655</v>
      </c>
      <c r="I62" s="15" t="s">
        <v>655</v>
      </c>
      <c r="J62" s="15" t="s">
        <v>655</v>
      </c>
      <c r="K62" s="5">
        <v>0</v>
      </c>
      <c r="L62" s="5">
        <v>0</v>
      </c>
      <c r="M62" s="5">
        <v>0</v>
      </c>
      <c r="N62" s="5">
        <v>0</v>
      </c>
      <c r="O62" s="10"/>
    </row>
    <row r="63" spans="1:15">
      <c r="A63" s="18">
        <v>58</v>
      </c>
      <c r="B63" s="13" t="s">
        <v>655</v>
      </c>
      <c r="C63" s="15" t="s">
        <v>655</v>
      </c>
      <c r="D63" s="13" t="s">
        <v>655</v>
      </c>
      <c r="E63" s="4" t="s">
        <v>655</v>
      </c>
      <c r="F63" s="5">
        <v>0</v>
      </c>
      <c r="G63" s="15" t="s">
        <v>655</v>
      </c>
      <c r="H63" s="15" t="s">
        <v>655</v>
      </c>
      <c r="I63" s="15" t="s">
        <v>655</v>
      </c>
      <c r="J63" s="15" t="s">
        <v>655</v>
      </c>
      <c r="K63" s="5">
        <v>0</v>
      </c>
      <c r="L63" s="5">
        <v>0</v>
      </c>
      <c r="M63" s="5">
        <v>0</v>
      </c>
      <c r="N63" s="5">
        <v>0</v>
      </c>
      <c r="O63" s="10"/>
    </row>
    <row r="64" spans="1:15">
      <c r="A64" s="18">
        <v>59</v>
      </c>
      <c r="B64" s="13" t="s">
        <v>655</v>
      </c>
      <c r="C64" s="15" t="s">
        <v>655</v>
      </c>
      <c r="D64" s="13" t="s">
        <v>655</v>
      </c>
      <c r="E64" s="4" t="s">
        <v>655</v>
      </c>
      <c r="F64" s="5">
        <v>0</v>
      </c>
      <c r="G64" s="15" t="s">
        <v>655</v>
      </c>
      <c r="H64" s="15" t="s">
        <v>655</v>
      </c>
      <c r="I64" s="15" t="s">
        <v>655</v>
      </c>
      <c r="J64" s="15" t="s">
        <v>655</v>
      </c>
      <c r="K64" s="5">
        <v>0</v>
      </c>
      <c r="L64" s="5">
        <v>0</v>
      </c>
      <c r="M64" s="5">
        <v>0</v>
      </c>
      <c r="N64" s="5">
        <v>0</v>
      </c>
      <c r="O64" s="10"/>
    </row>
    <row r="65" spans="1:15">
      <c r="A65" s="18">
        <v>60</v>
      </c>
      <c r="B65" s="13" t="s">
        <v>655</v>
      </c>
      <c r="C65" s="15" t="s">
        <v>655</v>
      </c>
      <c r="D65" s="13" t="s">
        <v>655</v>
      </c>
      <c r="E65" s="4" t="s">
        <v>655</v>
      </c>
      <c r="F65" s="5">
        <v>0</v>
      </c>
      <c r="G65" s="15" t="s">
        <v>655</v>
      </c>
      <c r="H65" s="15" t="s">
        <v>655</v>
      </c>
      <c r="I65" s="15" t="s">
        <v>655</v>
      </c>
      <c r="J65" s="15" t="s">
        <v>655</v>
      </c>
      <c r="K65" s="5">
        <v>0</v>
      </c>
      <c r="L65" s="5">
        <v>0</v>
      </c>
      <c r="M65" s="5">
        <v>0</v>
      </c>
      <c r="N65" s="5">
        <v>0</v>
      </c>
      <c r="O65" s="10"/>
    </row>
    <row r="66" spans="1:15">
      <c r="A66" s="18">
        <v>61</v>
      </c>
      <c r="B66" s="13" t="s">
        <v>655</v>
      </c>
      <c r="C66" s="15" t="s">
        <v>655</v>
      </c>
      <c r="D66" s="13" t="s">
        <v>655</v>
      </c>
      <c r="E66" s="4" t="s">
        <v>655</v>
      </c>
      <c r="F66" s="5">
        <v>0</v>
      </c>
      <c r="G66" s="15" t="s">
        <v>655</v>
      </c>
      <c r="H66" s="15" t="s">
        <v>655</v>
      </c>
      <c r="I66" s="15" t="s">
        <v>655</v>
      </c>
      <c r="J66" s="15" t="s">
        <v>655</v>
      </c>
      <c r="K66" s="5">
        <v>0</v>
      </c>
      <c r="L66" s="5">
        <v>0</v>
      </c>
      <c r="M66" s="5">
        <v>0</v>
      </c>
      <c r="N66" s="5">
        <v>0</v>
      </c>
      <c r="O66" s="10"/>
    </row>
    <row r="67" spans="1:15">
      <c r="A67" s="18">
        <v>62</v>
      </c>
      <c r="B67" s="13" t="s">
        <v>655</v>
      </c>
      <c r="C67" s="15" t="s">
        <v>655</v>
      </c>
      <c r="D67" s="13" t="s">
        <v>655</v>
      </c>
      <c r="E67" s="4" t="s">
        <v>655</v>
      </c>
      <c r="F67" s="5">
        <v>0</v>
      </c>
      <c r="G67" s="15" t="s">
        <v>655</v>
      </c>
      <c r="H67" s="15" t="s">
        <v>655</v>
      </c>
      <c r="I67" s="15" t="s">
        <v>655</v>
      </c>
      <c r="J67" s="15" t="s">
        <v>655</v>
      </c>
      <c r="K67" s="5">
        <v>0</v>
      </c>
      <c r="L67" s="5">
        <v>0</v>
      </c>
      <c r="M67" s="5">
        <v>0</v>
      </c>
      <c r="N67" s="5">
        <v>0</v>
      </c>
      <c r="O67" s="10"/>
    </row>
    <row r="68" spans="1:15">
      <c r="A68" s="18">
        <v>63</v>
      </c>
      <c r="B68" s="13" t="s">
        <v>655</v>
      </c>
      <c r="C68" s="15" t="s">
        <v>655</v>
      </c>
      <c r="D68" s="13" t="s">
        <v>655</v>
      </c>
      <c r="E68" s="4" t="s">
        <v>655</v>
      </c>
      <c r="F68" s="5">
        <v>0</v>
      </c>
      <c r="G68" s="15" t="s">
        <v>655</v>
      </c>
      <c r="H68" s="15" t="s">
        <v>655</v>
      </c>
      <c r="I68" s="15" t="s">
        <v>655</v>
      </c>
      <c r="J68" s="15" t="s">
        <v>655</v>
      </c>
      <c r="K68" s="5">
        <v>0</v>
      </c>
      <c r="L68" s="5">
        <v>0</v>
      </c>
      <c r="M68" s="5">
        <v>0</v>
      </c>
      <c r="N68" s="5">
        <v>0</v>
      </c>
      <c r="O68" s="10"/>
    </row>
    <row r="69" spans="1:15">
      <c r="A69" s="18">
        <v>64</v>
      </c>
      <c r="B69" s="13" t="s">
        <v>655</v>
      </c>
      <c r="C69" s="15" t="s">
        <v>655</v>
      </c>
      <c r="D69" s="13" t="s">
        <v>655</v>
      </c>
      <c r="E69" s="4" t="s">
        <v>655</v>
      </c>
      <c r="F69" s="5">
        <v>0</v>
      </c>
      <c r="G69" s="15" t="s">
        <v>655</v>
      </c>
      <c r="H69" s="15" t="s">
        <v>655</v>
      </c>
      <c r="I69" s="15" t="s">
        <v>655</v>
      </c>
      <c r="J69" s="15" t="s">
        <v>655</v>
      </c>
      <c r="K69" s="5">
        <v>0</v>
      </c>
      <c r="L69" s="5">
        <v>0</v>
      </c>
      <c r="M69" s="5">
        <v>0</v>
      </c>
      <c r="N69" s="5">
        <v>0</v>
      </c>
      <c r="O69" s="10"/>
    </row>
    <row r="70" spans="1:15">
      <c r="A70" s="18">
        <v>65</v>
      </c>
      <c r="B70" s="13" t="s">
        <v>655</v>
      </c>
      <c r="C70" s="15" t="s">
        <v>655</v>
      </c>
      <c r="D70" s="13" t="s">
        <v>655</v>
      </c>
      <c r="E70" s="4" t="s">
        <v>655</v>
      </c>
      <c r="F70" s="5">
        <v>0</v>
      </c>
      <c r="G70" s="15" t="s">
        <v>655</v>
      </c>
      <c r="H70" s="15" t="s">
        <v>655</v>
      </c>
      <c r="I70" s="15" t="s">
        <v>655</v>
      </c>
      <c r="J70" s="15" t="s">
        <v>655</v>
      </c>
      <c r="K70" s="5">
        <v>0</v>
      </c>
      <c r="L70" s="5">
        <v>0</v>
      </c>
      <c r="M70" s="5">
        <v>0</v>
      </c>
      <c r="N70" s="5">
        <v>0</v>
      </c>
      <c r="O70" s="10"/>
    </row>
    <row r="71" spans="1:15">
      <c r="A71" s="18">
        <v>66</v>
      </c>
      <c r="B71" s="13" t="s">
        <v>655</v>
      </c>
      <c r="C71" s="15" t="s">
        <v>655</v>
      </c>
      <c r="D71" s="13" t="s">
        <v>655</v>
      </c>
      <c r="E71" s="4" t="s">
        <v>655</v>
      </c>
      <c r="F71" s="5">
        <v>0</v>
      </c>
      <c r="G71" s="15" t="s">
        <v>655</v>
      </c>
      <c r="H71" s="15" t="s">
        <v>655</v>
      </c>
      <c r="I71" s="15" t="s">
        <v>655</v>
      </c>
      <c r="J71" s="15" t="s">
        <v>655</v>
      </c>
      <c r="K71" s="5">
        <v>0</v>
      </c>
      <c r="L71" s="5">
        <v>0</v>
      </c>
      <c r="M71" s="5">
        <v>0</v>
      </c>
      <c r="N71" s="5">
        <v>0</v>
      </c>
      <c r="O71" s="10"/>
    </row>
    <row r="72" spans="1:15">
      <c r="A72" s="18">
        <v>67</v>
      </c>
      <c r="B72" s="13" t="s">
        <v>655</v>
      </c>
      <c r="C72" s="15" t="s">
        <v>655</v>
      </c>
      <c r="D72" s="13" t="s">
        <v>655</v>
      </c>
      <c r="E72" s="4" t="s">
        <v>655</v>
      </c>
      <c r="F72" s="5">
        <v>0</v>
      </c>
      <c r="G72" s="15" t="s">
        <v>655</v>
      </c>
      <c r="H72" s="15" t="s">
        <v>655</v>
      </c>
      <c r="I72" s="15" t="s">
        <v>655</v>
      </c>
      <c r="J72" s="15" t="s">
        <v>655</v>
      </c>
      <c r="K72" s="5">
        <v>0</v>
      </c>
      <c r="L72" s="5">
        <v>0</v>
      </c>
      <c r="M72" s="5">
        <v>0</v>
      </c>
      <c r="N72" s="5">
        <v>0</v>
      </c>
      <c r="O72" s="10"/>
    </row>
    <row r="73" spans="1:15">
      <c r="A73" s="18">
        <v>68</v>
      </c>
      <c r="B73" s="13" t="s">
        <v>655</v>
      </c>
      <c r="C73" s="15" t="s">
        <v>655</v>
      </c>
      <c r="D73" s="13" t="s">
        <v>655</v>
      </c>
      <c r="E73" s="4" t="s">
        <v>655</v>
      </c>
      <c r="F73" s="5">
        <v>0</v>
      </c>
      <c r="G73" s="15" t="s">
        <v>655</v>
      </c>
      <c r="H73" s="15" t="s">
        <v>655</v>
      </c>
      <c r="I73" s="15" t="s">
        <v>655</v>
      </c>
      <c r="J73" s="15" t="s">
        <v>655</v>
      </c>
      <c r="K73" s="5">
        <v>0</v>
      </c>
      <c r="L73" s="5">
        <v>0</v>
      </c>
      <c r="M73" s="5">
        <v>0</v>
      </c>
      <c r="N73" s="5">
        <v>0</v>
      </c>
      <c r="O73" s="10"/>
    </row>
    <row r="74" spans="1:15">
      <c r="A74" s="18">
        <v>69</v>
      </c>
      <c r="B74" s="13" t="s">
        <v>655</v>
      </c>
      <c r="C74" s="15" t="s">
        <v>655</v>
      </c>
      <c r="D74" s="13" t="s">
        <v>655</v>
      </c>
      <c r="E74" s="4" t="s">
        <v>655</v>
      </c>
      <c r="F74" s="5">
        <v>0</v>
      </c>
      <c r="G74" s="15" t="s">
        <v>655</v>
      </c>
      <c r="H74" s="15" t="s">
        <v>655</v>
      </c>
      <c r="I74" s="15" t="s">
        <v>655</v>
      </c>
      <c r="J74" s="15" t="s">
        <v>655</v>
      </c>
      <c r="K74" s="5">
        <v>0</v>
      </c>
      <c r="L74" s="5">
        <v>0</v>
      </c>
      <c r="M74" s="5">
        <v>0</v>
      </c>
      <c r="N74" s="5">
        <v>0</v>
      </c>
      <c r="O74" s="10"/>
    </row>
    <row r="75" spans="1:15">
      <c r="A75" s="18">
        <v>70</v>
      </c>
      <c r="B75" s="13" t="s">
        <v>655</v>
      </c>
      <c r="C75" s="15" t="s">
        <v>655</v>
      </c>
      <c r="D75" s="13" t="s">
        <v>655</v>
      </c>
      <c r="E75" s="4" t="s">
        <v>655</v>
      </c>
      <c r="F75" s="5">
        <v>0</v>
      </c>
      <c r="G75" s="15" t="s">
        <v>655</v>
      </c>
      <c r="H75" s="15" t="s">
        <v>655</v>
      </c>
      <c r="I75" s="15" t="s">
        <v>655</v>
      </c>
      <c r="J75" s="15" t="s">
        <v>655</v>
      </c>
      <c r="K75" s="5">
        <v>0</v>
      </c>
      <c r="L75" s="5">
        <v>0</v>
      </c>
      <c r="M75" s="5">
        <v>0</v>
      </c>
      <c r="N75" s="5">
        <v>0</v>
      </c>
      <c r="O75" s="10"/>
    </row>
    <row r="76" spans="1:15">
      <c r="A76" s="18">
        <v>71</v>
      </c>
      <c r="B76" s="13" t="s">
        <v>655</v>
      </c>
      <c r="C76" s="15" t="s">
        <v>655</v>
      </c>
      <c r="D76" s="13" t="s">
        <v>655</v>
      </c>
      <c r="E76" s="4" t="s">
        <v>655</v>
      </c>
      <c r="F76" s="5">
        <v>0</v>
      </c>
      <c r="G76" s="15" t="s">
        <v>655</v>
      </c>
      <c r="H76" s="15" t="s">
        <v>655</v>
      </c>
      <c r="I76" s="15" t="s">
        <v>655</v>
      </c>
      <c r="J76" s="15" t="s">
        <v>655</v>
      </c>
      <c r="K76" s="5">
        <v>0</v>
      </c>
      <c r="L76" s="5">
        <v>0</v>
      </c>
      <c r="M76" s="5">
        <v>0</v>
      </c>
      <c r="N76" s="5">
        <v>0</v>
      </c>
      <c r="O76" s="10"/>
    </row>
    <row r="77" spans="1:15">
      <c r="A77" s="18">
        <v>72</v>
      </c>
      <c r="B77" s="13" t="s">
        <v>655</v>
      </c>
      <c r="C77" s="15" t="s">
        <v>655</v>
      </c>
      <c r="D77" s="13" t="s">
        <v>655</v>
      </c>
      <c r="E77" s="4" t="s">
        <v>655</v>
      </c>
      <c r="F77" s="5">
        <v>0</v>
      </c>
      <c r="G77" s="15" t="s">
        <v>655</v>
      </c>
      <c r="H77" s="15" t="s">
        <v>655</v>
      </c>
      <c r="I77" s="15" t="s">
        <v>655</v>
      </c>
      <c r="J77" s="15" t="s">
        <v>655</v>
      </c>
      <c r="K77" s="5">
        <v>0</v>
      </c>
      <c r="L77" s="5">
        <v>0</v>
      </c>
      <c r="M77" s="5">
        <v>0</v>
      </c>
      <c r="N77" s="5">
        <v>0</v>
      </c>
      <c r="O77" s="10"/>
    </row>
    <row r="78" spans="1:15">
      <c r="A78" s="18">
        <v>73</v>
      </c>
      <c r="B78" s="13" t="s">
        <v>655</v>
      </c>
      <c r="C78" s="15" t="s">
        <v>655</v>
      </c>
      <c r="D78" s="13" t="s">
        <v>655</v>
      </c>
      <c r="E78" s="4" t="s">
        <v>655</v>
      </c>
      <c r="F78" s="5">
        <v>0</v>
      </c>
      <c r="G78" s="15" t="s">
        <v>655</v>
      </c>
      <c r="H78" s="15" t="s">
        <v>655</v>
      </c>
      <c r="I78" s="15" t="s">
        <v>655</v>
      </c>
      <c r="J78" s="15" t="s">
        <v>655</v>
      </c>
      <c r="K78" s="5">
        <v>0</v>
      </c>
      <c r="L78" s="5">
        <v>0</v>
      </c>
      <c r="M78" s="5">
        <v>0</v>
      </c>
      <c r="N78" s="5">
        <v>0</v>
      </c>
      <c r="O78" s="10"/>
    </row>
    <row r="79" spans="1:15">
      <c r="A79" s="18">
        <v>74</v>
      </c>
      <c r="B79" s="13" t="s">
        <v>655</v>
      </c>
      <c r="C79" s="15" t="s">
        <v>655</v>
      </c>
      <c r="D79" s="13" t="s">
        <v>655</v>
      </c>
      <c r="E79" s="4" t="s">
        <v>655</v>
      </c>
      <c r="F79" s="5">
        <v>0</v>
      </c>
      <c r="G79" s="15" t="s">
        <v>655</v>
      </c>
      <c r="H79" s="15" t="s">
        <v>655</v>
      </c>
      <c r="I79" s="15" t="s">
        <v>655</v>
      </c>
      <c r="J79" s="15" t="s">
        <v>655</v>
      </c>
      <c r="K79" s="5">
        <v>0</v>
      </c>
      <c r="L79" s="5">
        <v>0</v>
      </c>
      <c r="M79" s="5">
        <v>0</v>
      </c>
      <c r="N79" s="5">
        <v>0</v>
      </c>
      <c r="O79" s="10"/>
    </row>
    <row r="80" spans="1:15">
      <c r="A80" s="18">
        <v>75</v>
      </c>
      <c r="B80" s="13" t="s">
        <v>655</v>
      </c>
      <c r="C80" s="15" t="s">
        <v>655</v>
      </c>
      <c r="D80" s="13" t="s">
        <v>655</v>
      </c>
      <c r="E80" s="4" t="s">
        <v>655</v>
      </c>
      <c r="F80" s="5">
        <v>0</v>
      </c>
      <c r="G80" s="15" t="s">
        <v>655</v>
      </c>
      <c r="H80" s="15" t="s">
        <v>655</v>
      </c>
      <c r="I80" s="15" t="s">
        <v>655</v>
      </c>
      <c r="J80" s="15" t="s">
        <v>655</v>
      </c>
      <c r="K80" s="5">
        <v>0</v>
      </c>
      <c r="L80" s="5">
        <v>0</v>
      </c>
      <c r="M80" s="5">
        <v>0</v>
      </c>
      <c r="N80" s="5">
        <v>0</v>
      </c>
      <c r="O80" s="10"/>
    </row>
    <row r="81" spans="1:15">
      <c r="A81" s="18">
        <v>76</v>
      </c>
      <c r="B81" s="13" t="s">
        <v>655</v>
      </c>
      <c r="C81" s="15" t="s">
        <v>655</v>
      </c>
      <c r="D81" s="13" t="s">
        <v>655</v>
      </c>
      <c r="E81" s="4" t="s">
        <v>655</v>
      </c>
      <c r="F81" s="5">
        <v>0</v>
      </c>
      <c r="G81" s="15" t="s">
        <v>655</v>
      </c>
      <c r="H81" s="15" t="s">
        <v>655</v>
      </c>
      <c r="I81" s="15" t="s">
        <v>655</v>
      </c>
      <c r="J81" s="15" t="s">
        <v>655</v>
      </c>
      <c r="K81" s="5">
        <v>0</v>
      </c>
      <c r="L81" s="5">
        <v>0</v>
      </c>
      <c r="M81" s="5">
        <v>0</v>
      </c>
      <c r="N81" s="5">
        <v>0</v>
      </c>
      <c r="O81" s="10"/>
    </row>
    <row r="82" spans="1:15">
      <c r="A82" s="18">
        <v>77</v>
      </c>
      <c r="B82" s="13" t="s">
        <v>655</v>
      </c>
      <c r="C82" s="15" t="s">
        <v>655</v>
      </c>
      <c r="D82" s="13" t="s">
        <v>655</v>
      </c>
      <c r="E82" s="4" t="s">
        <v>655</v>
      </c>
      <c r="F82" s="5">
        <v>0</v>
      </c>
      <c r="G82" s="15" t="s">
        <v>655</v>
      </c>
      <c r="H82" s="15" t="s">
        <v>655</v>
      </c>
      <c r="I82" s="15" t="s">
        <v>655</v>
      </c>
      <c r="J82" s="15" t="s">
        <v>655</v>
      </c>
      <c r="K82" s="5">
        <v>0</v>
      </c>
      <c r="L82" s="5">
        <v>0</v>
      </c>
      <c r="M82" s="5">
        <v>0</v>
      </c>
      <c r="N82" s="5">
        <v>0</v>
      </c>
      <c r="O82" s="10"/>
    </row>
    <row r="83" spans="1:15">
      <c r="A83" s="18">
        <v>78</v>
      </c>
      <c r="B83" s="13" t="s">
        <v>655</v>
      </c>
      <c r="C83" s="15" t="s">
        <v>655</v>
      </c>
      <c r="D83" s="13" t="s">
        <v>655</v>
      </c>
      <c r="E83" s="4" t="s">
        <v>655</v>
      </c>
      <c r="F83" s="5">
        <v>0</v>
      </c>
      <c r="G83" s="15" t="s">
        <v>655</v>
      </c>
      <c r="H83" s="15" t="s">
        <v>655</v>
      </c>
      <c r="I83" s="15" t="s">
        <v>655</v>
      </c>
      <c r="J83" s="15" t="s">
        <v>655</v>
      </c>
      <c r="K83" s="5">
        <v>0</v>
      </c>
      <c r="L83" s="5">
        <v>0</v>
      </c>
      <c r="M83" s="5">
        <v>0</v>
      </c>
      <c r="N83" s="5">
        <v>0</v>
      </c>
      <c r="O83" s="10"/>
    </row>
    <row r="84" spans="1:15">
      <c r="A84" s="18">
        <v>79</v>
      </c>
      <c r="B84" s="13" t="s">
        <v>655</v>
      </c>
      <c r="C84" s="15" t="s">
        <v>655</v>
      </c>
      <c r="D84" s="13" t="s">
        <v>655</v>
      </c>
      <c r="E84" s="4" t="s">
        <v>655</v>
      </c>
      <c r="F84" s="5">
        <v>0</v>
      </c>
      <c r="G84" s="15" t="s">
        <v>655</v>
      </c>
      <c r="H84" s="15" t="s">
        <v>655</v>
      </c>
      <c r="I84" s="15" t="s">
        <v>655</v>
      </c>
      <c r="J84" s="15" t="s">
        <v>655</v>
      </c>
      <c r="K84" s="5">
        <v>0</v>
      </c>
      <c r="L84" s="5">
        <v>0</v>
      </c>
      <c r="M84" s="5">
        <v>0</v>
      </c>
      <c r="N84" s="5">
        <v>0</v>
      </c>
      <c r="O84" s="10"/>
    </row>
    <row r="85" spans="1:15">
      <c r="A85" s="18">
        <v>80</v>
      </c>
      <c r="B85" s="13" t="s">
        <v>655</v>
      </c>
      <c r="C85" s="15" t="s">
        <v>655</v>
      </c>
      <c r="D85" s="13" t="s">
        <v>655</v>
      </c>
      <c r="E85" s="4" t="s">
        <v>655</v>
      </c>
      <c r="F85" s="5">
        <v>0</v>
      </c>
      <c r="G85" s="15" t="s">
        <v>655</v>
      </c>
      <c r="H85" s="15" t="s">
        <v>655</v>
      </c>
      <c r="I85" s="15" t="s">
        <v>655</v>
      </c>
      <c r="J85" s="15" t="s">
        <v>655</v>
      </c>
      <c r="K85" s="5">
        <v>0</v>
      </c>
      <c r="L85" s="5">
        <v>0</v>
      </c>
      <c r="M85" s="5">
        <v>0</v>
      </c>
      <c r="N85" s="5">
        <v>0</v>
      </c>
      <c r="O85" s="10"/>
    </row>
    <row r="86" spans="1:15">
      <c r="A86" s="18">
        <v>81</v>
      </c>
      <c r="B86" s="13" t="s">
        <v>655</v>
      </c>
      <c r="C86" s="15" t="s">
        <v>655</v>
      </c>
      <c r="D86" s="13" t="s">
        <v>655</v>
      </c>
      <c r="E86" s="4" t="s">
        <v>655</v>
      </c>
      <c r="F86" s="5">
        <v>0</v>
      </c>
      <c r="G86" s="15" t="s">
        <v>655</v>
      </c>
      <c r="H86" s="15" t="s">
        <v>655</v>
      </c>
      <c r="I86" s="15" t="s">
        <v>655</v>
      </c>
      <c r="J86" s="15" t="s">
        <v>655</v>
      </c>
      <c r="K86" s="5">
        <v>0</v>
      </c>
      <c r="L86" s="5">
        <v>0</v>
      </c>
      <c r="M86" s="5">
        <v>0</v>
      </c>
      <c r="N86" s="5">
        <v>0</v>
      </c>
      <c r="O86" s="10"/>
    </row>
    <row r="87" spans="1:15">
      <c r="A87" s="18">
        <v>82</v>
      </c>
      <c r="B87" s="13" t="s">
        <v>655</v>
      </c>
      <c r="C87" s="15" t="s">
        <v>655</v>
      </c>
      <c r="D87" s="13" t="s">
        <v>655</v>
      </c>
      <c r="E87" s="4" t="s">
        <v>655</v>
      </c>
      <c r="F87" s="5">
        <v>0</v>
      </c>
      <c r="G87" s="15" t="s">
        <v>655</v>
      </c>
      <c r="H87" s="15" t="s">
        <v>655</v>
      </c>
      <c r="I87" s="15" t="s">
        <v>655</v>
      </c>
      <c r="J87" s="15" t="s">
        <v>655</v>
      </c>
      <c r="K87" s="5">
        <v>0</v>
      </c>
      <c r="L87" s="5">
        <v>0</v>
      </c>
      <c r="M87" s="5">
        <v>0</v>
      </c>
      <c r="N87" s="5">
        <v>0</v>
      </c>
      <c r="O87" s="10"/>
    </row>
    <row r="88" spans="1:15">
      <c r="A88" s="18">
        <v>83</v>
      </c>
      <c r="B88" s="13" t="s">
        <v>655</v>
      </c>
      <c r="C88" s="15" t="s">
        <v>655</v>
      </c>
      <c r="D88" s="13" t="s">
        <v>655</v>
      </c>
      <c r="E88" s="4" t="s">
        <v>655</v>
      </c>
      <c r="F88" s="5">
        <v>0</v>
      </c>
      <c r="G88" s="15" t="s">
        <v>655</v>
      </c>
      <c r="H88" s="15" t="s">
        <v>655</v>
      </c>
      <c r="I88" s="15" t="s">
        <v>655</v>
      </c>
      <c r="J88" s="15" t="s">
        <v>655</v>
      </c>
      <c r="K88" s="5">
        <v>0</v>
      </c>
      <c r="L88" s="5">
        <v>0</v>
      </c>
      <c r="M88" s="5">
        <v>0</v>
      </c>
      <c r="N88" s="5">
        <v>0</v>
      </c>
      <c r="O88" s="10"/>
    </row>
    <row r="89" spans="1:15">
      <c r="A89" s="18">
        <v>84</v>
      </c>
      <c r="B89" s="13" t="s">
        <v>655</v>
      </c>
      <c r="C89" s="15" t="s">
        <v>655</v>
      </c>
      <c r="D89" s="13" t="s">
        <v>655</v>
      </c>
      <c r="E89" s="4" t="s">
        <v>655</v>
      </c>
      <c r="F89" s="5">
        <v>0</v>
      </c>
      <c r="G89" s="15" t="s">
        <v>655</v>
      </c>
      <c r="H89" s="15" t="s">
        <v>655</v>
      </c>
      <c r="I89" s="15" t="s">
        <v>655</v>
      </c>
      <c r="J89" s="15" t="s">
        <v>655</v>
      </c>
      <c r="K89" s="5">
        <v>0</v>
      </c>
      <c r="L89" s="5">
        <v>0</v>
      </c>
      <c r="M89" s="5">
        <v>0</v>
      </c>
      <c r="N89" s="5">
        <v>0</v>
      </c>
      <c r="O89" s="10"/>
    </row>
    <row r="90" spans="1:15">
      <c r="A90" s="18">
        <v>85</v>
      </c>
      <c r="B90" s="13" t="s">
        <v>655</v>
      </c>
      <c r="C90" s="15" t="s">
        <v>655</v>
      </c>
      <c r="D90" s="13" t="s">
        <v>655</v>
      </c>
      <c r="E90" s="4" t="s">
        <v>655</v>
      </c>
      <c r="F90" s="5">
        <v>0</v>
      </c>
      <c r="G90" s="15" t="s">
        <v>655</v>
      </c>
      <c r="H90" s="15" t="s">
        <v>655</v>
      </c>
      <c r="I90" s="15" t="s">
        <v>655</v>
      </c>
      <c r="J90" s="15" t="s">
        <v>655</v>
      </c>
      <c r="K90" s="5">
        <v>0</v>
      </c>
      <c r="L90" s="5">
        <v>0</v>
      </c>
      <c r="M90" s="5">
        <v>0</v>
      </c>
      <c r="N90" s="5">
        <v>0</v>
      </c>
      <c r="O90" s="10"/>
    </row>
    <row r="91" spans="1:15">
      <c r="A91" s="18">
        <v>86</v>
      </c>
      <c r="B91" s="13" t="s">
        <v>655</v>
      </c>
      <c r="C91" s="15" t="s">
        <v>655</v>
      </c>
      <c r="D91" s="13" t="s">
        <v>655</v>
      </c>
      <c r="E91" s="4" t="s">
        <v>655</v>
      </c>
      <c r="F91" s="5">
        <v>0</v>
      </c>
      <c r="G91" s="15" t="s">
        <v>655</v>
      </c>
      <c r="H91" s="15" t="s">
        <v>655</v>
      </c>
      <c r="I91" s="15" t="s">
        <v>655</v>
      </c>
      <c r="J91" s="15" t="s">
        <v>655</v>
      </c>
      <c r="K91" s="5">
        <v>0</v>
      </c>
      <c r="L91" s="5">
        <v>0</v>
      </c>
      <c r="M91" s="5">
        <v>0</v>
      </c>
      <c r="N91" s="5">
        <v>0</v>
      </c>
      <c r="O91" s="10"/>
    </row>
    <row r="92" spans="1:15">
      <c r="A92" s="18">
        <v>87</v>
      </c>
      <c r="B92" s="13" t="s">
        <v>655</v>
      </c>
      <c r="C92" s="15" t="s">
        <v>655</v>
      </c>
      <c r="D92" s="13" t="s">
        <v>655</v>
      </c>
      <c r="E92" s="4" t="s">
        <v>655</v>
      </c>
      <c r="F92" s="5">
        <v>0</v>
      </c>
      <c r="G92" s="15" t="s">
        <v>655</v>
      </c>
      <c r="H92" s="15" t="s">
        <v>655</v>
      </c>
      <c r="I92" s="15" t="s">
        <v>655</v>
      </c>
      <c r="J92" s="15" t="s">
        <v>655</v>
      </c>
      <c r="K92" s="5">
        <v>0</v>
      </c>
      <c r="L92" s="5">
        <v>0</v>
      </c>
      <c r="M92" s="5">
        <v>0</v>
      </c>
      <c r="N92" s="5">
        <v>0</v>
      </c>
      <c r="O92" s="10"/>
    </row>
    <row r="93" spans="1:15">
      <c r="A93" s="18">
        <v>88</v>
      </c>
      <c r="B93" s="13" t="s">
        <v>655</v>
      </c>
      <c r="C93" s="15" t="s">
        <v>655</v>
      </c>
      <c r="D93" s="13" t="s">
        <v>655</v>
      </c>
      <c r="E93" s="4" t="s">
        <v>655</v>
      </c>
      <c r="F93" s="5">
        <v>0</v>
      </c>
      <c r="G93" s="15" t="s">
        <v>655</v>
      </c>
      <c r="H93" s="15" t="s">
        <v>655</v>
      </c>
      <c r="I93" s="15" t="s">
        <v>655</v>
      </c>
      <c r="J93" s="15" t="s">
        <v>655</v>
      </c>
      <c r="K93" s="5">
        <v>0</v>
      </c>
      <c r="L93" s="5">
        <v>0</v>
      </c>
      <c r="M93" s="5">
        <v>0</v>
      </c>
      <c r="N93" s="5">
        <v>0</v>
      </c>
      <c r="O93" s="10"/>
    </row>
    <row r="94" spans="1:15">
      <c r="A94" s="18">
        <v>89</v>
      </c>
      <c r="B94" s="13" t="s">
        <v>655</v>
      </c>
      <c r="C94" s="15" t="s">
        <v>655</v>
      </c>
      <c r="D94" s="13" t="s">
        <v>655</v>
      </c>
      <c r="E94" s="4" t="s">
        <v>655</v>
      </c>
      <c r="F94" s="5">
        <v>0</v>
      </c>
      <c r="G94" s="15" t="s">
        <v>655</v>
      </c>
      <c r="H94" s="15" t="s">
        <v>655</v>
      </c>
      <c r="I94" s="15" t="s">
        <v>655</v>
      </c>
      <c r="J94" s="15" t="s">
        <v>655</v>
      </c>
      <c r="K94" s="5">
        <v>0</v>
      </c>
      <c r="L94" s="5">
        <v>0</v>
      </c>
      <c r="M94" s="5">
        <v>0</v>
      </c>
      <c r="N94" s="5">
        <v>0</v>
      </c>
      <c r="O94" s="10"/>
    </row>
    <row r="95" spans="1:15">
      <c r="A95" s="18">
        <v>90</v>
      </c>
      <c r="B95" s="13" t="s">
        <v>655</v>
      </c>
      <c r="C95" s="15" t="s">
        <v>655</v>
      </c>
      <c r="D95" s="13" t="s">
        <v>655</v>
      </c>
      <c r="E95" s="4" t="s">
        <v>655</v>
      </c>
      <c r="F95" s="5">
        <v>0</v>
      </c>
      <c r="G95" s="15" t="s">
        <v>655</v>
      </c>
      <c r="H95" s="15" t="s">
        <v>655</v>
      </c>
      <c r="I95" s="15" t="s">
        <v>655</v>
      </c>
      <c r="J95" s="15" t="s">
        <v>655</v>
      </c>
      <c r="K95" s="5">
        <v>0</v>
      </c>
      <c r="L95" s="5">
        <v>0</v>
      </c>
      <c r="M95" s="5">
        <v>0</v>
      </c>
      <c r="N95" s="5">
        <v>0</v>
      </c>
      <c r="O95" s="10"/>
    </row>
    <row r="96" spans="1:15">
      <c r="A96" s="18">
        <v>91</v>
      </c>
      <c r="B96" s="13" t="s">
        <v>655</v>
      </c>
      <c r="C96" s="15" t="s">
        <v>655</v>
      </c>
      <c r="D96" s="13" t="s">
        <v>655</v>
      </c>
      <c r="E96" s="4" t="s">
        <v>655</v>
      </c>
      <c r="F96" s="5">
        <v>0</v>
      </c>
      <c r="G96" s="15" t="s">
        <v>655</v>
      </c>
      <c r="H96" s="15" t="s">
        <v>655</v>
      </c>
      <c r="I96" s="15" t="s">
        <v>655</v>
      </c>
      <c r="J96" s="15" t="s">
        <v>655</v>
      </c>
      <c r="K96" s="5">
        <v>0</v>
      </c>
      <c r="L96" s="5">
        <v>0</v>
      </c>
      <c r="M96" s="5">
        <v>0</v>
      </c>
      <c r="N96" s="5">
        <v>0</v>
      </c>
      <c r="O96" s="10"/>
    </row>
    <row r="97" spans="1:15">
      <c r="A97" s="18">
        <v>92</v>
      </c>
      <c r="B97" s="13" t="s">
        <v>655</v>
      </c>
      <c r="C97" s="15" t="s">
        <v>655</v>
      </c>
      <c r="D97" s="13" t="s">
        <v>655</v>
      </c>
      <c r="E97" s="4" t="s">
        <v>655</v>
      </c>
      <c r="F97" s="5">
        <v>0</v>
      </c>
      <c r="G97" s="15" t="s">
        <v>655</v>
      </c>
      <c r="H97" s="15" t="s">
        <v>655</v>
      </c>
      <c r="I97" s="15" t="s">
        <v>655</v>
      </c>
      <c r="J97" s="15" t="s">
        <v>655</v>
      </c>
      <c r="K97" s="5">
        <v>0</v>
      </c>
      <c r="L97" s="5">
        <v>0</v>
      </c>
      <c r="M97" s="5">
        <v>0</v>
      </c>
      <c r="N97" s="5">
        <v>0</v>
      </c>
      <c r="O97" s="10"/>
    </row>
    <row r="98" spans="1:15">
      <c r="A98" s="18">
        <v>93</v>
      </c>
      <c r="B98" s="13" t="s">
        <v>655</v>
      </c>
      <c r="C98" s="15" t="s">
        <v>655</v>
      </c>
      <c r="D98" s="13" t="s">
        <v>655</v>
      </c>
      <c r="E98" s="4" t="s">
        <v>655</v>
      </c>
      <c r="F98" s="5">
        <v>0</v>
      </c>
      <c r="G98" s="15" t="s">
        <v>655</v>
      </c>
      <c r="H98" s="15" t="s">
        <v>655</v>
      </c>
      <c r="I98" s="15" t="s">
        <v>655</v>
      </c>
      <c r="J98" s="15" t="s">
        <v>655</v>
      </c>
      <c r="K98" s="5">
        <v>0</v>
      </c>
      <c r="L98" s="5">
        <v>0</v>
      </c>
      <c r="M98" s="5">
        <v>0</v>
      </c>
      <c r="N98" s="5">
        <v>0</v>
      </c>
      <c r="O98" s="10"/>
    </row>
    <row r="99" spans="1:15">
      <c r="A99" s="18">
        <v>94</v>
      </c>
      <c r="B99" s="13" t="s">
        <v>655</v>
      </c>
      <c r="C99" s="15" t="s">
        <v>655</v>
      </c>
      <c r="D99" s="13" t="s">
        <v>655</v>
      </c>
      <c r="E99" s="4" t="s">
        <v>655</v>
      </c>
      <c r="F99" s="5">
        <v>0</v>
      </c>
      <c r="G99" s="15" t="s">
        <v>655</v>
      </c>
      <c r="H99" s="15" t="s">
        <v>655</v>
      </c>
      <c r="I99" s="15" t="s">
        <v>655</v>
      </c>
      <c r="J99" s="15" t="s">
        <v>655</v>
      </c>
      <c r="K99" s="5">
        <v>0</v>
      </c>
      <c r="L99" s="5">
        <v>0</v>
      </c>
      <c r="M99" s="5">
        <v>0</v>
      </c>
      <c r="N99" s="5">
        <v>0</v>
      </c>
      <c r="O99" s="10"/>
    </row>
    <row r="100" spans="1:15">
      <c r="A100" s="18">
        <v>95</v>
      </c>
      <c r="B100" s="13" t="s">
        <v>655</v>
      </c>
      <c r="C100" s="15" t="s">
        <v>655</v>
      </c>
      <c r="D100" s="13" t="s">
        <v>655</v>
      </c>
      <c r="E100" s="4" t="s">
        <v>655</v>
      </c>
      <c r="F100" s="5">
        <v>0</v>
      </c>
      <c r="G100" s="15" t="s">
        <v>655</v>
      </c>
      <c r="H100" s="15" t="s">
        <v>655</v>
      </c>
      <c r="I100" s="15" t="s">
        <v>655</v>
      </c>
      <c r="J100" s="15" t="s">
        <v>655</v>
      </c>
      <c r="K100" s="5">
        <v>0</v>
      </c>
      <c r="L100" s="5">
        <v>0</v>
      </c>
      <c r="M100" s="5">
        <v>0</v>
      </c>
      <c r="N100" s="5">
        <v>0</v>
      </c>
      <c r="O100" s="10"/>
    </row>
    <row r="101" spans="1:15">
      <c r="A101" s="18">
        <v>96</v>
      </c>
      <c r="B101" s="13" t="s">
        <v>655</v>
      </c>
      <c r="C101" s="15" t="s">
        <v>655</v>
      </c>
      <c r="D101" s="13" t="s">
        <v>655</v>
      </c>
      <c r="E101" s="4" t="s">
        <v>655</v>
      </c>
      <c r="F101" s="5">
        <v>0</v>
      </c>
      <c r="G101" s="15" t="s">
        <v>655</v>
      </c>
      <c r="H101" s="15" t="s">
        <v>655</v>
      </c>
      <c r="I101" s="15" t="s">
        <v>655</v>
      </c>
      <c r="J101" s="15" t="s">
        <v>655</v>
      </c>
      <c r="K101" s="5">
        <v>0</v>
      </c>
      <c r="L101" s="5">
        <v>0</v>
      </c>
      <c r="M101" s="5">
        <v>0</v>
      </c>
      <c r="N101" s="5">
        <v>0</v>
      </c>
      <c r="O101" s="10"/>
    </row>
    <row r="102" spans="1:15">
      <c r="A102" s="18">
        <v>97</v>
      </c>
      <c r="B102" s="13" t="s">
        <v>655</v>
      </c>
      <c r="C102" s="15" t="s">
        <v>655</v>
      </c>
      <c r="D102" s="13" t="s">
        <v>655</v>
      </c>
      <c r="E102" s="4" t="s">
        <v>655</v>
      </c>
      <c r="F102" s="5">
        <v>0</v>
      </c>
      <c r="G102" s="15" t="s">
        <v>655</v>
      </c>
      <c r="H102" s="15" t="s">
        <v>655</v>
      </c>
      <c r="I102" s="15" t="s">
        <v>655</v>
      </c>
      <c r="J102" s="15" t="s">
        <v>655</v>
      </c>
      <c r="K102" s="5">
        <v>0</v>
      </c>
      <c r="L102" s="5">
        <v>0</v>
      </c>
      <c r="M102" s="5">
        <v>0</v>
      </c>
      <c r="N102" s="5">
        <v>0</v>
      </c>
      <c r="O102" s="10"/>
    </row>
    <row r="103" spans="1:15">
      <c r="A103" s="18">
        <v>98</v>
      </c>
      <c r="B103" s="13" t="s">
        <v>655</v>
      </c>
      <c r="C103" s="15" t="s">
        <v>655</v>
      </c>
      <c r="D103" s="13" t="s">
        <v>655</v>
      </c>
      <c r="E103" s="4" t="s">
        <v>655</v>
      </c>
      <c r="F103" s="5">
        <v>0</v>
      </c>
      <c r="G103" s="15" t="s">
        <v>655</v>
      </c>
      <c r="H103" s="15" t="s">
        <v>655</v>
      </c>
      <c r="I103" s="15" t="s">
        <v>655</v>
      </c>
      <c r="J103" s="15" t="s">
        <v>655</v>
      </c>
      <c r="K103" s="5">
        <v>0</v>
      </c>
      <c r="L103" s="5">
        <v>0</v>
      </c>
      <c r="M103" s="5">
        <v>0</v>
      </c>
      <c r="N103" s="5">
        <v>0</v>
      </c>
      <c r="O103" s="10"/>
    </row>
    <row r="104" spans="1:15">
      <c r="A104" s="18">
        <v>99</v>
      </c>
      <c r="B104" s="13" t="s">
        <v>655</v>
      </c>
      <c r="C104" s="15" t="s">
        <v>655</v>
      </c>
      <c r="D104" s="13" t="s">
        <v>655</v>
      </c>
      <c r="E104" s="4" t="s">
        <v>655</v>
      </c>
      <c r="F104" s="5">
        <v>0</v>
      </c>
      <c r="G104" s="15" t="s">
        <v>655</v>
      </c>
      <c r="H104" s="15" t="s">
        <v>655</v>
      </c>
      <c r="I104" s="15" t="s">
        <v>655</v>
      </c>
      <c r="J104" s="15" t="s">
        <v>655</v>
      </c>
      <c r="K104" s="5">
        <v>0</v>
      </c>
      <c r="L104" s="5">
        <v>0</v>
      </c>
      <c r="M104" s="5">
        <v>0</v>
      </c>
      <c r="N104" s="5">
        <v>0</v>
      </c>
      <c r="O104" s="10"/>
    </row>
    <row r="105" spans="1:15">
      <c r="A105" s="18">
        <v>100</v>
      </c>
      <c r="B105" s="13" t="s">
        <v>655</v>
      </c>
      <c r="C105" s="15" t="s">
        <v>655</v>
      </c>
      <c r="D105" s="13" t="s">
        <v>655</v>
      </c>
      <c r="E105" s="4" t="s">
        <v>655</v>
      </c>
      <c r="F105" s="5">
        <v>0</v>
      </c>
      <c r="G105" s="15" t="s">
        <v>655</v>
      </c>
      <c r="H105" s="15" t="s">
        <v>655</v>
      </c>
      <c r="I105" s="15" t="s">
        <v>655</v>
      </c>
      <c r="J105" s="15" t="s">
        <v>655</v>
      </c>
      <c r="K105" s="5">
        <v>0</v>
      </c>
      <c r="L105" s="5">
        <v>0</v>
      </c>
      <c r="M105" s="5">
        <v>0</v>
      </c>
      <c r="N105" s="5">
        <v>0</v>
      </c>
      <c r="O105" s="10"/>
    </row>
    <row r="106" spans="1:15">
      <c r="A106" s="18">
        <v>101</v>
      </c>
      <c r="B106" s="13" t="s">
        <v>655</v>
      </c>
      <c r="C106" s="15" t="s">
        <v>655</v>
      </c>
      <c r="D106" s="13" t="s">
        <v>655</v>
      </c>
      <c r="E106" s="4" t="s">
        <v>655</v>
      </c>
      <c r="F106" s="5">
        <v>0</v>
      </c>
      <c r="G106" s="15" t="s">
        <v>655</v>
      </c>
      <c r="H106" s="15" t="s">
        <v>655</v>
      </c>
      <c r="I106" s="15" t="s">
        <v>655</v>
      </c>
      <c r="J106" s="15" t="s">
        <v>655</v>
      </c>
      <c r="K106" s="5">
        <v>0</v>
      </c>
      <c r="L106" s="5">
        <v>0</v>
      </c>
      <c r="M106" s="5">
        <v>0</v>
      </c>
      <c r="N106" s="5">
        <v>0</v>
      </c>
      <c r="O106" s="10"/>
    </row>
    <row r="107" spans="1:15">
      <c r="A107" s="18">
        <v>102</v>
      </c>
      <c r="B107" s="13" t="s">
        <v>655</v>
      </c>
      <c r="C107" s="15" t="s">
        <v>655</v>
      </c>
      <c r="D107" s="13" t="s">
        <v>655</v>
      </c>
      <c r="E107" s="4" t="s">
        <v>655</v>
      </c>
      <c r="F107" s="5">
        <v>0</v>
      </c>
      <c r="G107" s="15" t="s">
        <v>655</v>
      </c>
      <c r="H107" s="15" t="s">
        <v>655</v>
      </c>
      <c r="I107" s="15" t="s">
        <v>655</v>
      </c>
      <c r="J107" s="15" t="s">
        <v>655</v>
      </c>
      <c r="K107" s="5">
        <v>0</v>
      </c>
      <c r="L107" s="5">
        <v>0</v>
      </c>
      <c r="M107" s="5">
        <v>0</v>
      </c>
      <c r="N107" s="5">
        <v>0</v>
      </c>
      <c r="O107" s="10"/>
    </row>
    <row r="108" spans="1:15">
      <c r="A108" s="18">
        <v>103</v>
      </c>
      <c r="B108" s="13" t="s">
        <v>655</v>
      </c>
      <c r="C108" s="15" t="s">
        <v>655</v>
      </c>
      <c r="D108" s="13" t="s">
        <v>655</v>
      </c>
      <c r="E108" s="4" t="s">
        <v>655</v>
      </c>
      <c r="F108" s="5">
        <v>0</v>
      </c>
      <c r="G108" s="15" t="s">
        <v>655</v>
      </c>
      <c r="H108" s="15" t="s">
        <v>655</v>
      </c>
      <c r="I108" s="15" t="s">
        <v>655</v>
      </c>
      <c r="J108" s="15" t="s">
        <v>655</v>
      </c>
      <c r="K108" s="5">
        <v>0</v>
      </c>
      <c r="L108" s="5">
        <v>0</v>
      </c>
      <c r="M108" s="5">
        <v>0</v>
      </c>
      <c r="N108" s="5">
        <v>0</v>
      </c>
      <c r="O108" s="10"/>
    </row>
    <row r="109" spans="1:15">
      <c r="A109" s="18">
        <v>104</v>
      </c>
      <c r="B109" s="13" t="s">
        <v>655</v>
      </c>
      <c r="C109" s="15" t="s">
        <v>655</v>
      </c>
      <c r="D109" s="13" t="s">
        <v>655</v>
      </c>
      <c r="E109" s="4" t="s">
        <v>655</v>
      </c>
      <c r="F109" s="5">
        <v>0</v>
      </c>
      <c r="G109" s="15" t="s">
        <v>655</v>
      </c>
      <c r="H109" s="15" t="s">
        <v>655</v>
      </c>
      <c r="I109" s="15" t="s">
        <v>655</v>
      </c>
      <c r="J109" s="15" t="s">
        <v>655</v>
      </c>
      <c r="K109" s="5">
        <v>0</v>
      </c>
      <c r="L109" s="5">
        <v>0</v>
      </c>
      <c r="M109" s="5">
        <v>0</v>
      </c>
      <c r="N109" s="5">
        <v>0</v>
      </c>
      <c r="O109" s="10"/>
    </row>
    <row r="110" spans="1:15">
      <c r="A110" s="18">
        <v>105</v>
      </c>
      <c r="B110" s="13" t="s">
        <v>655</v>
      </c>
      <c r="C110" s="15" t="s">
        <v>655</v>
      </c>
      <c r="D110" s="13" t="s">
        <v>655</v>
      </c>
      <c r="E110" s="4" t="s">
        <v>655</v>
      </c>
      <c r="F110" s="5">
        <v>0</v>
      </c>
      <c r="G110" s="15" t="s">
        <v>655</v>
      </c>
      <c r="H110" s="15" t="s">
        <v>655</v>
      </c>
      <c r="I110" s="15" t="s">
        <v>655</v>
      </c>
      <c r="J110" s="15" t="s">
        <v>655</v>
      </c>
      <c r="K110" s="5">
        <v>0</v>
      </c>
      <c r="L110" s="5">
        <v>0</v>
      </c>
      <c r="M110" s="5">
        <v>0</v>
      </c>
      <c r="N110" s="5">
        <v>0</v>
      </c>
      <c r="O110" s="10"/>
    </row>
    <row r="111" spans="1:15">
      <c r="A111" s="18">
        <v>106</v>
      </c>
      <c r="B111" s="13" t="s">
        <v>655</v>
      </c>
      <c r="C111" s="15" t="s">
        <v>655</v>
      </c>
      <c r="D111" s="13" t="s">
        <v>655</v>
      </c>
      <c r="E111" s="4" t="s">
        <v>655</v>
      </c>
      <c r="F111" s="5">
        <v>0</v>
      </c>
      <c r="G111" s="15" t="s">
        <v>655</v>
      </c>
      <c r="H111" s="15" t="s">
        <v>655</v>
      </c>
      <c r="I111" s="15" t="s">
        <v>655</v>
      </c>
      <c r="J111" s="15" t="s">
        <v>655</v>
      </c>
      <c r="K111" s="5">
        <v>0</v>
      </c>
      <c r="L111" s="5">
        <v>0</v>
      </c>
      <c r="M111" s="5">
        <v>0</v>
      </c>
      <c r="N111" s="5">
        <v>0</v>
      </c>
      <c r="O111" s="10"/>
    </row>
    <row r="112" spans="1:15">
      <c r="A112" s="18">
        <v>107</v>
      </c>
      <c r="B112" s="13" t="s">
        <v>655</v>
      </c>
      <c r="C112" s="15" t="s">
        <v>655</v>
      </c>
      <c r="D112" s="13" t="s">
        <v>655</v>
      </c>
      <c r="E112" s="4" t="s">
        <v>655</v>
      </c>
      <c r="F112" s="5">
        <v>0</v>
      </c>
      <c r="G112" s="15" t="s">
        <v>655</v>
      </c>
      <c r="H112" s="15" t="s">
        <v>655</v>
      </c>
      <c r="I112" s="15" t="s">
        <v>655</v>
      </c>
      <c r="J112" s="15" t="s">
        <v>655</v>
      </c>
      <c r="K112" s="5">
        <v>0</v>
      </c>
      <c r="L112" s="5">
        <v>0</v>
      </c>
      <c r="M112" s="5">
        <v>0</v>
      </c>
      <c r="N112" s="5">
        <v>0</v>
      </c>
      <c r="O112" s="10"/>
    </row>
    <row r="113" spans="1:15">
      <c r="A113" s="18">
        <v>108</v>
      </c>
      <c r="B113" s="13" t="s">
        <v>655</v>
      </c>
      <c r="C113" s="15" t="s">
        <v>655</v>
      </c>
      <c r="D113" s="13" t="s">
        <v>655</v>
      </c>
      <c r="E113" s="4" t="s">
        <v>655</v>
      </c>
      <c r="F113" s="5">
        <v>0</v>
      </c>
      <c r="G113" s="15" t="s">
        <v>655</v>
      </c>
      <c r="H113" s="15" t="s">
        <v>655</v>
      </c>
      <c r="I113" s="15" t="s">
        <v>655</v>
      </c>
      <c r="J113" s="15" t="s">
        <v>655</v>
      </c>
      <c r="K113" s="5">
        <v>0</v>
      </c>
      <c r="L113" s="5">
        <v>0</v>
      </c>
      <c r="M113" s="5">
        <v>0</v>
      </c>
      <c r="N113" s="5">
        <v>0</v>
      </c>
      <c r="O113" s="10"/>
    </row>
    <row r="114" spans="1:15">
      <c r="A114" s="18">
        <v>109</v>
      </c>
      <c r="B114" s="13" t="s">
        <v>655</v>
      </c>
      <c r="C114" s="15" t="s">
        <v>655</v>
      </c>
      <c r="D114" s="13" t="s">
        <v>655</v>
      </c>
      <c r="E114" s="4" t="s">
        <v>655</v>
      </c>
      <c r="F114" s="5">
        <v>0</v>
      </c>
      <c r="G114" s="15" t="s">
        <v>655</v>
      </c>
      <c r="H114" s="15" t="s">
        <v>655</v>
      </c>
      <c r="I114" s="15" t="s">
        <v>655</v>
      </c>
      <c r="J114" s="15" t="s">
        <v>655</v>
      </c>
      <c r="K114" s="5">
        <v>0</v>
      </c>
      <c r="L114" s="5">
        <v>0</v>
      </c>
      <c r="M114" s="5">
        <v>0</v>
      </c>
      <c r="N114" s="5">
        <v>0</v>
      </c>
      <c r="O114" s="10"/>
    </row>
    <row r="115" spans="1:15">
      <c r="A115" s="18">
        <v>110</v>
      </c>
      <c r="B115" s="13" t="s">
        <v>655</v>
      </c>
      <c r="C115" s="15" t="s">
        <v>655</v>
      </c>
      <c r="D115" s="13" t="s">
        <v>655</v>
      </c>
      <c r="E115" s="4" t="s">
        <v>655</v>
      </c>
      <c r="F115" s="5">
        <v>0</v>
      </c>
      <c r="G115" s="15" t="s">
        <v>655</v>
      </c>
      <c r="H115" s="15" t="s">
        <v>655</v>
      </c>
      <c r="I115" s="15" t="s">
        <v>655</v>
      </c>
      <c r="J115" s="15" t="s">
        <v>655</v>
      </c>
      <c r="K115" s="5">
        <v>0</v>
      </c>
      <c r="L115" s="5">
        <v>0</v>
      </c>
      <c r="M115" s="5">
        <v>0</v>
      </c>
      <c r="N115" s="5">
        <v>0</v>
      </c>
      <c r="O115" s="10"/>
    </row>
    <row r="116" spans="1:15">
      <c r="A116" s="18">
        <v>111</v>
      </c>
      <c r="B116" s="13" t="s">
        <v>655</v>
      </c>
      <c r="C116" s="15" t="s">
        <v>655</v>
      </c>
      <c r="D116" s="13" t="s">
        <v>655</v>
      </c>
      <c r="E116" s="4" t="s">
        <v>655</v>
      </c>
      <c r="F116" s="5">
        <v>0</v>
      </c>
      <c r="G116" s="15" t="s">
        <v>655</v>
      </c>
      <c r="H116" s="15" t="s">
        <v>655</v>
      </c>
      <c r="I116" s="15" t="s">
        <v>655</v>
      </c>
      <c r="J116" s="15" t="s">
        <v>655</v>
      </c>
      <c r="K116" s="5">
        <v>0</v>
      </c>
      <c r="L116" s="5">
        <v>0</v>
      </c>
      <c r="M116" s="5">
        <v>0</v>
      </c>
      <c r="N116" s="5">
        <v>0</v>
      </c>
      <c r="O116" s="10"/>
    </row>
    <row r="117" spans="1:15">
      <c r="A117" s="18">
        <v>112</v>
      </c>
      <c r="B117" s="13" t="s">
        <v>655</v>
      </c>
      <c r="C117" s="15" t="s">
        <v>655</v>
      </c>
      <c r="D117" s="13" t="s">
        <v>655</v>
      </c>
      <c r="E117" s="4" t="s">
        <v>655</v>
      </c>
      <c r="F117" s="5">
        <v>0</v>
      </c>
      <c r="G117" s="15" t="s">
        <v>655</v>
      </c>
      <c r="H117" s="15" t="s">
        <v>655</v>
      </c>
      <c r="I117" s="15" t="s">
        <v>655</v>
      </c>
      <c r="J117" s="15" t="s">
        <v>655</v>
      </c>
      <c r="K117" s="5">
        <v>0</v>
      </c>
      <c r="L117" s="5">
        <v>0</v>
      </c>
      <c r="M117" s="5">
        <v>0</v>
      </c>
      <c r="N117" s="5">
        <v>0</v>
      </c>
      <c r="O117" s="10"/>
    </row>
    <row r="118" spans="1:15">
      <c r="A118" s="18">
        <v>113</v>
      </c>
      <c r="B118" s="13" t="s">
        <v>655</v>
      </c>
      <c r="C118" s="15" t="s">
        <v>655</v>
      </c>
      <c r="D118" s="13" t="s">
        <v>655</v>
      </c>
      <c r="E118" s="4" t="s">
        <v>655</v>
      </c>
      <c r="F118" s="5">
        <v>0</v>
      </c>
      <c r="G118" s="15" t="s">
        <v>655</v>
      </c>
      <c r="H118" s="15" t="s">
        <v>655</v>
      </c>
      <c r="I118" s="15" t="s">
        <v>655</v>
      </c>
      <c r="J118" s="15" t="s">
        <v>655</v>
      </c>
      <c r="K118" s="5">
        <v>0</v>
      </c>
      <c r="L118" s="5">
        <v>0</v>
      </c>
      <c r="M118" s="5">
        <v>0</v>
      </c>
      <c r="N118" s="5">
        <v>0</v>
      </c>
      <c r="O118" s="10"/>
    </row>
    <row r="119" spans="1:15">
      <c r="A119" s="18">
        <v>114</v>
      </c>
      <c r="B119" s="13" t="s">
        <v>655</v>
      </c>
      <c r="C119" s="15" t="s">
        <v>655</v>
      </c>
      <c r="D119" s="13" t="s">
        <v>655</v>
      </c>
      <c r="E119" s="4" t="s">
        <v>655</v>
      </c>
      <c r="F119" s="5">
        <v>0</v>
      </c>
      <c r="G119" s="15" t="s">
        <v>655</v>
      </c>
      <c r="H119" s="15" t="s">
        <v>655</v>
      </c>
      <c r="I119" s="15" t="s">
        <v>655</v>
      </c>
      <c r="J119" s="15" t="s">
        <v>655</v>
      </c>
      <c r="K119" s="5">
        <v>0</v>
      </c>
      <c r="L119" s="5">
        <v>0</v>
      </c>
      <c r="M119" s="5">
        <v>0</v>
      </c>
      <c r="N119" s="5">
        <v>0</v>
      </c>
      <c r="O119" s="10"/>
    </row>
    <row r="120" spans="1:15">
      <c r="A120" s="18">
        <v>115</v>
      </c>
      <c r="B120" s="13" t="s">
        <v>655</v>
      </c>
      <c r="C120" s="15" t="s">
        <v>655</v>
      </c>
      <c r="D120" s="13" t="s">
        <v>655</v>
      </c>
      <c r="E120" s="4" t="s">
        <v>655</v>
      </c>
      <c r="F120" s="5">
        <v>0</v>
      </c>
      <c r="G120" s="15" t="s">
        <v>655</v>
      </c>
      <c r="H120" s="15" t="s">
        <v>655</v>
      </c>
      <c r="I120" s="15" t="s">
        <v>655</v>
      </c>
      <c r="J120" s="15" t="s">
        <v>655</v>
      </c>
      <c r="K120" s="5">
        <v>0</v>
      </c>
      <c r="L120" s="5">
        <v>0</v>
      </c>
      <c r="M120" s="5">
        <v>0</v>
      </c>
      <c r="N120" s="5">
        <v>0</v>
      </c>
      <c r="O120" s="10"/>
    </row>
    <row r="121" spans="1:15">
      <c r="A121" s="18">
        <v>116</v>
      </c>
      <c r="B121" s="13" t="s">
        <v>655</v>
      </c>
      <c r="C121" s="15" t="s">
        <v>655</v>
      </c>
      <c r="D121" s="13" t="s">
        <v>655</v>
      </c>
      <c r="E121" s="4" t="s">
        <v>655</v>
      </c>
      <c r="F121" s="5">
        <v>0</v>
      </c>
      <c r="G121" s="15" t="s">
        <v>655</v>
      </c>
      <c r="H121" s="15" t="s">
        <v>655</v>
      </c>
      <c r="I121" s="15" t="s">
        <v>655</v>
      </c>
      <c r="J121" s="15" t="s">
        <v>655</v>
      </c>
      <c r="K121" s="5">
        <v>0</v>
      </c>
      <c r="L121" s="5">
        <v>0</v>
      </c>
      <c r="M121" s="5">
        <v>0</v>
      </c>
      <c r="N121" s="5">
        <v>0</v>
      </c>
      <c r="O121" s="10"/>
    </row>
    <row r="122" spans="1:15">
      <c r="A122" s="18">
        <v>117</v>
      </c>
      <c r="B122" s="13" t="s">
        <v>655</v>
      </c>
      <c r="C122" s="15" t="s">
        <v>655</v>
      </c>
      <c r="D122" s="13" t="s">
        <v>655</v>
      </c>
      <c r="E122" s="4" t="s">
        <v>655</v>
      </c>
      <c r="F122" s="5">
        <v>0</v>
      </c>
      <c r="G122" s="15" t="s">
        <v>655</v>
      </c>
      <c r="H122" s="15" t="s">
        <v>655</v>
      </c>
      <c r="I122" s="15" t="s">
        <v>655</v>
      </c>
      <c r="J122" s="15" t="s">
        <v>655</v>
      </c>
      <c r="K122" s="5">
        <v>0</v>
      </c>
      <c r="L122" s="5">
        <v>0</v>
      </c>
      <c r="M122" s="5">
        <v>0</v>
      </c>
      <c r="N122" s="5">
        <v>0</v>
      </c>
      <c r="O122" s="10"/>
    </row>
    <row r="123" spans="1:15">
      <c r="A123" s="18">
        <v>118</v>
      </c>
      <c r="B123" s="13" t="s">
        <v>655</v>
      </c>
      <c r="C123" s="15" t="s">
        <v>655</v>
      </c>
      <c r="D123" s="13" t="s">
        <v>655</v>
      </c>
      <c r="E123" s="4" t="s">
        <v>655</v>
      </c>
      <c r="F123" s="5">
        <v>0</v>
      </c>
      <c r="G123" s="15" t="s">
        <v>655</v>
      </c>
      <c r="H123" s="15" t="s">
        <v>655</v>
      </c>
      <c r="I123" s="15" t="s">
        <v>655</v>
      </c>
      <c r="J123" s="15" t="s">
        <v>655</v>
      </c>
      <c r="K123" s="5">
        <v>0</v>
      </c>
      <c r="L123" s="5">
        <v>0</v>
      </c>
      <c r="M123" s="5">
        <v>0</v>
      </c>
      <c r="N123" s="5">
        <v>0</v>
      </c>
      <c r="O123" s="10"/>
    </row>
    <row r="124" spans="1:15">
      <c r="A124" s="18">
        <v>119</v>
      </c>
      <c r="B124" s="13" t="s">
        <v>655</v>
      </c>
      <c r="C124" s="15" t="s">
        <v>655</v>
      </c>
      <c r="D124" s="13" t="s">
        <v>655</v>
      </c>
      <c r="E124" s="4" t="s">
        <v>655</v>
      </c>
      <c r="F124" s="5">
        <v>0</v>
      </c>
      <c r="G124" s="15" t="s">
        <v>655</v>
      </c>
      <c r="H124" s="15" t="s">
        <v>655</v>
      </c>
      <c r="I124" s="15" t="s">
        <v>655</v>
      </c>
      <c r="J124" s="15" t="s">
        <v>655</v>
      </c>
      <c r="K124" s="5">
        <v>0</v>
      </c>
      <c r="L124" s="5">
        <v>0</v>
      </c>
      <c r="M124" s="5">
        <v>0</v>
      </c>
      <c r="N124" s="5">
        <v>0</v>
      </c>
      <c r="O124" s="10"/>
    </row>
    <row r="125" spans="1:15">
      <c r="A125" s="18">
        <v>120</v>
      </c>
      <c r="B125" s="13" t="s">
        <v>655</v>
      </c>
      <c r="C125" s="15" t="s">
        <v>655</v>
      </c>
      <c r="D125" s="13" t="s">
        <v>655</v>
      </c>
      <c r="E125" s="4" t="s">
        <v>655</v>
      </c>
      <c r="F125" s="5">
        <v>0</v>
      </c>
      <c r="G125" s="15" t="s">
        <v>655</v>
      </c>
      <c r="H125" s="15" t="s">
        <v>655</v>
      </c>
      <c r="I125" s="15" t="s">
        <v>655</v>
      </c>
      <c r="J125" s="15" t="s">
        <v>655</v>
      </c>
      <c r="K125" s="5">
        <v>0</v>
      </c>
      <c r="L125" s="5">
        <v>0</v>
      </c>
      <c r="M125" s="5">
        <v>0</v>
      </c>
      <c r="N125" s="5">
        <v>0</v>
      </c>
      <c r="O125" s="10"/>
    </row>
    <row r="126" spans="1:15">
      <c r="A126" s="18">
        <v>121</v>
      </c>
      <c r="B126" s="13" t="s">
        <v>655</v>
      </c>
      <c r="C126" s="15" t="s">
        <v>655</v>
      </c>
      <c r="D126" s="13" t="s">
        <v>655</v>
      </c>
      <c r="E126" s="4" t="s">
        <v>655</v>
      </c>
      <c r="F126" s="5">
        <v>0</v>
      </c>
      <c r="G126" s="15" t="s">
        <v>655</v>
      </c>
      <c r="H126" s="15" t="s">
        <v>655</v>
      </c>
      <c r="I126" s="15" t="s">
        <v>655</v>
      </c>
      <c r="J126" s="15" t="s">
        <v>655</v>
      </c>
      <c r="K126" s="5">
        <v>0</v>
      </c>
      <c r="L126" s="5">
        <v>0</v>
      </c>
      <c r="M126" s="5">
        <v>0</v>
      </c>
      <c r="N126" s="5">
        <v>0</v>
      </c>
      <c r="O126" s="10"/>
    </row>
    <row r="127" spans="1:15">
      <c r="A127" s="18">
        <v>122</v>
      </c>
      <c r="B127" s="13" t="s">
        <v>655</v>
      </c>
      <c r="C127" s="15" t="s">
        <v>655</v>
      </c>
      <c r="D127" s="13" t="s">
        <v>655</v>
      </c>
      <c r="E127" s="4" t="s">
        <v>655</v>
      </c>
      <c r="F127" s="5">
        <v>0</v>
      </c>
      <c r="G127" s="15" t="s">
        <v>655</v>
      </c>
      <c r="H127" s="15" t="s">
        <v>655</v>
      </c>
      <c r="I127" s="15" t="s">
        <v>655</v>
      </c>
      <c r="J127" s="15" t="s">
        <v>655</v>
      </c>
      <c r="K127" s="5">
        <v>0</v>
      </c>
      <c r="L127" s="5">
        <v>0</v>
      </c>
      <c r="M127" s="5">
        <v>0</v>
      </c>
      <c r="N127" s="5">
        <v>0</v>
      </c>
      <c r="O127" s="10"/>
    </row>
    <row r="128" spans="1:15">
      <c r="A128" s="18">
        <v>123</v>
      </c>
      <c r="B128" s="13" t="s">
        <v>655</v>
      </c>
      <c r="C128" s="15" t="s">
        <v>655</v>
      </c>
      <c r="D128" s="13" t="s">
        <v>655</v>
      </c>
      <c r="E128" s="4" t="s">
        <v>655</v>
      </c>
      <c r="F128" s="5">
        <v>0</v>
      </c>
      <c r="G128" s="15" t="s">
        <v>655</v>
      </c>
      <c r="H128" s="15" t="s">
        <v>655</v>
      </c>
      <c r="I128" s="15" t="s">
        <v>655</v>
      </c>
      <c r="J128" s="15" t="s">
        <v>655</v>
      </c>
      <c r="K128" s="5">
        <v>0</v>
      </c>
      <c r="L128" s="5">
        <v>0</v>
      </c>
      <c r="M128" s="5">
        <v>0</v>
      </c>
      <c r="N128" s="5">
        <v>0</v>
      </c>
      <c r="O128" s="10"/>
    </row>
    <row r="129" spans="1:15">
      <c r="A129" s="18">
        <v>124</v>
      </c>
      <c r="B129" s="13" t="s">
        <v>655</v>
      </c>
      <c r="C129" s="15" t="s">
        <v>655</v>
      </c>
      <c r="D129" s="13" t="s">
        <v>655</v>
      </c>
      <c r="E129" s="4" t="s">
        <v>655</v>
      </c>
      <c r="F129" s="5">
        <v>0</v>
      </c>
      <c r="G129" s="15" t="s">
        <v>655</v>
      </c>
      <c r="H129" s="15" t="s">
        <v>655</v>
      </c>
      <c r="I129" s="15" t="s">
        <v>655</v>
      </c>
      <c r="J129" s="15" t="s">
        <v>655</v>
      </c>
      <c r="K129" s="5">
        <v>0</v>
      </c>
      <c r="L129" s="5">
        <v>0</v>
      </c>
      <c r="M129" s="5">
        <v>0</v>
      </c>
      <c r="N129" s="5">
        <v>0</v>
      </c>
      <c r="O129" s="10"/>
    </row>
    <row r="130" spans="1:15">
      <c r="A130" s="18">
        <v>125</v>
      </c>
      <c r="B130" s="13" t="s">
        <v>655</v>
      </c>
      <c r="C130" s="15" t="s">
        <v>655</v>
      </c>
      <c r="D130" s="13" t="s">
        <v>655</v>
      </c>
      <c r="E130" s="4" t="s">
        <v>655</v>
      </c>
      <c r="F130" s="5">
        <v>0</v>
      </c>
      <c r="G130" s="15" t="s">
        <v>655</v>
      </c>
      <c r="H130" s="15" t="s">
        <v>655</v>
      </c>
      <c r="I130" s="15" t="s">
        <v>655</v>
      </c>
      <c r="J130" s="15" t="s">
        <v>655</v>
      </c>
      <c r="K130" s="5">
        <v>0</v>
      </c>
      <c r="L130" s="5">
        <v>0</v>
      </c>
      <c r="M130" s="5">
        <v>0</v>
      </c>
      <c r="N130" s="5">
        <v>0</v>
      </c>
      <c r="O130" s="10"/>
    </row>
    <row r="131" spans="1:15">
      <c r="A131" s="18">
        <v>126</v>
      </c>
      <c r="B131" s="13" t="s">
        <v>655</v>
      </c>
      <c r="C131" s="15" t="s">
        <v>655</v>
      </c>
      <c r="D131" s="13" t="s">
        <v>655</v>
      </c>
      <c r="E131" s="4" t="s">
        <v>655</v>
      </c>
      <c r="F131" s="5">
        <v>0</v>
      </c>
      <c r="G131" s="15" t="s">
        <v>655</v>
      </c>
      <c r="H131" s="15" t="s">
        <v>655</v>
      </c>
      <c r="I131" s="15" t="s">
        <v>655</v>
      </c>
      <c r="J131" s="15" t="s">
        <v>655</v>
      </c>
      <c r="K131" s="5">
        <v>0</v>
      </c>
      <c r="L131" s="5">
        <v>0</v>
      </c>
      <c r="M131" s="5">
        <v>0</v>
      </c>
      <c r="N131" s="5">
        <v>0</v>
      </c>
      <c r="O131" s="10"/>
    </row>
    <row r="132" spans="1:15">
      <c r="A132" s="18">
        <v>127</v>
      </c>
      <c r="B132" s="13" t="s">
        <v>655</v>
      </c>
      <c r="C132" s="15" t="s">
        <v>655</v>
      </c>
      <c r="D132" s="13" t="s">
        <v>655</v>
      </c>
      <c r="E132" s="4" t="s">
        <v>655</v>
      </c>
      <c r="F132" s="5">
        <v>0</v>
      </c>
      <c r="G132" s="15" t="s">
        <v>655</v>
      </c>
      <c r="H132" s="15" t="s">
        <v>655</v>
      </c>
      <c r="I132" s="15" t="s">
        <v>655</v>
      </c>
      <c r="J132" s="15" t="s">
        <v>655</v>
      </c>
      <c r="K132" s="5">
        <v>0</v>
      </c>
      <c r="L132" s="5">
        <v>0</v>
      </c>
      <c r="M132" s="5">
        <v>0</v>
      </c>
      <c r="N132" s="5">
        <v>0</v>
      </c>
      <c r="O132" s="10"/>
    </row>
    <row r="133" spans="1:15">
      <c r="A133" s="18">
        <v>128</v>
      </c>
      <c r="B133" s="13" t="s">
        <v>655</v>
      </c>
      <c r="C133" s="15" t="s">
        <v>655</v>
      </c>
      <c r="D133" s="13" t="s">
        <v>655</v>
      </c>
      <c r="E133" s="4" t="s">
        <v>655</v>
      </c>
      <c r="F133" s="5">
        <v>0</v>
      </c>
      <c r="G133" s="15" t="s">
        <v>655</v>
      </c>
      <c r="H133" s="15" t="s">
        <v>655</v>
      </c>
      <c r="I133" s="15" t="s">
        <v>655</v>
      </c>
      <c r="J133" s="15" t="s">
        <v>655</v>
      </c>
      <c r="K133" s="5">
        <v>0</v>
      </c>
      <c r="L133" s="5">
        <v>0</v>
      </c>
      <c r="M133" s="5">
        <v>0</v>
      </c>
      <c r="N133" s="5">
        <v>0</v>
      </c>
      <c r="O133" s="10"/>
    </row>
    <row r="134" spans="1:15">
      <c r="A134" s="18">
        <v>129</v>
      </c>
      <c r="B134" s="13" t="s">
        <v>655</v>
      </c>
      <c r="C134" s="15" t="s">
        <v>655</v>
      </c>
      <c r="D134" s="13" t="s">
        <v>655</v>
      </c>
      <c r="E134" s="4" t="s">
        <v>655</v>
      </c>
      <c r="F134" s="5">
        <v>0</v>
      </c>
      <c r="G134" s="15" t="s">
        <v>655</v>
      </c>
      <c r="H134" s="15" t="s">
        <v>655</v>
      </c>
      <c r="I134" s="15" t="s">
        <v>655</v>
      </c>
      <c r="J134" s="15" t="s">
        <v>655</v>
      </c>
      <c r="K134" s="5">
        <v>0</v>
      </c>
      <c r="L134" s="5">
        <v>0</v>
      </c>
      <c r="M134" s="5">
        <v>0</v>
      </c>
      <c r="N134" s="5">
        <v>0</v>
      </c>
      <c r="O134" s="10"/>
    </row>
    <row r="135" spans="1:15">
      <c r="A135" s="18">
        <v>130</v>
      </c>
      <c r="B135" s="13" t="s">
        <v>655</v>
      </c>
      <c r="C135" s="15" t="s">
        <v>655</v>
      </c>
      <c r="D135" s="13" t="s">
        <v>655</v>
      </c>
      <c r="E135" s="4" t="s">
        <v>655</v>
      </c>
      <c r="F135" s="5">
        <v>0</v>
      </c>
      <c r="G135" s="15" t="s">
        <v>655</v>
      </c>
      <c r="H135" s="15" t="s">
        <v>655</v>
      </c>
      <c r="I135" s="15" t="s">
        <v>655</v>
      </c>
      <c r="J135" s="15" t="s">
        <v>655</v>
      </c>
      <c r="K135" s="5">
        <v>0</v>
      </c>
      <c r="L135" s="5">
        <v>0</v>
      </c>
      <c r="M135" s="5">
        <v>0</v>
      </c>
      <c r="N135" s="5">
        <v>0</v>
      </c>
      <c r="O135" s="10"/>
    </row>
    <row r="136" spans="1:15">
      <c r="A136" s="18">
        <v>131</v>
      </c>
      <c r="B136" s="13" t="s">
        <v>655</v>
      </c>
      <c r="C136" s="15" t="s">
        <v>655</v>
      </c>
      <c r="D136" s="13" t="s">
        <v>655</v>
      </c>
      <c r="E136" s="4" t="s">
        <v>655</v>
      </c>
      <c r="F136" s="5">
        <v>0</v>
      </c>
      <c r="G136" s="15" t="s">
        <v>655</v>
      </c>
      <c r="H136" s="15" t="s">
        <v>655</v>
      </c>
      <c r="I136" s="15" t="s">
        <v>655</v>
      </c>
      <c r="J136" s="15" t="s">
        <v>655</v>
      </c>
      <c r="K136" s="5">
        <v>0</v>
      </c>
      <c r="L136" s="5">
        <v>0</v>
      </c>
      <c r="M136" s="5">
        <v>0</v>
      </c>
      <c r="N136" s="5">
        <v>0</v>
      </c>
      <c r="O136" s="10"/>
    </row>
    <row r="137" spans="1:15">
      <c r="A137" s="18">
        <v>132</v>
      </c>
      <c r="B137" s="13" t="s">
        <v>655</v>
      </c>
      <c r="C137" s="15" t="s">
        <v>655</v>
      </c>
      <c r="D137" s="13" t="s">
        <v>655</v>
      </c>
      <c r="E137" s="4" t="s">
        <v>655</v>
      </c>
      <c r="F137" s="5">
        <v>0</v>
      </c>
      <c r="G137" s="15" t="s">
        <v>655</v>
      </c>
      <c r="H137" s="15" t="s">
        <v>655</v>
      </c>
      <c r="I137" s="15" t="s">
        <v>655</v>
      </c>
      <c r="J137" s="15" t="s">
        <v>655</v>
      </c>
      <c r="K137" s="5">
        <v>0</v>
      </c>
      <c r="L137" s="5">
        <v>0</v>
      </c>
      <c r="M137" s="5">
        <v>0</v>
      </c>
      <c r="N137" s="5">
        <v>0</v>
      </c>
      <c r="O137" s="10"/>
    </row>
    <row r="138" spans="1:15">
      <c r="A138" s="18">
        <v>133</v>
      </c>
      <c r="B138" s="13" t="s">
        <v>655</v>
      </c>
      <c r="C138" s="15" t="s">
        <v>655</v>
      </c>
      <c r="D138" s="13" t="s">
        <v>655</v>
      </c>
      <c r="E138" s="4" t="s">
        <v>655</v>
      </c>
      <c r="F138" s="5">
        <v>0</v>
      </c>
      <c r="G138" s="15" t="s">
        <v>655</v>
      </c>
      <c r="H138" s="15" t="s">
        <v>655</v>
      </c>
      <c r="I138" s="15" t="s">
        <v>655</v>
      </c>
      <c r="J138" s="15" t="s">
        <v>655</v>
      </c>
      <c r="K138" s="5">
        <v>0</v>
      </c>
      <c r="L138" s="5">
        <v>0</v>
      </c>
      <c r="M138" s="5">
        <v>0</v>
      </c>
      <c r="N138" s="5">
        <v>0</v>
      </c>
      <c r="O138" s="10"/>
    </row>
    <row r="139" spans="1:15">
      <c r="A139" s="18">
        <v>134</v>
      </c>
      <c r="B139" s="13" t="s">
        <v>655</v>
      </c>
      <c r="C139" s="15" t="s">
        <v>655</v>
      </c>
      <c r="D139" s="13" t="s">
        <v>655</v>
      </c>
      <c r="E139" s="4" t="s">
        <v>655</v>
      </c>
      <c r="F139" s="5">
        <v>0</v>
      </c>
      <c r="G139" s="15" t="s">
        <v>655</v>
      </c>
      <c r="H139" s="15" t="s">
        <v>655</v>
      </c>
      <c r="I139" s="15" t="s">
        <v>655</v>
      </c>
      <c r="J139" s="15" t="s">
        <v>655</v>
      </c>
      <c r="K139" s="5">
        <v>0</v>
      </c>
      <c r="L139" s="5">
        <v>0</v>
      </c>
      <c r="M139" s="5">
        <v>0</v>
      </c>
      <c r="N139" s="5">
        <v>0</v>
      </c>
      <c r="O139" s="10"/>
    </row>
    <row r="140" spans="1:15">
      <c r="A140" s="18">
        <v>135</v>
      </c>
      <c r="B140" s="13" t="s">
        <v>655</v>
      </c>
      <c r="C140" s="15" t="s">
        <v>655</v>
      </c>
      <c r="D140" s="13" t="s">
        <v>655</v>
      </c>
      <c r="E140" s="4" t="s">
        <v>655</v>
      </c>
      <c r="F140" s="5">
        <v>0</v>
      </c>
      <c r="G140" s="15" t="s">
        <v>655</v>
      </c>
      <c r="H140" s="15" t="s">
        <v>655</v>
      </c>
      <c r="I140" s="15" t="s">
        <v>655</v>
      </c>
      <c r="J140" s="15" t="s">
        <v>655</v>
      </c>
      <c r="K140" s="5">
        <v>0</v>
      </c>
      <c r="L140" s="5">
        <v>0</v>
      </c>
      <c r="M140" s="5">
        <v>0</v>
      </c>
      <c r="N140" s="5">
        <v>0</v>
      </c>
      <c r="O140" s="10"/>
    </row>
    <row r="141" spans="1:15">
      <c r="A141" s="18">
        <v>136</v>
      </c>
      <c r="B141" s="13" t="s">
        <v>655</v>
      </c>
      <c r="C141" s="15" t="s">
        <v>655</v>
      </c>
      <c r="D141" s="13" t="s">
        <v>655</v>
      </c>
      <c r="E141" s="4" t="s">
        <v>655</v>
      </c>
      <c r="F141" s="5">
        <v>0</v>
      </c>
      <c r="G141" s="15" t="s">
        <v>655</v>
      </c>
      <c r="H141" s="15" t="s">
        <v>655</v>
      </c>
      <c r="I141" s="15" t="s">
        <v>655</v>
      </c>
      <c r="J141" s="15" t="s">
        <v>655</v>
      </c>
      <c r="K141" s="5">
        <v>0</v>
      </c>
      <c r="L141" s="5">
        <v>0</v>
      </c>
      <c r="M141" s="5">
        <v>0</v>
      </c>
      <c r="N141" s="5">
        <v>0</v>
      </c>
      <c r="O141" s="10"/>
    </row>
    <row r="142" spans="1:15">
      <c r="A142" s="18">
        <v>137</v>
      </c>
      <c r="B142" s="13" t="s">
        <v>655</v>
      </c>
      <c r="C142" s="15" t="s">
        <v>655</v>
      </c>
      <c r="D142" s="13" t="s">
        <v>655</v>
      </c>
      <c r="E142" s="4" t="s">
        <v>655</v>
      </c>
      <c r="F142" s="5">
        <v>0</v>
      </c>
      <c r="G142" s="15" t="s">
        <v>655</v>
      </c>
      <c r="H142" s="15" t="s">
        <v>655</v>
      </c>
      <c r="I142" s="15" t="s">
        <v>655</v>
      </c>
      <c r="J142" s="15" t="s">
        <v>655</v>
      </c>
      <c r="K142" s="5">
        <v>0</v>
      </c>
      <c r="L142" s="5">
        <v>0</v>
      </c>
      <c r="M142" s="5">
        <v>0</v>
      </c>
      <c r="N142" s="5">
        <v>0</v>
      </c>
      <c r="O142" s="10"/>
    </row>
    <row r="143" spans="1:15">
      <c r="A143" s="18">
        <v>138</v>
      </c>
      <c r="B143" s="13" t="s">
        <v>655</v>
      </c>
      <c r="C143" s="15" t="s">
        <v>655</v>
      </c>
      <c r="D143" s="13" t="s">
        <v>655</v>
      </c>
      <c r="E143" s="4" t="s">
        <v>655</v>
      </c>
      <c r="F143" s="5">
        <v>0</v>
      </c>
      <c r="G143" s="15" t="s">
        <v>655</v>
      </c>
      <c r="H143" s="15" t="s">
        <v>655</v>
      </c>
      <c r="I143" s="15" t="s">
        <v>655</v>
      </c>
      <c r="J143" s="15" t="s">
        <v>655</v>
      </c>
      <c r="K143" s="5">
        <v>0</v>
      </c>
      <c r="L143" s="5">
        <v>0</v>
      </c>
      <c r="M143" s="5">
        <v>0</v>
      </c>
      <c r="N143" s="5">
        <v>0</v>
      </c>
      <c r="O143" s="10"/>
    </row>
    <row r="144" spans="1:15">
      <c r="A144" s="18">
        <v>139</v>
      </c>
      <c r="B144" s="13" t="s">
        <v>655</v>
      </c>
      <c r="C144" s="15" t="s">
        <v>655</v>
      </c>
      <c r="D144" s="13" t="s">
        <v>655</v>
      </c>
      <c r="E144" s="4" t="s">
        <v>655</v>
      </c>
      <c r="F144" s="5">
        <v>0</v>
      </c>
      <c r="G144" s="15" t="s">
        <v>655</v>
      </c>
      <c r="H144" s="15" t="s">
        <v>655</v>
      </c>
      <c r="I144" s="15" t="s">
        <v>655</v>
      </c>
      <c r="J144" s="15" t="s">
        <v>655</v>
      </c>
      <c r="K144" s="5">
        <v>0</v>
      </c>
      <c r="L144" s="5">
        <v>0</v>
      </c>
      <c r="M144" s="5">
        <v>0</v>
      </c>
      <c r="N144" s="5">
        <v>0</v>
      </c>
      <c r="O144" s="10"/>
    </row>
    <row r="145" spans="1:15">
      <c r="A145" s="18">
        <v>140</v>
      </c>
      <c r="B145" s="13" t="s">
        <v>655</v>
      </c>
      <c r="C145" s="15" t="s">
        <v>655</v>
      </c>
      <c r="D145" s="13" t="s">
        <v>655</v>
      </c>
      <c r="E145" s="4" t="s">
        <v>655</v>
      </c>
      <c r="F145" s="5">
        <v>0</v>
      </c>
      <c r="G145" s="15" t="s">
        <v>655</v>
      </c>
      <c r="H145" s="15" t="s">
        <v>655</v>
      </c>
      <c r="I145" s="15" t="s">
        <v>655</v>
      </c>
      <c r="J145" s="15" t="s">
        <v>655</v>
      </c>
      <c r="K145" s="5">
        <v>0</v>
      </c>
      <c r="L145" s="5">
        <v>0</v>
      </c>
      <c r="M145" s="5">
        <v>0</v>
      </c>
      <c r="N145" s="5">
        <v>0</v>
      </c>
      <c r="O145" s="10"/>
    </row>
    <row r="146" spans="1:15">
      <c r="A146" s="18">
        <v>141</v>
      </c>
      <c r="B146" s="13" t="s">
        <v>655</v>
      </c>
      <c r="C146" s="15" t="s">
        <v>655</v>
      </c>
      <c r="D146" s="13" t="s">
        <v>655</v>
      </c>
      <c r="E146" s="4" t="s">
        <v>655</v>
      </c>
      <c r="F146" s="5">
        <v>0</v>
      </c>
      <c r="G146" s="15" t="s">
        <v>655</v>
      </c>
      <c r="H146" s="15" t="s">
        <v>655</v>
      </c>
      <c r="I146" s="15" t="s">
        <v>655</v>
      </c>
      <c r="J146" s="15" t="s">
        <v>655</v>
      </c>
      <c r="K146" s="5">
        <v>0</v>
      </c>
      <c r="L146" s="5">
        <v>0</v>
      </c>
      <c r="M146" s="5">
        <v>0</v>
      </c>
      <c r="N146" s="5">
        <v>0</v>
      </c>
      <c r="O146" s="10"/>
    </row>
    <row r="147" spans="1:15">
      <c r="A147" s="18">
        <v>142</v>
      </c>
      <c r="B147" s="13" t="s">
        <v>655</v>
      </c>
      <c r="C147" s="15" t="s">
        <v>655</v>
      </c>
      <c r="D147" s="13" t="s">
        <v>655</v>
      </c>
      <c r="E147" s="4" t="s">
        <v>655</v>
      </c>
      <c r="F147" s="5">
        <v>0</v>
      </c>
      <c r="G147" s="15" t="s">
        <v>655</v>
      </c>
      <c r="H147" s="15" t="s">
        <v>655</v>
      </c>
      <c r="I147" s="15" t="s">
        <v>655</v>
      </c>
      <c r="J147" s="15" t="s">
        <v>655</v>
      </c>
      <c r="K147" s="5">
        <v>0</v>
      </c>
      <c r="L147" s="5">
        <v>0</v>
      </c>
      <c r="M147" s="5">
        <v>0</v>
      </c>
      <c r="N147" s="5">
        <v>0</v>
      </c>
      <c r="O147" s="10"/>
    </row>
    <row r="148" spans="1:15">
      <c r="A148" s="18">
        <v>143</v>
      </c>
      <c r="B148" s="13" t="s">
        <v>655</v>
      </c>
      <c r="C148" s="15" t="s">
        <v>655</v>
      </c>
      <c r="D148" s="13" t="s">
        <v>655</v>
      </c>
      <c r="E148" s="4" t="s">
        <v>655</v>
      </c>
      <c r="F148" s="5">
        <v>0</v>
      </c>
      <c r="G148" s="15" t="s">
        <v>655</v>
      </c>
      <c r="H148" s="15" t="s">
        <v>655</v>
      </c>
      <c r="I148" s="15" t="s">
        <v>655</v>
      </c>
      <c r="J148" s="15" t="s">
        <v>655</v>
      </c>
      <c r="K148" s="5">
        <v>0</v>
      </c>
      <c r="L148" s="5">
        <v>0</v>
      </c>
      <c r="M148" s="5">
        <v>0</v>
      </c>
      <c r="N148" s="5">
        <v>0</v>
      </c>
      <c r="O148" s="10"/>
    </row>
    <row r="149" spans="1:15">
      <c r="A149" s="18">
        <v>144</v>
      </c>
      <c r="B149" s="13" t="s">
        <v>655</v>
      </c>
      <c r="C149" s="15" t="s">
        <v>655</v>
      </c>
      <c r="D149" s="13" t="s">
        <v>655</v>
      </c>
      <c r="E149" s="4" t="s">
        <v>655</v>
      </c>
      <c r="F149" s="5">
        <v>0</v>
      </c>
      <c r="G149" s="15" t="s">
        <v>655</v>
      </c>
      <c r="H149" s="15" t="s">
        <v>655</v>
      </c>
      <c r="I149" s="15" t="s">
        <v>655</v>
      </c>
      <c r="J149" s="15" t="s">
        <v>655</v>
      </c>
      <c r="K149" s="5">
        <v>0</v>
      </c>
      <c r="L149" s="5">
        <v>0</v>
      </c>
      <c r="M149" s="5">
        <v>0</v>
      </c>
      <c r="N149" s="5">
        <v>0</v>
      </c>
      <c r="O149" s="10"/>
    </row>
    <row r="150" spans="1:15">
      <c r="A150" s="18">
        <v>145</v>
      </c>
      <c r="B150" s="13" t="s">
        <v>655</v>
      </c>
      <c r="C150" s="15" t="s">
        <v>655</v>
      </c>
      <c r="D150" s="13" t="s">
        <v>655</v>
      </c>
      <c r="E150" s="4" t="s">
        <v>655</v>
      </c>
      <c r="F150" s="5">
        <v>0</v>
      </c>
      <c r="G150" s="15" t="s">
        <v>655</v>
      </c>
      <c r="H150" s="15" t="s">
        <v>655</v>
      </c>
      <c r="I150" s="15" t="s">
        <v>655</v>
      </c>
      <c r="J150" s="15" t="s">
        <v>655</v>
      </c>
      <c r="K150" s="5">
        <v>0</v>
      </c>
      <c r="L150" s="5">
        <v>0</v>
      </c>
      <c r="M150" s="5">
        <v>0</v>
      </c>
      <c r="N150" s="5">
        <v>0</v>
      </c>
      <c r="O150" s="10"/>
    </row>
    <row r="151" spans="1:15">
      <c r="A151" s="18">
        <v>146</v>
      </c>
      <c r="B151" s="13" t="s">
        <v>655</v>
      </c>
      <c r="C151" s="15" t="s">
        <v>655</v>
      </c>
      <c r="D151" s="13" t="s">
        <v>655</v>
      </c>
      <c r="E151" s="4" t="s">
        <v>655</v>
      </c>
      <c r="F151" s="5">
        <v>0</v>
      </c>
      <c r="G151" s="15" t="s">
        <v>655</v>
      </c>
      <c r="H151" s="15" t="s">
        <v>655</v>
      </c>
      <c r="I151" s="15" t="s">
        <v>655</v>
      </c>
      <c r="J151" s="15" t="s">
        <v>655</v>
      </c>
      <c r="K151" s="5">
        <v>0</v>
      </c>
      <c r="L151" s="5">
        <v>0</v>
      </c>
      <c r="M151" s="5">
        <v>0</v>
      </c>
      <c r="N151" s="5">
        <v>0</v>
      </c>
      <c r="O151" s="10"/>
    </row>
    <row r="152" spans="1:15">
      <c r="A152" s="18">
        <v>147</v>
      </c>
      <c r="B152" s="13" t="s">
        <v>655</v>
      </c>
      <c r="C152" s="15" t="s">
        <v>655</v>
      </c>
      <c r="D152" s="13" t="s">
        <v>655</v>
      </c>
      <c r="E152" s="4" t="s">
        <v>655</v>
      </c>
      <c r="F152" s="5">
        <v>0</v>
      </c>
      <c r="G152" s="15" t="s">
        <v>655</v>
      </c>
      <c r="H152" s="15" t="s">
        <v>655</v>
      </c>
      <c r="I152" s="15" t="s">
        <v>655</v>
      </c>
      <c r="J152" s="15" t="s">
        <v>655</v>
      </c>
      <c r="K152" s="5">
        <v>0</v>
      </c>
      <c r="L152" s="5">
        <v>0</v>
      </c>
      <c r="M152" s="5">
        <v>0</v>
      </c>
      <c r="N152" s="5">
        <v>0</v>
      </c>
      <c r="O152" s="10"/>
    </row>
    <row r="153" spans="1:15">
      <c r="A153" s="18">
        <v>148</v>
      </c>
      <c r="B153" s="13" t="s">
        <v>655</v>
      </c>
      <c r="C153" s="15" t="s">
        <v>655</v>
      </c>
      <c r="D153" s="13" t="s">
        <v>655</v>
      </c>
      <c r="E153" s="4" t="s">
        <v>655</v>
      </c>
      <c r="F153" s="5">
        <v>0</v>
      </c>
      <c r="G153" s="15" t="s">
        <v>655</v>
      </c>
      <c r="H153" s="15" t="s">
        <v>655</v>
      </c>
      <c r="I153" s="15" t="s">
        <v>655</v>
      </c>
      <c r="J153" s="15" t="s">
        <v>655</v>
      </c>
      <c r="K153" s="5">
        <v>0</v>
      </c>
      <c r="L153" s="5">
        <v>0</v>
      </c>
      <c r="M153" s="5">
        <v>0</v>
      </c>
      <c r="N153" s="5">
        <v>0</v>
      </c>
      <c r="O153" s="10"/>
    </row>
    <row r="154" spans="1:15">
      <c r="A154" s="18">
        <v>149</v>
      </c>
      <c r="B154" s="13" t="s">
        <v>655</v>
      </c>
      <c r="C154" s="15" t="s">
        <v>655</v>
      </c>
      <c r="D154" s="13" t="s">
        <v>655</v>
      </c>
      <c r="E154" s="4" t="s">
        <v>655</v>
      </c>
      <c r="F154" s="5">
        <v>0</v>
      </c>
      <c r="G154" s="15" t="s">
        <v>655</v>
      </c>
      <c r="H154" s="15" t="s">
        <v>655</v>
      </c>
      <c r="I154" s="15" t="s">
        <v>655</v>
      </c>
      <c r="J154" s="15" t="s">
        <v>655</v>
      </c>
      <c r="K154" s="5">
        <v>0</v>
      </c>
      <c r="L154" s="5">
        <v>0</v>
      </c>
      <c r="M154" s="5">
        <v>0</v>
      </c>
      <c r="N154" s="5">
        <v>0</v>
      </c>
      <c r="O154" s="10"/>
    </row>
    <row r="155" spans="1:15">
      <c r="A155" s="18">
        <v>150</v>
      </c>
      <c r="B155" s="13" t="s">
        <v>655</v>
      </c>
      <c r="C155" s="15" t="s">
        <v>655</v>
      </c>
      <c r="D155" s="13" t="s">
        <v>655</v>
      </c>
      <c r="E155" s="4" t="s">
        <v>655</v>
      </c>
      <c r="F155" s="5">
        <v>0</v>
      </c>
      <c r="G155" s="15" t="s">
        <v>655</v>
      </c>
      <c r="H155" s="15" t="s">
        <v>655</v>
      </c>
      <c r="I155" s="15" t="s">
        <v>655</v>
      </c>
      <c r="J155" s="15" t="s">
        <v>655</v>
      </c>
      <c r="K155" s="5">
        <v>0</v>
      </c>
      <c r="L155" s="5">
        <v>0</v>
      </c>
      <c r="M155" s="5">
        <v>0</v>
      </c>
      <c r="N155" s="5">
        <v>0</v>
      </c>
      <c r="O155" s="10"/>
    </row>
    <row r="156" spans="1:15">
      <c r="A156" s="18">
        <v>151</v>
      </c>
      <c r="B156" s="13" t="s">
        <v>655</v>
      </c>
      <c r="C156" s="15" t="s">
        <v>655</v>
      </c>
      <c r="D156" s="13" t="s">
        <v>655</v>
      </c>
      <c r="E156" s="4" t="s">
        <v>655</v>
      </c>
      <c r="F156" s="5">
        <v>0</v>
      </c>
      <c r="G156" s="15" t="s">
        <v>655</v>
      </c>
      <c r="H156" s="15" t="s">
        <v>655</v>
      </c>
      <c r="I156" s="15" t="s">
        <v>655</v>
      </c>
      <c r="J156" s="15" t="s">
        <v>655</v>
      </c>
      <c r="K156" s="5">
        <v>0</v>
      </c>
      <c r="L156" s="5">
        <v>0</v>
      </c>
      <c r="M156" s="5">
        <v>0</v>
      </c>
      <c r="N156" s="5">
        <v>0</v>
      </c>
      <c r="O156" s="10"/>
    </row>
    <row r="157" spans="1:15">
      <c r="A157" s="18">
        <v>152</v>
      </c>
      <c r="B157" s="13" t="s">
        <v>655</v>
      </c>
      <c r="C157" s="15" t="s">
        <v>655</v>
      </c>
      <c r="D157" s="13" t="s">
        <v>655</v>
      </c>
      <c r="E157" s="4" t="s">
        <v>655</v>
      </c>
      <c r="F157" s="5">
        <v>0</v>
      </c>
      <c r="G157" s="15" t="s">
        <v>655</v>
      </c>
      <c r="H157" s="15" t="s">
        <v>655</v>
      </c>
      <c r="I157" s="15" t="s">
        <v>655</v>
      </c>
      <c r="J157" s="15" t="s">
        <v>655</v>
      </c>
      <c r="K157" s="5">
        <v>0</v>
      </c>
      <c r="L157" s="5">
        <v>0</v>
      </c>
      <c r="M157" s="5">
        <v>0</v>
      </c>
      <c r="N157" s="5">
        <v>0</v>
      </c>
      <c r="O157" s="10"/>
    </row>
    <row r="158" spans="1:15">
      <c r="A158" s="18">
        <v>153</v>
      </c>
      <c r="B158" s="13" t="s">
        <v>655</v>
      </c>
      <c r="C158" s="15" t="s">
        <v>655</v>
      </c>
      <c r="D158" s="13" t="s">
        <v>655</v>
      </c>
      <c r="E158" s="4" t="s">
        <v>655</v>
      </c>
      <c r="F158" s="5">
        <v>0</v>
      </c>
      <c r="G158" s="15" t="s">
        <v>655</v>
      </c>
      <c r="H158" s="15" t="s">
        <v>655</v>
      </c>
      <c r="I158" s="15" t="s">
        <v>655</v>
      </c>
      <c r="J158" s="15" t="s">
        <v>655</v>
      </c>
      <c r="K158" s="5">
        <v>0</v>
      </c>
      <c r="L158" s="5">
        <v>0</v>
      </c>
      <c r="M158" s="5">
        <v>0</v>
      </c>
      <c r="N158" s="5">
        <v>0</v>
      </c>
      <c r="O158" s="10"/>
    </row>
    <row r="159" spans="1:15">
      <c r="A159" s="18">
        <v>154</v>
      </c>
      <c r="B159" s="13" t="s">
        <v>655</v>
      </c>
      <c r="C159" s="15" t="s">
        <v>655</v>
      </c>
      <c r="D159" s="13" t="s">
        <v>655</v>
      </c>
      <c r="E159" s="4" t="s">
        <v>655</v>
      </c>
      <c r="F159" s="5">
        <v>0</v>
      </c>
      <c r="G159" s="15" t="s">
        <v>655</v>
      </c>
      <c r="H159" s="15" t="s">
        <v>655</v>
      </c>
      <c r="I159" s="15" t="s">
        <v>655</v>
      </c>
      <c r="J159" s="15" t="s">
        <v>655</v>
      </c>
      <c r="K159" s="5">
        <v>0</v>
      </c>
      <c r="L159" s="5">
        <v>0</v>
      </c>
      <c r="M159" s="5">
        <v>0</v>
      </c>
      <c r="N159" s="5">
        <v>0</v>
      </c>
      <c r="O159" s="10"/>
    </row>
    <row r="160" spans="1:15">
      <c r="A160" s="18">
        <v>155</v>
      </c>
      <c r="B160" s="13" t="s">
        <v>655</v>
      </c>
      <c r="C160" s="15" t="s">
        <v>655</v>
      </c>
      <c r="D160" s="13" t="s">
        <v>655</v>
      </c>
      <c r="E160" s="4" t="s">
        <v>655</v>
      </c>
      <c r="F160" s="5">
        <v>0</v>
      </c>
      <c r="G160" s="15" t="s">
        <v>655</v>
      </c>
      <c r="H160" s="15" t="s">
        <v>655</v>
      </c>
      <c r="I160" s="15" t="s">
        <v>655</v>
      </c>
      <c r="J160" s="15" t="s">
        <v>655</v>
      </c>
      <c r="K160" s="5">
        <v>0</v>
      </c>
      <c r="L160" s="5">
        <v>0</v>
      </c>
      <c r="M160" s="5">
        <v>0</v>
      </c>
      <c r="N160" s="5">
        <v>0</v>
      </c>
      <c r="O160" s="10"/>
    </row>
    <row r="161" spans="1:15">
      <c r="A161" s="18">
        <v>156</v>
      </c>
      <c r="B161" s="13" t="s">
        <v>655</v>
      </c>
      <c r="C161" s="15" t="s">
        <v>655</v>
      </c>
      <c r="D161" s="13" t="s">
        <v>655</v>
      </c>
      <c r="E161" s="4" t="s">
        <v>655</v>
      </c>
      <c r="F161" s="5">
        <v>0</v>
      </c>
      <c r="G161" s="15" t="s">
        <v>655</v>
      </c>
      <c r="H161" s="15" t="s">
        <v>655</v>
      </c>
      <c r="I161" s="15" t="s">
        <v>655</v>
      </c>
      <c r="J161" s="15" t="s">
        <v>655</v>
      </c>
      <c r="K161" s="5">
        <v>0</v>
      </c>
      <c r="L161" s="5">
        <v>0</v>
      </c>
      <c r="M161" s="5">
        <v>0</v>
      </c>
      <c r="N161" s="5">
        <v>0</v>
      </c>
      <c r="O161" s="10"/>
    </row>
    <row r="162" spans="1:15">
      <c r="A162" s="18">
        <v>157</v>
      </c>
      <c r="B162" s="13" t="s">
        <v>655</v>
      </c>
      <c r="C162" s="15" t="s">
        <v>655</v>
      </c>
      <c r="D162" s="13" t="s">
        <v>655</v>
      </c>
      <c r="E162" s="4" t="s">
        <v>655</v>
      </c>
      <c r="F162" s="5">
        <v>0</v>
      </c>
      <c r="G162" s="15" t="s">
        <v>655</v>
      </c>
      <c r="H162" s="15" t="s">
        <v>655</v>
      </c>
      <c r="I162" s="15" t="s">
        <v>655</v>
      </c>
      <c r="J162" s="15" t="s">
        <v>655</v>
      </c>
      <c r="K162" s="5">
        <v>0</v>
      </c>
      <c r="L162" s="5">
        <v>0</v>
      </c>
      <c r="M162" s="5">
        <v>0</v>
      </c>
      <c r="N162" s="5">
        <v>0</v>
      </c>
      <c r="O162" s="10"/>
    </row>
    <row r="163" spans="1:15">
      <c r="A163" s="18">
        <v>158</v>
      </c>
      <c r="B163" s="13" t="s">
        <v>655</v>
      </c>
      <c r="C163" s="15" t="s">
        <v>655</v>
      </c>
      <c r="D163" s="13" t="s">
        <v>655</v>
      </c>
      <c r="E163" s="4" t="s">
        <v>655</v>
      </c>
      <c r="F163" s="5">
        <v>0</v>
      </c>
      <c r="G163" s="15" t="s">
        <v>655</v>
      </c>
      <c r="H163" s="15" t="s">
        <v>655</v>
      </c>
      <c r="I163" s="15" t="s">
        <v>655</v>
      </c>
      <c r="J163" s="15" t="s">
        <v>655</v>
      </c>
      <c r="K163" s="5">
        <v>0</v>
      </c>
      <c r="L163" s="5">
        <v>0</v>
      </c>
      <c r="M163" s="5">
        <v>0</v>
      </c>
      <c r="N163" s="5">
        <v>0</v>
      </c>
      <c r="O163" s="10"/>
    </row>
    <row r="164" spans="1:15">
      <c r="A164" s="18">
        <v>159</v>
      </c>
      <c r="B164" s="13" t="s">
        <v>655</v>
      </c>
      <c r="C164" s="15" t="s">
        <v>655</v>
      </c>
      <c r="D164" s="13" t="s">
        <v>655</v>
      </c>
      <c r="E164" s="4" t="s">
        <v>655</v>
      </c>
      <c r="F164" s="5">
        <v>0</v>
      </c>
      <c r="G164" s="15" t="s">
        <v>655</v>
      </c>
      <c r="H164" s="15" t="s">
        <v>655</v>
      </c>
      <c r="I164" s="15" t="s">
        <v>655</v>
      </c>
      <c r="J164" s="15" t="s">
        <v>655</v>
      </c>
      <c r="K164" s="5">
        <v>0</v>
      </c>
      <c r="L164" s="5">
        <v>0</v>
      </c>
      <c r="M164" s="5">
        <v>0</v>
      </c>
      <c r="N164" s="5">
        <v>0</v>
      </c>
      <c r="O164" s="10"/>
    </row>
    <row r="165" spans="1:15">
      <c r="A165" s="18">
        <v>160</v>
      </c>
      <c r="B165" s="13" t="s">
        <v>655</v>
      </c>
      <c r="C165" s="15" t="s">
        <v>655</v>
      </c>
      <c r="D165" s="13" t="s">
        <v>655</v>
      </c>
      <c r="E165" s="4" t="s">
        <v>655</v>
      </c>
      <c r="F165" s="5">
        <v>0</v>
      </c>
      <c r="G165" s="15" t="s">
        <v>655</v>
      </c>
      <c r="H165" s="15" t="s">
        <v>655</v>
      </c>
      <c r="I165" s="15" t="s">
        <v>655</v>
      </c>
      <c r="J165" s="15" t="s">
        <v>655</v>
      </c>
      <c r="K165" s="5">
        <v>0</v>
      </c>
      <c r="L165" s="5">
        <v>0</v>
      </c>
      <c r="M165" s="5">
        <v>0</v>
      </c>
      <c r="N165" s="5">
        <v>0</v>
      </c>
      <c r="O165" s="10"/>
    </row>
    <row r="166" spans="1:15">
      <c r="A166" s="18">
        <v>161</v>
      </c>
      <c r="B166" s="13" t="s">
        <v>655</v>
      </c>
      <c r="C166" s="15" t="s">
        <v>655</v>
      </c>
      <c r="D166" s="13" t="s">
        <v>655</v>
      </c>
      <c r="E166" s="4" t="s">
        <v>655</v>
      </c>
      <c r="F166" s="5">
        <v>0</v>
      </c>
      <c r="G166" s="15" t="s">
        <v>655</v>
      </c>
      <c r="H166" s="15" t="s">
        <v>655</v>
      </c>
      <c r="I166" s="15" t="s">
        <v>655</v>
      </c>
      <c r="J166" s="15" t="s">
        <v>655</v>
      </c>
      <c r="K166" s="5">
        <v>0</v>
      </c>
      <c r="L166" s="5">
        <v>0</v>
      </c>
      <c r="M166" s="5">
        <v>0</v>
      </c>
      <c r="N166" s="5">
        <v>0</v>
      </c>
      <c r="O166" s="10"/>
    </row>
    <row r="167" spans="1:15">
      <c r="A167" s="18">
        <v>162</v>
      </c>
      <c r="B167" s="13" t="s">
        <v>655</v>
      </c>
      <c r="C167" s="15" t="s">
        <v>655</v>
      </c>
      <c r="D167" s="13" t="s">
        <v>655</v>
      </c>
      <c r="E167" s="4" t="s">
        <v>655</v>
      </c>
      <c r="F167" s="5">
        <v>0</v>
      </c>
      <c r="G167" s="15" t="s">
        <v>655</v>
      </c>
      <c r="H167" s="15" t="s">
        <v>655</v>
      </c>
      <c r="I167" s="15" t="s">
        <v>655</v>
      </c>
      <c r="J167" s="15" t="s">
        <v>655</v>
      </c>
      <c r="K167" s="5">
        <v>0</v>
      </c>
      <c r="L167" s="5">
        <v>0</v>
      </c>
      <c r="M167" s="5">
        <v>0</v>
      </c>
      <c r="N167" s="5">
        <v>0</v>
      </c>
      <c r="O167" s="10"/>
    </row>
    <row r="168" spans="1:15">
      <c r="A168" s="18">
        <v>163</v>
      </c>
      <c r="B168" s="13" t="s">
        <v>655</v>
      </c>
      <c r="C168" s="15" t="s">
        <v>655</v>
      </c>
      <c r="D168" s="13" t="s">
        <v>655</v>
      </c>
      <c r="E168" s="4" t="s">
        <v>655</v>
      </c>
      <c r="F168" s="5">
        <v>0</v>
      </c>
      <c r="G168" s="15" t="s">
        <v>655</v>
      </c>
      <c r="H168" s="15" t="s">
        <v>655</v>
      </c>
      <c r="I168" s="15" t="s">
        <v>655</v>
      </c>
      <c r="J168" s="15" t="s">
        <v>655</v>
      </c>
      <c r="K168" s="5">
        <v>0</v>
      </c>
      <c r="L168" s="5">
        <v>0</v>
      </c>
      <c r="M168" s="5">
        <v>0</v>
      </c>
      <c r="N168" s="5">
        <v>0</v>
      </c>
      <c r="O168" s="10"/>
    </row>
    <row r="169" spans="1:15">
      <c r="A169" s="18">
        <v>164</v>
      </c>
      <c r="B169" s="13" t="s">
        <v>655</v>
      </c>
      <c r="C169" s="15" t="s">
        <v>655</v>
      </c>
      <c r="D169" s="13" t="s">
        <v>655</v>
      </c>
      <c r="E169" s="4" t="s">
        <v>655</v>
      </c>
      <c r="F169" s="5">
        <v>0</v>
      </c>
      <c r="G169" s="15" t="s">
        <v>655</v>
      </c>
      <c r="H169" s="15" t="s">
        <v>655</v>
      </c>
      <c r="I169" s="15" t="s">
        <v>655</v>
      </c>
      <c r="J169" s="15" t="s">
        <v>655</v>
      </c>
      <c r="K169" s="5">
        <v>0</v>
      </c>
      <c r="L169" s="5">
        <v>0</v>
      </c>
      <c r="M169" s="5">
        <v>0</v>
      </c>
      <c r="N169" s="5">
        <v>0</v>
      </c>
      <c r="O169" s="10"/>
    </row>
    <row r="170" spans="1:15">
      <c r="A170" s="18">
        <v>165</v>
      </c>
      <c r="B170" s="13" t="s">
        <v>655</v>
      </c>
      <c r="C170" s="15" t="s">
        <v>655</v>
      </c>
      <c r="D170" s="13" t="s">
        <v>655</v>
      </c>
      <c r="E170" s="4" t="s">
        <v>655</v>
      </c>
      <c r="F170" s="5">
        <v>0</v>
      </c>
      <c r="G170" s="15" t="s">
        <v>655</v>
      </c>
      <c r="H170" s="15" t="s">
        <v>655</v>
      </c>
      <c r="I170" s="15" t="s">
        <v>655</v>
      </c>
      <c r="J170" s="15" t="s">
        <v>655</v>
      </c>
      <c r="K170" s="5">
        <v>0</v>
      </c>
      <c r="L170" s="5">
        <v>0</v>
      </c>
      <c r="M170" s="5">
        <v>0</v>
      </c>
      <c r="N170" s="5">
        <v>0</v>
      </c>
      <c r="O170" s="10"/>
    </row>
    <row r="171" spans="1:15">
      <c r="A171" s="18">
        <v>166</v>
      </c>
      <c r="B171" s="13" t="s">
        <v>655</v>
      </c>
      <c r="C171" s="15" t="s">
        <v>655</v>
      </c>
      <c r="D171" s="13" t="s">
        <v>655</v>
      </c>
      <c r="E171" s="4" t="s">
        <v>655</v>
      </c>
      <c r="F171" s="5">
        <v>0</v>
      </c>
      <c r="G171" s="15" t="s">
        <v>655</v>
      </c>
      <c r="H171" s="15" t="s">
        <v>655</v>
      </c>
      <c r="I171" s="15" t="s">
        <v>655</v>
      </c>
      <c r="J171" s="15" t="s">
        <v>655</v>
      </c>
      <c r="K171" s="5">
        <v>0</v>
      </c>
      <c r="L171" s="5">
        <v>0</v>
      </c>
      <c r="M171" s="5">
        <v>0</v>
      </c>
      <c r="N171" s="5">
        <v>0</v>
      </c>
      <c r="O171" s="10"/>
    </row>
    <row r="172" spans="1:15">
      <c r="A172" s="18">
        <v>167</v>
      </c>
      <c r="B172" s="13" t="s">
        <v>655</v>
      </c>
      <c r="C172" s="15" t="s">
        <v>655</v>
      </c>
      <c r="D172" s="13" t="s">
        <v>655</v>
      </c>
      <c r="E172" s="4" t="s">
        <v>655</v>
      </c>
      <c r="F172" s="5">
        <v>0</v>
      </c>
      <c r="G172" s="15" t="s">
        <v>655</v>
      </c>
      <c r="H172" s="15" t="s">
        <v>655</v>
      </c>
      <c r="I172" s="15" t="s">
        <v>655</v>
      </c>
      <c r="J172" s="15" t="s">
        <v>655</v>
      </c>
      <c r="K172" s="5">
        <v>0</v>
      </c>
      <c r="L172" s="5">
        <v>0</v>
      </c>
      <c r="M172" s="5">
        <v>0</v>
      </c>
      <c r="N172" s="5">
        <v>0</v>
      </c>
      <c r="O172" s="10"/>
    </row>
    <row r="173" spans="1:15">
      <c r="A173" s="18">
        <v>168</v>
      </c>
      <c r="B173" s="13" t="s">
        <v>655</v>
      </c>
      <c r="C173" s="15" t="s">
        <v>655</v>
      </c>
      <c r="D173" s="13" t="s">
        <v>655</v>
      </c>
      <c r="E173" s="4" t="s">
        <v>655</v>
      </c>
      <c r="F173" s="5">
        <v>0</v>
      </c>
      <c r="G173" s="15" t="s">
        <v>655</v>
      </c>
      <c r="H173" s="15" t="s">
        <v>655</v>
      </c>
      <c r="I173" s="15" t="s">
        <v>655</v>
      </c>
      <c r="J173" s="15" t="s">
        <v>655</v>
      </c>
      <c r="K173" s="5">
        <v>0</v>
      </c>
      <c r="L173" s="5">
        <v>0</v>
      </c>
      <c r="M173" s="5">
        <v>0</v>
      </c>
      <c r="N173" s="5">
        <v>0</v>
      </c>
      <c r="O173" s="10"/>
    </row>
    <row r="174" spans="1:15">
      <c r="A174" s="18">
        <v>169</v>
      </c>
      <c r="B174" s="13" t="s">
        <v>655</v>
      </c>
      <c r="C174" s="15" t="s">
        <v>655</v>
      </c>
      <c r="D174" s="13" t="s">
        <v>655</v>
      </c>
      <c r="E174" s="4" t="s">
        <v>655</v>
      </c>
      <c r="F174" s="5">
        <v>0</v>
      </c>
      <c r="G174" s="15" t="s">
        <v>655</v>
      </c>
      <c r="H174" s="15" t="s">
        <v>655</v>
      </c>
      <c r="I174" s="15" t="s">
        <v>655</v>
      </c>
      <c r="J174" s="15" t="s">
        <v>655</v>
      </c>
      <c r="K174" s="5">
        <v>0</v>
      </c>
      <c r="L174" s="5">
        <v>0</v>
      </c>
      <c r="M174" s="5">
        <v>0</v>
      </c>
      <c r="N174" s="5">
        <v>0</v>
      </c>
      <c r="O174" s="10"/>
    </row>
    <row r="175" spans="1:15">
      <c r="A175" s="18">
        <v>170</v>
      </c>
      <c r="B175" s="13" t="s">
        <v>655</v>
      </c>
      <c r="C175" s="15" t="s">
        <v>655</v>
      </c>
      <c r="D175" s="13" t="s">
        <v>655</v>
      </c>
      <c r="E175" s="4" t="s">
        <v>655</v>
      </c>
      <c r="F175" s="5">
        <v>0</v>
      </c>
      <c r="G175" s="15" t="s">
        <v>655</v>
      </c>
      <c r="H175" s="15" t="s">
        <v>655</v>
      </c>
      <c r="I175" s="15" t="s">
        <v>655</v>
      </c>
      <c r="J175" s="15" t="s">
        <v>655</v>
      </c>
      <c r="K175" s="5">
        <v>0</v>
      </c>
      <c r="L175" s="5">
        <v>0</v>
      </c>
      <c r="M175" s="5">
        <v>0</v>
      </c>
      <c r="N175" s="5">
        <v>0</v>
      </c>
      <c r="O175" s="10"/>
    </row>
    <row r="176" spans="1:15">
      <c r="A176" s="18">
        <v>171</v>
      </c>
      <c r="B176" s="13" t="s">
        <v>655</v>
      </c>
      <c r="C176" s="15" t="s">
        <v>655</v>
      </c>
      <c r="D176" s="13" t="s">
        <v>655</v>
      </c>
      <c r="E176" s="4" t="s">
        <v>655</v>
      </c>
      <c r="F176" s="5">
        <v>0</v>
      </c>
      <c r="G176" s="15" t="s">
        <v>655</v>
      </c>
      <c r="H176" s="15" t="s">
        <v>655</v>
      </c>
      <c r="I176" s="15" t="s">
        <v>655</v>
      </c>
      <c r="J176" s="15" t="s">
        <v>655</v>
      </c>
      <c r="K176" s="5">
        <v>0</v>
      </c>
      <c r="L176" s="5">
        <v>0</v>
      </c>
      <c r="M176" s="5">
        <v>0</v>
      </c>
      <c r="N176" s="5">
        <v>0</v>
      </c>
      <c r="O176" s="10"/>
    </row>
    <row r="177" spans="1:15">
      <c r="A177" s="18">
        <v>172</v>
      </c>
      <c r="B177" s="13" t="s">
        <v>655</v>
      </c>
      <c r="C177" s="15" t="s">
        <v>655</v>
      </c>
      <c r="D177" s="13" t="s">
        <v>655</v>
      </c>
      <c r="E177" s="4" t="s">
        <v>655</v>
      </c>
      <c r="F177" s="5">
        <v>0</v>
      </c>
      <c r="G177" s="15" t="s">
        <v>655</v>
      </c>
      <c r="H177" s="15" t="s">
        <v>655</v>
      </c>
      <c r="I177" s="15" t="s">
        <v>655</v>
      </c>
      <c r="J177" s="15" t="s">
        <v>655</v>
      </c>
      <c r="K177" s="5">
        <v>0</v>
      </c>
      <c r="L177" s="5">
        <v>0</v>
      </c>
      <c r="M177" s="5">
        <v>0</v>
      </c>
      <c r="N177" s="5">
        <v>0</v>
      </c>
      <c r="O177" s="10"/>
    </row>
    <row r="178" spans="1:15">
      <c r="A178" s="18">
        <v>173</v>
      </c>
      <c r="B178" s="13" t="s">
        <v>655</v>
      </c>
      <c r="C178" s="15" t="s">
        <v>655</v>
      </c>
      <c r="D178" s="13" t="s">
        <v>655</v>
      </c>
      <c r="E178" s="4" t="s">
        <v>655</v>
      </c>
      <c r="F178" s="5">
        <v>0</v>
      </c>
      <c r="G178" s="15" t="s">
        <v>655</v>
      </c>
      <c r="H178" s="15" t="s">
        <v>655</v>
      </c>
      <c r="I178" s="15" t="s">
        <v>655</v>
      </c>
      <c r="J178" s="15" t="s">
        <v>655</v>
      </c>
      <c r="K178" s="5">
        <v>0</v>
      </c>
      <c r="L178" s="5">
        <v>0</v>
      </c>
      <c r="M178" s="5">
        <v>0</v>
      </c>
      <c r="N178" s="5">
        <v>0</v>
      </c>
      <c r="O178" s="10"/>
    </row>
    <row r="179" spans="1:15">
      <c r="A179" s="18">
        <v>174</v>
      </c>
      <c r="B179" s="13" t="s">
        <v>655</v>
      </c>
      <c r="C179" s="15" t="s">
        <v>655</v>
      </c>
      <c r="D179" s="13" t="s">
        <v>655</v>
      </c>
      <c r="E179" s="4" t="s">
        <v>655</v>
      </c>
      <c r="F179" s="5">
        <v>0</v>
      </c>
      <c r="G179" s="15" t="s">
        <v>655</v>
      </c>
      <c r="H179" s="15" t="s">
        <v>655</v>
      </c>
      <c r="I179" s="15" t="s">
        <v>655</v>
      </c>
      <c r="J179" s="15" t="s">
        <v>655</v>
      </c>
      <c r="K179" s="5">
        <v>0</v>
      </c>
      <c r="L179" s="5">
        <v>0</v>
      </c>
      <c r="M179" s="5">
        <v>0</v>
      </c>
      <c r="N179" s="5">
        <v>0</v>
      </c>
      <c r="O179" s="10"/>
    </row>
    <row r="180" spans="1:15">
      <c r="A180" s="18">
        <v>175</v>
      </c>
      <c r="B180" s="13" t="s">
        <v>655</v>
      </c>
      <c r="C180" s="15" t="s">
        <v>655</v>
      </c>
      <c r="D180" s="13" t="s">
        <v>655</v>
      </c>
      <c r="E180" s="4" t="s">
        <v>655</v>
      </c>
      <c r="F180" s="5">
        <v>0</v>
      </c>
      <c r="G180" s="15" t="s">
        <v>655</v>
      </c>
      <c r="H180" s="15" t="s">
        <v>655</v>
      </c>
      <c r="I180" s="15" t="s">
        <v>655</v>
      </c>
      <c r="J180" s="15" t="s">
        <v>655</v>
      </c>
      <c r="K180" s="5">
        <v>0</v>
      </c>
      <c r="L180" s="5">
        <v>0</v>
      </c>
      <c r="M180" s="5">
        <v>0</v>
      </c>
      <c r="N180" s="5">
        <v>0</v>
      </c>
      <c r="O180" s="10"/>
    </row>
    <row r="181" spans="1:15">
      <c r="A181" s="18">
        <v>176</v>
      </c>
      <c r="B181" s="13" t="s">
        <v>655</v>
      </c>
      <c r="C181" s="15" t="s">
        <v>655</v>
      </c>
      <c r="D181" s="13" t="s">
        <v>655</v>
      </c>
      <c r="E181" s="4" t="s">
        <v>655</v>
      </c>
      <c r="F181" s="5">
        <v>0</v>
      </c>
      <c r="G181" s="15" t="s">
        <v>655</v>
      </c>
      <c r="H181" s="15" t="s">
        <v>655</v>
      </c>
      <c r="I181" s="15" t="s">
        <v>655</v>
      </c>
      <c r="J181" s="15" t="s">
        <v>655</v>
      </c>
      <c r="K181" s="5">
        <v>0</v>
      </c>
      <c r="L181" s="5">
        <v>0</v>
      </c>
      <c r="M181" s="5">
        <v>0</v>
      </c>
      <c r="N181" s="5">
        <v>0</v>
      </c>
      <c r="O181" s="10"/>
    </row>
    <row r="182" spans="1:15">
      <c r="A182" s="18">
        <v>177</v>
      </c>
      <c r="B182" s="13" t="s">
        <v>655</v>
      </c>
      <c r="C182" s="15" t="s">
        <v>655</v>
      </c>
      <c r="D182" s="13" t="s">
        <v>655</v>
      </c>
      <c r="E182" s="4" t="s">
        <v>655</v>
      </c>
      <c r="F182" s="5">
        <v>0</v>
      </c>
      <c r="G182" s="15" t="s">
        <v>655</v>
      </c>
      <c r="H182" s="15" t="s">
        <v>655</v>
      </c>
      <c r="I182" s="15" t="s">
        <v>655</v>
      </c>
      <c r="J182" s="15" t="s">
        <v>655</v>
      </c>
      <c r="K182" s="5">
        <v>0</v>
      </c>
      <c r="L182" s="5">
        <v>0</v>
      </c>
      <c r="M182" s="5">
        <v>0</v>
      </c>
      <c r="N182" s="5">
        <v>0</v>
      </c>
      <c r="O182" s="10"/>
    </row>
    <row r="183" spans="1:15">
      <c r="A183" s="18">
        <v>178</v>
      </c>
      <c r="B183" s="13" t="s">
        <v>655</v>
      </c>
      <c r="C183" s="15" t="s">
        <v>655</v>
      </c>
      <c r="D183" s="13" t="s">
        <v>655</v>
      </c>
      <c r="E183" s="4" t="s">
        <v>655</v>
      </c>
      <c r="F183" s="5">
        <v>0</v>
      </c>
      <c r="G183" s="15" t="s">
        <v>655</v>
      </c>
      <c r="H183" s="15" t="s">
        <v>655</v>
      </c>
      <c r="I183" s="15" t="s">
        <v>655</v>
      </c>
      <c r="J183" s="15" t="s">
        <v>655</v>
      </c>
      <c r="K183" s="5">
        <v>0</v>
      </c>
      <c r="L183" s="5">
        <v>0</v>
      </c>
      <c r="M183" s="5">
        <v>0</v>
      </c>
      <c r="N183" s="5">
        <v>0</v>
      </c>
      <c r="O183" s="10"/>
    </row>
    <row r="184" spans="1:15">
      <c r="A184" s="18">
        <v>179</v>
      </c>
      <c r="B184" s="13" t="s">
        <v>655</v>
      </c>
      <c r="C184" s="15" t="s">
        <v>655</v>
      </c>
      <c r="D184" s="13" t="s">
        <v>655</v>
      </c>
      <c r="E184" s="4" t="s">
        <v>655</v>
      </c>
      <c r="F184" s="5">
        <v>0</v>
      </c>
      <c r="G184" s="15" t="s">
        <v>655</v>
      </c>
      <c r="H184" s="15" t="s">
        <v>655</v>
      </c>
      <c r="I184" s="15" t="s">
        <v>655</v>
      </c>
      <c r="J184" s="15" t="s">
        <v>655</v>
      </c>
      <c r="K184" s="5">
        <v>0</v>
      </c>
      <c r="L184" s="5">
        <v>0</v>
      </c>
      <c r="M184" s="5">
        <v>0</v>
      </c>
      <c r="N184" s="5">
        <v>0</v>
      </c>
      <c r="O184" s="10"/>
    </row>
    <row r="185" spans="1:15">
      <c r="A185" s="18">
        <v>180</v>
      </c>
      <c r="B185" s="13" t="s">
        <v>655</v>
      </c>
      <c r="C185" s="15" t="s">
        <v>655</v>
      </c>
      <c r="D185" s="13" t="s">
        <v>655</v>
      </c>
      <c r="E185" s="4" t="s">
        <v>655</v>
      </c>
      <c r="F185" s="5">
        <v>0</v>
      </c>
      <c r="G185" s="15" t="s">
        <v>655</v>
      </c>
      <c r="H185" s="15" t="s">
        <v>655</v>
      </c>
      <c r="I185" s="15" t="s">
        <v>655</v>
      </c>
      <c r="J185" s="15" t="s">
        <v>655</v>
      </c>
      <c r="K185" s="5">
        <v>0</v>
      </c>
      <c r="L185" s="5">
        <v>0</v>
      </c>
      <c r="M185" s="5">
        <v>0</v>
      </c>
      <c r="N185" s="5">
        <v>0</v>
      </c>
      <c r="O185" s="10"/>
    </row>
    <row r="186" spans="1:15">
      <c r="A186" s="18">
        <v>181</v>
      </c>
      <c r="B186" s="13" t="s">
        <v>655</v>
      </c>
      <c r="C186" s="15" t="s">
        <v>655</v>
      </c>
      <c r="D186" s="13" t="s">
        <v>655</v>
      </c>
      <c r="E186" s="4" t="s">
        <v>655</v>
      </c>
      <c r="F186" s="5">
        <v>0</v>
      </c>
      <c r="G186" s="15" t="s">
        <v>655</v>
      </c>
      <c r="H186" s="15" t="s">
        <v>655</v>
      </c>
      <c r="I186" s="15" t="s">
        <v>655</v>
      </c>
      <c r="J186" s="15" t="s">
        <v>655</v>
      </c>
      <c r="K186" s="5">
        <v>0</v>
      </c>
      <c r="L186" s="5">
        <v>0</v>
      </c>
      <c r="M186" s="5">
        <v>0</v>
      </c>
      <c r="N186" s="5">
        <v>0</v>
      </c>
      <c r="O186" s="10"/>
    </row>
    <row r="187" spans="1:15">
      <c r="A187" s="18">
        <v>182</v>
      </c>
      <c r="B187" s="13" t="s">
        <v>655</v>
      </c>
      <c r="C187" s="15" t="s">
        <v>655</v>
      </c>
      <c r="D187" s="13" t="s">
        <v>655</v>
      </c>
      <c r="E187" s="4" t="s">
        <v>655</v>
      </c>
      <c r="F187" s="5">
        <v>0</v>
      </c>
      <c r="G187" s="15" t="s">
        <v>655</v>
      </c>
      <c r="H187" s="15" t="s">
        <v>655</v>
      </c>
      <c r="I187" s="15" t="s">
        <v>655</v>
      </c>
      <c r="J187" s="15" t="s">
        <v>655</v>
      </c>
      <c r="K187" s="5">
        <v>0</v>
      </c>
      <c r="L187" s="5">
        <v>0</v>
      </c>
      <c r="M187" s="5">
        <v>0</v>
      </c>
      <c r="N187" s="5">
        <v>0</v>
      </c>
      <c r="O187" s="10"/>
    </row>
    <row r="188" spans="1:15">
      <c r="A188" s="18">
        <v>183</v>
      </c>
      <c r="B188" s="13" t="s">
        <v>655</v>
      </c>
      <c r="C188" s="15" t="s">
        <v>655</v>
      </c>
      <c r="D188" s="13" t="s">
        <v>655</v>
      </c>
      <c r="E188" s="4" t="s">
        <v>655</v>
      </c>
      <c r="F188" s="5">
        <v>0</v>
      </c>
      <c r="G188" s="15" t="s">
        <v>655</v>
      </c>
      <c r="H188" s="15" t="s">
        <v>655</v>
      </c>
      <c r="I188" s="15" t="s">
        <v>655</v>
      </c>
      <c r="J188" s="15" t="s">
        <v>655</v>
      </c>
      <c r="K188" s="5">
        <v>0</v>
      </c>
      <c r="L188" s="5">
        <v>0</v>
      </c>
      <c r="M188" s="5">
        <v>0</v>
      </c>
      <c r="N188" s="5">
        <v>0</v>
      </c>
      <c r="O188" s="10"/>
    </row>
    <row r="189" spans="1:15">
      <c r="A189" s="18">
        <v>184</v>
      </c>
      <c r="B189" s="13" t="s">
        <v>655</v>
      </c>
      <c r="C189" s="15" t="s">
        <v>655</v>
      </c>
      <c r="D189" s="13" t="s">
        <v>655</v>
      </c>
      <c r="E189" s="4" t="s">
        <v>655</v>
      </c>
      <c r="F189" s="5">
        <v>0</v>
      </c>
      <c r="G189" s="15" t="s">
        <v>655</v>
      </c>
      <c r="H189" s="15" t="s">
        <v>655</v>
      </c>
      <c r="I189" s="15" t="s">
        <v>655</v>
      </c>
      <c r="J189" s="15" t="s">
        <v>655</v>
      </c>
      <c r="K189" s="5">
        <v>0</v>
      </c>
      <c r="L189" s="5">
        <v>0</v>
      </c>
      <c r="M189" s="5">
        <v>0</v>
      </c>
      <c r="N189" s="5">
        <v>0</v>
      </c>
      <c r="O189" s="10"/>
    </row>
    <row r="190" spans="1:15">
      <c r="A190" s="18">
        <v>185</v>
      </c>
      <c r="B190" s="13" t="s">
        <v>655</v>
      </c>
      <c r="C190" s="15" t="s">
        <v>655</v>
      </c>
      <c r="D190" s="13" t="s">
        <v>655</v>
      </c>
      <c r="E190" s="4" t="s">
        <v>655</v>
      </c>
      <c r="F190" s="5">
        <v>0</v>
      </c>
      <c r="G190" s="15" t="s">
        <v>655</v>
      </c>
      <c r="H190" s="15" t="s">
        <v>655</v>
      </c>
      <c r="I190" s="15" t="s">
        <v>655</v>
      </c>
      <c r="J190" s="15" t="s">
        <v>655</v>
      </c>
      <c r="K190" s="5">
        <v>0</v>
      </c>
      <c r="L190" s="5">
        <v>0</v>
      </c>
      <c r="M190" s="5">
        <v>0</v>
      </c>
      <c r="N190" s="5">
        <v>0</v>
      </c>
      <c r="O190" s="10"/>
    </row>
    <row r="191" spans="1:15">
      <c r="A191" s="18">
        <v>186</v>
      </c>
      <c r="B191" s="13" t="s">
        <v>655</v>
      </c>
      <c r="C191" s="15" t="s">
        <v>655</v>
      </c>
      <c r="D191" s="13" t="s">
        <v>655</v>
      </c>
      <c r="E191" s="4" t="s">
        <v>655</v>
      </c>
      <c r="F191" s="5">
        <v>0</v>
      </c>
      <c r="G191" s="15" t="s">
        <v>655</v>
      </c>
      <c r="H191" s="15" t="s">
        <v>655</v>
      </c>
      <c r="I191" s="15" t="s">
        <v>655</v>
      </c>
      <c r="J191" s="15" t="s">
        <v>655</v>
      </c>
      <c r="K191" s="5">
        <v>0</v>
      </c>
      <c r="L191" s="5">
        <v>0</v>
      </c>
      <c r="M191" s="5">
        <v>0</v>
      </c>
      <c r="N191" s="5">
        <v>0</v>
      </c>
      <c r="O191" s="10"/>
    </row>
    <row r="192" spans="1:15">
      <c r="A192" s="18">
        <v>187</v>
      </c>
      <c r="B192" s="13" t="s">
        <v>655</v>
      </c>
      <c r="C192" s="15" t="s">
        <v>655</v>
      </c>
      <c r="D192" s="13" t="s">
        <v>655</v>
      </c>
      <c r="E192" s="4" t="s">
        <v>655</v>
      </c>
      <c r="F192" s="5">
        <v>0</v>
      </c>
      <c r="G192" s="15" t="s">
        <v>655</v>
      </c>
      <c r="H192" s="15" t="s">
        <v>655</v>
      </c>
      <c r="I192" s="15" t="s">
        <v>655</v>
      </c>
      <c r="J192" s="15" t="s">
        <v>655</v>
      </c>
      <c r="K192" s="5">
        <v>0</v>
      </c>
      <c r="L192" s="5">
        <v>0</v>
      </c>
      <c r="M192" s="5">
        <v>0</v>
      </c>
      <c r="N192" s="5">
        <v>0</v>
      </c>
      <c r="O192" s="10"/>
    </row>
    <row r="193" spans="1:15">
      <c r="A193" s="18">
        <v>188</v>
      </c>
      <c r="B193" s="13" t="s">
        <v>655</v>
      </c>
      <c r="C193" s="15" t="s">
        <v>655</v>
      </c>
      <c r="D193" s="13" t="s">
        <v>655</v>
      </c>
      <c r="E193" s="4" t="s">
        <v>655</v>
      </c>
      <c r="F193" s="5">
        <v>0</v>
      </c>
      <c r="G193" s="15" t="s">
        <v>655</v>
      </c>
      <c r="H193" s="15" t="s">
        <v>655</v>
      </c>
      <c r="I193" s="15" t="s">
        <v>655</v>
      </c>
      <c r="J193" s="15" t="s">
        <v>655</v>
      </c>
      <c r="K193" s="5">
        <v>0</v>
      </c>
      <c r="L193" s="5">
        <v>0</v>
      </c>
      <c r="M193" s="5">
        <v>0</v>
      </c>
      <c r="N193" s="5">
        <v>0</v>
      </c>
      <c r="O193" s="10"/>
    </row>
    <row r="194" spans="1:15">
      <c r="A194" s="18">
        <v>189</v>
      </c>
      <c r="B194" s="13" t="s">
        <v>655</v>
      </c>
      <c r="C194" s="15" t="s">
        <v>655</v>
      </c>
      <c r="D194" s="13" t="s">
        <v>655</v>
      </c>
      <c r="E194" s="4" t="s">
        <v>655</v>
      </c>
      <c r="F194" s="5">
        <v>0</v>
      </c>
      <c r="G194" s="15" t="s">
        <v>655</v>
      </c>
      <c r="H194" s="15" t="s">
        <v>655</v>
      </c>
      <c r="I194" s="15" t="s">
        <v>655</v>
      </c>
      <c r="J194" s="15" t="s">
        <v>655</v>
      </c>
      <c r="K194" s="5">
        <v>0</v>
      </c>
      <c r="L194" s="5">
        <v>0</v>
      </c>
      <c r="M194" s="5">
        <v>0</v>
      </c>
      <c r="N194" s="5">
        <v>0</v>
      </c>
      <c r="O194" s="10"/>
    </row>
    <row r="195" spans="1:15">
      <c r="A195" s="18">
        <v>190</v>
      </c>
      <c r="B195" s="13" t="s">
        <v>655</v>
      </c>
      <c r="C195" s="15" t="s">
        <v>655</v>
      </c>
      <c r="D195" s="13" t="s">
        <v>655</v>
      </c>
      <c r="E195" s="4" t="s">
        <v>655</v>
      </c>
      <c r="F195" s="5">
        <v>0</v>
      </c>
      <c r="G195" s="15" t="s">
        <v>655</v>
      </c>
      <c r="H195" s="15" t="s">
        <v>655</v>
      </c>
      <c r="I195" s="15" t="s">
        <v>655</v>
      </c>
      <c r="J195" s="15" t="s">
        <v>655</v>
      </c>
      <c r="K195" s="5">
        <v>0</v>
      </c>
      <c r="L195" s="5">
        <v>0</v>
      </c>
      <c r="M195" s="5">
        <v>0</v>
      </c>
      <c r="N195" s="5">
        <v>0</v>
      </c>
      <c r="O195" s="10"/>
    </row>
    <row r="196" spans="1:15">
      <c r="A196" s="18">
        <v>191</v>
      </c>
      <c r="B196" s="13" t="s">
        <v>655</v>
      </c>
      <c r="C196" s="15" t="s">
        <v>655</v>
      </c>
      <c r="D196" s="13" t="s">
        <v>655</v>
      </c>
      <c r="E196" s="4" t="s">
        <v>655</v>
      </c>
      <c r="F196" s="5">
        <v>0</v>
      </c>
      <c r="G196" s="15" t="s">
        <v>655</v>
      </c>
      <c r="H196" s="15" t="s">
        <v>655</v>
      </c>
      <c r="I196" s="15" t="s">
        <v>655</v>
      </c>
      <c r="J196" s="15" t="s">
        <v>655</v>
      </c>
      <c r="K196" s="5">
        <v>0</v>
      </c>
      <c r="L196" s="5">
        <v>0</v>
      </c>
      <c r="M196" s="5">
        <v>0</v>
      </c>
      <c r="N196" s="5">
        <v>0</v>
      </c>
      <c r="O196" s="10"/>
    </row>
    <row r="197" spans="1:15">
      <c r="A197" s="18">
        <v>192</v>
      </c>
      <c r="B197" s="13" t="s">
        <v>655</v>
      </c>
      <c r="C197" s="15" t="s">
        <v>655</v>
      </c>
      <c r="D197" s="13" t="s">
        <v>655</v>
      </c>
      <c r="E197" s="4" t="s">
        <v>655</v>
      </c>
      <c r="F197" s="5">
        <v>0</v>
      </c>
      <c r="G197" s="15" t="s">
        <v>655</v>
      </c>
      <c r="H197" s="15" t="s">
        <v>655</v>
      </c>
      <c r="I197" s="15" t="s">
        <v>655</v>
      </c>
      <c r="J197" s="15" t="s">
        <v>655</v>
      </c>
      <c r="K197" s="5">
        <v>0</v>
      </c>
      <c r="L197" s="5">
        <v>0</v>
      </c>
      <c r="M197" s="5">
        <v>0</v>
      </c>
      <c r="N197" s="5">
        <v>0</v>
      </c>
      <c r="O197" s="10"/>
    </row>
    <row r="198" spans="1:15">
      <c r="A198" s="18">
        <v>193</v>
      </c>
      <c r="B198" s="13" t="s">
        <v>655</v>
      </c>
      <c r="C198" s="15" t="s">
        <v>655</v>
      </c>
      <c r="D198" s="13" t="s">
        <v>655</v>
      </c>
      <c r="E198" s="4" t="s">
        <v>655</v>
      </c>
      <c r="F198" s="5">
        <v>0</v>
      </c>
      <c r="G198" s="15" t="s">
        <v>655</v>
      </c>
      <c r="H198" s="15" t="s">
        <v>655</v>
      </c>
      <c r="I198" s="15" t="s">
        <v>655</v>
      </c>
      <c r="J198" s="15" t="s">
        <v>655</v>
      </c>
      <c r="K198" s="5">
        <v>0</v>
      </c>
      <c r="L198" s="5">
        <v>0</v>
      </c>
      <c r="M198" s="5">
        <v>0</v>
      </c>
      <c r="N198" s="5">
        <v>0</v>
      </c>
      <c r="O198" s="10"/>
    </row>
    <row r="199" spans="1:15">
      <c r="A199" s="18">
        <v>194</v>
      </c>
      <c r="B199" s="13" t="s">
        <v>655</v>
      </c>
      <c r="C199" s="15" t="s">
        <v>655</v>
      </c>
      <c r="D199" s="13" t="s">
        <v>655</v>
      </c>
      <c r="E199" s="4" t="s">
        <v>655</v>
      </c>
      <c r="F199" s="5">
        <v>0</v>
      </c>
      <c r="G199" s="15" t="s">
        <v>655</v>
      </c>
      <c r="H199" s="15" t="s">
        <v>655</v>
      </c>
      <c r="I199" s="15" t="s">
        <v>655</v>
      </c>
      <c r="J199" s="15" t="s">
        <v>655</v>
      </c>
      <c r="K199" s="5">
        <v>0</v>
      </c>
      <c r="L199" s="5">
        <v>0</v>
      </c>
      <c r="M199" s="5">
        <v>0</v>
      </c>
      <c r="N199" s="5">
        <v>0</v>
      </c>
      <c r="O199" s="10"/>
    </row>
    <row r="200" spans="1:15">
      <c r="A200" s="18">
        <v>195</v>
      </c>
      <c r="B200" s="13" t="s">
        <v>655</v>
      </c>
      <c r="C200" s="15" t="s">
        <v>655</v>
      </c>
      <c r="D200" s="13" t="s">
        <v>655</v>
      </c>
      <c r="E200" s="4" t="s">
        <v>655</v>
      </c>
      <c r="F200" s="5">
        <v>0</v>
      </c>
      <c r="G200" s="15" t="s">
        <v>655</v>
      </c>
      <c r="H200" s="15" t="s">
        <v>655</v>
      </c>
      <c r="I200" s="15" t="s">
        <v>655</v>
      </c>
      <c r="J200" s="15" t="s">
        <v>655</v>
      </c>
      <c r="K200" s="5">
        <v>0</v>
      </c>
      <c r="L200" s="5">
        <v>0</v>
      </c>
      <c r="M200" s="5">
        <v>0</v>
      </c>
      <c r="N200" s="5">
        <v>0</v>
      </c>
      <c r="O200" s="10"/>
    </row>
    <row r="201" spans="1:15">
      <c r="A201" s="18">
        <v>196</v>
      </c>
      <c r="B201" s="13" t="s">
        <v>655</v>
      </c>
      <c r="C201" s="15" t="s">
        <v>655</v>
      </c>
      <c r="D201" s="13" t="s">
        <v>655</v>
      </c>
      <c r="E201" s="4" t="s">
        <v>655</v>
      </c>
      <c r="F201" s="5">
        <v>0</v>
      </c>
      <c r="G201" s="15" t="s">
        <v>655</v>
      </c>
      <c r="H201" s="15" t="s">
        <v>655</v>
      </c>
      <c r="I201" s="15" t="s">
        <v>655</v>
      </c>
      <c r="J201" s="15" t="s">
        <v>655</v>
      </c>
      <c r="K201" s="5">
        <v>0</v>
      </c>
      <c r="L201" s="5">
        <v>0</v>
      </c>
      <c r="M201" s="5">
        <v>0</v>
      </c>
      <c r="N201" s="5">
        <v>0</v>
      </c>
      <c r="O201" s="10"/>
    </row>
    <row r="202" spans="1:15">
      <c r="A202" s="18">
        <v>197</v>
      </c>
      <c r="B202" s="13" t="s">
        <v>655</v>
      </c>
      <c r="C202" s="15" t="s">
        <v>655</v>
      </c>
      <c r="D202" s="13" t="s">
        <v>655</v>
      </c>
      <c r="E202" s="4" t="s">
        <v>655</v>
      </c>
      <c r="F202" s="5">
        <v>0</v>
      </c>
      <c r="G202" s="15" t="s">
        <v>655</v>
      </c>
      <c r="H202" s="15" t="s">
        <v>655</v>
      </c>
      <c r="I202" s="15" t="s">
        <v>655</v>
      </c>
      <c r="J202" s="15" t="s">
        <v>655</v>
      </c>
      <c r="K202" s="5">
        <v>0</v>
      </c>
      <c r="L202" s="5">
        <v>0</v>
      </c>
      <c r="M202" s="5">
        <v>0</v>
      </c>
      <c r="N202" s="5">
        <v>0</v>
      </c>
      <c r="O202" s="10"/>
    </row>
    <row r="203" spans="1:15">
      <c r="A203" s="18">
        <v>198</v>
      </c>
      <c r="B203" s="13" t="s">
        <v>655</v>
      </c>
      <c r="C203" s="15" t="s">
        <v>655</v>
      </c>
      <c r="D203" s="13" t="s">
        <v>655</v>
      </c>
      <c r="E203" s="4" t="s">
        <v>655</v>
      </c>
      <c r="F203" s="5">
        <v>0</v>
      </c>
      <c r="G203" s="15" t="s">
        <v>655</v>
      </c>
      <c r="H203" s="15" t="s">
        <v>655</v>
      </c>
      <c r="I203" s="15" t="s">
        <v>655</v>
      </c>
      <c r="J203" s="15" t="s">
        <v>655</v>
      </c>
      <c r="K203" s="5">
        <v>0</v>
      </c>
      <c r="L203" s="5">
        <v>0</v>
      </c>
      <c r="M203" s="5">
        <v>0</v>
      </c>
      <c r="N203" s="5">
        <v>0</v>
      </c>
      <c r="O203" s="10"/>
    </row>
    <row r="204" spans="1:15">
      <c r="A204" s="18">
        <v>199</v>
      </c>
      <c r="B204" s="13" t="s">
        <v>655</v>
      </c>
      <c r="C204" s="15" t="s">
        <v>655</v>
      </c>
      <c r="D204" s="13" t="s">
        <v>655</v>
      </c>
      <c r="E204" s="4" t="s">
        <v>655</v>
      </c>
      <c r="F204" s="5">
        <v>0</v>
      </c>
      <c r="G204" s="15" t="s">
        <v>655</v>
      </c>
      <c r="H204" s="15" t="s">
        <v>655</v>
      </c>
      <c r="I204" s="15" t="s">
        <v>655</v>
      </c>
      <c r="J204" s="15" t="s">
        <v>655</v>
      </c>
      <c r="K204" s="5">
        <v>0</v>
      </c>
      <c r="L204" s="5">
        <v>0</v>
      </c>
      <c r="M204" s="5">
        <v>0</v>
      </c>
      <c r="N204" s="5">
        <v>0</v>
      </c>
      <c r="O204" s="10"/>
    </row>
    <row r="205" spans="1:15">
      <c r="A205" s="18">
        <v>200</v>
      </c>
      <c r="B205" s="13" t="s">
        <v>655</v>
      </c>
      <c r="C205" s="15" t="s">
        <v>655</v>
      </c>
      <c r="D205" s="13" t="s">
        <v>655</v>
      </c>
      <c r="E205" s="4" t="s">
        <v>655</v>
      </c>
      <c r="F205" s="5">
        <v>0</v>
      </c>
      <c r="G205" s="15" t="s">
        <v>655</v>
      </c>
      <c r="H205" s="15" t="s">
        <v>655</v>
      </c>
      <c r="I205" s="15" t="s">
        <v>655</v>
      </c>
      <c r="J205" s="15" t="s">
        <v>655</v>
      </c>
      <c r="K205" s="5">
        <v>0</v>
      </c>
      <c r="L205" s="5">
        <v>0</v>
      </c>
      <c r="M205" s="5">
        <v>0</v>
      </c>
      <c r="N205" s="5">
        <v>0</v>
      </c>
      <c r="O205" s="10"/>
    </row>
    <row r="206" spans="1:15">
      <c r="A206" s="18">
        <v>201</v>
      </c>
      <c r="B206" s="13" t="s">
        <v>655</v>
      </c>
      <c r="C206" s="15" t="s">
        <v>655</v>
      </c>
      <c r="D206" s="13" t="s">
        <v>655</v>
      </c>
      <c r="E206" s="4" t="s">
        <v>655</v>
      </c>
      <c r="F206" s="5">
        <v>0</v>
      </c>
      <c r="G206" s="15" t="s">
        <v>655</v>
      </c>
      <c r="H206" s="15" t="s">
        <v>655</v>
      </c>
      <c r="I206" s="15" t="s">
        <v>655</v>
      </c>
      <c r="J206" s="15" t="s">
        <v>655</v>
      </c>
      <c r="K206" s="5">
        <v>0</v>
      </c>
      <c r="L206" s="5">
        <v>0</v>
      </c>
      <c r="M206" s="5">
        <v>0</v>
      </c>
      <c r="N206" s="5">
        <v>0</v>
      </c>
      <c r="O206" s="10"/>
    </row>
    <row r="207" spans="1:15">
      <c r="A207" s="18">
        <v>202</v>
      </c>
      <c r="B207" s="13" t="s">
        <v>655</v>
      </c>
      <c r="C207" s="15" t="s">
        <v>655</v>
      </c>
      <c r="D207" s="13" t="s">
        <v>655</v>
      </c>
      <c r="E207" s="4" t="s">
        <v>655</v>
      </c>
      <c r="F207" s="5">
        <v>0</v>
      </c>
      <c r="G207" s="15" t="s">
        <v>655</v>
      </c>
      <c r="H207" s="15" t="s">
        <v>655</v>
      </c>
      <c r="I207" s="15" t="s">
        <v>655</v>
      </c>
      <c r="J207" s="15" t="s">
        <v>655</v>
      </c>
      <c r="K207" s="5">
        <v>0</v>
      </c>
      <c r="L207" s="5">
        <v>0</v>
      </c>
      <c r="M207" s="5">
        <v>0</v>
      </c>
      <c r="N207" s="5">
        <v>0</v>
      </c>
      <c r="O207" s="10"/>
    </row>
    <row r="208" spans="1:15">
      <c r="A208" s="18">
        <v>203</v>
      </c>
      <c r="B208" s="13" t="s">
        <v>655</v>
      </c>
      <c r="C208" s="15" t="s">
        <v>655</v>
      </c>
      <c r="D208" s="13" t="s">
        <v>655</v>
      </c>
      <c r="E208" s="4" t="s">
        <v>655</v>
      </c>
      <c r="F208" s="5">
        <v>0</v>
      </c>
      <c r="G208" s="15" t="s">
        <v>655</v>
      </c>
      <c r="H208" s="15" t="s">
        <v>655</v>
      </c>
      <c r="I208" s="15" t="s">
        <v>655</v>
      </c>
      <c r="J208" s="15" t="s">
        <v>655</v>
      </c>
      <c r="K208" s="5">
        <v>0</v>
      </c>
      <c r="L208" s="5">
        <v>0</v>
      </c>
      <c r="M208" s="5">
        <v>0</v>
      </c>
      <c r="N208" s="5">
        <v>0</v>
      </c>
      <c r="O208" s="10"/>
    </row>
    <row r="209" spans="1:15">
      <c r="A209" s="18">
        <v>204</v>
      </c>
      <c r="B209" s="13" t="s">
        <v>655</v>
      </c>
      <c r="C209" s="15" t="s">
        <v>655</v>
      </c>
      <c r="D209" s="13" t="s">
        <v>655</v>
      </c>
      <c r="E209" s="4" t="s">
        <v>655</v>
      </c>
      <c r="F209" s="5">
        <v>0</v>
      </c>
      <c r="G209" s="15" t="s">
        <v>655</v>
      </c>
      <c r="H209" s="15" t="s">
        <v>655</v>
      </c>
      <c r="I209" s="15" t="s">
        <v>655</v>
      </c>
      <c r="J209" s="15" t="s">
        <v>655</v>
      </c>
      <c r="K209" s="5">
        <v>0</v>
      </c>
      <c r="L209" s="5">
        <v>0</v>
      </c>
      <c r="M209" s="5">
        <v>0</v>
      </c>
      <c r="N209" s="5">
        <v>0</v>
      </c>
      <c r="O209" s="10"/>
    </row>
    <row r="210" spans="1:15">
      <c r="A210" s="18">
        <v>205</v>
      </c>
      <c r="B210" s="13" t="s">
        <v>655</v>
      </c>
      <c r="C210" s="15" t="s">
        <v>655</v>
      </c>
      <c r="D210" s="13" t="s">
        <v>655</v>
      </c>
      <c r="E210" s="4" t="s">
        <v>655</v>
      </c>
      <c r="F210" s="5">
        <v>0</v>
      </c>
      <c r="G210" s="15" t="s">
        <v>655</v>
      </c>
      <c r="H210" s="15" t="s">
        <v>655</v>
      </c>
      <c r="I210" s="15" t="s">
        <v>655</v>
      </c>
      <c r="J210" s="15" t="s">
        <v>655</v>
      </c>
      <c r="K210" s="5">
        <v>0</v>
      </c>
      <c r="L210" s="5">
        <v>0</v>
      </c>
      <c r="M210" s="5">
        <v>0</v>
      </c>
      <c r="N210" s="5">
        <v>0</v>
      </c>
      <c r="O210" s="10"/>
    </row>
    <row r="211" spans="1:15">
      <c r="A211" s="18">
        <v>206</v>
      </c>
      <c r="B211" s="13" t="s">
        <v>655</v>
      </c>
      <c r="C211" s="15" t="s">
        <v>655</v>
      </c>
      <c r="D211" s="13" t="s">
        <v>655</v>
      </c>
      <c r="E211" s="4" t="s">
        <v>655</v>
      </c>
      <c r="F211" s="5">
        <v>0</v>
      </c>
      <c r="G211" s="15" t="s">
        <v>655</v>
      </c>
      <c r="H211" s="15" t="s">
        <v>655</v>
      </c>
      <c r="I211" s="15" t="s">
        <v>655</v>
      </c>
      <c r="J211" s="15" t="s">
        <v>655</v>
      </c>
      <c r="K211" s="5">
        <v>0</v>
      </c>
      <c r="L211" s="5">
        <v>0</v>
      </c>
      <c r="M211" s="5">
        <v>0</v>
      </c>
      <c r="N211" s="5">
        <v>0</v>
      </c>
      <c r="O211" s="10"/>
    </row>
    <row r="212" spans="1:15">
      <c r="A212" s="18">
        <v>207</v>
      </c>
      <c r="B212" s="13" t="s">
        <v>655</v>
      </c>
      <c r="C212" s="15" t="s">
        <v>655</v>
      </c>
      <c r="D212" s="13" t="s">
        <v>655</v>
      </c>
      <c r="E212" s="4" t="s">
        <v>655</v>
      </c>
      <c r="F212" s="5">
        <v>0</v>
      </c>
      <c r="G212" s="15" t="s">
        <v>655</v>
      </c>
      <c r="H212" s="15" t="s">
        <v>655</v>
      </c>
      <c r="I212" s="15" t="s">
        <v>655</v>
      </c>
      <c r="J212" s="15" t="s">
        <v>655</v>
      </c>
      <c r="K212" s="5">
        <v>0</v>
      </c>
      <c r="L212" s="5">
        <v>0</v>
      </c>
      <c r="M212" s="5">
        <v>0</v>
      </c>
      <c r="N212" s="5">
        <v>0</v>
      </c>
      <c r="O212" s="10"/>
    </row>
    <row r="213" spans="1:15">
      <c r="A213" s="18">
        <v>208</v>
      </c>
      <c r="B213" s="13" t="s">
        <v>655</v>
      </c>
      <c r="C213" s="15" t="s">
        <v>655</v>
      </c>
      <c r="D213" s="13" t="s">
        <v>655</v>
      </c>
      <c r="E213" s="4" t="s">
        <v>655</v>
      </c>
      <c r="F213" s="5">
        <v>0</v>
      </c>
      <c r="G213" s="15" t="s">
        <v>655</v>
      </c>
      <c r="H213" s="15" t="s">
        <v>655</v>
      </c>
      <c r="I213" s="15" t="s">
        <v>655</v>
      </c>
      <c r="J213" s="15" t="s">
        <v>655</v>
      </c>
      <c r="K213" s="5">
        <v>0</v>
      </c>
      <c r="L213" s="5">
        <v>0</v>
      </c>
      <c r="M213" s="5">
        <v>0</v>
      </c>
      <c r="N213" s="5">
        <v>0</v>
      </c>
      <c r="O213" s="10"/>
    </row>
    <row r="214" spans="1:15">
      <c r="A214" s="18">
        <v>209</v>
      </c>
      <c r="B214" s="13" t="s">
        <v>655</v>
      </c>
      <c r="C214" s="15" t="s">
        <v>655</v>
      </c>
      <c r="D214" s="13" t="s">
        <v>655</v>
      </c>
      <c r="E214" s="4" t="s">
        <v>655</v>
      </c>
      <c r="F214" s="5">
        <v>0</v>
      </c>
      <c r="G214" s="15" t="s">
        <v>655</v>
      </c>
      <c r="H214" s="15" t="s">
        <v>655</v>
      </c>
      <c r="I214" s="15" t="s">
        <v>655</v>
      </c>
      <c r="J214" s="15" t="s">
        <v>655</v>
      </c>
      <c r="K214" s="5">
        <v>0</v>
      </c>
      <c r="L214" s="5">
        <v>0</v>
      </c>
      <c r="M214" s="5">
        <v>0</v>
      </c>
      <c r="N214" s="5">
        <v>0</v>
      </c>
      <c r="O214" s="10"/>
    </row>
    <row r="215" spans="1:15">
      <c r="A215" s="18">
        <v>210</v>
      </c>
      <c r="B215" s="13" t="s">
        <v>655</v>
      </c>
      <c r="C215" s="15" t="s">
        <v>655</v>
      </c>
      <c r="D215" s="13" t="s">
        <v>655</v>
      </c>
      <c r="E215" s="4" t="s">
        <v>655</v>
      </c>
      <c r="F215" s="5">
        <v>0</v>
      </c>
      <c r="G215" s="15" t="s">
        <v>655</v>
      </c>
      <c r="H215" s="15" t="s">
        <v>655</v>
      </c>
      <c r="I215" s="15" t="s">
        <v>655</v>
      </c>
      <c r="J215" s="15" t="s">
        <v>655</v>
      </c>
      <c r="K215" s="5">
        <v>0</v>
      </c>
      <c r="L215" s="5">
        <v>0</v>
      </c>
      <c r="M215" s="5">
        <v>0</v>
      </c>
      <c r="N215" s="5">
        <v>0</v>
      </c>
      <c r="O215" s="10"/>
    </row>
    <row r="216" spans="1:15">
      <c r="A216" s="18">
        <v>211</v>
      </c>
      <c r="B216" s="13" t="s">
        <v>655</v>
      </c>
      <c r="C216" s="15" t="s">
        <v>655</v>
      </c>
      <c r="D216" s="13" t="s">
        <v>655</v>
      </c>
      <c r="E216" s="4" t="s">
        <v>655</v>
      </c>
      <c r="F216" s="5">
        <v>0</v>
      </c>
      <c r="G216" s="15" t="s">
        <v>655</v>
      </c>
      <c r="H216" s="15" t="s">
        <v>655</v>
      </c>
      <c r="I216" s="15" t="s">
        <v>655</v>
      </c>
      <c r="J216" s="15" t="s">
        <v>655</v>
      </c>
      <c r="K216" s="5">
        <v>0</v>
      </c>
      <c r="L216" s="5">
        <v>0</v>
      </c>
      <c r="M216" s="5">
        <v>0</v>
      </c>
      <c r="N216" s="5">
        <v>0</v>
      </c>
      <c r="O216" s="10"/>
    </row>
    <row r="217" spans="1:15">
      <c r="A217" s="18">
        <v>212</v>
      </c>
      <c r="B217" s="13" t="s">
        <v>655</v>
      </c>
      <c r="C217" s="15" t="s">
        <v>655</v>
      </c>
      <c r="D217" s="13" t="s">
        <v>655</v>
      </c>
      <c r="E217" s="4" t="s">
        <v>655</v>
      </c>
      <c r="F217" s="5">
        <v>0</v>
      </c>
      <c r="G217" s="15" t="s">
        <v>655</v>
      </c>
      <c r="H217" s="15" t="s">
        <v>655</v>
      </c>
      <c r="I217" s="15" t="s">
        <v>655</v>
      </c>
      <c r="J217" s="15" t="s">
        <v>655</v>
      </c>
      <c r="K217" s="5">
        <v>0</v>
      </c>
      <c r="L217" s="5">
        <v>0</v>
      </c>
      <c r="M217" s="5">
        <v>0</v>
      </c>
      <c r="N217" s="5">
        <v>0</v>
      </c>
      <c r="O217" s="10"/>
    </row>
    <row r="218" spans="1:15">
      <c r="A218" s="18">
        <v>213</v>
      </c>
      <c r="B218" s="13" t="s">
        <v>655</v>
      </c>
      <c r="C218" s="15" t="s">
        <v>655</v>
      </c>
      <c r="D218" s="13" t="s">
        <v>655</v>
      </c>
      <c r="E218" s="4" t="s">
        <v>655</v>
      </c>
      <c r="F218" s="5">
        <v>0</v>
      </c>
      <c r="G218" s="15" t="s">
        <v>655</v>
      </c>
      <c r="H218" s="15" t="s">
        <v>655</v>
      </c>
      <c r="I218" s="15" t="s">
        <v>655</v>
      </c>
      <c r="J218" s="15" t="s">
        <v>655</v>
      </c>
      <c r="K218" s="5">
        <v>0</v>
      </c>
      <c r="L218" s="5">
        <v>0</v>
      </c>
      <c r="M218" s="5">
        <v>0</v>
      </c>
      <c r="N218" s="5">
        <v>0</v>
      </c>
      <c r="O218" s="10"/>
    </row>
    <row r="219" spans="1:15">
      <c r="A219" s="18">
        <v>214</v>
      </c>
      <c r="B219" s="13" t="s">
        <v>655</v>
      </c>
      <c r="C219" s="15" t="s">
        <v>655</v>
      </c>
      <c r="D219" s="13" t="s">
        <v>655</v>
      </c>
      <c r="E219" s="4" t="s">
        <v>655</v>
      </c>
      <c r="F219" s="5">
        <v>0</v>
      </c>
      <c r="G219" s="15" t="s">
        <v>655</v>
      </c>
      <c r="H219" s="15" t="s">
        <v>655</v>
      </c>
      <c r="I219" s="15" t="s">
        <v>655</v>
      </c>
      <c r="J219" s="15" t="s">
        <v>655</v>
      </c>
      <c r="K219" s="5">
        <v>0</v>
      </c>
      <c r="L219" s="5">
        <v>0</v>
      </c>
      <c r="M219" s="5">
        <v>0</v>
      </c>
      <c r="N219" s="5">
        <v>0</v>
      </c>
      <c r="O219" s="10"/>
    </row>
    <row r="220" spans="1:15">
      <c r="A220" s="18">
        <v>215</v>
      </c>
      <c r="B220" s="13" t="s">
        <v>655</v>
      </c>
      <c r="C220" s="15" t="s">
        <v>655</v>
      </c>
      <c r="D220" s="13" t="s">
        <v>655</v>
      </c>
      <c r="E220" s="4" t="s">
        <v>655</v>
      </c>
      <c r="F220" s="5">
        <v>0</v>
      </c>
      <c r="G220" s="15" t="s">
        <v>655</v>
      </c>
      <c r="H220" s="15" t="s">
        <v>655</v>
      </c>
      <c r="I220" s="15" t="s">
        <v>655</v>
      </c>
      <c r="J220" s="15" t="s">
        <v>655</v>
      </c>
      <c r="K220" s="5">
        <v>0</v>
      </c>
      <c r="L220" s="5">
        <v>0</v>
      </c>
      <c r="M220" s="5">
        <v>0</v>
      </c>
      <c r="N220" s="5">
        <v>0</v>
      </c>
      <c r="O220" s="10"/>
    </row>
    <row r="221" spans="1:15">
      <c r="A221" s="18">
        <v>216</v>
      </c>
      <c r="B221" s="13" t="s">
        <v>655</v>
      </c>
      <c r="C221" s="15" t="s">
        <v>655</v>
      </c>
      <c r="D221" s="13" t="s">
        <v>655</v>
      </c>
      <c r="E221" s="4" t="s">
        <v>655</v>
      </c>
      <c r="F221" s="5">
        <v>0</v>
      </c>
      <c r="G221" s="15" t="s">
        <v>655</v>
      </c>
      <c r="H221" s="15" t="s">
        <v>655</v>
      </c>
      <c r="I221" s="15" t="s">
        <v>655</v>
      </c>
      <c r="J221" s="15" t="s">
        <v>655</v>
      </c>
      <c r="K221" s="5">
        <v>0</v>
      </c>
      <c r="L221" s="5">
        <v>0</v>
      </c>
      <c r="M221" s="5">
        <v>0</v>
      </c>
      <c r="N221" s="5">
        <v>0</v>
      </c>
      <c r="O221" s="10"/>
    </row>
    <row r="222" spans="1:15">
      <c r="A222" s="18">
        <v>217</v>
      </c>
      <c r="B222" s="13" t="s">
        <v>655</v>
      </c>
      <c r="C222" s="15" t="s">
        <v>655</v>
      </c>
      <c r="D222" s="13" t="s">
        <v>655</v>
      </c>
      <c r="E222" s="4" t="s">
        <v>655</v>
      </c>
      <c r="F222" s="5">
        <v>0</v>
      </c>
      <c r="G222" s="15" t="s">
        <v>655</v>
      </c>
      <c r="H222" s="15" t="s">
        <v>655</v>
      </c>
      <c r="I222" s="15" t="s">
        <v>655</v>
      </c>
      <c r="J222" s="15" t="s">
        <v>655</v>
      </c>
      <c r="K222" s="5">
        <v>0</v>
      </c>
      <c r="L222" s="5">
        <v>0</v>
      </c>
      <c r="M222" s="5">
        <v>0</v>
      </c>
      <c r="N222" s="5">
        <v>0</v>
      </c>
      <c r="O222" s="10"/>
    </row>
    <row r="223" spans="1:15">
      <c r="A223" s="18">
        <v>218</v>
      </c>
      <c r="B223" s="13" t="s">
        <v>655</v>
      </c>
      <c r="C223" s="15" t="s">
        <v>655</v>
      </c>
      <c r="D223" s="13" t="s">
        <v>655</v>
      </c>
      <c r="E223" s="4" t="s">
        <v>655</v>
      </c>
      <c r="F223" s="5">
        <v>0</v>
      </c>
      <c r="G223" s="15" t="s">
        <v>655</v>
      </c>
      <c r="H223" s="15" t="s">
        <v>655</v>
      </c>
      <c r="I223" s="15" t="s">
        <v>655</v>
      </c>
      <c r="J223" s="15" t="s">
        <v>655</v>
      </c>
      <c r="K223" s="5">
        <v>0</v>
      </c>
      <c r="L223" s="5">
        <v>0</v>
      </c>
      <c r="M223" s="5">
        <v>0</v>
      </c>
      <c r="N223" s="5">
        <v>0</v>
      </c>
      <c r="O223" s="10"/>
    </row>
    <row r="224" spans="1:15">
      <c r="A224" s="18">
        <v>219</v>
      </c>
      <c r="B224" s="13" t="s">
        <v>655</v>
      </c>
      <c r="C224" s="15" t="s">
        <v>655</v>
      </c>
      <c r="D224" s="13" t="s">
        <v>655</v>
      </c>
      <c r="E224" s="4" t="s">
        <v>655</v>
      </c>
      <c r="F224" s="5">
        <v>0</v>
      </c>
      <c r="G224" s="15" t="s">
        <v>655</v>
      </c>
      <c r="H224" s="15" t="s">
        <v>655</v>
      </c>
      <c r="I224" s="15" t="s">
        <v>655</v>
      </c>
      <c r="J224" s="15" t="s">
        <v>655</v>
      </c>
      <c r="K224" s="5">
        <v>0</v>
      </c>
      <c r="L224" s="5">
        <v>0</v>
      </c>
      <c r="M224" s="5">
        <v>0</v>
      </c>
      <c r="N224" s="5">
        <v>0</v>
      </c>
      <c r="O224" s="10"/>
    </row>
    <row r="225" spans="1:15">
      <c r="A225" s="18">
        <v>220</v>
      </c>
      <c r="B225" s="13" t="s">
        <v>655</v>
      </c>
      <c r="C225" s="15" t="s">
        <v>655</v>
      </c>
      <c r="D225" s="13" t="s">
        <v>655</v>
      </c>
      <c r="E225" s="4" t="s">
        <v>655</v>
      </c>
      <c r="F225" s="5">
        <v>0</v>
      </c>
      <c r="G225" s="15" t="s">
        <v>655</v>
      </c>
      <c r="H225" s="15" t="s">
        <v>655</v>
      </c>
      <c r="I225" s="15" t="s">
        <v>655</v>
      </c>
      <c r="J225" s="15" t="s">
        <v>655</v>
      </c>
      <c r="K225" s="5">
        <v>0</v>
      </c>
      <c r="L225" s="5">
        <v>0</v>
      </c>
      <c r="M225" s="5">
        <v>0</v>
      </c>
      <c r="N225" s="5">
        <v>0</v>
      </c>
      <c r="O225" s="10"/>
    </row>
    <row r="226" spans="1:15">
      <c r="A226" s="18">
        <v>221</v>
      </c>
      <c r="B226" s="13" t="s">
        <v>655</v>
      </c>
      <c r="C226" s="15" t="s">
        <v>655</v>
      </c>
      <c r="D226" s="13" t="s">
        <v>655</v>
      </c>
      <c r="E226" s="4" t="s">
        <v>655</v>
      </c>
      <c r="F226" s="5">
        <v>0</v>
      </c>
      <c r="G226" s="15" t="s">
        <v>655</v>
      </c>
      <c r="H226" s="15" t="s">
        <v>655</v>
      </c>
      <c r="I226" s="15" t="s">
        <v>655</v>
      </c>
      <c r="J226" s="15" t="s">
        <v>655</v>
      </c>
      <c r="K226" s="5">
        <v>0</v>
      </c>
      <c r="L226" s="5">
        <v>0</v>
      </c>
      <c r="M226" s="5">
        <v>0</v>
      </c>
      <c r="N226" s="5">
        <v>0</v>
      </c>
      <c r="O226" s="10"/>
    </row>
    <row r="227" spans="1:15">
      <c r="A227" s="18">
        <v>222</v>
      </c>
      <c r="B227" s="13" t="s">
        <v>655</v>
      </c>
      <c r="C227" s="15" t="s">
        <v>655</v>
      </c>
      <c r="D227" s="13" t="s">
        <v>655</v>
      </c>
      <c r="E227" s="4" t="s">
        <v>655</v>
      </c>
      <c r="F227" s="5">
        <v>0</v>
      </c>
      <c r="G227" s="15" t="s">
        <v>655</v>
      </c>
      <c r="H227" s="15" t="s">
        <v>655</v>
      </c>
      <c r="I227" s="15" t="s">
        <v>655</v>
      </c>
      <c r="J227" s="15" t="s">
        <v>655</v>
      </c>
      <c r="K227" s="5">
        <v>0</v>
      </c>
      <c r="L227" s="5">
        <v>0</v>
      </c>
      <c r="M227" s="5">
        <v>0</v>
      </c>
      <c r="N227" s="5">
        <v>0</v>
      </c>
      <c r="O227" s="10"/>
    </row>
    <row r="228" spans="1:15">
      <c r="A228" s="18">
        <v>223</v>
      </c>
      <c r="B228" s="13" t="s">
        <v>655</v>
      </c>
      <c r="C228" s="15" t="s">
        <v>655</v>
      </c>
      <c r="D228" s="13" t="s">
        <v>655</v>
      </c>
      <c r="E228" s="4" t="s">
        <v>655</v>
      </c>
      <c r="F228" s="5">
        <v>0</v>
      </c>
      <c r="G228" s="15" t="s">
        <v>655</v>
      </c>
      <c r="H228" s="15" t="s">
        <v>655</v>
      </c>
      <c r="I228" s="15" t="s">
        <v>655</v>
      </c>
      <c r="J228" s="15" t="s">
        <v>655</v>
      </c>
      <c r="K228" s="5">
        <v>0</v>
      </c>
      <c r="L228" s="5">
        <v>0</v>
      </c>
      <c r="M228" s="5">
        <v>0</v>
      </c>
      <c r="N228" s="5">
        <v>0</v>
      </c>
      <c r="O228" s="10"/>
    </row>
    <row r="229" spans="1:15">
      <c r="A229" s="18">
        <v>224</v>
      </c>
      <c r="B229" s="13" t="s">
        <v>655</v>
      </c>
      <c r="C229" s="15" t="s">
        <v>655</v>
      </c>
      <c r="D229" s="13" t="s">
        <v>655</v>
      </c>
      <c r="E229" s="4" t="s">
        <v>655</v>
      </c>
      <c r="F229" s="5">
        <v>0</v>
      </c>
      <c r="G229" s="15" t="s">
        <v>655</v>
      </c>
      <c r="H229" s="15" t="s">
        <v>655</v>
      </c>
      <c r="I229" s="15" t="s">
        <v>655</v>
      </c>
      <c r="J229" s="15" t="s">
        <v>655</v>
      </c>
      <c r="K229" s="5">
        <v>0</v>
      </c>
      <c r="L229" s="5">
        <v>0</v>
      </c>
      <c r="M229" s="5">
        <v>0</v>
      </c>
      <c r="N229" s="5">
        <v>0</v>
      </c>
      <c r="O229" s="10"/>
    </row>
    <row r="230" spans="1:15">
      <c r="A230" s="18">
        <v>225</v>
      </c>
      <c r="B230" s="13" t="s">
        <v>655</v>
      </c>
      <c r="C230" s="15" t="s">
        <v>655</v>
      </c>
      <c r="D230" s="13" t="s">
        <v>655</v>
      </c>
      <c r="E230" s="4" t="s">
        <v>655</v>
      </c>
      <c r="F230" s="5">
        <v>0</v>
      </c>
      <c r="G230" s="15" t="s">
        <v>655</v>
      </c>
      <c r="H230" s="15" t="s">
        <v>655</v>
      </c>
      <c r="I230" s="15" t="s">
        <v>655</v>
      </c>
      <c r="J230" s="15" t="s">
        <v>655</v>
      </c>
      <c r="K230" s="5">
        <v>0</v>
      </c>
      <c r="L230" s="5">
        <v>0</v>
      </c>
      <c r="M230" s="5">
        <v>0</v>
      </c>
      <c r="N230" s="5">
        <v>0</v>
      </c>
      <c r="O230" s="10"/>
    </row>
    <row r="231" spans="1:15">
      <c r="A231" s="18">
        <v>226</v>
      </c>
      <c r="B231" s="13" t="s">
        <v>655</v>
      </c>
      <c r="C231" s="15" t="s">
        <v>655</v>
      </c>
      <c r="D231" s="13" t="s">
        <v>655</v>
      </c>
      <c r="E231" s="4" t="s">
        <v>655</v>
      </c>
      <c r="F231" s="5">
        <v>0</v>
      </c>
      <c r="G231" s="15" t="s">
        <v>655</v>
      </c>
      <c r="H231" s="15" t="s">
        <v>655</v>
      </c>
      <c r="I231" s="15" t="s">
        <v>655</v>
      </c>
      <c r="J231" s="15" t="s">
        <v>655</v>
      </c>
      <c r="K231" s="5">
        <v>0</v>
      </c>
      <c r="L231" s="5">
        <v>0</v>
      </c>
      <c r="M231" s="5">
        <v>0</v>
      </c>
      <c r="N231" s="5">
        <v>0</v>
      </c>
      <c r="O231" s="10"/>
    </row>
    <row r="232" spans="1:15">
      <c r="A232" s="18">
        <v>227</v>
      </c>
      <c r="B232" s="13" t="s">
        <v>655</v>
      </c>
      <c r="C232" s="15" t="s">
        <v>655</v>
      </c>
      <c r="D232" s="13" t="s">
        <v>655</v>
      </c>
      <c r="E232" s="4" t="s">
        <v>655</v>
      </c>
      <c r="F232" s="5">
        <v>0</v>
      </c>
      <c r="G232" s="15" t="s">
        <v>655</v>
      </c>
      <c r="H232" s="15" t="s">
        <v>655</v>
      </c>
      <c r="I232" s="15" t="s">
        <v>655</v>
      </c>
      <c r="J232" s="15" t="s">
        <v>655</v>
      </c>
      <c r="K232" s="5">
        <v>0</v>
      </c>
      <c r="L232" s="5">
        <v>0</v>
      </c>
      <c r="M232" s="5">
        <v>0</v>
      </c>
      <c r="N232" s="5">
        <v>0</v>
      </c>
      <c r="O232" s="10"/>
    </row>
    <row r="233" spans="1:15">
      <c r="A233" s="18">
        <v>228</v>
      </c>
      <c r="B233" s="13" t="s">
        <v>655</v>
      </c>
      <c r="C233" s="15" t="s">
        <v>655</v>
      </c>
      <c r="D233" s="13" t="s">
        <v>655</v>
      </c>
      <c r="E233" s="4" t="s">
        <v>655</v>
      </c>
      <c r="F233" s="5">
        <v>0</v>
      </c>
      <c r="G233" s="15" t="s">
        <v>655</v>
      </c>
      <c r="H233" s="15" t="s">
        <v>655</v>
      </c>
      <c r="I233" s="15" t="s">
        <v>655</v>
      </c>
      <c r="J233" s="15" t="s">
        <v>655</v>
      </c>
      <c r="K233" s="5">
        <v>0</v>
      </c>
      <c r="L233" s="5">
        <v>0</v>
      </c>
      <c r="M233" s="5">
        <v>0</v>
      </c>
      <c r="N233" s="5">
        <v>0</v>
      </c>
      <c r="O233" s="10"/>
    </row>
    <row r="234" spans="1:15">
      <c r="A234" s="18">
        <v>229</v>
      </c>
      <c r="B234" s="13" t="s">
        <v>655</v>
      </c>
      <c r="C234" s="15" t="s">
        <v>655</v>
      </c>
      <c r="D234" s="13" t="s">
        <v>655</v>
      </c>
      <c r="E234" s="4" t="s">
        <v>655</v>
      </c>
      <c r="F234" s="5">
        <v>0</v>
      </c>
      <c r="G234" s="15" t="s">
        <v>655</v>
      </c>
      <c r="H234" s="15" t="s">
        <v>655</v>
      </c>
      <c r="I234" s="15" t="s">
        <v>655</v>
      </c>
      <c r="J234" s="15" t="s">
        <v>655</v>
      </c>
      <c r="K234" s="5">
        <v>0</v>
      </c>
      <c r="L234" s="5">
        <v>0</v>
      </c>
      <c r="M234" s="5">
        <v>0</v>
      </c>
      <c r="N234" s="5">
        <v>0</v>
      </c>
      <c r="O234" s="10"/>
    </row>
    <row r="235" spans="1:15">
      <c r="A235" s="18">
        <v>230</v>
      </c>
      <c r="B235" s="13" t="s">
        <v>655</v>
      </c>
      <c r="C235" s="15" t="s">
        <v>655</v>
      </c>
      <c r="D235" s="13" t="s">
        <v>655</v>
      </c>
      <c r="E235" s="4" t="s">
        <v>655</v>
      </c>
      <c r="F235" s="5">
        <v>0</v>
      </c>
      <c r="G235" s="15" t="s">
        <v>655</v>
      </c>
      <c r="H235" s="15" t="s">
        <v>655</v>
      </c>
      <c r="I235" s="15" t="s">
        <v>655</v>
      </c>
      <c r="J235" s="15" t="s">
        <v>655</v>
      </c>
      <c r="K235" s="5">
        <v>0</v>
      </c>
      <c r="L235" s="5">
        <v>0</v>
      </c>
      <c r="M235" s="5">
        <v>0</v>
      </c>
      <c r="N235" s="5">
        <v>0</v>
      </c>
      <c r="O235" s="10"/>
    </row>
    <row r="236" spans="1:15">
      <c r="A236" s="18">
        <v>231</v>
      </c>
      <c r="B236" s="13" t="s">
        <v>655</v>
      </c>
      <c r="C236" s="15" t="s">
        <v>655</v>
      </c>
      <c r="D236" s="13" t="s">
        <v>655</v>
      </c>
      <c r="E236" s="4" t="s">
        <v>655</v>
      </c>
      <c r="F236" s="5">
        <v>0</v>
      </c>
      <c r="G236" s="15" t="s">
        <v>655</v>
      </c>
      <c r="H236" s="15" t="s">
        <v>655</v>
      </c>
      <c r="I236" s="15" t="s">
        <v>655</v>
      </c>
      <c r="J236" s="15" t="s">
        <v>655</v>
      </c>
      <c r="K236" s="5">
        <v>0</v>
      </c>
      <c r="L236" s="5">
        <v>0</v>
      </c>
      <c r="M236" s="5">
        <v>0</v>
      </c>
      <c r="N236" s="5">
        <v>0</v>
      </c>
      <c r="O236" s="10"/>
    </row>
    <row r="237" spans="1:15">
      <c r="A237" s="18">
        <v>232</v>
      </c>
      <c r="B237" s="13" t="s">
        <v>655</v>
      </c>
      <c r="C237" s="15" t="s">
        <v>655</v>
      </c>
      <c r="D237" s="13" t="s">
        <v>655</v>
      </c>
      <c r="E237" s="4" t="s">
        <v>655</v>
      </c>
      <c r="F237" s="5">
        <v>0</v>
      </c>
      <c r="G237" s="15" t="s">
        <v>655</v>
      </c>
      <c r="H237" s="15" t="s">
        <v>655</v>
      </c>
      <c r="I237" s="15" t="s">
        <v>655</v>
      </c>
      <c r="J237" s="15" t="s">
        <v>655</v>
      </c>
      <c r="K237" s="5">
        <v>0</v>
      </c>
      <c r="L237" s="5">
        <v>0</v>
      </c>
      <c r="M237" s="5">
        <v>0</v>
      </c>
      <c r="N237" s="5">
        <v>0</v>
      </c>
      <c r="O237" s="10"/>
    </row>
    <row r="238" spans="1:15">
      <c r="A238" s="18">
        <v>233</v>
      </c>
      <c r="B238" s="13" t="s">
        <v>655</v>
      </c>
      <c r="C238" s="15" t="s">
        <v>655</v>
      </c>
      <c r="D238" s="13" t="s">
        <v>655</v>
      </c>
      <c r="E238" s="4" t="s">
        <v>655</v>
      </c>
      <c r="F238" s="5">
        <v>0</v>
      </c>
      <c r="G238" s="15" t="s">
        <v>655</v>
      </c>
      <c r="H238" s="15" t="s">
        <v>655</v>
      </c>
      <c r="I238" s="15" t="s">
        <v>655</v>
      </c>
      <c r="J238" s="15" t="s">
        <v>655</v>
      </c>
      <c r="K238" s="5">
        <v>0</v>
      </c>
      <c r="L238" s="5">
        <v>0</v>
      </c>
      <c r="M238" s="5">
        <v>0</v>
      </c>
      <c r="N238" s="5">
        <v>0</v>
      </c>
      <c r="O238" s="10"/>
    </row>
    <row r="239" spans="1:15">
      <c r="A239" s="18">
        <v>234</v>
      </c>
      <c r="B239" s="13" t="s">
        <v>655</v>
      </c>
      <c r="C239" s="15" t="s">
        <v>655</v>
      </c>
      <c r="D239" s="13" t="s">
        <v>655</v>
      </c>
      <c r="E239" s="4" t="s">
        <v>655</v>
      </c>
      <c r="F239" s="5">
        <v>0</v>
      </c>
      <c r="G239" s="15" t="s">
        <v>655</v>
      </c>
      <c r="H239" s="15" t="s">
        <v>655</v>
      </c>
      <c r="I239" s="15" t="s">
        <v>655</v>
      </c>
      <c r="J239" s="15" t="s">
        <v>655</v>
      </c>
      <c r="K239" s="5">
        <v>0</v>
      </c>
      <c r="L239" s="5">
        <v>0</v>
      </c>
      <c r="M239" s="5">
        <v>0</v>
      </c>
      <c r="N239" s="5">
        <v>0</v>
      </c>
      <c r="O239" s="10"/>
    </row>
    <row r="240" spans="1:15">
      <c r="A240" s="18">
        <v>235</v>
      </c>
      <c r="B240" s="13" t="s">
        <v>655</v>
      </c>
      <c r="C240" s="15" t="s">
        <v>655</v>
      </c>
      <c r="D240" s="13" t="s">
        <v>655</v>
      </c>
      <c r="E240" s="4" t="s">
        <v>655</v>
      </c>
      <c r="F240" s="5">
        <v>0</v>
      </c>
      <c r="G240" s="15" t="s">
        <v>655</v>
      </c>
      <c r="H240" s="15" t="s">
        <v>655</v>
      </c>
      <c r="I240" s="15" t="s">
        <v>655</v>
      </c>
      <c r="J240" s="15" t="s">
        <v>655</v>
      </c>
      <c r="K240" s="5">
        <v>0</v>
      </c>
      <c r="L240" s="5">
        <v>0</v>
      </c>
      <c r="M240" s="5">
        <v>0</v>
      </c>
      <c r="N240" s="5">
        <v>0</v>
      </c>
      <c r="O240" s="10"/>
    </row>
    <row r="241" spans="1:15">
      <c r="A241" s="18">
        <v>236</v>
      </c>
      <c r="B241" s="13" t="s">
        <v>655</v>
      </c>
      <c r="C241" s="15" t="s">
        <v>655</v>
      </c>
      <c r="D241" s="13" t="s">
        <v>655</v>
      </c>
      <c r="E241" s="4" t="s">
        <v>655</v>
      </c>
      <c r="F241" s="5">
        <v>0</v>
      </c>
      <c r="G241" s="15" t="s">
        <v>655</v>
      </c>
      <c r="H241" s="15" t="s">
        <v>655</v>
      </c>
      <c r="I241" s="15" t="s">
        <v>655</v>
      </c>
      <c r="J241" s="15" t="s">
        <v>655</v>
      </c>
      <c r="K241" s="5">
        <v>0</v>
      </c>
      <c r="L241" s="5">
        <v>0</v>
      </c>
      <c r="M241" s="5">
        <v>0</v>
      </c>
      <c r="N241" s="5">
        <v>0</v>
      </c>
      <c r="O241" s="10"/>
    </row>
    <row r="242" spans="1:15">
      <c r="A242" s="18">
        <v>237</v>
      </c>
      <c r="B242" s="13" t="s">
        <v>655</v>
      </c>
      <c r="C242" s="15" t="s">
        <v>655</v>
      </c>
      <c r="D242" s="13" t="s">
        <v>655</v>
      </c>
      <c r="E242" s="4" t="s">
        <v>655</v>
      </c>
      <c r="F242" s="5">
        <v>0</v>
      </c>
      <c r="G242" s="15" t="s">
        <v>655</v>
      </c>
      <c r="H242" s="15" t="s">
        <v>655</v>
      </c>
      <c r="I242" s="15" t="s">
        <v>655</v>
      </c>
      <c r="J242" s="15" t="s">
        <v>655</v>
      </c>
      <c r="K242" s="5">
        <v>0</v>
      </c>
      <c r="L242" s="5">
        <v>0</v>
      </c>
      <c r="M242" s="5">
        <v>0</v>
      </c>
      <c r="N242" s="5">
        <v>0</v>
      </c>
      <c r="O242" s="10"/>
    </row>
    <row r="243" spans="1:15">
      <c r="A243" s="18">
        <v>238</v>
      </c>
      <c r="B243" s="13" t="s">
        <v>655</v>
      </c>
      <c r="C243" s="15" t="s">
        <v>655</v>
      </c>
      <c r="D243" s="13" t="s">
        <v>655</v>
      </c>
      <c r="E243" s="4" t="s">
        <v>655</v>
      </c>
      <c r="F243" s="5">
        <v>0</v>
      </c>
      <c r="G243" s="15" t="s">
        <v>655</v>
      </c>
      <c r="H243" s="15" t="s">
        <v>655</v>
      </c>
      <c r="I243" s="15" t="s">
        <v>655</v>
      </c>
      <c r="J243" s="15" t="s">
        <v>655</v>
      </c>
      <c r="K243" s="5">
        <v>0</v>
      </c>
      <c r="L243" s="5">
        <v>0</v>
      </c>
      <c r="M243" s="5">
        <v>0</v>
      </c>
      <c r="N243" s="5">
        <v>0</v>
      </c>
      <c r="O243" s="10"/>
    </row>
    <row r="244" spans="1:15">
      <c r="A244" s="18">
        <v>239</v>
      </c>
      <c r="B244" s="13" t="s">
        <v>655</v>
      </c>
      <c r="C244" s="15" t="s">
        <v>655</v>
      </c>
      <c r="D244" s="13" t="s">
        <v>655</v>
      </c>
      <c r="E244" s="4" t="s">
        <v>655</v>
      </c>
      <c r="F244" s="5">
        <v>0</v>
      </c>
      <c r="G244" s="15" t="s">
        <v>655</v>
      </c>
      <c r="H244" s="15" t="s">
        <v>655</v>
      </c>
      <c r="I244" s="15" t="s">
        <v>655</v>
      </c>
      <c r="J244" s="15" t="s">
        <v>655</v>
      </c>
      <c r="K244" s="5">
        <v>0</v>
      </c>
      <c r="L244" s="5">
        <v>0</v>
      </c>
      <c r="M244" s="5">
        <v>0</v>
      </c>
      <c r="N244" s="5">
        <v>0</v>
      </c>
      <c r="O244" s="10"/>
    </row>
    <row r="245" spans="1:15">
      <c r="A245" s="18">
        <v>240</v>
      </c>
      <c r="B245" s="13" t="s">
        <v>655</v>
      </c>
      <c r="C245" s="15" t="s">
        <v>655</v>
      </c>
      <c r="D245" s="13" t="s">
        <v>655</v>
      </c>
      <c r="E245" s="4" t="s">
        <v>655</v>
      </c>
      <c r="F245" s="5">
        <v>0</v>
      </c>
      <c r="G245" s="15" t="s">
        <v>655</v>
      </c>
      <c r="H245" s="15" t="s">
        <v>655</v>
      </c>
      <c r="I245" s="15" t="s">
        <v>655</v>
      </c>
      <c r="J245" s="15" t="s">
        <v>655</v>
      </c>
      <c r="K245" s="5">
        <v>0</v>
      </c>
      <c r="L245" s="5">
        <v>0</v>
      </c>
      <c r="M245" s="5">
        <v>0</v>
      </c>
      <c r="N245" s="5">
        <v>0</v>
      </c>
      <c r="O245" s="10"/>
    </row>
    <row r="246" spans="1:15">
      <c r="A246" s="18">
        <v>241</v>
      </c>
      <c r="B246" s="13" t="s">
        <v>655</v>
      </c>
      <c r="C246" s="15" t="s">
        <v>655</v>
      </c>
      <c r="D246" s="13" t="s">
        <v>655</v>
      </c>
      <c r="E246" s="4" t="s">
        <v>655</v>
      </c>
      <c r="F246" s="5">
        <v>0</v>
      </c>
      <c r="G246" s="15" t="s">
        <v>655</v>
      </c>
      <c r="H246" s="15" t="s">
        <v>655</v>
      </c>
      <c r="I246" s="15" t="s">
        <v>655</v>
      </c>
      <c r="J246" s="15" t="s">
        <v>655</v>
      </c>
      <c r="K246" s="5">
        <v>0</v>
      </c>
      <c r="L246" s="5">
        <v>0</v>
      </c>
      <c r="M246" s="5">
        <v>0</v>
      </c>
      <c r="N246" s="5">
        <v>0</v>
      </c>
      <c r="O246" s="10"/>
    </row>
    <row r="247" spans="1:15">
      <c r="A247" s="18">
        <v>242</v>
      </c>
      <c r="B247" s="13" t="s">
        <v>655</v>
      </c>
      <c r="C247" s="15" t="s">
        <v>655</v>
      </c>
      <c r="D247" s="13" t="s">
        <v>655</v>
      </c>
      <c r="E247" s="4" t="s">
        <v>655</v>
      </c>
      <c r="F247" s="5">
        <v>0</v>
      </c>
      <c r="G247" s="15" t="s">
        <v>655</v>
      </c>
      <c r="H247" s="15" t="s">
        <v>655</v>
      </c>
      <c r="I247" s="15" t="s">
        <v>655</v>
      </c>
      <c r="J247" s="15" t="s">
        <v>655</v>
      </c>
      <c r="K247" s="5">
        <v>0</v>
      </c>
      <c r="L247" s="5">
        <v>0</v>
      </c>
      <c r="M247" s="5">
        <v>0</v>
      </c>
      <c r="N247" s="5">
        <v>0</v>
      </c>
      <c r="O247" s="10"/>
    </row>
    <row r="248" spans="1:15">
      <c r="A248" s="18">
        <v>243</v>
      </c>
      <c r="B248" s="13" t="s">
        <v>655</v>
      </c>
      <c r="C248" s="15" t="s">
        <v>655</v>
      </c>
      <c r="D248" s="13" t="s">
        <v>655</v>
      </c>
      <c r="E248" s="4" t="s">
        <v>655</v>
      </c>
      <c r="F248" s="5">
        <v>0</v>
      </c>
      <c r="G248" s="15" t="s">
        <v>655</v>
      </c>
      <c r="H248" s="15" t="s">
        <v>655</v>
      </c>
      <c r="I248" s="15" t="s">
        <v>655</v>
      </c>
      <c r="J248" s="15" t="s">
        <v>655</v>
      </c>
      <c r="K248" s="5">
        <v>0</v>
      </c>
      <c r="L248" s="5">
        <v>0</v>
      </c>
      <c r="M248" s="5">
        <v>0</v>
      </c>
      <c r="N248" s="5">
        <v>0</v>
      </c>
      <c r="O248" s="10"/>
    </row>
    <row r="249" spans="1:15">
      <c r="A249" s="18">
        <v>244</v>
      </c>
      <c r="B249" s="13" t="s">
        <v>655</v>
      </c>
      <c r="C249" s="15" t="s">
        <v>655</v>
      </c>
      <c r="D249" s="13" t="s">
        <v>655</v>
      </c>
      <c r="E249" s="4" t="s">
        <v>655</v>
      </c>
      <c r="F249" s="5">
        <v>0</v>
      </c>
      <c r="G249" s="15" t="s">
        <v>655</v>
      </c>
      <c r="H249" s="15" t="s">
        <v>655</v>
      </c>
      <c r="I249" s="15" t="s">
        <v>655</v>
      </c>
      <c r="J249" s="15" t="s">
        <v>655</v>
      </c>
      <c r="K249" s="5">
        <v>0</v>
      </c>
      <c r="L249" s="5">
        <v>0</v>
      </c>
      <c r="M249" s="5">
        <v>0</v>
      </c>
      <c r="N249" s="5">
        <v>0</v>
      </c>
      <c r="O249" s="10"/>
    </row>
    <row r="250" spans="1:15">
      <c r="A250" s="18">
        <v>245</v>
      </c>
      <c r="B250" s="13" t="s">
        <v>655</v>
      </c>
      <c r="C250" s="15" t="s">
        <v>655</v>
      </c>
      <c r="D250" s="13" t="s">
        <v>655</v>
      </c>
      <c r="E250" s="4" t="s">
        <v>655</v>
      </c>
      <c r="F250" s="5">
        <v>0</v>
      </c>
      <c r="G250" s="15" t="s">
        <v>655</v>
      </c>
      <c r="H250" s="15" t="s">
        <v>655</v>
      </c>
      <c r="I250" s="15" t="s">
        <v>655</v>
      </c>
      <c r="J250" s="15" t="s">
        <v>655</v>
      </c>
      <c r="K250" s="5">
        <v>0</v>
      </c>
      <c r="L250" s="5">
        <v>0</v>
      </c>
      <c r="M250" s="5">
        <v>0</v>
      </c>
      <c r="N250" s="5">
        <v>0</v>
      </c>
      <c r="O250" s="10"/>
    </row>
    <row r="251" spans="1:15">
      <c r="A251" s="18">
        <v>246</v>
      </c>
      <c r="B251" s="13" t="s">
        <v>655</v>
      </c>
      <c r="C251" s="15" t="s">
        <v>655</v>
      </c>
      <c r="D251" s="13" t="s">
        <v>655</v>
      </c>
      <c r="E251" s="4" t="s">
        <v>655</v>
      </c>
      <c r="F251" s="5">
        <v>0</v>
      </c>
      <c r="G251" s="15" t="s">
        <v>655</v>
      </c>
      <c r="H251" s="15" t="s">
        <v>655</v>
      </c>
      <c r="I251" s="15" t="s">
        <v>655</v>
      </c>
      <c r="J251" s="15" t="s">
        <v>655</v>
      </c>
      <c r="K251" s="5">
        <v>0</v>
      </c>
      <c r="L251" s="5">
        <v>0</v>
      </c>
      <c r="M251" s="5">
        <v>0</v>
      </c>
      <c r="N251" s="5">
        <v>0</v>
      </c>
      <c r="O251" s="10"/>
    </row>
    <row r="252" spans="1:15">
      <c r="A252" s="18">
        <v>247</v>
      </c>
      <c r="B252" s="13" t="s">
        <v>655</v>
      </c>
      <c r="C252" s="15" t="s">
        <v>655</v>
      </c>
      <c r="D252" s="13" t="s">
        <v>655</v>
      </c>
      <c r="E252" s="4" t="s">
        <v>655</v>
      </c>
      <c r="F252" s="5">
        <v>0</v>
      </c>
      <c r="G252" s="15" t="s">
        <v>655</v>
      </c>
      <c r="H252" s="15" t="s">
        <v>655</v>
      </c>
      <c r="I252" s="15" t="s">
        <v>655</v>
      </c>
      <c r="J252" s="15" t="s">
        <v>655</v>
      </c>
      <c r="K252" s="5">
        <v>0</v>
      </c>
      <c r="L252" s="5">
        <v>0</v>
      </c>
      <c r="M252" s="5">
        <v>0</v>
      </c>
      <c r="N252" s="5">
        <v>0</v>
      </c>
      <c r="O252" s="10"/>
    </row>
    <row r="253" spans="1:15">
      <c r="A253" s="18">
        <v>248</v>
      </c>
      <c r="B253" s="13" t="s">
        <v>655</v>
      </c>
      <c r="C253" s="15" t="s">
        <v>655</v>
      </c>
      <c r="D253" s="13" t="s">
        <v>655</v>
      </c>
      <c r="E253" s="4" t="s">
        <v>655</v>
      </c>
      <c r="F253" s="5">
        <v>0</v>
      </c>
      <c r="G253" s="15" t="s">
        <v>655</v>
      </c>
      <c r="H253" s="15" t="s">
        <v>655</v>
      </c>
      <c r="I253" s="15" t="s">
        <v>655</v>
      </c>
      <c r="J253" s="15" t="s">
        <v>655</v>
      </c>
      <c r="K253" s="5">
        <v>0</v>
      </c>
      <c r="L253" s="5">
        <v>0</v>
      </c>
      <c r="M253" s="5">
        <v>0</v>
      </c>
      <c r="N253" s="5">
        <v>0</v>
      </c>
      <c r="O253" s="10"/>
    </row>
    <row r="254" spans="1:15">
      <c r="A254" s="18">
        <v>249</v>
      </c>
      <c r="B254" s="13" t="s">
        <v>655</v>
      </c>
      <c r="C254" s="15" t="s">
        <v>655</v>
      </c>
      <c r="D254" s="13" t="s">
        <v>655</v>
      </c>
      <c r="E254" s="4" t="s">
        <v>655</v>
      </c>
      <c r="F254" s="5">
        <v>0</v>
      </c>
      <c r="G254" s="15" t="s">
        <v>655</v>
      </c>
      <c r="H254" s="15" t="s">
        <v>655</v>
      </c>
      <c r="I254" s="15" t="s">
        <v>655</v>
      </c>
      <c r="J254" s="15" t="s">
        <v>655</v>
      </c>
      <c r="K254" s="5">
        <v>0</v>
      </c>
      <c r="L254" s="5">
        <v>0</v>
      </c>
      <c r="M254" s="5">
        <v>0</v>
      </c>
      <c r="N254" s="5">
        <v>0</v>
      </c>
      <c r="O254" s="10"/>
    </row>
    <row r="255" spans="1:15">
      <c r="A255" s="18">
        <v>250</v>
      </c>
      <c r="B255" s="13" t="s">
        <v>655</v>
      </c>
      <c r="C255" s="15" t="s">
        <v>655</v>
      </c>
      <c r="D255" s="13" t="s">
        <v>655</v>
      </c>
      <c r="E255" s="4" t="s">
        <v>655</v>
      </c>
      <c r="F255" s="5">
        <v>0</v>
      </c>
      <c r="G255" s="15" t="s">
        <v>655</v>
      </c>
      <c r="H255" s="15" t="s">
        <v>655</v>
      </c>
      <c r="I255" s="15" t="s">
        <v>655</v>
      </c>
      <c r="J255" s="15" t="s">
        <v>655</v>
      </c>
      <c r="K255" s="5">
        <v>0</v>
      </c>
      <c r="L255" s="5">
        <v>0</v>
      </c>
      <c r="M255" s="5">
        <v>0</v>
      </c>
      <c r="N255" s="5">
        <v>0</v>
      </c>
      <c r="O255" s="10"/>
    </row>
    <row r="256" spans="1:15">
      <c r="A256" s="18">
        <v>251</v>
      </c>
      <c r="B256" s="13" t="s">
        <v>655</v>
      </c>
      <c r="C256" s="15" t="s">
        <v>655</v>
      </c>
      <c r="D256" s="13" t="s">
        <v>655</v>
      </c>
      <c r="E256" s="4" t="s">
        <v>655</v>
      </c>
      <c r="F256" s="5">
        <v>0</v>
      </c>
      <c r="G256" s="15" t="s">
        <v>655</v>
      </c>
      <c r="H256" s="15" t="s">
        <v>655</v>
      </c>
      <c r="I256" s="15" t="s">
        <v>655</v>
      </c>
      <c r="J256" s="15" t="s">
        <v>655</v>
      </c>
      <c r="K256" s="5">
        <v>0</v>
      </c>
      <c r="L256" s="5">
        <v>0</v>
      </c>
      <c r="M256" s="5">
        <v>0</v>
      </c>
      <c r="N256" s="5">
        <v>0</v>
      </c>
      <c r="O256" s="10"/>
    </row>
    <row r="257" spans="1:15">
      <c r="A257" s="18">
        <v>252</v>
      </c>
      <c r="B257" s="13" t="s">
        <v>655</v>
      </c>
      <c r="C257" s="15" t="s">
        <v>655</v>
      </c>
      <c r="D257" s="13" t="s">
        <v>655</v>
      </c>
      <c r="E257" s="4" t="s">
        <v>655</v>
      </c>
      <c r="F257" s="5">
        <v>0</v>
      </c>
      <c r="G257" s="15" t="s">
        <v>655</v>
      </c>
      <c r="H257" s="15" t="s">
        <v>655</v>
      </c>
      <c r="I257" s="15" t="s">
        <v>655</v>
      </c>
      <c r="J257" s="15" t="s">
        <v>655</v>
      </c>
      <c r="K257" s="5">
        <v>0</v>
      </c>
      <c r="L257" s="5">
        <v>0</v>
      </c>
      <c r="M257" s="5">
        <v>0</v>
      </c>
      <c r="N257" s="5">
        <v>0</v>
      </c>
      <c r="O257" s="10"/>
    </row>
    <row r="258" spans="1:15">
      <c r="A258" s="18">
        <v>253</v>
      </c>
      <c r="B258" s="13" t="s">
        <v>655</v>
      </c>
      <c r="C258" s="15" t="s">
        <v>655</v>
      </c>
      <c r="D258" s="13" t="s">
        <v>655</v>
      </c>
      <c r="E258" s="4" t="s">
        <v>655</v>
      </c>
      <c r="F258" s="5">
        <v>0</v>
      </c>
      <c r="G258" s="15" t="s">
        <v>655</v>
      </c>
      <c r="H258" s="15" t="s">
        <v>655</v>
      </c>
      <c r="I258" s="15" t="s">
        <v>655</v>
      </c>
      <c r="J258" s="15" t="s">
        <v>655</v>
      </c>
      <c r="K258" s="5">
        <v>0</v>
      </c>
      <c r="L258" s="5">
        <v>0</v>
      </c>
      <c r="M258" s="5">
        <v>0</v>
      </c>
      <c r="N258" s="5">
        <v>0</v>
      </c>
      <c r="O258" s="10"/>
    </row>
    <row r="259" spans="1:15">
      <c r="A259" s="18">
        <v>254</v>
      </c>
      <c r="B259" s="13" t="s">
        <v>655</v>
      </c>
      <c r="C259" s="15" t="s">
        <v>655</v>
      </c>
      <c r="D259" s="13" t="s">
        <v>655</v>
      </c>
      <c r="E259" s="4" t="s">
        <v>655</v>
      </c>
      <c r="F259" s="5">
        <v>0</v>
      </c>
      <c r="G259" s="15" t="s">
        <v>655</v>
      </c>
      <c r="H259" s="15" t="s">
        <v>655</v>
      </c>
      <c r="I259" s="15" t="s">
        <v>655</v>
      </c>
      <c r="J259" s="15" t="s">
        <v>655</v>
      </c>
      <c r="K259" s="5">
        <v>0</v>
      </c>
      <c r="L259" s="5">
        <v>0</v>
      </c>
      <c r="M259" s="5">
        <v>0</v>
      </c>
      <c r="N259" s="5">
        <v>0</v>
      </c>
      <c r="O259" s="10"/>
    </row>
    <row r="260" spans="1:15">
      <c r="A260" s="18">
        <v>255</v>
      </c>
      <c r="B260" s="13" t="s">
        <v>655</v>
      </c>
      <c r="C260" s="15" t="s">
        <v>655</v>
      </c>
      <c r="D260" s="13" t="s">
        <v>655</v>
      </c>
      <c r="E260" s="4" t="s">
        <v>655</v>
      </c>
      <c r="F260" s="5">
        <v>0</v>
      </c>
      <c r="G260" s="15" t="s">
        <v>655</v>
      </c>
      <c r="H260" s="15" t="s">
        <v>655</v>
      </c>
      <c r="I260" s="15" t="s">
        <v>655</v>
      </c>
      <c r="J260" s="15" t="s">
        <v>655</v>
      </c>
      <c r="K260" s="5">
        <v>0</v>
      </c>
      <c r="L260" s="5">
        <v>0</v>
      </c>
      <c r="M260" s="5">
        <v>0</v>
      </c>
      <c r="N260" s="5">
        <v>0</v>
      </c>
      <c r="O260" s="10"/>
    </row>
    <row r="261" spans="1:15">
      <c r="A261" s="18">
        <v>256</v>
      </c>
      <c r="B261" s="13" t="s">
        <v>655</v>
      </c>
      <c r="C261" s="15" t="s">
        <v>655</v>
      </c>
      <c r="D261" s="13" t="s">
        <v>655</v>
      </c>
      <c r="E261" s="4" t="s">
        <v>655</v>
      </c>
      <c r="F261" s="5">
        <v>0</v>
      </c>
      <c r="G261" s="15" t="s">
        <v>655</v>
      </c>
      <c r="H261" s="15" t="s">
        <v>655</v>
      </c>
      <c r="I261" s="15" t="s">
        <v>655</v>
      </c>
      <c r="J261" s="15" t="s">
        <v>655</v>
      </c>
      <c r="K261" s="5">
        <v>0</v>
      </c>
      <c r="L261" s="5">
        <v>0</v>
      </c>
      <c r="M261" s="5">
        <v>0</v>
      </c>
      <c r="N261" s="5">
        <v>0</v>
      </c>
      <c r="O261" s="10"/>
    </row>
    <row r="262" spans="1:15">
      <c r="A262" s="18">
        <v>257</v>
      </c>
      <c r="B262" s="13" t="s">
        <v>655</v>
      </c>
      <c r="C262" s="15" t="s">
        <v>655</v>
      </c>
      <c r="D262" s="13" t="s">
        <v>655</v>
      </c>
      <c r="E262" s="4" t="s">
        <v>655</v>
      </c>
      <c r="F262" s="5">
        <v>0</v>
      </c>
      <c r="G262" s="15" t="s">
        <v>655</v>
      </c>
      <c r="H262" s="15" t="s">
        <v>655</v>
      </c>
      <c r="I262" s="15" t="s">
        <v>655</v>
      </c>
      <c r="J262" s="15" t="s">
        <v>655</v>
      </c>
      <c r="K262" s="5">
        <v>0</v>
      </c>
      <c r="L262" s="5">
        <v>0</v>
      </c>
      <c r="M262" s="5">
        <v>0</v>
      </c>
      <c r="N262" s="5">
        <v>0</v>
      </c>
      <c r="O262" s="10"/>
    </row>
    <row r="263" spans="1:15">
      <c r="A263" s="18">
        <v>258</v>
      </c>
      <c r="B263" s="13" t="s">
        <v>655</v>
      </c>
      <c r="C263" s="15" t="s">
        <v>655</v>
      </c>
      <c r="D263" s="13" t="s">
        <v>655</v>
      </c>
      <c r="E263" s="4" t="s">
        <v>655</v>
      </c>
      <c r="F263" s="5">
        <v>0</v>
      </c>
      <c r="G263" s="15" t="s">
        <v>655</v>
      </c>
      <c r="H263" s="15" t="s">
        <v>655</v>
      </c>
      <c r="I263" s="15" t="s">
        <v>655</v>
      </c>
      <c r="J263" s="15" t="s">
        <v>655</v>
      </c>
      <c r="K263" s="5">
        <v>0</v>
      </c>
      <c r="L263" s="5">
        <v>0</v>
      </c>
      <c r="M263" s="5">
        <v>0</v>
      </c>
      <c r="N263" s="5">
        <v>0</v>
      </c>
      <c r="O263" s="10"/>
    </row>
    <row r="264" spans="1:15">
      <c r="A264" s="18">
        <v>259</v>
      </c>
      <c r="B264" s="13" t="s">
        <v>655</v>
      </c>
      <c r="C264" s="15" t="s">
        <v>655</v>
      </c>
      <c r="D264" s="13" t="s">
        <v>655</v>
      </c>
      <c r="E264" s="4" t="s">
        <v>655</v>
      </c>
      <c r="F264" s="5">
        <v>0</v>
      </c>
      <c r="G264" s="15" t="s">
        <v>655</v>
      </c>
      <c r="H264" s="15" t="s">
        <v>655</v>
      </c>
      <c r="I264" s="15" t="s">
        <v>655</v>
      </c>
      <c r="J264" s="15" t="s">
        <v>655</v>
      </c>
      <c r="K264" s="5">
        <v>0</v>
      </c>
      <c r="L264" s="5">
        <v>0</v>
      </c>
      <c r="M264" s="5">
        <v>0</v>
      </c>
      <c r="N264" s="5">
        <v>0</v>
      </c>
      <c r="O264" s="10"/>
    </row>
    <row r="265" spans="1:15">
      <c r="A265" s="18">
        <v>260</v>
      </c>
      <c r="B265" s="13" t="s">
        <v>655</v>
      </c>
      <c r="C265" s="15" t="s">
        <v>655</v>
      </c>
      <c r="D265" s="13" t="s">
        <v>655</v>
      </c>
      <c r="E265" s="4" t="s">
        <v>655</v>
      </c>
      <c r="F265" s="5">
        <v>0</v>
      </c>
      <c r="G265" s="15" t="s">
        <v>655</v>
      </c>
      <c r="H265" s="15" t="s">
        <v>655</v>
      </c>
      <c r="I265" s="15" t="s">
        <v>655</v>
      </c>
      <c r="J265" s="15" t="s">
        <v>655</v>
      </c>
      <c r="K265" s="5">
        <v>0</v>
      </c>
      <c r="L265" s="5">
        <v>0</v>
      </c>
      <c r="M265" s="5">
        <v>0</v>
      </c>
      <c r="N265" s="5">
        <v>0</v>
      </c>
      <c r="O265" s="10"/>
    </row>
    <row r="266" spans="1:15">
      <c r="A266" s="18">
        <v>261</v>
      </c>
      <c r="B266" s="13" t="s">
        <v>655</v>
      </c>
      <c r="C266" s="15" t="s">
        <v>655</v>
      </c>
      <c r="D266" s="13" t="s">
        <v>655</v>
      </c>
      <c r="E266" s="4" t="s">
        <v>655</v>
      </c>
      <c r="F266" s="5">
        <v>0</v>
      </c>
      <c r="G266" s="15" t="s">
        <v>655</v>
      </c>
      <c r="H266" s="15" t="s">
        <v>655</v>
      </c>
      <c r="I266" s="15" t="s">
        <v>655</v>
      </c>
      <c r="J266" s="15" t="s">
        <v>655</v>
      </c>
      <c r="K266" s="5">
        <v>0</v>
      </c>
      <c r="L266" s="5">
        <v>0</v>
      </c>
      <c r="M266" s="5">
        <v>0</v>
      </c>
      <c r="N266" s="5">
        <v>0</v>
      </c>
      <c r="O266" s="10"/>
    </row>
    <row r="267" spans="1:15">
      <c r="A267" s="18">
        <v>262</v>
      </c>
      <c r="B267" s="13" t="s">
        <v>655</v>
      </c>
      <c r="C267" s="15" t="s">
        <v>655</v>
      </c>
      <c r="D267" s="13" t="s">
        <v>655</v>
      </c>
      <c r="E267" s="4" t="s">
        <v>655</v>
      </c>
      <c r="F267" s="5">
        <v>0</v>
      </c>
      <c r="G267" s="15" t="s">
        <v>655</v>
      </c>
      <c r="H267" s="15" t="s">
        <v>655</v>
      </c>
      <c r="I267" s="15" t="s">
        <v>655</v>
      </c>
      <c r="J267" s="15" t="s">
        <v>655</v>
      </c>
      <c r="K267" s="5">
        <v>0</v>
      </c>
      <c r="L267" s="5">
        <v>0</v>
      </c>
      <c r="M267" s="5">
        <v>0</v>
      </c>
      <c r="N267" s="5">
        <v>0</v>
      </c>
      <c r="O267" s="10"/>
    </row>
    <row r="268" spans="1:15">
      <c r="A268" s="18">
        <v>263</v>
      </c>
      <c r="B268" s="13" t="s">
        <v>655</v>
      </c>
      <c r="C268" s="15" t="s">
        <v>655</v>
      </c>
      <c r="D268" s="13" t="s">
        <v>655</v>
      </c>
      <c r="E268" s="4" t="s">
        <v>655</v>
      </c>
      <c r="F268" s="5">
        <v>0</v>
      </c>
      <c r="G268" s="15" t="s">
        <v>655</v>
      </c>
      <c r="H268" s="15" t="s">
        <v>655</v>
      </c>
      <c r="I268" s="15" t="s">
        <v>655</v>
      </c>
      <c r="J268" s="15" t="s">
        <v>655</v>
      </c>
      <c r="K268" s="5">
        <v>0</v>
      </c>
      <c r="L268" s="5">
        <v>0</v>
      </c>
      <c r="M268" s="5">
        <v>0</v>
      </c>
      <c r="N268" s="5">
        <v>0</v>
      </c>
      <c r="O268" s="10"/>
    </row>
    <row r="269" spans="1:15">
      <c r="A269" s="18">
        <v>264</v>
      </c>
      <c r="B269" s="13" t="s">
        <v>655</v>
      </c>
      <c r="C269" s="15" t="s">
        <v>655</v>
      </c>
      <c r="D269" s="13" t="s">
        <v>655</v>
      </c>
      <c r="E269" s="4" t="s">
        <v>655</v>
      </c>
      <c r="F269" s="5">
        <v>0</v>
      </c>
      <c r="G269" s="15" t="s">
        <v>655</v>
      </c>
      <c r="H269" s="15" t="s">
        <v>655</v>
      </c>
      <c r="I269" s="15" t="s">
        <v>655</v>
      </c>
      <c r="J269" s="15" t="s">
        <v>655</v>
      </c>
      <c r="K269" s="5">
        <v>0</v>
      </c>
      <c r="L269" s="5">
        <v>0</v>
      </c>
      <c r="M269" s="5">
        <v>0</v>
      </c>
      <c r="N269" s="5">
        <v>0</v>
      </c>
      <c r="O269" s="10"/>
    </row>
    <row r="270" spans="1:15">
      <c r="A270" s="18">
        <v>265</v>
      </c>
      <c r="B270" s="13" t="s">
        <v>655</v>
      </c>
      <c r="C270" s="15" t="s">
        <v>655</v>
      </c>
      <c r="D270" s="13" t="s">
        <v>655</v>
      </c>
      <c r="E270" s="4" t="s">
        <v>655</v>
      </c>
      <c r="F270" s="5">
        <v>0</v>
      </c>
      <c r="G270" s="15" t="s">
        <v>655</v>
      </c>
      <c r="H270" s="15" t="s">
        <v>655</v>
      </c>
      <c r="I270" s="15" t="s">
        <v>655</v>
      </c>
      <c r="J270" s="15" t="s">
        <v>655</v>
      </c>
      <c r="K270" s="5">
        <v>0</v>
      </c>
      <c r="L270" s="5">
        <v>0</v>
      </c>
      <c r="M270" s="5">
        <v>0</v>
      </c>
      <c r="N270" s="5">
        <v>0</v>
      </c>
      <c r="O270" s="10"/>
    </row>
    <row r="271" spans="1:15">
      <c r="A271" s="18">
        <v>266</v>
      </c>
      <c r="B271" s="13" t="s">
        <v>655</v>
      </c>
      <c r="C271" s="15" t="s">
        <v>655</v>
      </c>
      <c r="D271" s="13" t="s">
        <v>655</v>
      </c>
      <c r="E271" s="4" t="s">
        <v>655</v>
      </c>
      <c r="F271" s="5">
        <v>0</v>
      </c>
      <c r="G271" s="15" t="s">
        <v>655</v>
      </c>
      <c r="H271" s="15" t="s">
        <v>655</v>
      </c>
      <c r="I271" s="15" t="s">
        <v>655</v>
      </c>
      <c r="J271" s="15" t="s">
        <v>655</v>
      </c>
      <c r="K271" s="5">
        <v>0</v>
      </c>
      <c r="L271" s="5">
        <v>0</v>
      </c>
      <c r="M271" s="5">
        <v>0</v>
      </c>
      <c r="N271" s="5">
        <v>0</v>
      </c>
      <c r="O271" s="10"/>
    </row>
    <row r="272" spans="1:15">
      <c r="A272" s="18">
        <v>267</v>
      </c>
      <c r="B272" s="13" t="s">
        <v>655</v>
      </c>
      <c r="C272" s="15" t="s">
        <v>655</v>
      </c>
      <c r="D272" s="13" t="s">
        <v>655</v>
      </c>
      <c r="E272" s="4" t="s">
        <v>655</v>
      </c>
      <c r="F272" s="5">
        <v>0</v>
      </c>
      <c r="G272" s="15" t="s">
        <v>655</v>
      </c>
      <c r="H272" s="15" t="s">
        <v>655</v>
      </c>
      <c r="I272" s="15" t="s">
        <v>655</v>
      </c>
      <c r="J272" s="15" t="s">
        <v>655</v>
      </c>
      <c r="K272" s="5">
        <v>0</v>
      </c>
      <c r="L272" s="5">
        <v>0</v>
      </c>
      <c r="M272" s="5">
        <v>0</v>
      </c>
      <c r="N272" s="5">
        <v>0</v>
      </c>
      <c r="O272" s="10"/>
    </row>
    <row r="273" spans="1:15">
      <c r="A273" s="18">
        <v>268</v>
      </c>
      <c r="B273" s="13" t="s">
        <v>655</v>
      </c>
      <c r="C273" s="15" t="s">
        <v>655</v>
      </c>
      <c r="D273" s="13" t="s">
        <v>655</v>
      </c>
      <c r="E273" s="4" t="s">
        <v>655</v>
      </c>
      <c r="F273" s="5">
        <v>0</v>
      </c>
      <c r="G273" s="15" t="s">
        <v>655</v>
      </c>
      <c r="H273" s="15" t="s">
        <v>655</v>
      </c>
      <c r="I273" s="15" t="s">
        <v>655</v>
      </c>
      <c r="J273" s="15" t="s">
        <v>655</v>
      </c>
      <c r="K273" s="5">
        <v>0</v>
      </c>
      <c r="L273" s="5">
        <v>0</v>
      </c>
      <c r="M273" s="5">
        <v>0</v>
      </c>
      <c r="N273" s="5">
        <v>0</v>
      </c>
      <c r="O273" s="10"/>
    </row>
    <row r="274" spans="1:15">
      <c r="A274" s="18">
        <v>269</v>
      </c>
      <c r="B274" s="13" t="s">
        <v>655</v>
      </c>
      <c r="C274" s="15" t="s">
        <v>655</v>
      </c>
      <c r="D274" s="13" t="s">
        <v>655</v>
      </c>
      <c r="E274" s="4" t="s">
        <v>655</v>
      </c>
      <c r="F274" s="5">
        <v>0</v>
      </c>
      <c r="G274" s="15" t="s">
        <v>655</v>
      </c>
      <c r="H274" s="15" t="s">
        <v>655</v>
      </c>
      <c r="I274" s="15" t="s">
        <v>655</v>
      </c>
      <c r="J274" s="15" t="s">
        <v>655</v>
      </c>
      <c r="K274" s="5">
        <v>0</v>
      </c>
      <c r="L274" s="5">
        <v>0</v>
      </c>
      <c r="M274" s="5">
        <v>0</v>
      </c>
      <c r="N274" s="5">
        <v>0</v>
      </c>
      <c r="O274" s="10"/>
    </row>
    <row r="275" spans="1:15">
      <c r="A275" s="18">
        <v>270</v>
      </c>
      <c r="B275" s="13" t="s">
        <v>655</v>
      </c>
      <c r="C275" s="15" t="s">
        <v>655</v>
      </c>
      <c r="D275" s="13" t="s">
        <v>655</v>
      </c>
      <c r="E275" s="4" t="s">
        <v>655</v>
      </c>
      <c r="F275" s="5">
        <v>0</v>
      </c>
      <c r="G275" s="15" t="s">
        <v>655</v>
      </c>
      <c r="H275" s="15" t="s">
        <v>655</v>
      </c>
      <c r="I275" s="15" t="s">
        <v>655</v>
      </c>
      <c r="J275" s="15" t="s">
        <v>655</v>
      </c>
      <c r="K275" s="5">
        <v>0</v>
      </c>
      <c r="L275" s="5">
        <v>0</v>
      </c>
      <c r="M275" s="5">
        <v>0</v>
      </c>
      <c r="N275" s="5">
        <v>0</v>
      </c>
      <c r="O275" s="10"/>
    </row>
    <row r="276" spans="1:15">
      <c r="A276" s="18">
        <v>271</v>
      </c>
      <c r="B276" s="13" t="s">
        <v>655</v>
      </c>
      <c r="C276" s="15" t="s">
        <v>655</v>
      </c>
      <c r="D276" s="13" t="s">
        <v>655</v>
      </c>
      <c r="E276" s="4" t="s">
        <v>655</v>
      </c>
      <c r="F276" s="5">
        <v>0</v>
      </c>
      <c r="G276" s="15" t="s">
        <v>655</v>
      </c>
      <c r="H276" s="15" t="s">
        <v>655</v>
      </c>
      <c r="I276" s="15" t="s">
        <v>655</v>
      </c>
      <c r="J276" s="15" t="s">
        <v>655</v>
      </c>
      <c r="K276" s="5">
        <v>0</v>
      </c>
      <c r="L276" s="5">
        <v>0</v>
      </c>
      <c r="M276" s="5">
        <v>0</v>
      </c>
      <c r="N276" s="5">
        <v>0</v>
      </c>
      <c r="O276" s="10"/>
    </row>
    <row r="277" spans="1:15">
      <c r="A277" s="18">
        <v>272</v>
      </c>
      <c r="B277" s="13" t="s">
        <v>655</v>
      </c>
      <c r="C277" s="15" t="s">
        <v>655</v>
      </c>
      <c r="D277" s="13" t="s">
        <v>655</v>
      </c>
      <c r="E277" s="4" t="s">
        <v>655</v>
      </c>
      <c r="F277" s="5">
        <v>0</v>
      </c>
      <c r="G277" s="15" t="s">
        <v>655</v>
      </c>
      <c r="H277" s="15" t="s">
        <v>655</v>
      </c>
      <c r="I277" s="15" t="s">
        <v>655</v>
      </c>
      <c r="J277" s="15" t="s">
        <v>655</v>
      </c>
      <c r="K277" s="5">
        <v>0</v>
      </c>
      <c r="L277" s="5">
        <v>0</v>
      </c>
      <c r="M277" s="5">
        <v>0</v>
      </c>
      <c r="N277" s="5">
        <v>0</v>
      </c>
      <c r="O277" s="10"/>
    </row>
    <row r="278" spans="1:15">
      <c r="A278" s="18">
        <v>273</v>
      </c>
      <c r="B278" s="13" t="s">
        <v>655</v>
      </c>
      <c r="C278" s="15" t="s">
        <v>655</v>
      </c>
      <c r="D278" s="13" t="s">
        <v>655</v>
      </c>
      <c r="E278" s="4" t="s">
        <v>655</v>
      </c>
      <c r="F278" s="5">
        <v>0</v>
      </c>
      <c r="G278" s="15" t="s">
        <v>655</v>
      </c>
      <c r="H278" s="15" t="s">
        <v>655</v>
      </c>
      <c r="I278" s="15" t="s">
        <v>655</v>
      </c>
      <c r="J278" s="15" t="s">
        <v>655</v>
      </c>
      <c r="K278" s="5">
        <v>0</v>
      </c>
      <c r="L278" s="5">
        <v>0</v>
      </c>
      <c r="M278" s="5">
        <v>0</v>
      </c>
      <c r="N278" s="5">
        <v>0</v>
      </c>
      <c r="O278" s="10"/>
    </row>
    <row r="279" spans="1:15">
      <c r="A279" s="18">
        <v>274</v>
      </c>
      <c r="B279" s="13" t="s">
        <v>655</v>
      </c>
      <c r="C279" s="15" t="s">
        <v>655</v>
      </c>
      <c r="D279" s="13" t="s">
        <v>655</v>
      </c>
      <c r="E279" s="4" t="s">
        <v>655</v>
      </c>
      <c r="F279" s="5">
        <v>0</v>
      </c>
      <c r="G279" s="15" t="s">
        <v>655</v>
      </c>
      <c r="H279" s="15" t="s">
        <v>655</v>
      </c>
      <c r="I279" s="15" t="s">
        <v>655</v>
      </c>
      <c r="J279" s="15" t="s">
        <v>655</v>
      </c>
      <c r="K279" s="5">
        <v>0</v>
      </c>
      <c r="L279" s="5">
        <v>0</v>
      </c>
      <c r="M279" s="5">
        <v>0</v>
      </c>
      <c r="N279" s="5">
        <v>0</v>
      </c>
      <c r="O279" s="10"/>
    </row>
    <row r="280" spans="1:15">
      <c r="A280" s="18">
        <v>275</v>
      </c>
      <c r="B280" s="13" t="s">
        <v>655</v>
      </c>
      <c r="C280" s="15" t="s">
        <v>655</v>
      </c>
      <c r="D280" s="13" t="s">
        <v>655</v>
      </c>
      <c r="E280" s="4" t="s">
        <v>655</v>
      </c>
      <c r="F280" s="5">
        <v>0</v>
      </c>
      <c r="G280" s="15" t="s">
        <v>655</v>
      </c>
      <c r="H280" s="15" t="s">
        <v>655</v>
      </c>
      <c r="I280" s="15" t="s">
        <v>655</v>
      </c>
      <c r="J280" s="15" t="s">
        <v>655</v>
      </c>
      <c r="K280" s="5">
        <v>0</v>
      </c>
      <c r="L280" s="5">
        <v>0</v>
      </c>
      <c r="M280" s="5">
        <v>0</v>
      </c>
      <c r="N280" s="5">
        <v>0</v>
      </c>
      <c r="O280" s="10"/>
    </row>
    <row r="281" spans="1:15">
      <c r="A281" s="18">
        <v>276</v>
      </c>
      <c r="B281" s="13" t="s">
        <v>655</v>
      </c>
      <c r="C281" s="15" t="s">
        <v>655</v>
      </c>
      <c r="D281" s="13" t="s">
        <v>655</v>
      </c>
      <c r="E281" s="4" t="s">
        <v>655</v>
      </c>
      <c r="F281" s="5">
        <v>0</v>
      </c>
      <c r="G281" s="15" t="s">
        <v>655</v>
      </c>
      <c r="H281" s="15" t="s">
        <v>655</v>
      </c>
      <c r="I281" s="15" t="s">
        <v>655</v>
      </c>
      <c r="J281" s="15" t="s">
        <v>655</v>
      </c>
      <c r="K281" s="5">
        <v>0</v>
      </c>
      <c r="L281" s="5">
        <v>0</v>
      </c>
      <c r="M281" s="5">
        <v>0</v>
      </c>
      <c r="N281" s="5">
        <v>0</v>
      </c>
      <c r="O281" s="10"/>
    </row>
    <row r="282" spans="1:15">
      <c r="A282" s="18">
        <v>277</v>
      </c>
      <c r="B282" s="13" t="s">
        <v>655</v>
      </c>
      <c r="C282" s="15" t="s">
        <v>655</v>
      </c>
      <c r="D282" s="13" t="s">
        <v>655</v>
      </c>
      <c r="E282" s="4" t="s">
        <v>655</v>
      </c>
      <c r="F282" s="5">
        <v>0</v>
      </c>
      <c r="G282" s="15" t="s">
        <v>655</v>
      </c>
      <c r="H282" s="15" t="s">
        <v>655</v>
      </c>
      <c r="I282" s="15" t="s">
        <v>655</v>
      </c>
      <c r="J282" s="15" t="s">
        <v>655</v>
      </c>
      <c r="K282" s="5">
        <v>0</v>
      </c>
      <c r="L282" s="5">
        <v>0</v>
      </c>
      <c r="M282" s="5">
        <v>0</v>
      </c>
      <c r="N282" s="5">
        <v>0</v>
      </c>
      <c r="O282" s="10"/>
    </row>
    <row r="283" spans="1:15">
      <c r="A283" s="18">
        <v>278</v>
      </c>
      <c r="B283" s="13" t="s">
        <v>655</v>
      </c>
      <c r="C283" s="15" t="s">
        <v>655</v>
      </c>
      <c r="D283" s="13" t="s">
        <v>655</v>
      </c>
      <c r="E283" s="4" t="s">
        <v>655</v>
      </c>
      <c r="F283" s="5">
        <v>0</v>
      </c>
      <c r="G283" s="15" t="s">
        <v>655</v>
      </c>
      <c r="H283" s="15" t="s">
        <v>655</v>
      </c>
      <c r="I283" s="15" t="s">
        <v>655</v>
      </c>
      <c r="J283" s="15" t="s">
        <v>655</v>
      </c>
      <c r="K283" s="5">
        <v>0</v>
      </c>
      <c r="L283" s="5">
        <v>0</v>
      </c>
      <c r="M283" s="5">
        <v>0</v>
      </c>
      <c r="N283" s="5">
        <v>0</v>
      </c>
      <c r="O283" s="10"/>
    </row>
    <row r="284" spans="1:15">
      <c r="A284" s="18">
        <v>279</v>
      </c>
      <c r="B284" s="13" t="s">
        <v>655</v>
      </c>
      <c r="C284" s="15" t="s">
        <v>655</v>
      </c>
      <c r="D284" s="13" t="s">
        <v>655</v>
      </c>
      <c r="E284" s="4" t="s">
        <v>655</v>
      </c>
      <c r="F284" s="5">
        <v>0</v>
      </c>
      <c r="G284" s="15" t="s">
        <v>655</v>
      </c>
      <c r="H284" s="15" t="s">
        <v>655</v>
      </c>
      <c r="I284" s="15" t="s">
        <v>655</v>
      </c>
      <c r="J284" s="15" t="s">
        <v>655</v>
      </c>
      <c r="K284" s="5">
        <v>0</v>
      </c>
      <c r="L284" s="5">
        <v>0</v>
      </c>
      <c r="M284" s="5">
        <v>0</v>
      </c>
      <c r="N284" s="5">
        <v>0</v>
      </c>
      <c r="O284" s="10"/>
    </row>
    <row r="285" spans="1:15">
      <c r="A285" s="18">
        <v>280</v>
      </c>
      <c r="B285" s="13" t="s">
        <v>655</v>
      </c>
      <c r="C285" s="15" t="s">
        <v>655</v>
      </c>
      <c r="D285" s="13" t="s">
        <v>655</v>
      </c>
      <c r="E285" s="4" t="s">
        <v>655</v>
      </c>
      <c r="F285" s="5">
        <v>0</v>
      </c>
      <c r="G285" s="15" t="s">
        <v>655</v>
      </c>
      <c r="H285" s="15" t="s">
        <v>655</v>
      </c>
      <c r="I285" s="15" t="s">
        <v>655</v>
      </c>
      <c r="J285" s="15" t="s">
        <v>655</v>
      </c>
      <c r="K285" s="5">
        <v>0</v>
      </c>
      <c r="L285" s="5">
        <v>0</v>
      </c>
      <c r="M285" s="5">
        <v>0</v>
      </c>
      <c r="N285" s="5">
        <v>0</v>
      </c>
      <c r="O285" s="10"/>
    </row>
    <row r="286" spans="1:15">
      <c r="A286" s="18">
        <v>281</v>
      </c>
      <c r="B286" s="13" t="s">
        <v>655</v>
      </c>
      <c r="C286" s="15" t="s">
        <v>655</v>
      </c>
      <c r="D286" s="13" t="s">
        <v>655</v>
      </c>
      <c r="E286" s="4" t="s">
        <v>655</v>
      </c>
      <c r="F286" s="5">
        <v>0</v>
      </c>
      <c r="G286" s="15" t="s">
        <v>655</v>
      </c>
      <c r="H286" s="15" t="s">
        <v>655</v>
      </c>
      <c r="I286" s="15" t="s">
        <v>655</v>
      </c>
      <c r="J286" s="15" t="s">
        <v>655</v>
      </c>
      <c r="K286" s="5">
        <v>0</v>
      </c>
      <c r="L286" s="5">
        <v>0</v>
      </c>
      <c r="M286" s="5">
        <v>0</v>
      </c>
      <c r="N286" s="5">
        <v>0</v>
      </c>
      <c r="O286" s="10"/>
    </row>
    <row r="287" spans="1:15">
      <c r="A287" s="18">
        <v>282</v>
      </c>
      <c r="B287" s="13" t="s">
        <v>655</v>
      </c>
      <c r="C287" s="15" t="s">
        <v>655</v>
      </c>
      <c r="D287" s="13" t="s">
        <v>655</v>
      </c>
      <c r="E287" s="4" t="s">
        <v>655</v>
      </c>
      <c r="F287" s="5">
        <v>0</v>
      </c>
      <c r="G287" s="15" t="s">
        <v>655</v>
      </c>
      <c r="H287" s="15" t="s">
        <v>655</v>
      </c>
      <c r="I287" s="15" t="s">
        <v>655</v>
      </c>
      <c r="J287" s="15" t="s">
        <v>655</v>
      </c>
      <c r="K287" s="5">
        <v>0</v>
      </c>
      <c r="L287" s="5">
        <v>0</v>
      </c>
      <c r="M287" s="5">
        <v>0</v>
      </c>
      <c r="N287" s="5">
        <v>0</v>
      </c>
      <c r="O287" s="10"/>
    </row>
    <row r="288" spans="1:15">
      <c r="A288" s="18">
        <v>283</v>
      </c>
      <c r="B288" s="13" t="s">
        <v>655</v>
      </c>
      <c r="C288" s="15" t="s">
        <v>655</v>
      </c>
      <c r="D288" s="13" t="s">
        <v>655</v>
      </c>
      <c r="E288" s="4" t="s">
        <v>655</v>
      </c>
      <c r="F288" s="5">
        <v>0</v>
      </c>
      <c r="G288" s="15" t="s">
        <v>655</v>
      </c>
      <c r="H288" s="15" t="s">
        <v>655</v>
      </c>
      <c r="I288" s="15" t="s">
        <v>655</v>
      </c>
      <c r="J288" s="15" t="s">
        <v>655</v>
      </c>
      <c r="K288" s="5">
        <v>0</v>
      </c>
      <c r="L288" s="5">
        <v>0</v>
      </c>
      <c r="M288" s="5">
        <v>0</v>
      </c>
      <c r="N288" s="5">
        <v>0</v>
      </c>
      <c r="O288" s="10"/>
    </row>
    <row r="289" spans="1:15">
      <c r="A289" s="18">
        <v>284</v>
      </c>
      <c r="B289" s="13" t="s">
        <v>655</v>
      </c>
      <c r="C289" s="15" t="s">
        <v>655</v>
      </c>
      <c r="D289" s="13" t="s">
        <v>655</v>
      </c>
      <c r="E289" s="4" t="s">
        <v>655</v>
      </c>
      <c r="F289" s="5">
        <v>0</v>
      </c>
      <c r="G289" s="15" t="s">
        <v>655</v>
      </c>
      <c r="H289" s="15" t="s">
        <v>655</v>
      </c>
      <c r="I289" s="15" t="s">
        <v>655</v>
      </c>
      <c r="J289" s="15" t="s">
        <v>655</v>
      </c>
      <c r="K289" s="5">
        <v>0</v>
      </c>
      <c r="L289" s="5">
        <v>0</v>
      </c>
      <c r="M289" s="5">
        <v>0</v>
      </c>
      <c r="N289" s="5">
        <v>0</v>
      </c>
      <c r="O289" s="10"/>
    </row>
    <row r="290" spans="1:15">
      <c r="A290" s="18">
        <v>285</v>
      </c>
      <c r="B290" s="13" t="s">
        <v>655</v>
      </c>
      <c r="C290" s="15" t="s">
        <v>655</v>
      </c>
      <c r="D290" s="13" t="s">
        <v>655</v>
      </c>
      <c r="E290" s="4" t="s">
        <v>655</v>
      </c>
      <c r="F290" s="5">
        <v>0</v>
      </c>
      <c r="G290" s="15" t="s">
        <v>655</v>
      </c>
      <c r="H290" s="15" t="s">
        <v>655</v>
      </c>
      <c r="I290" s="15" t="s">
        <v>655</v>
      </c>
      <c r="J290" s="15" t="s">
        <v>655</v>
      </c>
      <c r="K290" s="5">
        <v>0</v>
      </c>
      <c r="L290" s="5">
        <v>0</v>
      </c>
      <c r="M290" s="5">
        <v>0</v>
      </c>
      <c r="N290" s="5">
        <v>0</v>
      </c>
      <c r="O290" s="10"/>
    </row>
    <row r="291" spans="1:15">
      <c r="A291" s="18">
        <v>286</v>
      </c>
      <c r="B291" s="13" t="s">
        <v>655</v>
      </c>
      <c r="C291" s="15" t="s">
        <v>655</v>
      </c>
      <c r="D291" s="13" t="s">
        <v>655</v>
      </c>
      <c r="E291" s="4" t="s">
        <v>655</v>
      </c>
      <c r="F291" s="5">
        <v>0</v>
      </c>
      <c r="G291" s="15" t="s">
        <v>655</v>
      </c>
      <c r="H291" s="15" t="s">
        <v>655</v>
      </c>
      <c r="I291" s="15" t="s">
        <v>655</v>
      </c>
      <c r="J291" s="15" t="s">
        <v>655</v>
      </c>
      <c r="K291" s="5">
        <v>0</v>
      </c>
      <c r="L291" s="5">
        <v>0</v>
      </c>
      <c r="M291" s="5">
        <v>0</v>
      </c>
      <c r="N291" s="5">
        <v>0</v>
      </c>
      <c r="O291" s="10"/>
    </row>
    <row r="292" spans="1:15">
      <c r="A292" s="18">
        <v>287</v>
      </c>
      <c r="B292" s="13" t="s">
        <v>655</v>
      </c>
      <c r="C292" s="15" t="s">
        <v>655</v>
      </c>
      <c r="D292" s="13" t="s">
        <v>655</v>
      </c>
      <c r="E292" s="4" t="s">
        <v>655</v>
      </c>
      <c r="F292" s="5">
        <v>0</v>
      </c>
      <c r="G292" s="15" t="s">
        <v>655</v>
      </c>
      <c r="H292" s="15" t="s">
        <v>655</v>
      </c>
      <c r="I292" s="15" t="s">
        <v>655</v>
      </c>
      <c r="J292" s="15" t="s">
        <v>655</v>
      </c>
      <c r="K292" s="5">
        <v>0</v>
      </c>
      <c r="L292" s="5">
        <v>0</v>
      </c>
      <c r="M292" s="5">
        <v>0</v>
      </c>
      <c r="N292" s="5">
        <v>0</v>
      </c>
      <c r="O292" s="10"/>
    </row>
    <row r="293" spans="1:15">
      <c r="A293" s="18">
        <v>288</v>
      </c>
      <c r="B293" s="13" t="s">
        <v>655</v>
      </c>
      <c r="C293" s="15" t="s">
        <v>655</v>
      </c>
      <c r="D293" s="13" t="s">
        <v>655</v>
      </c>
      <c r="E293" s="4" t="s">
        <v>655</v>
      </c>
      <c r="F293" s="5">
        <v>0</v>
      </c>
      <c r="G293" s="15" t="s">
        <v>655</v>
      </c>
      <c r="H293" s="15" t="s">
        <v>655</v>
      </c>
      <c r="I293" s="15" t="s">
        <v>655</v>
      </c>
      <c r="J293" s="15" t="s">
        <v>655</v>
      </c>
      <c r="K293" s="5">
        <v>0</v>
      </c>
      <c r="L293" s="5">
        <v>0</v>
      </c>
      <c r="M293" s="5">
        <v>0</v>
      </c>
      <c r="N293" s="5">
        <v>0</v>
      </c>
      <c r="O293" s="10"/>
    </row>
    <row r="294" spans="1:15">
      <c r="A294" s="18">
        <v>289</v>
      </c>
      <c r="B294" s="13" t="s">
        <v>655</v>
      </c>
      <c r="C294" s="15" t="s">
        <v>655</v>
      </c>
      <c r="D294" s="13" t="s">
        <v>655</v>
      </c>
      <c r="E294" s="4" t="s">
        <v>655</v>
      </c>
      <c r="F294" s="5">
        <v>0</v>
      </c>
      <c r="G294" s="15" t="s">
        <v>655</v>
      </c>
      <c r="H294" s="15" t="s">
        <v>655</v>
      </c>
      <c r="I294" s="15" t="s">
        <v>655</v>
      </c>
      <c r="J294" s="15" t="s">
        <v>655</v>
      </c>
      <c r="K294" s="5">
        <v>0</v>
      </c>
      <c r="L294" s="5">
        <v>0</v>
      </c>
      <c r="M294" s="5">
        <v>0</v>
      </c>
      <c r="N294" s="5">
        <v>0</v>
      </c>
      <c r="O294" s="10"/>
    </row>
    <row r="295" spans="1:15">
      <c r="A295" s="18">
        <v>290</v>
      </c>
      <c r="B295" s="13" t="s">
        <v>655</v>
      </c>
      <c r="C295" s="15" t="s">
        <v>655</v>
      </c>
      <c r="D295" s="13" t="s">
        <v>655</v>
      </c>
      <c r="E295" s="4" t="s">
        <v>655</v>
      </c>
      <c r="F295" s="5">
        <v>0</v>
      </c>
      <c r="G295" s="15" t="s">
        <v>655</v>
      </c>
      <c r="H295" s="15" t="s">
        <v>655</v>
      </c>
      <c r="I295" s="15" t="s">
        <v>655</v>
      </c>
      <c r="J295" s="15" t="s">
        <v>655</v>
      </c>
      <c r="K295" s="5">
        <v>0</v>
      </c>
      <c r="L295" s="5">
        <v>0</v>
      </c>
      <c r="M295" s="5">
        <v>0</v>
      </c>
      <c r="N295" s="5">
        <v>0</v>
      </c>
      <c r="O295" s="10"/>
    </row>
    <row r="296" spans="1:15">
      <c r="A296" s="18">
        <v>291</v>
      </c>
      <c r="B296" s="13" t="s">
        <v>655</v>
      </c>
      <c r="C296" s="15" t="s">
        <v>655</v>
      </c>
      <c r="D296" s="13" t="s">
        <v>655</v>
      </c>
      <c r="E296" s="4" t="s">
        <v>655</v>
      </c>
      <c r="F296" s="5">
        <v>0</v>
      </c>
      <c r="G296" s="15" t="s">
        <v>655</v>
      </c>
      <c r="H296" s="15" t="s">
        <v>655</v>
      </c>
      <c r="I296" s="15" t="s">
        <v>655</v>
      </c>
      <c r="J296" s="15" t="s">
        <v>655</v>
      </c>
      <c r="K296" s="5">
        <v>0</v>
      </c>
      <c r="L296" s="5">
        <v>0</v>
      </c>
      <c r="M296" s="5">
        <v>0</v>
      </c>
      <c r="N296" s="5">
        <v>0</v>
      </c>
      <c r="O296" s="10"/>
    </row>
    <row r="297" spans="1:15">
      <c r="A297" s="18">
        <v>292</v>
      </c>
      <c r="B297" s="13" t="s">
        <v>655</v>
      </c>
      <c r="C297" s="15" t="s">
        <v>655</v>
      </c>
      <c r="D297" s="13" t="s">
        <v>655</v>
      </c>
      <c r="E297" s="4" t="s">
        <v>655</v>
      </c>
      <c r="F297" s="5">
        <v>0</v>
      </c>
      <c r="G297" s="15" t="s">
        <v>655</v>
      </c>
      <c r="H297" s="15" t="s">
        <v>655</v>
      </c>
      <c r="I297" s="15" t="s">
        <v>655</v>
      </c>
      <c r="J297" s="15" t="s">
        <v>655</v>
      </c>
      <c r="K297" s="5">
        <v>0</v>
      </c>
      <c r="L297" s="5">
        <v>0</v>
      </c>
      <c r="M297" s="5">
        <v>0</v>
      </c>
      <c r="N297" s="5">
        <v>0</v>
      </c>
      <c r="O297" s="10"/>
    </row>
    <row r="298" spans="1:15">
      <c r="A298" s="18">
        <v>293</v>
      </c>
      <c r="B298" s="13" t="s">
        <v>655</v>
      </c>
      <c r="C298" s="15" t="s">
        <v>655</v>
      </c>
      <c r="D298" s="13" t="s">
        <v>655</v>
      </c>
      <c r="E298" s="4" t="s">
        <v>655</v>
      </c>
      <c r="F298" s="5">
        <v>0</v>
      </c>
      <c r="G298" s="15" t="s">
        <v>655</v>
      </c>
      <c r="H298" s="15" t="s">
        <v>655</v>
      </c>
      <c r="I298" s="15" t="s">
        <v>655</v>
      </c>
      <c r="J298" s="15" t="s">
        <v>655</v>
      </c>
      <c r="K298" s="5">
        <v>0</v>
      </c>
      <c r="L298" s="5">
        <v>0</v>
      </c>
      <c r="M298" s="5">
        <v>0</v>
      </c>
      <c r="N298" s="5">
        <v>0</v>
      </c>
      <c r="O298" s="10"/>
    </row>
    <row r="299" spans="1:15">
      <c r="A299" s="18">
        <v>294</v>
      </c>
      <c r="B299" s="13" t="s">
        <v>655</v>
      </c>
      <c r="C299" s="15" t="s">
        <v>655</v>
      </c>
      <c r="D299" s="13" t="s">
        <v>655</v>
      </c>
      <c r="E299" s="4" t="s">
        <v>655</v>
      </c>
      <c r="F299" s="5">
        <v>0</v>
      </c>
      <c r="G299" s="15" t="s">
        <v>655</v>
      </c>
      <c r="H299" s="15" t="s">
        <v>655</v>
      </c>
      <c r="I299" s="15" t="s">
        <v>655</v>
      </c>
      <c r="J299" s="15" t="s">
        <v>655</v>
      </c>
      <c r="K299" s="5">
        <v>0</v>
      </c>
      <c r="L299" s="5">
        <v>0</v>
      </c>
      <c r="M299" s="5">
        <v>0</v>
      </c>
      <c r="N299" s="5">
        <v>0</v>
      </c>
      <c r="O299" s="10"/>
    </row>
    <row r="300" spans="1:15">
      <c r="A300" s="18">
        <v>295</v>
      </c>
      <c r="B300" s="13" t="s">
        <v>655</v>
      </c>
      <c r="C300" s="15" t="s">
        <v>655</v>
      </c>
      <c r="D300" s="13" t="s">
        <v>655</v>
      </c>
      <c r="E300" s="4" t="s">
        <v>655</v>
      </c>
      <c r="F300" s="5">
        <v>0</v>
      </c>
      <c r="G300" s="15" t="s">
        <v>655</v>
      </c>
      <c r="H300" s="15" t="s">
        <v>655</v>
      </c>
      <c r="I300" s="15" t="s">
        <v>655</v>
      </c>
      <c r="J300" s="15" t="s">
        <v>655</v>
      </c>
      <c r="K300" s="5">
        <v>0</v>
      </c>
      <c r="L300" s="5">
        <v>0</v>
      </c>
      <c r="M300" s="5">
        <v>0</v>
      </c>
      <c r="N300" s="5">
        <v>0</v>
      </c>
      <c r="O300" s="10"/>
    </row>
    <row r="301" spans="1:15">
      <c r="A301" s="18">
        <v>296</v>
      </c>
      <c r="B301" s="13" t="s">
        <v>655</v>
      </c>
      <c r="C301" s="15" t="s">
        <v>655</v>
      </c>
      <c r="D301" s="13" t="s">
        <v>655</v>
      </c>
      <c r="E301" s="4" t="s">
        <v>655</v>
      </c>
      <c r="F301" s="5">
        <v>0</v>
      </c>
      <c r="G301" s="15" t="s">
        <v>655</v>
      </c>
      <c r="H301" s="15" t="s">
        <v>655</v>
      </c>
      <c r="I301" s="15" t="s">
        <v>655</v>
      </c>
      <c r="J301" s="15" t="s">
        <v>655</v>
      </c>
      <c r="K301" s="5">
        <v>0</v>
      </c>
      <c r="L301" s="5">
        <v>0</v>
      </c>
      <c r="M301" s="5">
        <v>0</v>
      </c>
      <c r="N301" s="5">
        <v>0</v>
      </c>
      <c r="O301" s="10"/>
    </row>
    <row r="302" spans="1:15">
      <c r="A302" s="18">
        <v>297</v>
      </c>
      <c r="B302" s="13" t="s">
        <v>655</v>
      </c>
      <c r="C302" s="15" t="s">
        <v>655</v>
      </c>
      <c r="D302" s="13" t="s">
        <v>655</v>
      </c>
      <c r="E302" s="4" t="s">
        <v>655</v>
      </c>
      <c r="F302" s="5">
        <v>0</v>
      </c>
      <c r="G302" s="15" t="s">
        <v>655</v>
      </c>
      <c r="H302" s="15" t="s">
        <v>655</v>
      </c>
      <c r="I302" s="15" t="s">
        <v>655</v>
      </c>
      <c r="J302" s="15" t="s">
        <v>655</v>
      </c>
      <c r="K302" s="5">
        <v>0</v>
      </c>
      <c r="L302" s="5">
        <v>0</v>
      </c>
      <c r="M302" s="5">
        <v>0</v>
      </c>
      <c r="N302" s="5">
        <v>0</v>
      </c>
      <c r="O302" s="10"/>
    </row>
    <row r="303" spans="1:15">
      <c r="A303" s="18">
        <v>298</v>
      </c>
      <c r="B303" s="13" t="s">
        <v>655</v>
      </c>
      <c r="C303" s="15" t="s">
        <v>655</v>
      </c>
      <c r="D303" s="13" t="s">
        <v>655</v>
      </c>
      <c r="E303" s="4" t="s">
        <v>655</v>
      </c>
      <c r="F303" s="5">
        <v>0</v>
      </c>
      <c r="G303" s="15" t="s">
        <v>655</v>
      </c>
      <c r="H303" s="15" t="s">
        <v>655</v>
      </c>
      <c r="I303" s="15" t="s">
        <v>655</v>
      </c>
      <c r="J303" s="15" t="s">
        <v>655</v>
      </c>
      <c r="K303" s="5">
        <v>0</v>
      </c>
      <c r="L303" s="5">
        <v>0</v>
      </c>
      <c r="M303" s="5">
        <v>0</v>
      </c>
      <c r="N303" s="5">
        <v>0</v>
      </c>
      <c r="O303" s="10"/>
    </row>
    <row r="304" spans="1:15">
      <c r="A304" s="18">
        <v>299</v>
      </c>
      <c r="B304" s="13" t="s">
        <v>655</v>
      </c>
      <c r="C304" s="15" t="s">
        <v>655</v>
      </c>
      <c r="D304" s="13" t="s">
        <v>655</v>
      </c>
      <c r="E304" s="4" t="s">
        <v>655</v>
      </c>
      <c r="F304" s="5">
        <v>0</v>
      </c>
      <c r="G304" s="15" t="s">
        <v>655</v>
      </c>
      <c r="H304" s="15" t="s">
        <v>655</v>
      </c>
      <c r="I304" s="15" t="s">
        <v>655</v>
      </c>
      <c r="J304" s="15" t="s">
        <v>655</v>
      </c>
      <c r="K304" s="5">
        <v>0</v>
      </c>
      <c r="L304" s="5">
        <v>0</v>
      </c>
      <c r="M304" s="5">
        <v>0</v>
      </c>
      <c r="N304" s="5">
        <v>0</v>
      </c>
      <c r="O304" s="10"/>
    </row>
    <row r="305" spans="1:15">
      <c r="A305" s="18">
        <v>300</v>
      </c>
      <c r="B305" s="13" t="s">
        <v>655</v>
      </c>
      <c r="C305" s="15" t="s">
        <v>655</v>
      </c>
      <c r="D305" s="13" t="s">
        <v>655</v>
      </c>
      <c r="E305" s="4" t="s">
        <v>655</v>
      </c>
      <c r="F305" s="5">
        <v>0</v>
      </c>
      <c r="G305" s="15" t="s">
        <v>655</v>
      </c>
      <c r="H305" s="15" t="s">
        <v>655</v>
      </c>
      <c r="I305" s="15" t="s">
        <v>655</v>
      </c>
      <c r="J305" s="15" t="s">
        <v>655</v>
      </c>
      <c r="K305" s="5">
        <v>0</v>
      </c>
      <c r="L305" s="5">
        <v>0</v>
      </c>
      <c r="M305" s="5">
        <v>0</v>
      </c>
      <c r="N305" s="5">
        <v>0</v>
      </c>
      <c r="O305" s="10"/>
    </row>
    <row r="306" spans="1:15">
      <c r="A306" s="18">
        <v>301</v>
      </c>
      <c r="B306" s="13" t="s">
        <v>655</v>
      </c>
      <c r="C306" s="15" t="s">
        <v>655</v>
      </c>
      <c r="D306" s="13" t="s">
        <v>655</v>
      </c>
      <c r="E306" s="4" t="s">
        <v>655</v>
      </c>
      <c r="F306" s="5">
        <v>0</v>
      </c>
      <c r="G306" s="15" t="s">
        <v>655</v>
      </c>
      <c r="H306" s="15" t="s">
        <v>655</v>
      </c>
      <c r="I306" s="15" t="s">
        <v>655</v>
      </c>
      <c r="J306" s="15" t="s">
        <v>655</v>
      </c>
      <c r="K306" s="5">
        <v>0</v>
      </c>
      <c r="L306" s="5">
        <v>0</v>
      </c>
      <c r="M306" s="5">
        <v>0</v>
      </c>
      <c r="N306" s="5">
        <v>0</v>
      </c>
      <c r="O306" s="10"/>
    </row>
    <row r="307" spans="1:15">
      <c r="A307" s="18">
        <v>302</v>
      </c>
      <c r="B307" s="13" t="s">
        <v>655</v>
      </c>
      <c r="C307" s="15" t="s">
        <v>655</v>
      </c>
      <c r="D307" s="13" t="s">
        <v>655</v>
      </c>
      <c r="E307" s="4" t="s">
        <v>655</v>
      </c>
      <c r="F307" s="5">
        <v>0</v>
      </c>
      <c r="G307" s="15" t="s">
        <v>655</v>
      </c>
      <c r="H307" s="15" t="s">
        <v>655</v>
      </c>
      <c r="I307" s="15" t="s">
        <v>655</v>
      </c>
      <c r="J307" s="15" t="s">
        <v>655</v>
      </c>
      <c r="K307" s="5">
        <v>0</v>
      </c>
      <c r="L307" s="5">
        <v>0</v>
      </c>
      <c r="M307" s="5">
        <v>0</v>
      </c>
      <c r="N307" s="5">
        <v>0</v>
      </c>
      <c r="O307" s="10"/>
    </row>
    <row r="308" spans="1:15">
      <c r="A308" s="18">
        <v>303</v>
      </c>
      <c r="B308" s="13" t="s">
        <v>655</v>
      </c>
      <c r="C308" s="15" t="s">
        <v>655</v>
      </c>
      <c r="D308" s="13" t="s">
        <v>655</v>
      </c>
      <c r="E308" s="4" t="s">
        <v>655</v>
      </c>
      <c r="F308" s="5">
        <v>0</v>
      </c>
      <c r="G308" s="15" t="s">
        <v>655</v>
      </c>
      <c r="H308" s="15" t="s">
        <v>655</v>
      </c>
      <c r="I308" s="15" t="s">
        <v>655</v>
      </c>
      <c r="J308" s="15" t="s">
        <v>655</v>
      </c>
      <c r="K308" s="5">
        <v>0</v>
      </c>
      <c r="L308" s="5">
        <v>0</v>
      </c>
      <c r="M308" s="5">
        <v>0</v>
      </c>
      <c r="N308" s="5">
        <v>0</v>
      </c>
      <c r="O308" s="10"/>
    </row>
    <row r="309" spans="1:15">
      <c r="A309" s="18">
        <v>304</v>
      </c>
      <c r="B309" s="13" t="s">
        <v>655</v>
      </c>
      <c r="C309" s="15" t="s">
        <v>655</v>
      </c>
      <c r="D309" s="13" t="s">
        <v>655</v>
      </c>
      <c r="E309" s="4" t="s">
        <v>655</v>
      </c>
      <c r="F309" s="5">
        <v>0</v>
      </c>
      <c r="G309" s="15" t="s">
        <v>655</v>
      </c>
      <c r="H309" s="15" t="s">
        <v>655</v>
      </c>
      <c r="I309" s="15" t="s">
        <v>655</v>
      </c>
      <c r="J309" s="15" t="s">
        <v>655</v>
      </c>
      <c r="K309" s="5">
        <v>0</v>
      </c>
      <c r="L309" s="5">
        <v>0</v>
      </c>
      <c r="M309" s="5">
        <v>0</v>
      </c>
      <c r="N309" s="5">
        <v>0</v>
      </c>
      <c r="O309" s="10"/>
    </row>
    <row r="310" spans="1:15">
      <c r="A310" s="18">
        <v>305</v>
      </c>
      <c r="B310" s="13" t="s">
        <v>655</v>
      </c>
      <c r="C310" s="15" t="s">
        <v>655</v>
      </c>
      <c r="D310" s="13" t="s">
        <v>655</v>
      </c>
      <c r="E310" s="4" t="s">
        <v>655</v>
      </c>
      <c r="F310" s="5">
        <v>0</v>
      </c>
      <c r="G310" s="15" t="s">
        <v>655</v>
      </c>
      <c r="H310" s="15" t="s">
        <v>655</v>
      </c>
      <c r="I310" s="15" t="s">
        <v>655</v>
      </c>
      <c r="J310" s="15" t="s">
        <v>655</v>
      </c>
      <c r="K310" s="5">
        <v>0</v>
      </c>
      <c r="L310" s="5">
        <v>0</v>
      </c>
      <c r="M310" s="5">
        <v>0</v>
      </c>
      <c r="N310" s="5">
        <v>0</v>
      </c>
      <c r="O310" s="10"/>
    </row>
    <row r="311" spans="1:15">
      <c r="A311" s="18">
        <v>306</v>
      </c>
      <c r="B311" s="13" t="s">
        <v>655</v>
      </c>
      <c r="C311" s="15" t="s">
        <v>655</v>
      </c>
      <c r="D311" s="13" t="s">
        <v>655</v>
      </c>
      <c r="E311" s="4" t="s">
        <v>655</v>
      </c>
      <c r="F311" s="5">
        <v>0</v>
      </c>
      <c r="G311" s="15" t="s">
        <v>655</v>
      </c>
      <c r="H311" s="15" t="s">
        <v>655</v>
      </c>
      <c r="I311" s="15" t="s">
        <v>655</v>
      </c>
      <c r="J311" s="15" t="s">
        <v>655</v>
      </c>
      <c r="K311" s="5">
        <v>0</v>
      </c>
      <c r="L311" s="5">
        <v>0</v>
      </c>
      <c r="M311" s="5">
        <v>0</v>
      </c>
      <c r="N311" s="5">
        <v>0</v>
      </c>
      <c r="O311" s="10"/>
    </row>
    <row r="312" spans="1:15">
      <c r="A312" s="18">
        <v>307</v>
      </c>
      <c r="B312" s="13" t="s">
        <v>655</v>
      </c>
      <c r="C312" s="15" t="s">
        <v>655</v>
      </c>
      <c r="D312" s="13" t="s">
        <v>655</v>
      </c>
      <c r="E312" s="4" t="s">
        <v>655</v>
      </c>
      <c r="F312" s="5">
        <v>0</v>
      </c>
      <c r="G312" s="15" t="s">
        <v>655</v>
      </c>
      <c r="H312" s="15" t="s">
        <v>655</v>
      </c>
      <c r="I312" s="15" t="s">
        <v>655</v>
      </c>
      <c r="J312" s="15" t="s">
        <v>655</v>
      </c>
      <c r="K312" s="5">
        <v>0</v>
      </c>
      <c r="L312" s="5">
        <v>0</v>
      </c>
      <c r="M312" s="5">
        <v>0</v>
      </c>
      <c r="N312" s="5">
        <v>0</v>
      </c>
      <c r="O312" s="10"/>
    </row>
    <row r="313" spans="1:15">
      <c r="A313" s="18">
        <v>308</v>
      </c>
      <c r="B313" s="13" t="s">
        <v>655</v>
      </c>
      <c r="C313" s="15" t="s">
        <v>655</v>
      </c>
      <c r="D313" s="13" t="s">
        <v>655</v>
      </c>
      <c r="E313" s="4" t="s">
        <v>655</v>
      </c>
      <c r="F313" s="5">
        <v>0</v>
      </c>
      <c r="G313" s="15" t="s">
        <v>655</v>
      </c>
      <c r="H313" s="15" t="s">
        <v>655</v>
      </c>
      <c r="I313" s="15" t="s">
        <v>655</v>
      </c>
      <c r="J313" s="15" t="s">
        <v>655</v>
      </c>
      <c r="K313" s="5">
        <v>0</v>
      </c>
      <c r="L313" s="5">
        <v>0</v>
      </c>
      <c r="M313" s="5">
        <v>0</v>
      </c>
      <c r="N313" s="5">
        <v>0</v>
      </c>
      <c r="O313" s="10"/>
    </row>
    <row r="314" spans="1:15">
      <c r="A314" s="18">
        <v>309</v>
      </c>
      <c r="B314" s="13" t="s">
        <v>655</v>
      </c>
      <c r="C314" s="15" t="s">
        <v>655</v>
      </c>
      <c r="D314" s="13" t="s">
        <v>655</v>
      </c>
      <c r="E314" s="4" t="s">
        <v>655</v>
      </c>
      <c r="F314" s="5">
        <v>0</v>
      </c>
      <c r="G314" s="15" t="s">
        <v>655</v>
      </c>
      <c r="H314" s="15" t="s">
        <v>655</v>
      </c>
      <c r="I314" s="15" t="s">
        <v>655</v>
      </c>
      <c r="J314" s="15" t="s">
        <v>655</v>
      </c>
      <c r="K314" s="5">
        <v>0</v>
      </c>
      <c r="L314" s="5">
        <v>0</v>
      </c>
      <c r="M314" s="5">
        <v>0</v>
      </c>
      <c r="N314" s="5">
        <v>0</v>
      </c>
      <c r="O314" s="10"/>
    </row>
    <row r="315" spans="1:15">
      <c r="A315" s="18">
        <v>310</v>
      </c>
      <c r="B315" s="13" t="s">
        <v>655</v>
      </c>
      <c r="C315" s="15" t="s">
        <v>655</v>
      </c>
      <c r="D315" s="13" t="s">
        <v>655</v>
      </c>
      <c r="E315" s="4" t="s">
        <v>655</v>
      </c>
      <c r="F315" s="5">
        <v>0</v>
      </c>
      <c r="G315" s="15" t="s">
        <v>655</v>
      </c>
      <c r="H315" s="15" t="s">
        <v>655</v>
      </c>
      <c r="I315" s="15" t="s">
        <v>655</v>
      </c>
      <c r="J315" s="15" t="s">
        <v>655</v>
      </c>
      <c r="K315" s="5">
        <v>0</v>
      </c>
      <c r="L315" s="5">
        <v>0</v>
      </c>
      <c r="M315" s="5">
        <v>0</v>
      </c>
      <c r="N315" s="5">
        <v>0</v>
      </c>
      <c r="O315" s="10"/>
    </row>
    <row r="316" spans="1:15">
      <c r="A316" s="18">
        <v>311</v>
      </c>
      <c r="B316" s="13" t="s">
        <v>655</v>
      </c>
      <c r="C316" s="15" t="s">
        <v>655</v>
      </c>
      <c r="D316" s="13" t="s">
        <v>655</v>
      </c>
      <c r="E316" s="4" t="s">
        <v>655</v>
      </c>
      <c r="F316" s="5">
        <v>0</v>
      </c>
      <c r="G316" s="15" t="s">
        <v>655</v>
      </c>
      <c r="H316" s="15" t="s">
        <v>655</v>
      </c>
      <c r="I316" s="15" t="s">
        <v>655</v>
      </c>
      <c r="J316" s="15" t="s">
        <v>655</v>
      </c>
      <c r="K316" s="5">
        <v>0</v>
      </c>
      <c r="L316" s="5">
        <v>0</v>
      </c>
      <c r="M316" s="5">
        <v>0</v>
      </c>
      <c r="N316" s="5">
        <v>0</v>
      </c>
      <c r="O316" s="10"/>
    </row>
    <row r="317" spans="1:15">
      <c r="A317" s="18">
        <v>312</v>
      </c>
      <c r="B317" s="13" t="s">
        <v>655</v>
      </c>
      <c r="C317" s="15" t="s">
        <v>655</v>
      </c>
      <c r="D317" s="13" t="s">
        <v>655</v>
      </c>
      <c r="E317" s="4" t="s">
        <v>655</v>
      </c>
      <c r="F317" s="5">
        <v>0</v>
      </c>
      <c r="G317" s="15" t="s">
        <v>655</v>
      </c>
      <c r="H317" s="15" t="s">
        <v>655</v>
      </c>
      <c r="I317" s="15" t="s">
        <v>655</v>
      </c>
      <c r="J317" s="15" t="s">
        <v>655</v>
      </c>
      <c r="K317" s="5">
        <v>0</v>
      </c>
      <c r="L317" s="5">
        <v>0</v>
      </c>
      <c r="M317" s="5">
        <v>0</v>
      </c>
      <c r="N317" s="5">
        <v>0</v>
      </c>
      <c r="O317" s="10"/>
    </row>
    <row r="318" spans="1:15">
      <c r="A318" s="18">
        <v>313</v>
      </c>
      <c r="B318" s="13" t="s">
        <v>655</v>
      </c>
      <c r="C318" s="15" t="s">
        <v>655</v>
      </c>
      <c r="D318" s="13" t="s">
        <v>655</v>
      </c>
      <c r="E318" s="4" t="s">
        <v>655</v>
      </c>
      <c r="F318" s="5">
        <v>0</v>
      </c>
      <c r="G318" s="15" t="s">
        <v>655</v>
      </c>
      <c r="H318" s="15" t="s">
        <v>655</v>
      </c>
      <c r="I318" s="15" t="s">
        <v>655</v>
      </c>
      <c r="J318" s="15" t="s">
        <v>655</v>
      </c>
      <c r="K318" s="5">
        <v>0</v>
      </c>
      <c r="L318" s="5">
        <v>0</v>
      </c>
      <c r="M318" s="5">
        <v>0</v>
      </c>
      <c r="N318" s="5">
        <v>0</v>
      </c>
      <c r="O318" s="10"/>
    </row>
    <row r="319" spans="1:15">
      <c r="A319" s="18">
        <v>314</v>
      </c>
      <c r="B319" s="13" t="s">
        <v>655</v>
      </c>
      <c r="C319" s="15" t="s">
        <v>655</v>
      </c>
      <c r="D319" s="13" t="s">
        <v>655</v>
      </c>
      <c r="E319" s="4" t="s">
        <v>655</v>
      </c>
      <c r="F319" s="5">
        <v>0</v>
      </c>
      <c r="G319" s="15" t="s">
        <v>655</v>
      </c>
      <c r="H319" s="15" t="s">
        <v>655</v>
      </c>
      <c r="I319" s="15" t="s">
        <v>655</v>
      </c>
      <c r="J319" s="15" t="s">
        <v>655</v>
      </c>
      <c r="K319" s="5">
        <v>0</v>
      </c>
      <c r="L319" s="5">
        <v>0</v>
      </c>
      <c r="M319" s="5">
        <v>0</v>
      </c>
      <c r="N319" s="5">
        <v>0</v>
      </c>
      <c r="O319" s="10"/>
    </row>
    <row r="320" spans="1:15">
      <c r="A320" s="18">
        <v>315</v>
      </c>
      <c r="B320" s="13" t="s">
        <v>655</v>
      </c>
      <c r="C320" s="15" t="s">
        <v>655</v>
      </c>
      <c r="D320" s="13" t="s">
        <v>655</v>
      </c>
      <c r="E320" s="4" t="s">
        <v>655</v>
      </c>
      <c r="F320" s="5">
        <v>0</v>
      </c>
      <c r="G320" s="15" t="s">
        <v>655</v>
      </c>
      <c r="H320" s="15" t="s">
        <v>655</v>
      </c>
      <c r="I320" s="15" t="s">
        <v>655</v>
      </c>
      <c r="J320" s="15" t="s">
        <v>655</v>
      </c>
      <c r="K320" s="5">
        <v>0</v>
      </c>
      <c r="L320" s="5">
        <v>0</v>
      </c>
      <c r="M320" s="5">
        <v>0</v>
      </c>
      <c r="N320" s="5">
        <v>0</v>
      </c>
      <c r="O320" s="10"/>
    </row>
    <row r="321" spans="1:15">
      <c r="A321" s="18">
        <v>316</v>
      </c>
      <c r="B321" s="13" t="s">
        <v>655</v>
      </c>
      <c r="C321" s="15" t="s">
        <v>655</v>
      </c>
      <c r="D321" s="13" t="s">
        <v>655</v>
      </c>
      <c r="E321" s="4" t="s">
        <v>655</v>
      </c>
      <c r="F321" s="5">
        <v>0</v>
      </c>
      <c r="G321" s="15" t="s">
        <v>655</v>
      </c>
      <c r="H321" s="15" t="s">
        <v>655</v>
      </c>
      <c r="I321" s="15" t="s">
        <v>655</v>
      </c>
      <c r="J321" s="15" t="s">
        <v>655</v>
      </c>
      <c r="K321" s="5">
        <v>0</v>
      </c>
      <c r="L321" s="5">
        <v>0</v>
      </c>
      <c r="M321" s="5">
        <v>0</v>
      </c>
      <c r="N321" s="5">
        <v>0</v>
      </c>
      <c r="O321" s="10"/>
    </row>
    <row r="322" spans="1:15">
      <c r="A322" s="18">
        <v>317</v>
      </c>
      <c r="B322" s="13" t="s">
        <v>655</v>
      </c>
      <c r="C322" s="15" t="s">
        <v>655</v>
      </c>
      <c r="D322" s="13" t="s">
        <v>655</v>
      </c>
      <c r="E322" s="4" t="s">
        <v>655</v>
      </c>
      <c r="F322" s="5">
        <v>0</v>
      </c>
      <c r="G322" s="15" t="s">
        <v>655</v>
      </c>
      <c r="H322" s="15" t="s">
        <v>655</v>
      </c>
      <c r="I322" s="15" t="s">
        <v>655</v>
      </c>
      <c r="J322" s="15" t="s">
        <v>655</v>
      </c>
      <c r="K322" s="5">
        <v>0</v>
      </c>
      <c r="L322" s="5">
        <v>0</v>
      </c>
      <c r="M322" s="5">
        <v>0</v>
      </c>
      <c r="N322" s="5">
        <v>0</v>
      </c>
      <c r="O322" s="10"/>
    </row>
    <row r="323" spans="1:15">
      <c r="A323" s="18">
        <v>318</v>
      </c>
      <c r="B323" s="13" t="s">
        <v>655</v>
      </c>
      <c r="C323" s="15" t="s">
        <v>655</v>
      </c>
      <c r="D323" s="13" t="s">
        <v>655</v>
      </c>
      <c r="E323" s="4" t="s">
        <v>655</v>
      </c>
      <c r="F323" s="5">
        <v>0</v>
      </c>
      <c r="G323" s="15" t="s">
        <v>655</v>
      </c>
      <c r="H323" s="15" t="s">
        <v>655</v>
      </c>
      <c r="I323" s="15" t="s">
        <v>655</v>
      </c>
      <c r="J323" s="15" t="s">
        <v>655</v>
      </c>
      <c r="K323" s="5">
        <v>0</v>
      </c>
      <c r="L323" s="5">
        <v>0</v>
      </c>
      <c r="M323" s="5">
        <v>0</v>
      </c>
      <c r="N323" s="5">
        <v>0</v>
      </c>
      <c r="O323" s="10"/>
    </row>
    <row r="324" spans="1:15">
      <c r="A324" s="18">
        <v>319</v>
      </c>
      <c r="B324" s="13" t="s">
        <v>655</v>
      </c>
      <c r="C324" s="15" t="s">
        <v>655</v>
      </c>
      <c r="D324" s="13" t="s">
        <v>655</v>
      </c>
      <c r="E324" s="4" t="s">
        <v>655</v>
      </c>
      <c r="F324" s="5">
        <v>0</v>
      </c>
      <c r="G324" s="15" t="s">
        <v>655</v>
      </c>
      <c r="H324" s="15" t="s">
        <v>655</v>
      </c>
      <c r="I324" s="15" t="s">
        <v>655</v>
      </c>
      <c r="J324" s="15" t="s">
        <v>655</v>
      </c>
      <c r="K324" s="5">
        <v>0</v>
      </c>
      <c r="L324" s="5">
        <v>0</v>
      </c>
      <c r="M324" s="5">
        <v>0</v>
      </c>
      <c r="N324" s="5">
        <v>0</v>
      </c>
      <c r="O324" s="10"/>
    </row>
    <row r="325" spans="1:15">
      <c r="A325" s="18">
        <v>320</v>
      </c>
      <c r="B325" s="13" t="s">
        <v>655</v>
      </c>
      <c r="C325" s="15" t="s">
        <v>655</v>
      </c>
      <c r="D325" s="13" t="s">
        <v>655</v>
      </c>
      <c r="E325" s="4" t="s">
        <v>655</v>
      </c>
      <c r="F325" s="5">
        <v>0</v>
      </c>
      <c r="G325" s="15" t="s">
        <v>655</v>
      </c>
      <c r="H325" s="15" t="s">
        <v>655</v>
      </c>
      <c r="I325" s="15" t="s">
        <v>655</v>
      </c>
      <c r="J325" s="15" t="s">
        <v>655</v>
      </c>
      <c r="K325" s="5">
        <v>0</v>
      </c>
      <c r="L325" s="5">
        <v>0</v>
      </c>
      <c r="M325" s="5">
        <v>0</v>
      </c>
      <c r="N325" s="5">
        <v>0</v>
      </c>
      <c r="O325" s="10"/>
    </row>
    <row r="326" spans="1:15">
      <c r="A326" s="18">
        <v>321</v>
      </c>
      <c r="B326" s="13" t="s">
        <v>655</v>
      </c>
      <c r="C326" s="15" t="s">
        <v>655</v>
      </c>
      <c r="D326" s="13" t="s">
        <v>655</v>
      </c>
      <c r="E326" s="4" t="s">
        <v>655</v>
      </c>
      <c r="F326" s="5">
        <v>0</v>
      </c>
      <c r="G326" s="15" t="s">
        <v>655</v>
      </c>
      <c r="H326" s="15" t="s">
        <v>655</v>
      </c>
      <c r="I326" s="15" t="s">
        <v>655</v>
      </c>
      <c r="J326" s="15" t="s">
        <v>655</v>
      </c>
      <c r="K326" s="5">
        <v>0</v>
      </c>
      <c r="L326" s="5">
        <v>0</v>
      </c>
      <c r="M326" s="5">
        <v>0</v>
      </c>
      <c r="N326" s="5">
        <v>0</v>
      </c>
      <c r="O326" s="10"/>
    </row>
    <row r="327" spans="1:15">
      <c r="A327" s="18">
        <v>322</v>
      </c>
      <c r="B327" s="13" t="s">
        <v>655</v>
      </c>
      <c r="C327" s="15" t="s">
        <v>655</v>
      </c>
      <c r="D327" s="13" t="s">
        <v>655</v>
      </c>
      <c r="E327" s="4" t="s">
        <v>655</v>
      </c>
      <c r="F327" s="5">
        <v>0</v>
      </c>
      <c r="G327" s="15" t="s">
        <v>655</v>
      </c>
      <c r="H327" s="15" t="s">
        <v>655</v>
      </c>
      <c r="I327" s="15" t="s">
        <v>655</v>
      </c>
      <c r="J327" s="15" t="s">
        <v>655</v>
      </c>
      <c r="K327" s="5">
        <v>0</v>
      </c>
      <c r="L327" s="5">
        <v>0</v>
      </c>
      <c r="M327" s="5">
        <v>0</v>
      </c>
      <c r="N327" s="5">
        <v>0</v>
      </c>
      <c r="O327" s="10"/>
    </row>
    <row r="328" spans="1:15">
      <c r="A328" s="18">
        <v>323</v>
      </c>
      <c r="B328" s="13" t="s">
        <v>655</v>
      </c>
      <c r="C328" s="15" t="s">
        <v>655</v>
      </c>
      <c r="D328" s="13" t="s">
        <v>655</v>
      </c>
      <c r="E328" s="4" t="s">
        <v>655</v>
      </c>
      <c r="F328" s="5">
        <v>0</v>
      </c>
      <c r="G328" s="15" t="s">
        <v>655</v>
      </c>
      <c r="H328" s="15" t="s">
        <v>655</v>
      </c>
      <c r="I328" s="15" t="s">
        <v>655</v>
      </c>
      <c r="J328" s="15" t="s">
        <v>655</v>
      </c>
      <c r="K328" s="5">
        <v>0</v>
      </c>
      <c r="L328" s="5">
        <v>0</v>
      </c>
      <c r="M328" s="5">
        <v>0</v>
      </c>
      <c r="N328" s="5">
        <v>0</v>
      </c>
      <c r="O328" s="10"/>
    </row>
    <row r="329" spans="1:15">
      <c r="A329" s="18">
        <v>324</v>
      </c>
      <c r="B329" s="13" t="s">
        <v>655</v>
      </c>
      <c r="C329" s="15" t="s">
        <v>655</v>
      </c>
      <c r="D329" s="13" t="s">
        <v>655</v>
      </c>
      <c r="E329" s="4" t="s">
        <v>655</v>
      </c>
      <c r="F329" s="5">
        <v>0</v>
      </c>
      <c r="G329" s="15" t="s">
        <v>655</v>
      </c>
      <c r="H329" s="15" t="s">
        <v>655</v>
      </c>
      <c r="I329" s="15" t="s">
        <v>655</v>
      </c>
      <c r="J329" s="15" t="s">
        <v>655</v>
      </c>
      <c r="K329" s="5">
        <v>0</v>
      </c>
      <c r="L329" s="5">
        <v>0</v>
      </c>
      <c r="M329" s="5">
        <v>0</v>
      </c>
      <c r="N329" s="5">
        <v>0</v>
      </c>
      <c r="O329" s="10"/>
    </row>
    <row r="330" spans="1:15">
      <c r="A330" s="18">
        <v>325</v>
      </c>
      <c r="B330" s="13" t="s">
        <v>655</v>
      </c>
      <c r="C330" s="15" t="s">
        <v>655</v>
      </c>
      <c r="D330" s="13" t="s">
        <v>655</v>
      </c>
      <c r="E330" s="4" t="s">
        <v>655</v>
      </c>
      <c r="F330" s="5">
        <v>0</v>
      </c>
      <c r="G330" s="15" t="s">
        <v>655</v>
      </c>
      <c r="H330" s="15" t="s">
        <v>655</v>
      </c>
      <c r="I330" s="15" t="s">
        <v>655</v>
      </c>
      <c r="J330" s="15" t="s">
        <v>655</v>
      </c>
      <c r="K330" s="5">
        <v>0</v>
      </c>
      <c r="L330" s="5">
        <v>0</v>
      </c>
      <c r="M330" s="5">
        <v>0</v>
      </c>
      <c r="N330" s="5">
        <v>0</v>
      </c>
      <c r="O330" s="10"/>
    </row>
    <row r="331" spans="1:15">
      <c r="A331" s="18">
        <v>326</v>
      </c>
      <c r="B331" s="13" t="s">
        <v>655</v>
      </c>
      <c r="C331" s="15" t="s">
        <v>655</v>
      </c>
      <c r="D331" s="13" t="s">
        <v>655</v>
      </c>
      <c r="E331" s="4" t="s">
        <v>655</v>
      </c>
      <c r="F331" s="5">
        <v>0</v>
      </c>
      <c r="G331" s="15" t="s">
        <v>655</v>
      </c>
      <c r="H331" s="15" t="s">
        <v>655</v>
      </c>
      <c r="I331" s="15" t="s">
        <v>655</v>
      </c>
      <c r="J331" s="15" t="s">
        <v>655</v>
      </c>
      <c r="K331" s="5">
        <v>0</v>
      </c>
      <c r="L331" s="5">
        <v>0</v>
      </c>
      <c r="M331" s="5">
        <v>0</v>
      </c>
      <c r="N331" s="5">
        <v>0</v>
      </c>
      <c r="O331" s="10"/>
    </row>
    <row r="332" spans="1:15">
      <c r="A332" s="18">
        <v>327</v>
      </c>
      <c r="B332" s="13" t="s">
        <v>655</v>
      </c>
      <c r="C332" s="15" t="s">
        <v>655</v>
      </c>
      <c r="D332" s="13" t="s">
        <v>655</v>
      </c>
      <c r="E332" s="4" t="s">
        <v>655</v>
      </c>
      <c r="F332" s="5">
        <v>0</v>
      </c>
      <c r="G332" s="15" t="s">
        <v>655</v>
      </c>
      <c r="H332" s="15" t="s">
        <v>655</v>
      </c>
      <c r="I332" s="15" t="s">
        <v>655</v>
      </c>
      <c r="J332" s="15" t="s">
        <v>655</v>
      </c>
      <c r="K332" s="5">
        <v>0</v>
      </c>
      <c r="L332" s="5">
        <v>0</v>
      </c>
      <c r="M332" s="5">
        <v>0</v>
      </c>
      <c r="N332" s="5">
        <v>0</v>
      </c>
      <c r="O332" s="10"/>
    </row>
    <row r="333" spans="1:15">
      <c r="A333" s="18">
        <v>328</v>
      </c>
      <c r="B333" s="13" t="s">
        <v>655</v>
      </c>
      <c r="C333" s="15" t="s">
        <v>655</v>
      </c>
      <c r="D333" s="13" t="s">
        <v>655</v>
      </c>
      <c r="E333" s="4" t="s">
        <v>655</v>
      </c>
      <c r="F333" s="5">
        <v>0</v>
      </c>
      <c r="G333" s="15" t="s">
        <v>655</v>
      </c>
      <c r="H333" s="15" t="s">
        <v>655</v>
      </c>
      <c r="I333" s="15" t="s">
        <v>655</v>
      </c>
      <c r="J333" s="15" t="s">
        <v>655</v>
      </c>
      <c r="K333" s="5">
        <v>0</v>
      </c>
      <c r="L333" s="5">
        <v>0</v>
      </c>
      <c r="M333" s="5">
        <v>0</v>
      </c>
      <c r="N333" s="5">
        <v>0</v>
      </c>
      <c r="O333" s="10"/>
    </row>
    <row r="334" spans="1:15">
      <c r="A334" s="18">
        <v>329</v>
      </c>
      <c r="B334" s="13" t="s">
        <v>655</v>
      </c>
      <c r="C334" s="15" t="s">
        <v>655</v>
      </c>
      <c r="D334" s="13" t="s">
        <v>655</v>
      </c>
      <c r="E334" s="4" t="s">
        <v>655</v>
      </c>
      <c r="F334" s="5">
        <v>0</v>
      </c>
      <c r="G334" s="15" t="s">
        <v>655</v>
      </c>
      <c r="H334" s="15" t="s">
        <v>655</v>
      </c>
      <c r="I334" s="15" t="s">
        <v>655</v>
      </c>
      <c r="J334" s="15" t="s">
        <v>655</v>
      </c>
      <c r="K334" s="5">
        <v>0</v>
      </c>
      <c r="L334" s="5">
        <v>0</v>
      </c>
      <c r="M334" s="5">
        <v>0</v>
      </c>
      <c r="N334" s="5">
        <v>0</v>
      </c>
      <c r="O334" s="10"/>
    </row>
    <row r="335" spans="1:15">
      <c r="A335" s="18">
        <v>330</v>
      </c>
      <c r="B335" s="13" t="s">
        <v>655</v>
      </c>
      <c r="C335" s="15" t="s">
        <v>655</v>
      </c>
      <c r="D335" s="13" t="s">
        <v>655</v>
      </c>
      <c r="E335" s="4" t="s">
        <v>655</v>
      </c>
      <c r="F335" s="5">
        <v>0</v>
      </c>
      <c r="G335" s="15" t="s">
        <v>655</v>
      </c>
      <c r="H335" s="15" t="s">
        <v>655</v>
      </c>
      <c r="I335" s="15" t="s">
        <v>655</v>
      </c>
      <c r="J335" s="15" t="s">
        <v>655</v>
      </c>
      <c r="K335" s="5">
        <v>0</v>
      </c>
      <c r="L335" s="5">
        <v>0</v>
      </c>
      <c r="M335" s="5">
        <v>0</v>
      </c>
      <c r="N335" s="5">
        <v>0</v>
      </c>
      <c r="O335" s="10"/>
    </row>
    <row r="336" spans="1:15">
      <c r="A336" s="18">
        <v>331</v>
      </c>
      <c r="B336" s="13" t="s">
        <v>655</v>
      </c>
      <c r="C336" s="15" t="s">
        <v>655</v>
      </c>
      <c r="D336" s="13" t="s">
        <v>655</v>
      </c>
      <c r="E336" s="4" t="s">
        <v>655</v>
      </c>
      <c r="F336" s="5">
        <v>0</v>
      </c>
      <c r="G336" s="15" t="s">
        <v>655</v>
      </c>
      <c r="H336" s="15" t="s">
        <v>655</v>
      </c>
      <c r="I336" s="15" t="s">
        <v>655</v>
      </c>
      <c r="J336" s="15" t="s">
        <v>655</v>
      </c>
      <c r="K336" s="5">
        <v>0</v>
      </c>
      <c r="L336" s="5">
        <v>0</v>
      </c>
      <c r="M336" s="5">
        <v>0</v>
      </c>
      <c r="N336" s="5">
        <v>0</v>
      </c>
      <c r="O336" s="10"/>
    </row>
    <row r="337" spans="1:15">
      <c r="A337" s="18">
        <v>332</v>
      </c>
      <c r="B337" s="13" t="s">
        <v>655</v>
      </c>
      <c r="C337" s="15" t="s">
        <v>655</v>
      </c>
      <c r="D337" s="13" t="s">
        <v>655</v>
      </c>
      <c r="E337" s="4" t="s">
        <v>655</v>
      </c>
      <c r="F337" s="5">
        <v>0</v>
      </c>
      <c r="G337" s="15" t="s">
        <v>655</v>
      </c>
      <c r="H337" s="15" t="s">
        <v>655</v>
      </c>
      <c r="I337" s="15" t="s">
        <v>655</v>
      </c>
      <c r="J337" s="15" t="s">
        <v>655</v>
      </c>
      <c r="K337" s="5">
        <v>0</v>
      </c>
      <c r="L337" s="5">
        <v>0</v>
      </c>
      <c r="M337" s="5">
        <v>0</v>
      </c>
      <c r="N337" s="5">
        <v>0</v>
      </c>
      <c r="O337" s="10"/>
    </row>
    <row r="338" spans="1:15">
      <c r="A338" s="18">
        <v>333</v>
      </c>
      <c r="B338" s="13" t="s">
        <v>655</v>
      </c>
      <c r="C338" s="15" t="s">
        <v>655</v>
      </c>
      <c r="D338" s="13" t="s">
        <v>655</v>
      </c>
      <c r="E338" s="4" t="s">
        <v>655</v>
      </c>
      <c r="F338" s="5">
        <v>0</v>
      </c>
      <c r="G338" s="15" t="s">
        <v>655</v>
      </c>
      <c r="H338" s="15" t="s">
        <v>655</v>
      </c>
      <c r="I338" s="15" t="s">
        <v>655</v>
      </c>
      <c r="J338" s="15" t="s">
        <v>655</v>
      </c>
      <c r="K338" s="5">
        <v>0</v>
      </c>
      <c r="L338" s="5">
        <v>0</v>
      </c>
      <c r="M338" s="5">
        <v>0</v>
      </c>
      <c r="N338" s="5">
        <v>0</v>
      </c>
      <c r="O338" s="10"/>
    </row>
    <row r="339" spans="1:15">
      <c r="A339" s="18">
        <v>334</v>
      </c>
      <c r="B339" s="13" t="s">
        <v>655</v>
      </c>
      <c r="C339" s="15" t="s">
        <v>655</v>
      </c>
      <c r="D339" s="13" t="s">
        <v>655</v>
      </c>
      <c r="E339" s="4" t="s">
        <v>655</v>
      </c>
      <c r="F339" s="5">
        <v>0</v>
      </c>
      <c r="G339" s="15" t="s">
        <v>655</v>
      </c>
      <c r="H339" s="15" t="s">
        <v>655</v>
      </c>
      <c r="I339" s="15" t="s">
        <v>655</v>
      </c>
      <c r="J339" s="15" t="s">
        <v>655</v>
      </c>
      <c r="K339" s="5">
        <v>0</v>
      </c>
      <c r="L339" s="5">
        <v>0</v>
      </c>
      <c r="M339" s="5">
        <v>0</v>
      </c>
      <c r="N339" s="5">
        <v>0</v>
      </c>
      <c r="O339" s="10"/>
    </row>
    <row r="340" spans="1:15">
      <c r="A340" s="18">
        <v>335</v>
      </c>
      <c r="B340" s="13" t="s">
        <v>655</v>
      </c>
      <c r="C340" s="15" t="s">
        <v>655</v>
      </c>
      <c r="D340" s="13" t="s">
        <v>655</v>
      </c>
      <c r="E340" s="4" t="s">
        <v>655</v>
      </c>
      <c r="F340" s="5">
        <v>0</v>
      </c>
      <c r="G340" s="15" t="s">
        <v>655</v>
      </c>
      <c r="H340" s="15" t="s">
        <v>655</v>
      </c>
      <c r="I340" s="15" t="s">
        <v>655</v>
      </c>
      <c r="J340" s="15" t="s">
        <v>655</v>
      </c>
      <c r="K340" s="5">
        <v>0</v>
      </c>
      <c r="L340" s="5">
        <v>0</v>
      </c>
      <c r="M340" s="5">
        <v>0</v>
      </c>
      <c r="N340" s="5">
        <v>0</v>
      </c>
      <c r="O340" s="10"/>
    </row>
    <row r="341" spans="1:15">
      <c r="A341" s="18">
        <v>336</v>
      </c>
      <c r="B341" s="13" t="s">
        <v>655</v>
      </c>
      <c r="C341" s="15" t="s">
        <v>655</v>
      </c>
      <c r="D341" s="13" t="s">
        <v>655</v>
      </c>
      <c r="E341" s="4" t="s">
        <v>655</v>
      </c>
      <c r="F341" s="5">
        <v>0</v>
      </c>
      <c r="G341" s="15" t="s">
        <v>655</v>
      </c>
      <c r="H341" s="15" t="s">
        <v>655</v>
      </c>
      <c r="I341" s="15" t="s">
        <v>655</v>
      </c>
      <c r="J341" s="15" t="s">
        <v>655</v>
      </c>
      <c r="K341" s="5">
        <v>0</v>
      </c>
      <c r="L341" s="5">
        <v>0</v>
      </c>
      <c r="M341" s="5">
        <v>0</v>
      </c>
      <c r="N341" s="5">
        <v>0</v>
      </c>
      <c r="O341" s="10"/>
    </row>
    <row r="342" spans="1:15">
      <c r="A342" s="18">
        <v>337</v>
      </c>
      <c r="B342" s="13" t="s">
        <v>655</v>
      </c>
      <c r="C342" s="15" t="s">
        <v>655</v>
      </c>
      <c r="D342" s="13" t="s">
        <v>655</v>
      </c>
      <c r="E342" s="4" t="s">
        <v>655</v>
      </c>
      <c r="F342" s="5">
        <v>0</v>
      </c>
      <c r="G342" s="15" t="s">
        <v>655</v>
      </c>
      <c r="H342" s="15" t="s">
        <v>655</v>
      </c>
      <c r="I342" s="15" t="s">
        <v>655</v>
      </c>
      <c r="J342" s="15" t="s">
        <v>655</v>
      </c>
      <c r="K342" s="5">
        <v>0</v>
      </c>
      <c r="L342" s="5">
        <v>0</v>
      </c>
      <c r="M342" s="5">
        <v>0</v>
      </c>
      <c r="N342" s="5">
        <v>0</v>
      </c>
      <c r="O342" s="10"/>
    </row>
    <row r="343" spans="1:15">
      <c r="A343" s="18">
        <v>338</v>
      </c>
      <c r="B343" s="13" t="s">
        <v>655</v>
      </c>
      <c r="C343" s="15" t="s">
        <v>655</v>
      </c>
      <c r="D343" s="13" t="s">
        <v>655</v>
      </c>
      <c r="E343" s="4" t="s">
        <v>655</v>
      </c>
      <c r="F343" s="5">
        <v>0</v>
      </c>
      <c r="G343" s="15" t="s">
        <v>655</v>
      </c>
      <c r="H343" s="15" t="s">
        <v>655</v>
      </c>
      <c r="I343" s="15" t="s">
        <v>655</v>
      </c>
      <c r="J343" s="15" t="s">
        <v>655</v>
      </c>
      <c r="K343" s="5">
        <v>0</v>
      </c>
      <c r="L343" s="5">
        <v>0</v>
      </c>
      <c r="M343" s="5">
        <v>0</v>
      </c>
      <c r="N343" s="5">
        <v>0</v>
      </c>
      <c r="O343" s="10"/>
    </row>
    <row r="344" spans="1:15">
      <c r="A344" s="18">
        <v>339</v>
      </c>
      <c r="B344" s="13" t="s">
        <v>655</v>
      </c>
      <c r="C344" s="15" t="s">
        <v>655</v>
      </c>
      <c r="D344" s="13" t="s">
        <v>655</v>
      </c>
      <c r="E344" s="4" t="s">
        <v>655</v>
      </c>
      <c r="F344" s="5">
        <v>0</v>
      </c>
      <c r="G344" s="15" t="s">
        <v>655</v>
      </c>
      <c r="H344" s="15" t="s">
        <v>655</v>
      </c>
      <c r="I344" s="15" t="s">
        <v>655</v>
      </c>
      <c r="J344" s="15" t="s">
        <v>655</v>
      </c>
      <c r="K344" s="5">
        <v>0</v>
      </c>
      <c r="L344" s="5">
        <v>0</v>
      </c>
      <c r="M344" s="5">
        <v>0</v>
      </c>
      <c r="N344" s="5">
        <v>0</v>
      </c>
      <c r="O344" s="10"/>
    </row>
    <row r="345" spans="1:15">
      <c r="A345" s="18">
        <v>340</v>
      </c>
      <c r="B345" s="13" t="s">
        <v>655</v>
      </c>
      <c r="C345" s="15" t="s">
        <v>655</v>
      </c>
      <c r="D345" s="13" t="s">
        <v>655</v>
      </c>
      <c r="E345" s="4" t="s">
        <v>655</v>
      </c>
      <c r="F345" s="5">
        <v>0</v>
      </c>
      <c r="G345" s="15" t="s">
        <v>655</v>
      </c>
      <c r="H345" s="15" t="s">
        <v>655</v>
      </c>
      <c r="I345" s="15" t="s">
        <v>655</v>
      </c>
      <c r="J345" s="15" t="s">
        <v>655</v>
      </c>
      <c r="K345" s="5">
        <v>0</v>
      </c>
      <c r="L345" s="5">
        <v>0</v>
      </c>
      <c r="M345" s="5">
        <v>0</v>
      </c>
      <c r="N345" s="5">
        <v>0</v>
      </c>
      <c r="O345" s="10"/>
    </row>
    <row r="346" spans="1:15">
      <c r="A346" s="18">
        <v>341</v>
      </c>
      <c r="B346" s="13" t="s">
        <v>655</v>
      </c>
      <c r="C346" s="15" t="s">
        <v>655</v>
      </c>
      <c r="D346" s="13" t="s">
        <v>655</v>
      </c>
      <c r="E346" s="4" t="s">
        <v>655</v>
      </c>
      <c r="F346" s="5">
        <v>0</v>
      </c>
      <c r="G346" s="15" t="s">
        <v>655</v>
      </c>
      <c r="H346" s="15" t="s">
        <v>655</v>
      </c>
      <c r="I346" s="15" t="s">
        <v>655</v>
      </c>
      <c r="J346" s="15" t="s">
        <v>655</v>
      </c>
      <c r="K346" s="5">
        <v>0</v>
      </c>
      <c r="L346" s="5">
        <v>0</v>
      </c>
      <c r="M346" s="5">
        <v>0</v>
      </c>
      <c r="N346" s="5">
        <v>0</v>
      </c>
      <c r="O346" s="10"/>
    </row>
    <row r="347" spans="1:15">
      <c r="A347" s="18">
        <v>342</v>
      </c>
      <c r="B347" s="13" t="s">
        <v>655</v>
      </c>
      <c r="C347" s="15" t="s">
        <v>655</v>
      </c>
      <c r="D347" s="13" t="s">
        <v>655</v>
      </c>
      <c r="E347" s="4" t="s">
        <v>655</v>
      </c>
      <c r="F347" s="5">
        <v>0</v>
      </c>
      <c r="G347" s="15" t="s">
        <v>655</v>
      </c>
      <c r="H347" s="15" t="s">
        <v>655</v>
      </c>
      <c r="I347" s="15" t="s">
        <v>655</v>
      </c>
      <c r="J347" s="15" t="s">
        <v>655</v>
      </c>
      <c r="K347" s="5">
        <v>0</v>
      </c>
      <c r="L347" s="5">
        <v>0</v>
      </c>
      <c r="M347" s="5">
        <v>0</v>
      </c>
      <c r="N347" s="5">
        <v>0</v>
      </c>
      <c r="O347" s="10"/>
    </row>
    <row r="348" spans="1:15">
      <c r="A348" s="18">
        <v>343</v>
      </c>
      <c r="B348" s="13" t="s">
        <v>655</v>
      </c>
      <c r="C348" s="15" t="s">
        <v>655</v>
      </c>
      <c r="D348" s="13" t="s">
        <v>655</v>
      </c>
      <c r="E348" s="4" t="s">
        <v>655</v>
      </c>
      <c r="F348" s="5">
        <v>0</v>
      </c>
      <c r="G348" s="15" t="s">
        <v>655</v>
      </c>
      <c r="H348" s="15" t="s">
        <v>655</v>
      </c>
      <c r="I348" s="15" t="s">
        <v>655</v>
      </c>
      <c r="J348" s="15" t="s">
        <v>655</v>
      </c>
      <c r="K348" s="5">
        <v>0</v>
      </c>
      <c r="L348" s="5">
        <v>0</v>
      </c>
      <c r="M348" s="5">
        <v>0</v>
      </c>
      <c r="N348" s="5">
        <v>0</v>
      </c>
      <c r="O348" s="10"/>
    </row>
    <row r="349" spans="1:15">
      <c r="A349" s="18">
        <v>344</v>
      </c>
      <c r="B349" s="13" t="s">
        <v>655</v>
      </c>
      <c r="C349" s="15" t="s">
        <v>655</v>
      </c>
      <c r="D349" s="13" t="s">
        <v>655</v>
      </c>
      <c r="E349" s="4" t="s">
        <v>655</v>
      </c>
      <c r="F349" s="5">
        <v>0</v>
      </c>
      <c r="G349" s="15" t="s">
        <v>655</v>
      </c>
      <c r="H349" s="15" t="s">
        <v>655</v>
      </c>
      <c r="I349" s="15" t="s">
        <v>655</v>
      </c>
      <c r="J349" s="15" t="s">
        <v>655</v>
      </c>
      <c r="K349" s="5">
        <v>0</v>
      </c>
      <c r="L349" s="5">
        <v>0</v>
      </c>
      <c r="M349" s="5">
        <v>0</v>
      </c>
      <c r="N349" s="5">
        <v>0</v>
      </c>
      <c r="O349" s="10"/>
    </row>
    <row r="350" spans="1:15">
      <c r="A350" s="18">
        <v>345</v>
      </c>
      <c r="B350" s="13" t="s">
        <v>655</v>
      </c>
      <c r="C350" s="15" t="s">
        <v>655</v>
      </c>
      <c r="D350" s="13" t="s">
        <v>655</v>
      </c>
      <c r="E350" s="4" t="s">
        <v>655</v>
      </c>
      <c r="F350" s="5">
        <v>0</v>
      </c>
      <c r="G350" s="15" t="s">
        <v>655</v>
      </c>
      <c r="H350" s="15" t="s">
        <v>655</v>
      </c>
      <c r="I350" s="15" t="s">
        <v>655</v>
      </c>
      <c r="J350" s="15" t="s">
        <v>655</v>
      </c>
      <c r="K350" s="5">
        <v>0</v>
      </c>
      <c r="L350" s="5">
        <v>0</v>
      </c>
      <c r="M350" s="5">
        <v>0</v>
      </c>
      <c r="N350" s="5">
        <v>0</v>
      </c>
      <c r="O350" s="10"/>
    </row>
    <row r="351" spans="1:15">
      <c r="A351" s="18">
        <v>346</v>
      </c>
      <c r="B351" s="13" t="s">
        <v>655</v>
      </c>
      <c r="C351" s="15" t="s">
        <v>655</v>
      </c>
      <c r="D351" s="13" t="s">
        <v>655</v>
      </c>
      <c r="E351" s="4" t="s">
        <v>655</v>
      </c>
      <c r="F351" s="5">
        <v>0</v>
      </c>
      <c r="G351" s="15" t="s">
        <v>655</v>
      </c>
      <c r="H351" s="15" t="s">
        <v>655</v>
      </c>
      <c r="I351" s="15" t="s">
        <v>655</v>
      </c>
      <c r="J351" s="15" t="s">
        <v>655</v>
      </c>
      <c r="K351" s="5">
        <v>0</v>
      </c>
      <c r="L351" s="5">
        <v>0</v>
      </c>
      <c r="M351" s="5">
        <v>0</v>
      </c>
      <c r="N351" s="5">
        <v>0</v>
      </c>
      <c r="O351" s="10"/>
    </row>
    <row r="352" spans="1:15">
      <c r="A352" s="18">
        <v>347</v>
      </c>
      <c r="B352" s="13" t="s">
        <v>655</v>
      </c>
      <c r="C352" s="15" t="s">
        <v>655</v>
      </c>
      <c r="D352" s="13" t="s">
        <v>655</v>
      </c>
      <c r="E352" s="4" t="s">
        <v>655</v>
      </c>
      <c r="F352" s="5">
        <v>0</v>
      </c>
      <c r="G352" s="15" t="s">
        <v>655</v>
      </c>
      <c r="H352" s="15" t="s">
        <v>655</v>
      </c>
      <c r="I352" s="15" t="s">
        <v>655</v>
      </c>
      <c r="J352" s="15" t="s">
        <v>655</v>
      </c>
      <c r="K352" s="5">
        <v>0</v>
      </c>
      <c r="L352" s="5">
        <v>0</v>
      </c>
      <c r="M352" s="5">
        <v>0</v>
      </c>
      <c r="N352" s="5">
        <v>0</v>
      </c>
      <c r="O352" s="10"/>
    </row>
    <row r="353" spans="1:15">
      <c r="A353" s="18">
        <v>348</v>
      </c>
      <c r="B353" s="13" t="s">
        <v>655</v>
      </c>
      <c r="C353" s="15" t="s">
        <v>655</v>
      </c>
      <c r="D353" s="13" t="s">
        <v>655</v>
      </c>
      <c r="E353" s="4" t="s">
        <v>655</v>
      </c>
      <c r="F353" s="5">
        <v>0</v>
      </c>
      <c r="G353" s="15" t="s">
        <v>655</v>
      </c>
      <c r="H353" s="15" t="s">
        <v>655</v>
      </c>
      <c r="I353" s="15" t="s">
        <v>655</v>
      </c>
      <c r="J353" s="15" t="s">
        <v>655</v>
      </c>
      <c r="K353" s="5">
        <v>0</v>
      </c>
      <c r="L353" s="5">
        <v>0</v>
      </c>
      <c r="M353" s="5">
        <v>0</v>
      </c>
      <c r="N353" s="5">
        <v>0</v>
      </c>
      <c r="O353" s="10"/>
    </row>
    <row r="354" spans="1:15">
      <c r="A354" s="18">
        <v>349</v>
      </c>
      <c r="B354" s="13" t="s">
        <v>655</v>
      </c>
      <c r="C354" s="15" t="s">
        <v>655</v>
      </c>
      <c r="D354" s="13" t="s">
        <v>655</v>
      </c>
      <c r="E354" s="4" t="s">
        <v>655</v>
      </c>
      <c r="F354" s="5">
        <v>0</v>
      </c>
      <c r="G354" s="15" t="s">
        <v>655</v>
      </c>
      <c r="H354" s="15" t="s">
        <v>655</v>
      </c>
      <c r="I354" s="15" t="s">
        <v>655</v>
      </c>
      <c r="J354" s="15" t="s">
        <v>655</v>
      </c>
      <c r="K354" s="5">
        <v>0</v>
      </c>
      <c r="L354" s="5">
        <v>0</v>
      </c>
      <c r="M354" s="5">
        <v>0</v>
      </c>
      <c r="N354" s="5">
        <v>0</v>
      </c>
      <c r="O354" s="10"/>
    </row>
    <row r="355" spans="1:15">
      <c r="A355" s="18">
        <v>350</v>
      </c>
      <c r="B355" s="13" t="s">
        <v>655</v>
      </c>
      <c r="C355" s="15" t="s">
        <v>655</v>
      </c>
      <c r="D355" s="13" t="s">
        <v>655</v>
      </c>
      <c r="E355" s="4" t="s">
        <v>655</v>
      </c>
      <c r="F355" s="5">
        <v>0</v>
      </c>
      <c r="G355" s="15" t="s">
        <v>655</v>
      </c>
      <c r="H355" s="15" t="s">
        <v>655</v>
      </c>
      <c r="I355" s="15" t="s">
        <v>655</v>
      </c>
      <c r="J355" s="15" t="s">
        <v>655</v>
      </c>
      <c r="K355" s="5">
        <v>0</v>
      </c>
      <c r="L355" s="5">
        <v>0</v>
      </c>
      <c r="M355" s="5">
        <v>0</v>
      </c>
      <c r="N355" s="5">
        <v>0</v>
      </c>
      <c r="O355" s="10"/>
    </row>
    <row r="356" spans="1:15">
      <c r="A356" s="18">
        <v>351</v>
      </c>
      <c r="B356" s="13" t="s">
        <v>655</v>
      </c>
      <c r="C356" s="15" t="s">
        <v>655</v>
      </c>
      <c r="D356" s="13" t="s">
        <v>655</v>
      </c>
      <c r="E356" s="4" t="s">
        <v>655</v>
      </c>
      <c r="F356" s="5">
        <v>0</v>
      </c>
      <c r="G356" s="15" t="s">
        <v>655</v>
      </c>
      <c r="H356" s="15" t="s">
        <v>655</v>
      </c>
      <c r="I356" s="15" t="s">
        <v>655</v>
      </c>
      <c r="J356" s="15" t="s">
        <v>655</v>
      </c>
      <c r="K356" s="5">
        <v>0</v>
      </c>
      <c r="L356" s="5">
        <v>0</v>
      </c>
      <c r="M356" s="5">
        <v>0</v>
      </c>
      <c r="N356" s="5">
        <v>0</v>
      </c>
      <c r="O356" s="10"/>
    </row>
    <row r="357" spans="1:15">
      <c r="A357" s="18">
        <v>352</v>
      </c>
      <c r="B357" s="13" t="s">
        <v>655</v>
      </c>
      <c r="C357" s="15" t="s">
        <v>655</v>
      </c>
      <c r="D357" s="13" t="s">
        <v>655</v>
      </c>
      <c r="E357" s="4" t="s">
        <v>655</v>
      </c>
      <c r="F357" s="5">
        <v>0</v>
      </c>
      <c r="G357" s="15" t="s">
        <v>655</v>
      </c>
      <c r="H357" s="15" t="s">
        <v>655</v>
      </c>
      <c r="I357" s="15" t="s">
        <v>655</v>
      </c>
      <c r="J357" s="15" t="s">
        <v>655</v>
      </c>
      <c r="K357" s="5">
        <v>0</v>
      </c>
      <c r="L357" s="5">
        <v>0</v>
      </c>
      <c r="M357" s="5">
        <v>0</v>
      </c>
      <c r="N357" s="5">
        <v>0</v>
      </c>
      <c r="O357" s="10"/>
    </row>
    <row r="358" spans="1:15">
      <c r="A358" s="18">
        <v>353</v>
      </c>
      <c r="B358" s="13" t="s">
        <v>655</v>
      </c>
      <c r="C358" s="15" t="s">
        <v>655</v>
      </c>
      <c r="D358" s="13" t="s">
        <v>655</v>
      </c>
      <c r="E358" s="4" t="s">
        <v>655</v>
      </c>
      <c r="F358" s="5">
        <v>0</v>
      </c>
      <c r="G358" s="15" t="s">
        <v>655</v>
      </c>
      <c r="H358" s="15" t="s">
        <v>655</v>
      </c>
      <c r="I358" s="15" t="s">
        <v>655</v>
      </c>
      <c r="J358" s="15" t="s">
        <v>655</v>
      </c>
      <c r="K358" s="5">
        <v>0</v>
      </c>
      <c r="L358" s="5">
        <v>0</v>
      </c>
      <c r="M358" s="5">
        <v>0</v>
      </c>
      <c r="N358" s="5">
        <v>0</v>
      </c>
      <c r="O358" s="10"/>
    </row>
    <row r="359" spans="1:15">
      <c r="A359" s="18">
        <v>354</v>
      </c>
      <c r="B359" s="13" t="s">
        <v>655</v>
      </c>
      <c r="C359" s="15" t="s">
        <v>655</v>
      </c>
      <c r="D359" s="13" t="s">
        <v>655</v>
      </c>
      <c r="E359" s="4" t="s">
        <v>655</v>
      </c>
      <c r="F359" s="5">
        <v>0</v>
      </c>
      <c r="G359" s="15" t="s">
        <v>655</v>
      </c>
      <c r="H359" s="15" t="s">
        <v>655</v>
      </c>
      <c r="I359" s="15" t="s">
        <v>655</v>
      </c>
      <c r="J359" s="15" t="s">
        <v>655</v>
      </c>
      <c r="K359" s="5">
        <v>0</v>
      </c>
      <c r="L359" s="5">
        <v>0</v>
      </c>
      <c r="M359" s="5">
        <v>0</v>
      </c>
      <c r="N359" s="5">
        <v>0</v>
      </c>
      <c r="O359" s="10"/>
    </row>
    <row r="360" spans="1:15">
      <c r="A360" s="18">
        <v>355</v>
      </c>
      <c r="B360" s="13" t="s">
        <v>655</v>
      </c>
      <c r="C360" s="15" t="s">
        <v>655</v>
      </c>
      <c r="D360" s="13" t="s">
        <v>655</v>
      </c>
      <c r="E360" s="4" t="s">
        <v>655</v>
      </c>
      <c r="F360" s="5">
        <v>0</v>
      </c>
      <c r="G360" s="15" t="s">
        <v>655</v>
      </c>
      <c r="H360" s="15" t="s">
        <v>655</v>
      </c>
      <c r="I360" s="15" t="s">
        <v>655</v>
      </c>
      <c r="J360" s="15" t="s">
        <v>655</v>
      </c>
      <c r="K360" s="5">
        <v>0</v>
      </c>
      <c r="L360" s="5">
        <v>0</v>
      </c>
      <c r="M360" s="5">
        <v>0</v>
      </c>
      <c r="N360" s="5">
        <v>0</v>
      </c>
      <c r="O360" s="10"/>
    </row>
    <row r="361" spans="1:15">
      <c r="A361" s="18">
        <v>356</v>
      </c>
      <c r="B361" s="13" t="s">
        <v>655</v>
      </c>
      <c r="C361" s="15" t="s">
        <v>655</v>
      </c>
      <c r="D361" s="13" t="s">
        <v>655</v>
      </c>
      <c r="E361" s="4" t="s">
        <v>655</v>
      </c>
      <c r="F361" s="5">
        <v>0</v>
      </c>
      <c r="G361" s="15" t="s">
        <v>655</v>
      </c>
      <c r="H361" s="15" t="s">
        <v>655</v>
      </c>
      <c r="I361" s="15" t="s">
        <v>655</v>
      </c>
      <c r="J361" s="15" t="s">
        <v>655</v>
      </c>
      <c r="K361" s="5">
        <v>0</v>
      </c>
      <c r="L361" s="5">
        <v>0</v>
      </c>
      <c r="M361" s="5">
        <v>0</v>
      </c>
      <c r="N361" s="5">
        <v>0</v>
      </c>
      <c r="O361" s="10"/>
    </row>
    <row r="362" spans="1:15">
      <c r="A362" s="18">
        <v>357</v>
      </c>
      <c r="B362" s="13" t="s">
        <v>655</v>
      </c>
      <c r="C362" s="15" t="s">
        <v>655</v>
      </c>
      <c r="D362" s="13" t="s">
        <v>655</v>
      </c>
      <c r="E362" s="4" t="s">
        <v>655</v>
      </c>
      <c r="F362" s="5">
        <v>0</v>
      </c>
      <c r="G362" s="15" t="s">
        <v>655</v>
      </c>
      <c r="H362" s="15" t="s">
        <v>655</v>
      </c>
      <c r="I362" s="15" t="s">
        <v>655</v>
      </c>
      <c r="J362" s="15" t="s">
        <v>655</v>
      </c>
      <c r="K362" s="5">
        <v>0</v>
      </c>
      <c r="L362" s="5">
        <v>0</v>
      </c>
      <c r="M362" s="5">
        <v>0</v>
      </c>
      <c r="N362" s="5">
        <v>0</v>
      </c>
      <c r="O362" s="10"/>
    </row>
    <row r="363" spans="1:15">
      <c r="A363" s="18">
        <v>358</v>
      </c>
      <c r="B363" s="13" t="s">
        <v>655</v>
      </c>
      <c r="C363" s="15" t="s">
        <v>655</v>
      </c>
      <c r="D363" s="13" t="s">
        <v>655</v>
      </c>
      <c r="E363" s="4" t="s">
        <v>655</v>
      </c>
      <c r="F363" s="5">
        <v>0</v>
      </c>
      <c r="G363" s="15" t="s">
        <v>655</v>
      </c>
      <c r="H363" s="15" t="s">
        <v>655</v>
      </c>
      <c r="I363" s="15" t="s">
        <v>655</v>
      </c>
      <c r="J363" s="15" t="s">
        <v>655</v>
      </c>
      <c r="K363" s="5">
        <v>0</v>
      </c>
      <c r="L363" s="5">
        <v>0</v>
      </c>
      <c r="M363" s="5">
        <v>0</v>
      </c>
      <c r="N363" s="5">
        <v>0</v>
      </c>
      <c r="O363" s="10"/>
    </row>
    <row r="364" spans="1:15">
      <c r="A364" s="18">
        <v>359</v>
      </c>
      <c r="B364" s="13" t="s">
        <v>655</v>
      </c>
      <c r="C364" s="15" t="s">
        <v>655</v>
      </c>
      <c r="D364" s="13" t="s">
        <v>655</v>
      </c>
      <c r="E364" s="4" t="s">
        <v>655</v>
      </c>
      <c r="F364" s="5">
        <v>0</v>
      </c>
      <c r="G364" s="15" t="s">
        <v>655</v>
      </c>
      <c r="H364" s="15" t="s">
        <v>655</v>
      </c>
      <c r="I364" s="15" t="s">
        <v>655</v>
      </c>
      <c r="J364" s="15" t="s">
        <v>655</v>
      </c>
      <c r="K364" s="5">
        <v>0</v>
      </c>
      <c r="L364" s="5">
        <v>0</v>
      </c>
      <c r="M364" s="5">
        <v>0</v>
      </c>
      <c r="N364" s="5">
        <v>0</v>
      </c>
      <c r="O364" s="10"/>
    </row>
    <row r="365" spans="1:15">
      <c r="A365" s="18">
        <v>360</v>
      </c>
      <c r="B365" s="13" t="s">
        <v>655</v>
      </c>
      <c r="C365" s="15" t="s">
        <v>655</v>
      </c>
      <c r="D365" s="13" t="s">
        <v>655</v>
      </c>
      <c r="E365" s="4" t="s">
        <v>655</v>
      </c>
      <c r="F365" s="5">
        <v>0</v>
      </c>
      <c r="G365" s="15" t="s">
        <v>655</v>
      </c>
      <c r="H365" s="15" t="s">
        <v>655</v>
      </c>
      <c r="I365" s="15" t="s">
        <v>655</v>
      </c>
      <c r="J365" s="15" t="s">
        <v>655</v>
      </c>
      <c r="K365" s="5">
        <v>0</v>
      </c>
      <c r="L365" s="5">
        <v>0</v>
      </c>
      <c r="M365" s="5">
        <v>0</v>
      </c>
      <c r="N365" s="5">
        <v>0</v>
      </c>
      <c r="O365" s="10"/>
    </row>
    <row r="366" spans="1:15">
      <c r="A366" s="18">
        <v>361</v>
      </c>
      <c r="B366" s="13" t="s">
        <v>655</v>
      </c>
      <c r="C366" s="15" t="s">
        <v>655</v>
      </c>
      <c r="D366" s="13" t="s">
        <v>655</v>
      </c>
      <c r="E366" s="4" t="s">
        <v>655</v>
      </c>
      <c r="F366" s="5">
        <v>0</v>
      </c>
      <c r="G366" s="15" t="s">
        <v>655</v>
      </c>
      <c r="H366" s="15" t="s">
        <v>655</v>
      </c>
      <c r="I366" s="15" t="s">
        <v>655</v>
      </c>
      <c r="J366" s="15" t="s">
        <v>655</v>
      </c>
      <c r="K366" s="5">
        <v>0</v>
      </c>
      <c r="L366" s="5">
        <v>0</v>
      </c>
      <c r="M366" s="5">
        <v>0</v>
      </c>
      <c r="N366" s="5">
        <v>0</v>
      </c>
      <c r="O366" s="10"/>
    </row>
    <row r="367" spans="1:15">
      <c r="A367" s="18">
        <v>362</v>
      </c>
      <c r="B367" s="13" t="s">
        <v>655</v>
      </c>
      <c r="C367" s="15" t="s">
        <v>655</v>
      </c>
      <c r="D367" s="13" t="s">
        <v>655</v>
      </c>
      <c r="E367" s="4" t="s">
        <v>655</v>
      </c>
      <c r="F367" s="5">
        <v>0</v>
      </c>
      <c r="G367" s="15" t="s">
        <v>655</v>
      </c>
      <c r="H367" s="15" t="s">
        <v>655</v>
      </c>
      <c r="I367" s="15" t="s">
        <v>655</v>
      </c>
      <c r="J367" s="15" t="s">
        <v>655</v>
      </c>
      <c r="K367" s="5">
        <v>0</v>
      </c>
      <c r="L367" s="5">
        <v>0</v>
      </c>
      <c r="M367" s="5">
        <v>0</v>
      </c>
      <c r="N367" s="5">
        <v>0</v>
      </c>
      <c r="O367" s="10"/>
    </row>
    <row r="368" spans="1:15">
      <c r="A368" s="18">
        <v>363</v>
      </c>
      <c r="B368" s="13" t="s">
        <v>655</v>
      </c>
      <c r="C368" s="15" t="s">
        <v>655</v>
      </c>
      <c r="D368" s="13" t="s">
        <v>655</v>
      </c>
      <c r="E368" s="4" t="s">
        <v>655</v>
      </c>
      <c r="F368" s="5">
        <v>0</v>
      </c>
      <c r="G368" s="15" t="s">
        <v>655</v>
      </c>
      <c r="H368" s="15" t="s">
        <v>655</v>
      </c>
      <c r="I368" s="15" t="s">
        <v>655</v>
      </c>
      <c r="J368" s="15" t="s">
        <v>655</v>
      </c>
      <c r="K368" s="5">
        <v>0</v>
      </c>
      <c r="L368" s="5">
        <v>0</v>
      </c>
      <c r="M368" s="5">
        <v>0</v>
      </c>
      <c r="N368" s="5">
        <v>0</v>
      </c>
      <c r="O368" s="10"/>
    </row>
    <row r="369" spans="1:15">
      <c r="A369" s="18">
        <v>364</v>
      </c>
      <c r="B369" s="13" t="s">
        <v>655</v>
      </c>
      <c r="C369" s="15" t="s">
        <v>655</v>
      </c>
      <c r="D369" s="13" t="s">
        <v>655</v>
      </c>
      <c r="E369" s="4" t="s">
        <v>655</v>
      </c>
      <c r="F369" s="5">
        <v>0</v>
      </c>
      <c r="G369" s="15" t="s">
        <v>655</v>
      </c>
      <c r="H369" s="15" t="s">
        <v>655</v>
      </c>
      <c r="I369" s="15" t="s">
        <v>655</v>
      </c>
      <c r="J369" s="15" t="s">
        <v>655</v>
      </c>
      <c r="K369" s="5">
        <v>0</v>
      </c>
      <c r="L369" s="5">
        <v>0</v>
      </c>
      <c r="M369" s="5">
        <v>0</v>
      </c>
      <c r="N369" s="5">
        <v>0</v>
      </c>
      <c r="O369" s="10"/>
    </row>
    <row r="370" spans="1:15">
      <c r="A370" s="18">
        <v>365</v>
      </c>
      <c r="B370" s="13" t="s">
        <v>655</v>
      </c>
      <c r="C370" s="15" t="s">
        <v>655</v>
      </c>
      <c r="D370" s="13" t="s">
        <v>655</v>
      </c>
      <c r="E370" s="4" t="s">
        <v>655</v>
      </c>
      <c r="F370" s="5">
        <v>0</v>
      </c>
      <c r="G370" s="15" t="s">
        <v>655</v>
      </c>
      <c r="H370" s="15" t="s">
        <v>655</v>
      </c>
      <c r="I370" s="15" t="s">
        <v>655</v>
      </c>
      <c r="J370" s="15" t="s">
        <v>655</v>
      </c>
      <c r="K370" s="5">
        <v>0</v>
      </c>
      <c r="L370" s="5">
        <v>0</v>
      </c>
      <c r="M370" s="5">
        <v>0</v>
      </c>
      <c r="N370" s="5">
        <v>0</v>
      </c>
      <c r="O370" s="10"/>
    </row>
    <row r="371" spans="1:15">
      <c r="A371" s="18">
        <v>366</v>
      </c>
      <c r="B371" s="13" t="s">
        <v>655</v>
      </c>
      <c r="C371" s="15" t="s">
        <v>655</v>
      </c>
      <c r="D371" s="13" t="s">
        <v>655</v>
      </c>
      <c r="E371" s="4" t="s">
        <v>655</v>
      </c>
      <c r="F371" s="5">
        <v>0</v>
      </c>
      <c r="G371" s="15" t="s">
        <v>655</v>
      </c>
      <c r="H371" s="15" t="s">
        <v>655</v>
      </c>
      <c r="I371" s="15" t="s">
        <v>655</v>
      </c>
      <c r="J371" s="15" t="s">
        <v>655</v>
      </c>
      <c r="K371" s="5">
        <v>0</v>
      </c>
      <c r="L371" s="5">
        <v>0</v>
      </c>
      <c r="M371" s="5">
        <v>0</v>
      </c>
      <c r="N371" s="5">
        <v>0</v>
      </c>
      <c r="O371" s="10"/>
    </row>
    <row r="372" spans="1:15">
      <c r="A372" s="18">
        <v>367</v>
      </c>
      <c r="B372" s="13" t="s">
        <v>655</v>
      </c>
      <c r="C372" s="15" t="s">
        <v>655</v>
      </c>
      <c r="D372" s="13" t="s">
        <v>655</v>
      </c>
      <c r="E372" s="4" t="s">
        <v>655</v>
      </c>
      <c r="F372" s="5">
        <v>0</v>
      </c>
      <c r="G372" s="15" t="s">
        <v>655</v>
      </c>
      <c r="H372" s="15" t="s">
        <v>655</v>
      </c>
      <c r="I372" s="15" t="s">
        <v>655</v>
      </c>
      <c r="J372" s="15" t="s">
        <v>655</v>
      </c>
      <c r="K372" s="5">
        <v>0</v>
      </c>
      <c r="L372" s="5">
        <v>0</v>
      </c>
      <c r="M372" s="5">
        <v>0</v>
      </c>
      <c r="N372" s="5">
        <v>0</v>
      </c>
      <c r="O372" s="10"/>
    </row>
    <row r="373" spans="1:15">
      <c r="A373" s="18">
        <v>368</v>
      </c>
      <c r="B373" s="13" t="s">
        <v>655</v>
      </c>
      <c r="C373" s="15" t="s">
        <v>655</v>
      </c>
      <c r="D373" s="13" t="s">
        <v>655</v>
      </c>
      <c r="E373" s="4" t="s">
        <v>655</v>
      </c>
      <c r="F373" s="5">
        <v>0</v>
      </c>
      <c r="G373" s="15" t="s">
        <v>655</v>
      </c>
      <c r="H373" s="15" t="s">
        <v>655</v>
      </c>
      <c r="I373" s="15" t="s">
        <v>655</v>
      </c>
      <c r="J373" s="15" t="s">
        <v>655</v>
      </c>
      <c r="K373" s="5">
        <v>0</v>
      </c>
      <c r="L373" s="5">
        <v>0</v>
      </c>
      <c r="M373" s="5">
        <v>0</v>
      </c>
      <c r="N373" s="5">
        <v>0</v>
      </c>
      <c r="O373" s="10"/>
    </row>
    <row r="374" spans="1:15">
      <c r="A374" s="18">
        <v>369</v>
      </c>
      <c r="B374" s="13" t="s">
        <v>655</v>
      </c>
      <c r="C374" s="15" t="s">
        <v>655</v>
      </c>
      <c r="D374" s="13" t="s">
        <v>655</v>
      </c>
      <c r="E374" s="4" t="s">
        <v>655</v>
      </c>
      <c r="F374" s="5">
        <v>0</v>
      </c>
      <c r="G374" s="15" t="s">
        <v>655</v>
      </c>
      <c r="H374" s="15" t="s">
        <v>655</v>
      </c>
      <c r="I374" s="15" t="s">
        <v>655</v>
      </c>
      <c r="J374" s="15" t="s">
        <v>655</v>
      </c>
      <c r="K374" s="5">
        <v>0</v>
      </c>
      <c r="L374" s="5">
        <v>0</v>
      </c>
      <c r="M374" s="5">
        <v>0</v>
      </c>
      <c r="N374" s="5">
        <v>0</v>
      </c>
      <c r="O374" s="10"/>
    </row>
    <row r="375" spans="1:15">
      <c r="A375" s="18">
        <v>370</v>
      </c>
      <c r="B375" s="13" t="s">
        <v>655</v>
      </c>
      <c r="C375" s="15" t="s">
        <v>655</v>
      </c>
      <c r="D375" s="13" t="s">
        <v>655</v>
      </c>
      <c r="E375" s="4" t="s">
        <v>655</v>
      </c>
      <c r="F375" s="5">
        <v>0</v>
      </c>
      <c r="G375" s="15" t="s">
        <v>655</v>
      </c>
      <c r="H375" s="15" t="s">
        <v>655</v>
      </c>
      <c r="I375" s="15" t="s">
        <v>655</v>
      </c>
      <c r="J375" s="15" t="s">
        <v>655</v>
      </c>
      <c r="K375" s="5">
        <v>0</v>
      </c>
      <c r="L375" s="5">
        <v>0</v>
      </c>
      <c r="M375" s="5">
        <v>0</v>
      </c>
      <c r="N375" s="5">
        <v>0</v>
      </c>
      <c r="O375" s="10"/>
    </row>
    <row r="376" spans="1:15">
      <c r="A376" s="18">
        <v>371</v>
      </c>
      <c r="B376" s="13" t="s">
        <v>655</v>
      </c>
      <c r="C376" s="15" t="s">
        <v>655</v>
      </c>
      <c r="D376" s="13" t="s">
        <v>655</v>
      </c>
      <c r="E376" s="4" t="s">
        <v>655</v>
      </c>
      <c r="F376" s="5">
        <v>0</v>
      </c>
      <c r="G376" s="15" t="s">
        <v>655</v>
      </c>
      <c r="H376" s="15" t="s">
        <v>655</v>
      </c>
      <c r="I376" s="15" t="s">
        <v>655</v>
      </c>
      <c r="J376" s="15" t="s">
        <v>655</v>
      </c>
      <c r="K376" s="5">
        <v>0</v>
      </c>
      <c r="L376" s="5">
        <v>0</v>
      </c>
      <c r="M376" s="5">
        <v>0</v>
      </c>
      <c r="N376" s="5">
        <v>0</v>
      </c>
      <c r="O376" s="10"/>
    </row>
    <row r="377" spans="1:15">
      <c r="A377" s="18">
        <v>372</v>
      </c>
      <c r="B377" s="13" t="s">
        <v>655</v>
      </c>
      <c r="C377" s="15" t="s">
        <v>655</v>
      </c>
      <c r="D377" s="13" t="s">
        <v>655</v>
      </c>
      <c r="E377" s="4" t="s">
        <v>655</v>
      </c>
      <c r="F377" s="5">
        <v>0</v>
      </c>
      <c r="G377" s="15" t="s">
        <v>655</v>
      </c>
      <c r="H377" s="15" t="s">
        <v>655</v>
      </c>
      <c r="I377" s="15" t="s">
        <v>655</v>
      </c>
      <c r="J377" s="15" t="s">
        <v>655</v>
      </c>
      <c r="K377" s="5">
        <v>0</v>
      </c>
      <c r="L377" s="5">
        <v>0</v>
      </c>
      <c r="M377" s="5">
        <v>0</v>
      </c>
      <c r="N377" s="5">
        <v>0</v>
      </c>
      <c r="O377" s="10"/>
    </row>
    <row r="378" spans="1:15">
      <c r="A378" s="18">
        <v>373</v>
      </c>
      <c r="B378" s="13" t="s">
        <v>655</v>
      </c>
      <c r="C378" s="15" t="s">
        <v>655</v>
      </c>
      <c r="D378" s="13" t="s">
        <v>655</v>
      </c>
      <c r="E378" s="4" t="s">
        <v>655</v>
      </c>
      <c r="F378" s="5">
        <v>0</v>
      </c>
      <c r="G378" s="15" t="s">
        <v>655</v>
      </c>
      <c r="H378" s="15" t="s">
        <v>655</v>
      </c>
      <c r="I378" s="15" t="s">
        <v>655</v>
      </c>
      <c r="J378" s="15" t="s">
        <v>655</v>
      </c>
      <c r="K378" s="5">
        <v>0</v>
      </c>
      <c r="L378" s="5">
        <v>0</v>
      </c>
      <c r="M378" s="5">
        <v>0</v>
      </c>
      <c r="N378" s="5">
        <v>0</v>
      </c>
      <c r="O378" s="10"/>
    </row>
    <row r="379" spans="1:15">
      <c r="A379" s="18">
        <v>374</v>
      </c>
      <c r="B379" s="13" t="s">
        <v>655</v>
      </c>
      <c r="C379" s="15" t="s">
        <v>655</v>
      </c>
      <c r="D379" s="13" t="s">
        <v>655</v>
      </c>
      <c r="E379" s="4" t="s">
        <v>655</v>
      </c>
      <c r="F379" s="5">
        <v>0</v>
      </c>
      <c r="G379" s="15" t="s">
        <v>655</v>
      </c>
      <c r="H379" s="15" t="s">
        <v>655</v>
      </c>
      <c r="I379" s="15" t="s">
        <v>655</v>
      </c>
      <c r="J379" s="15" t="s">
        <v>655</v>
      </c>
      <c r="K379" s="5">
        <v>0</v>
      </c>
      <c r="L379" s="5">
        <v>0</v>
      </c>
      <c r="M379" s="5">
        <v>0</v>
      </c>
      <c r="N379" s="5">
        <v>0</v>
      </c>
      <c r="O379" s="10"/>
    </row>
    <row r="380" spans="1:15">
      <c r="A380" s="18">
        <v>375</v>
      </c>
      <c r="B380" s="13" t="s">
        <v>655</v>
      </c>
      <c r="C380" s="15" t="s">
        <v>655</v>
      </c>
      <c r="D380" s="13" t="s">
        <v>655</v>
      </c>
      <c r="E380" s="4" t="s">
        <v>655</v>
      </c>
      <c r="F380" s="5">
        <v>0</v>
      </c>
      <c r="G380" s="15" t="s">
        <v>655</v>
      </c>
      <c r="H380" s="15" t="s">
        <v>655</v>
      </c>
      <c r="I380" s="15" t="s">
        <v>655</v>
      </c>
      <c r="J380" s="15" t="s">
        <v>655</v>
      </c>
      <c r="K380" s="5">
        <v>0</v>
      </c>
      <c r="L380" s="5">
        <v>0</v>
      </c>
      <c r="M380" s="5">
        <v>0</v>
      </c>
      <c r="N380" s="5">
        <v>0</v>
      </c>
      <c r="O380" s="10"/>
    </row>
    <row r="381" spans="1:15">
      <c r="A381" s="18">
        <v>376</v>
      </c>
      <c r="B381" s="13" t="s">
        <v>655</v>
      </c>
      <c r="C381" s="15" t="s">
        <v>655</v>
      </c>
      <c r="D381" s="13" t="s">
        <v>655</v>
      </c>
      <c r="E381" s="4" t="s">
        <v>655</v>
      </c>
      <c r="F381" s="5">
        <v>0</v>
      </c>
      <c r="G381" s="15" t="s">
        <v>655</v>
      </c>
      <c r="H381" s="15" t="s">
        <v>655</v>
      </c>
      <c r="I381" s="15" t="s">
        <v>655</v>
      </c>
      <c r="J381" s="15" t="s">
        <v>655</v>
      </c>
      <c r="K381" s="5">
        <v>0</v>
      </c>
      <c r="L381" s="5">
        <v>0</v>
      </c>
      <c r="M381" s="5">
        <v>0</v>
      </c>
      <c r="N381" s="5">
        <v>0</v>
      </c>
      <c r="O381" s="10"/>
    </row>
    <row r="382" spans="1:15">
      <c r="A382" s="18">
        <v>377</v>
      </c>
      <c r="B382" s="13" t="s">
        <v>655</v>
      </c>
      <c r="C382" s="15" t="s">
        <v>655</v>
      </c>
      <c r="D382" s="13" t="s">
        <v>655</v>
      </c>
      <c r="E382" s="4" t="s">
        <v>655</v>
      </c>
      <c r="F382" s="5">
        <v>0</v>
      </c>
      <c r="G382" s="15" t="s">
        <v>655</v>
      </c>
      <c r="H382" s="15" t="s">
        <v>655</v>
      </c>
      <c r="I382" s="15" t="s">
        <v>655</v>
      </c>
      <c r="J382" s="15" t="s">
        <v>655</v>
      </c>
      <c r="K382" s="5">
        <v>0</v>
      </c>
      <c r="L382" s="5">
        <v>0</v>
      </c>
      <c r="M382" s="5">
        <v>0</v>
      </c>
      <c r="N382" s="5">
        <v>0</v>
      </c>
      <c r="O382" s="10"/>
    </row>
    <row r="383" spans="1:15">
      <c r="A383" s="18">
        <v>378</v>
      </c>
      <c r="B383" s="13" t="s">
        <v>655</v>
      </c>
      <c r="C383" s="15" t="s">
        <v>655</v>
      </c>
      <c r="D383" s="13" t="s">
        <v>655</v>
      </c>
      <c r="E383" s="4" t="s">
        <v>655</v>
      </c>
      <c r="F383" s="5">
        <v>0</v>
      </c>
      <c r="G383" s="15" t="s">
        <v>655</v>
      </c>
      <c r="H383" s="15" t="s">
        <v>655</v>
      </c>
      <c r="I383" s="15" t="s">
        <v>655</v>
      </c>
      <c r="J383" s="15" t="s">
        <v>655</v>
      </c>
      <c r="K383" s="5">
        <v>0</v>
      </c>
      <c r="L383" s="5">
        <v>0</v>
      </c>
      <c r="M383" s="5">
        <v>0</v>
      </c>
      <c r="N383" s="5">
        <v>0</v>
      </c>
      <c r="O383" s="10"/>
    </row>
    <row r="384" spans="1:15">
      <c r="A384" s="18">
        <v>379</v>
      </c>
      <c r="B384" s="13" t="s">
        <v>655</v>
      </c>
      <c r="C384" s="15" t="s">
        <v>655</v>
      </c>
      <c r="D384" s="13" t="s">
        <v>655</v>
      </c>
      <c r="E384" s="4" t="s">
        <v>655</v>
      </c>
      <c r="F384" s="5">
        <v>0</v>
      </c>
      <c r="G384" s="15" t="s">
        <v>655</v>
      </c>
      <c r="H384" s="15" t="s">
        <v>655</v>
      </c>
      <c r="I384" s="15" t="s">
        <v>655</v>
      </c>
      <c r="J384" s="15" t="s">
        <v>655</v>
      </c>
      <c r="K384" s="5">
        <v>0</v>
      </c>
      <c r="L384" s="5">
        <v>0</v>
      </c>
      <c r="M384" s="5">
        <v>0</v>
      </c>
      <c r="N384" s="5">
        <v>0</v>
      </c>
      <c r="O384" s="10"/>
    </row>
    <row r="385" spans="1:15">
      <c r="A385" s="18">
        <v>380</v>
      </c>
      <c r="B385" s="13" t="s">
        <v>655</v>
      </c>
      <c r="C385" s="15" t="s">
        <v>655</v>
      </c>
      <c r="D385" s="13" t="s">
        <v>655</v>
      </c>
      <c r="E385" s="4" t="s">
        <v>655</v>
      </c>
      <c r="F385" s="5">
        <v>0</v>
      </c>
      <c r="G385" s="15" t="s">
        <v>655</v>
      </c>
      <c r="H385" s="15" t="s">
        <v>655</v>
      </c>
      <c r="I385" s="15" t="s">
        <v>655</v>
      </c>
      <c r="J385" s="15" t="s">
        <v>655</v>
      </c>
      <c r="K385" s="5">
        <v>0</v>
      </c>
      <c r="L385" s="5">
        <v>0</v>
      </c>
      <c r="M385" s="5">
        <v>0</v>
      </c>
      <c r="N385" s="5">
        <v>0</v>
      </c>
      <c r="O385" s="10"/>
    </row>
    <row r="386" spans="1:15">
      <c r="A386" s="18">
        <v>381</v>
      </c>
      <c r="B386" s="13" t="s">
        <v>655</v>
      </c>
      <c r="C386" s="15" t="s">
        <v>655</v>
      </c>
      <c r="D386" s="13" t="s">
        <v>655</v>
      </c>
      <c r="E386" s="4" t="s">
        <v>655</v>
      </c>
      <c r="F386" s="5">
        <v>0</v>
      </c>
      <c r="G386" s="15" t="s">
        <v>655</v>
      </c>
      <c r="H386" s="15" t="s">
        <v>655</v>
      </c>
      <c r="I386" s="15" t="s">
        <v>655</v>
      </c>
      <c r="J386" s="15" t="s">
        <v>655</v>
      </c>
      <c r="K386" s="5">
        <v>0</v>
      </c>
      <c r="L386" s="5">
        <v>0</v>
      </c>
      <c r="M386" s="5">
        <v>0</v>
      </c>
      <c r="N386" s="5">
        <v>0</v>
      </c>
      <c r="O386" s="10"/>
    </row>
    <row r="387" spans="1:15">
      <c r="A387" s="18">
        <v>382</v>
      </c>
      <c r="B387" s="13" t="s">
        <v>655</v>
      </c>
      <c r="C387" s="15" t="s">
        <v>655</v>
      </c>
      <c r="D387" s="13" t="s">
        <v>655</v>
      </c>
      <c r="E387" s="4" t="s">
        <v>655</v>
      </c>
      <c r="F387" s="5">
        <v>0</v>
      </c>
      <c r="G387" s="15" t="s">
        <v>655</v>
      </c>
      <c r="H387" s="15" t="s">
        <v>655</v>
      </c>
      <c r="I387" s="15" t="s">
        <v>655</v>
      </c>
      <c r="J387" s="15" t="s">
        <v>655</v>
      </c>
      <c r="K387" s="5">
        <v>0</v>
      </c>
      <c r="L387" s="5">
        <v>0</v>
      </c>
      <c r="M387" s="5">
        <v>0</v>
      </c>
      <c r="N387" s="5">
        <v>0</v>
      </c>
      <c r="O387" s="10"/>
    </row>
    <row r="388" spans="1:15">
      <c r="A388" s="18">
        <v>383</v>
      </c>
      <c r="B388" s="13" t="s">
        <v>655</v>
      </c>
      <c r="C388" s="15" t="s">
        <v>655</v>
      </c>
      <c r="D388" s="13" t="s">
        <v>655</v>
      </c>
      <c r="E388" s="4" t="s">
        <v>655</v>
      </c>
      <c r="F388" s="5">
        <v>0</v>
      </c>
      <c r="G388" s="15" t="s">
        <v>655</v>
      </c>
      <c r="H388" s="15" t="s">
        <v>655</v>
      </c>
      <c r="I388" s="15" t="s">
        <v>655</v>
      </c>
      <c r="J388" s="15" t="s">
        <v>655</v>
      </c>
      <c r="K388" s="5">
        <v>0</v>
      </c>
      <c r="L388" s="5">
        <v>0</v>
      </c>
      <c r="M388" s="5">
        <v>0</v>
      </c>
      <c r="N388" s="5">
        <v>0</v>
      </c>
      <c r="O388" s="10"/>
    </row>
    <row r="389" spans="1:15">
      <c r="A389" s="18">
        <v>384</v>
      </c>
      <c r="B389" s="13" t="s">
        <v>655</v>
      </c>
      <c r="C389" s="15" t="s">
        <v>655</v>
      </c>
      <c r="D389" s="13" t="s">
        <v>655</v>
      </c>
      <c r="E389" s="4" t="s">
        <v>655</v>
      </c>
      <c r="F389" s="5">
        <v>0</v>
      </c>
      <c r="G389" s="15" t="s">
        <v>655</v>
      </c>
      <c r="H389" s="15" t="s">
        <v>655</v>
      </c>
      <c r="I389" s="15" t="s">
        <v>655</v>
      </c>
      <c r="J389" s="15" t="s">
        <v>655</v>
      </c>
      <c r="K389" s="5">
        <v>0</v>
      </c>
      <c r="L389" s="5">
        <v>0</v>
      </c>
      <c r="M389" s="5">
        <v>0</v>
      </c>
      <c r="N389" s="5">
        <v>0</v>
      </c>
      <c r="O389" s="10"/>
    </row>
    <row r="390" spans="1:15">
      <c r="A390" s="18">
        <v>385</v>
      </c>
      <c r="B390" s="13" t="s">
        <v>655</v>
      </c>
      <c r="C390" s="15" t="s">
        <v>655</v>
      </c>
      <c r="D390" s="13" t="s">
        <v>655</v>
      </c>
      <c r="E390" s="4" t="s">
        <v>655</v>
      </c>
      <c r="F390" s="5">
        <v>0</v>
      </c>
      <c r="G390" s="15" t="s">
        <v>655</v>
      </c>
      <c r="H390" s="15" t="s">
        <v>655</v>
      </c>
      <c r="I390" s="15" t="s">
        <v>655</v>
      </c>
      <c r="J390" s="15" t="s">
        <v>655</v>
      </c>
      <c r="K390" s="5">
        <v>0</v>
      </c>
      <c r="L390" s="5">
        <v>0</v>
      </c>
      <c r="M390" s="5">
        <v>0</v>
      </c>
      <c r="N390" s="5">
        <v>0</v>
      </c>
      <c r="O390" s="10"/>
    </row>
    <row r="391" spans="1:15">
      <c r="A391" s="18">
        <v>386</v>
      </c>
      <c r="B391" s="13" t="s">
        <v>655</v>
      </c>
      <c r="C391" s="15" t="s">
        <v>655</v>
      </c>
      <c r="D391" s="13" t="s">
        <v>655</v>
      </c>
      <c r="E391" s="4" t="s">
        <v>655</v>
      </c>
      <c r="F391" s="5">
        <v>0</v>
      </c>
      <c r="G391" s="15" t="s">
        <v>655</v>
      </c>
      <c r="H391" s="15" t="s">
        <v>655</v>
      </c>
      <c r="I391" s="15" t="s">
        <v>655</v>
      </c>
      <c r="J391" s="15" t="s">
        <v>655</v>
      </c>
      <c r="K391" s="5">
        <v>0</v>
      </c>
      <c r="L391" s="5">
        <v>0</v>
      </c>
      <c r="M391" s="5">
        <v>0</v>
      </c>
      <c r="N391" s="5">
        <v>0</v>
      </c>
      <c r="O391" s="10"/>
    </row>
    <row r="392" spans="1:15">
      <c r="A392" s="18">
        <v>387</v>
      </c>
      <c r="B392" s="13" t="s">
        <v>655</v>
      </c>
      <c r="C392" s="15" t="s">
        <v>655</v>
      </c>
      <c r="D392" s="13" t="s">
        <v>655</v>
      </c>
      <c r="E392" s="4" t="s">
        <v>655</v>
      </c>
      <c r="F392" s="5">
        <v>0</v>
      </c>
      <c r="G392" s="15" t="s">
        <v>655</v>
      </c>
      <c r="H392" s="15" t="s">
        <v>655</v>
      </c>
      <c r="I392" s="15" t="s">
        <v>655</v>
      </c>
      <c r="J392" s="15" t="s">
        <v>655</v>
      </c>
      <c r="K392" s="5">
        <v>0</v>
      </c>
      <c r="L392" s="5">
        <v>0</v>
      </c>
      <c r="M392" s="5">
        <v>0</v>
      </c>
      <c r="N392" s="5">
        <v>0</v>
      </c>
      <c r="O392" s="10"/>
    </row>
    <row r="393" spans="1:15">
      <c r="A393" s="18">
        <v>388</v>
      </c>
      <c r="B393" s="13" t="s">
        <v>655</v>
      </c>
      <c r="C393" s="15" t="s">
        <v>655</v>
      </c>
      <c r="D393" s="13" t="s">
        <v>655</v>
      </c>
      <c r="E393" s="4" t="s">
        <v>655</v>
      </c>
      <c r="F393" s="5">
        <v>0</v>
      </c>
      <c r="G393" s="15" t="s">
        <v>655</v>
      </c>
      <c r="H393" s="15" t="s">
        <v>655</v>
      </c>
      <c r="I393" s="15" t="s">
        <v>655</v>
      </c>
      <c r="J393" s="15" t="s">
        <v>655</v>
      </c>
      <c r="K393" s="5">
        <v>0</v>
      </c>
      <c r="L393" s="5">
        <v>0</v>
      </c>
      <c r="M393" s="5">
        <v>0</v>
      </c>
      <c r="N393" s="5">
        <v>0</v>
      </c>
      <c r="O393" s="10"/>
    </row>
    <row r="394" spans="1:15">
      <c r="A394" s="18">
        <v>389</v>
      </c>
      <c r="B394" s="13" t="s">
        <v>655</v>
      </c>
      <c r="C394" s="15" t="s">
        <v>655</v>
      </c>
      <c r="D394" s="13" t="s">
        <v>655</v>
      </c>
      <c r="E394" s="4" t="s">
        <v>655</v>
      </c>
      <c r="F394" s="5">
        <v>0</v>
      </c>
      <c r="G394" s="15" t="s">
        <v>655</v>
      </c>
      <c r="H394" s="15" t="s">
        <v>655</v>
      </c>
      <c r="I394" s="15" t="s">
        <v>655</v>
      </c>
      <c r="J394" s="15" t="s">
        <v>655</v>
      </c>
      <c r="K394" s="5">
        <v>0</v>
      </c>
      <c r="L394" s="5">
        <v>0</v>
      </c>
      <c r="M394" s="5">
        <v>0</v>
      </c>
      <c r="N394" s="5">
        <v>0</v>
      </c>
      <c r="O394" s="10"/>
    </row>
    <row r="395" spans="1:15">
      <c r="A395" s="18">
        <v>390</v>
      </c>
      <c r="B395" s="13" t="s">
        <v>655</v>
      </c>
      <c r="C395" s="15" t="s">
        <v>655</v>
      </c>
      <c r="D395" s="13" t="s">
        <v>655</v>
      </c>
      <c r="E395" s="4" t="s">
        <v>655</v>
      </c>
      <c r="F395" s="5">
        <v>0</v>
      </c>
      <c r="G395" s="15" t="s">
        <v>655</v>
      </c>
      <c r="H395" s="15" t="s">
        <v>655</v>
      </c>
      <c r="I395" s="15" t="s">
        <v>655</v>
      </c>
      <c r="J395" s="15" t="s">
        <v>655</v>
      </c>
      <c r="K395" s="5">
        <v>0</v>
      </c>
      <c r="L395" s="5">
        <v>0</v>
      </c>
      <c r="M395" s="5">
        <v>0</v>
      </c>
      <c r="N395" s="5">
        <v>0</v>
      </c>
      <c r="O395" s="10"/>
    </row>
    <row r="396" spans="1:15">
      <c r="A396" s="18">
        <v>391</v>
      </c>
      <c r="B396" s="13" t="s">
        <v>655</v>
      </c>
      <c r="C396" s="15" t="s">
        <v>655</v>
      </c>
      <c r="D396" s="13" t="s">
        <v>655</v>
      </c>
      <c r="E396" s="4" t="s">
        <v>655</v>
      </c>
      <c r="F396" s="5">
        <v>0</v>
      </c>
      <c r="G396" s="15" t="s">
        <v>655</v>
      </c>
      <c r="H396" s="15" t="s">
        <v>655</v>
      </c>
      <c r="I396" s="15" t="s">
        <v>655</v>
      </c>
      <c r="J396" s="15" t="s">
        <v>655</v>
      </c>
      <c r="K396" s="5">
        <v>0</v>
      </c>
      <c r="L396" s="5">
        <v>0</v>
      </c>
      <c r="M396" s="5">
        <v>0</v>
      </c>
      <c r="N396" s="5">
        <v>0</v>
      </c>
      <c r="O396" s="10"/>
    </row>
    <row r="397" spans="1:15">
      <c r="A397" s="18">
        <v>392</v>
      </c>
      <c r="B397" s="13" t="s">
        <v>655</v>
      </c>
      <c r="C397" s="15" t="s">
        <v>655</v>
      </c>
      <c r="D397" s="13" t="s">
        <v>655</v>
      </c>
      <c r="E397" s="4" t="s">
        <v>655</v>
      </c>
      <c r="F397" s="5">
        <v>0</v>
      </c>
      <c r="G397" s="15" t="s">
        <v>655</v>
      </c>
      <c r="H397" s="15" t="s">
        <v>655</v>
      </c>
      <c r="I397" s="15" t="s">
        <v>655</v>
      </c>
      <c r="J397" s="15" t="s">
        <v>655</v>
      </c>
      <c r="K397" s="5">
        <v>0</v>
      </c>
      <c r="L397" s="5">
        <v>0</v>
      </c>
      <c r="M397" s="5">
        <v>0</v>
      </c>
      <c r="N397" s="5">
        <v>0</v>
      </c>
      <c r="O397" s="10"/>
    </row>
    <row r="398" spans="1:15">
      <c r="A398" s="18">
        <v>393</v>
      </c>
      <c r="B398" s="13" t="s">
        <v>655</v>
      </c>
      <c r="C398" s="15" t="s">
        <v>655</v>
      </c>
      <c r="D398" s="13" t="s">
        <v>655</v>
      </c>
      <c r="E398" s="4" t="s">
        <v>655</v>
      </c>
      <c r="F398" s="5">
        <v>0</v>
      </c>
      <c r="G398" s="15" t="s">
        <v>655</v>
      </c>
      <c r="H398" s="15" t="s">
        <v>655</v>
      </c>
      <c r="I398" s="15" t="s">
        <v>655</v>
      </c>
      <c r="J398" s="15" t="s">
        <v>655</v>
      </c>
      <c r="K398" s="5">
        <v>0</v>
      </c>
      <c r="L398" s="5">
        <v>0</v>
      </c>
      <c r="M398" s="5">
        <v>0</v>
      </c>
      <c r="N398" s="5">
        <v>0</v>
      </c>
      <c r="O398" s="10"/>
    </row>
    <row r="399" spans="1:15">
      <c r="A399" s="18">
        <v>394</v>
      </c>
      <c r="B399" s="13" t="s">
        <v>655</v>
      </c>
      <c r="C399" s="15" t="s">
        <v>655</v>
      </c>
      <c r="D399" s="13" t="s">
        <v>655</v>
      </c>
      <c r="E399" s="4" t="s">
        <v>655</v>
      </c>
      <c r="F399" s="5">
        <v>0</v>
      </c>
      <c r="G399" s="15" t="s">
        <v>655</v>
      </c>
      <c r="H399" s="15" t="s">
        <v>655</v>
      </c>
      <c r="I399" s="15" t="s">
        <v>655</v>
      </c>
      <c r="J399" s="15" t="s">
        <v>655</v>
      </c>
      <c r="K399" s="5">
        <v>0</v>
      </c>
      <c r="L399" s="5">
        <v>0</v>
      </c>
      <c r="M399" s="5">
        <v>0</v>
      </c>
      <c r="N399" s="5">
        <v>0</v>
      </c>
      <c r="O399" s="10"/>
    </row>
    <row r="400" spans="1:15">
      <c r="A400" s="18">
        <v>395</v>
      </c>
      <c r="B400" s="13" t="s">
        <v>655</v>
      </c>
      <c r="C400" s="15" t="s">
        <v>655</v>
      </c>
      <c r="D400" s="13" t="s">
        <v>655</v>
      </c>
      <c r="E400" s="4" t="s">
        <v>655</v>
      </c>
      <c r="F400" s="5">
        <v>0</v>
      </c>
      <c r="G400" s="15" t="s">
        <v>655</v>
      </c>
      <c r="H400" s="15" t="s">
        <v>655</v>
      </c>
      <c r="I400" s="15" t="s">
        <v>655</v>
      </c>
      <c r="J400" s="15" t="s">
        <v>655</v>
      </c>
      <c r="K400" s="5">
        <v>0</v>
      </c>
      <c r="L400" s="5">
        <v>0</v>
      </c>
      <c r="M400" s="5">
        <v>0</v>
      </c>
      <c r="N400" s="5">
        <v>0</v>
      </c>
      <c r="O400" s="10"/>
    </row>
    <row r="401" spans="1:15">
      <c r="A401" s="18">
        <v>396</v>
      </c>
      <c r="B401" s="13" t="s">
        <v>655</v>
      </c>
      <c r="C401" s="15" t="s">
        <v>655</v>
      </c>
      <c r="D401" s="13" t="s">
        <v>655</v>
      </c>
      <c r="E401" s="4" t="s">
        <v>655</v>
      </c>
      <c r="F401" s="5">
        <v>0</v>
      </c>
      <c r="G401" s="15" t="s">
        <v>655</v>
      </c>
      <c r="H401" s="15" t="s">
        <v>655</v>
      </c>
      <c r="I401" s="15" t="s">
        <v>655</v>
      </c>
      <c r="J401" s="15" t="s">
        <v>655</v>
      </c>
      <c r="K401" s="5">
        <v>0</v>
      </c>
      <c r="L401" s="5">
        <v>0</v>
      </c>
      <c r="M401" s="5">
        <v>0</v>
      </c>
      <c r="N401" s="5">
        <v>0</v>
      </c>
      <c r="O401" s="10"/>
    </row>
    <row r="402" spans="1:15">
      <c r="A402" s="18">
        <v>397</v>
      </c>
      <c r="B402" s="13" t="s">
        <v>655</v>
      </c>
      <c r="C402" s="15" t="s">
        <v>655</v>
      </c>
      <c r="D402" s="13" t="s">
        <v>655</v>
      </c>
      <c r="E402" s="4" t="s">
        <v>655</v>
      </c>
      <c r="F402" s="5">
        <v>0</v>
      </c>
      <c r="G402" s="15" t="s">
        <v>655</v>
      </c>
      <c r="H402" s="15" t="s">
        <v>655</v>
      </c>
      <c r="I402" s="15" t="s">
        <v>655</v>
      </c>
      <c r="J402" s="15" t="s">
        <v>655</v>
      </c>
      <c r="K402" s="5">
        <v>0</v>
      </c>
      <c r="L402" s="5">
        <v>0</v>
      </c>
      <c r="M402" s="5">
        <v>0</v>
      </c>
      <c r="N402" s="5">
        <v>0</v>
      </c>
      <c r="O402" s="10"/>
    </row>
    <row r="403" spans="1:15">
      <c r="A403" s="18">
        <v>398</v>
      </c>
      <c r="B403" s="13" t="s">
        <v>655</v>
      </c>
      <c r="C403" s="15" t="s">
        <v>655</v>
      </c>
      <c r="D403" s="13" t="s">
        <v>655</v>
      </c>
      <c r="E403" s="4" t="s">
        <v>655</v>
      </c>
      <c r="F403" s="5">
        <v>0</v>
      </c>
      <c r="G403" s="15" t="s">
        <v>655</v>
      </c>
      <c r="H403" s="15" t="s">
        <v>655</v>
      </c>
      <c r="I403" s="15" t="s">
        <v>655</v>
      </c>
      <c r="J403" s="15" t="s">
        <v>655</v>
      </c>
      <c r="K403" s="5">
        <v>0</v>
      </c>
      <c r="L403" s="5">
        <v>0</v>
      </c>
      <c r="M403" s="5">
        <v>0</v>
      </c>
      <c r="N403" s="5">
        <v>0</v>
      </c>
      <c r="O403" s="10"/>
    </row>
    <row r="404" spans="1:15">
      <c r="A404" s="18">
        <v>399</v>
      </c>
      <c r="B404" s="13" t="s">
        <v>655</v>
      </c>
      <c r="C404" s="15" t="s">
        <v>655</v>
      </c>
      <c r="D404" s="13" t="s">
        <v>655</v>
      </c>
      <c r="E404" s="4" t="s">
        <v>655</v>
      </c>
      <c r="F404" s="5">
        <v>0</v>
      </c>
      <c r="G404" s="15" t="s">
        <v>655</v>
      </c>
      <c r="H404" s="15" t="s">
        <v>655</v>
      </c>
      <c r="I404" s="15" t="s">
        <v>655</v>
      </c>
      <c r="J404" s="15" t="s">
        <v>655</v>
      </c>
      <c r="K404" s="5">
        <v>0</v>
      </c>
      <c r="L404" s="5">
        <v>0</v>
      </c>
      <c r="M404" s="5">
        <v>0</v>
      </c>
      <c r="N404" s="5">
        <v>0</v>
      </c>
      <c r="O404" s="10"/>
    </row>
    <row r="405" spans="1:15">
      <c r="A405" s="18">
        <v>400</v>
      </c>
      <c r="B405" s="13" t="s">
        <v>655</v>
      </c>
      <c r="C405" s="15" t="s">
        <v>655</v>
      </c>
      <c r="D405" s="13" t="s">
        <v>655</v>
      </c>
      <c r="E405" s="4" t="s">
        <v>655</v>
      </c>
      <c r="F405" s="5">
        <v>0</v>
      </c>
      <c r="G405" s="15" t="s">
        <v>655</v>
      </c>
      <c r="H405" s="15" t="s">
        <v>655</v>
      </c>
      <c r="I405" s="15" t="s">
        <v>655</v>
      </c>
      <c r="J405" s="15" t="s">
        <v>655</v>
      </c>
      <c r="K405" s="5">
        <v>0</v>
      </c>
      <c r="L405" s="5">
        <v>0</v>
      </c>
      <c r="M405" s="5">
        <v>0</v>
      </c>
      <c r="N405" s="5">
        <v>0</v>
      </c>
      <c r="O405" s="10"/>
    </row>
    <row r="406" spans="1:15">
      <c r="A406" s="18">
        <v>401</v>
      </c>
      <c r="B406" s="13" t="s">
        <v>655</v>
      </c>
      <c r="C406" s="15" t="s">
        <v>655</v>
      </c>
      <c r="D406" s="13" t="s">
        <v>655</v>
      </c>
      <c r="E406" s="4" t="s">
        <v>655</v>
      </c>
      <c r="F406" s="5">
        <v>0</v>
      </c>
      <c r="G406" s="15" t="s">
        <v>655</v>
      </c>
      <c r="H406" s="15" t="s">
        <v>655</v>
      </c>
      <c r="I406" s="15" t="s">
        <v>655</v>
      </c>
      <c r="J406" s="15" t="s">
        <v>655</v>
      </c>
      <c r="K406" s="5">
        <v>0</v>
      </c>
      <c r="L406" s="5">
        <v>0</v>
      </c>
      <c r="M406" s="5">
        <v>0</v>
      </c>
      <c r="N406" s="5">
        <v>0</v>
      </c>
      <c r="O406" s="10"/>
    </row>
    <row r="407" spans="1:15">
      <c r="A407" s="18">
        <v>402</v>
      </c>
      <c r="B407" s="13" t="s">
        <v>655</v>
      </c>
      <c r="C407" s="15" t="s">
        <v>655</v>
      </c>
      <c r="D407" s="13" t="s">
        <v>655</v>
      </c>
      <c r="E407" s="4" t="s">
        <v>655</v>
      </c>
      <c r="F407" s="5">
        <v>0</v>
      </c>
      <c r="G407" s="15" t="s">
        <v>655</v>
      </c>
      <c r="H407" s="15" t="s">
        <v>655</v>
      </c>
      <c r="I407" s="15" t="s">
        <v>655</v>
      </c>
      <c r="J407" s="15" t="s">
        <v>655</v>
      </c>
      <c r="K407" s="5">
        <v>0</v>
      </c>
      <c r="L407" s="5">
        <v>0</v>
      </c>
      <c r="M407" s="5">
        <v>0</v>
      </c>
      <c r="N407" s="5">
        <v>0</v>
      </c>
      <c r="O407" s="10"/>
    </row>
    <row r="408" spans="1:15">
      <c r="A408" s="18">
        <v>403</v>
      </c>
      <c r="B408" s="13" t="s">
        <v>655</v>
      </c>
      <c r="C408" s="15" t="s">
        <v>655</v>
      </c>
      <c r="D408" s="13" t="s">
        <v>655</v>
      </c>
      <c r="E408" s="4" t="s">
        <v>655</v>
      </c>
      <c r="F408" s="5">
        <v>0</v>
      </c>
      <c r="G408" s="15" t="s">
        <v>655</v>
      </c>
      <c r="H408" s="15" t="s">
        <v>655</v>
      </c>
      <c r="I408" s="15" t="s">
        <v>655</v>
      </c>
      <c r="J408" s="15" t="s">
        <v>655</v>
      </c>
      <c r="K408" s="5">
        <v>0</v>
      </c>
      <c r="L408" s="5">
        <v>0</v>
      </c>
      <c r="M408" s="5">
        <v>0</v>
      </c>
      <c r="N408" s="5">
        <v>0</v>
      </c>
      <c r="O408" s="10"/>
    </row>
    <row r="409" spans="1:15">
      <c r="A409" s="18">
        <v>404</v>
      </c>
      <c r="B409" s="13" t="s">
        <v>655</v>
      </c>
      <c r="C409" s="15" t="s">
        <v>655</v>
      </c>
      <c r="D409" s="13" t="s">
        <v>655</v>
      </c>
      <c r="E409" s="4" t="s">
        <v>655</v>
      </c>
      <c r="F409" s="5">
        <v>0</v>
      </c>
      <c r="G409" s="15" t="s">
        <v>655</v>
      </c>
      <c r="H409" s="15" t="s">
        <v>655</v>
      </c>
      <c r="I409" s="15" t="s">
        <v>655</v>
      </c>
      <c r="J409" s="15" t="s">
        <v>655</v>
      </c>
      <c r="K409" s="5">
        <v>0</v>
      </c>
      <c r="L409" s="5">
        <v>0</v>
      </c>
      <c r="M409" s="5">
        <v>0</v>
      </c>
      <c r="N409" s="5">
        <v>0</v>
      </c>
      <c r="O409" s="10"/>
    </row>
    <row r="410" spans="1:15">
      <c r="A410" s="18">
        <v>405</v>
      </c>
      <c r="B410" s="13" t="s">
        <v>655</v>
      </c>
      <c r="C410" s="15" t="s">
        <v>655</v>
      </c>
      <c r="D410" s="13" t="s">
        <v>655</v>
      </c>
      <c r="E410" s="4" t="s">
        <v>655</v>
      </c>
      <c r="F410" s="5">
        <v>0</v>
      </c>
      <c r="G410" s="15" t="s">
        <v>655</v>
      </c>
      <c r="H410" s="15" t="s">
        <v>655</v>
      </c>
      <c r="I410" s="15" t="s">
        <v>655</v>
      </c>
      <c r="J410" s="15" t="s">
        <v>655</v>
      </c>
      <c r="K410" s="5">
        <v>0</v>
      </c>
      <c r="L410" s="5">
        <v>0</v>
      </c>
      <c r="M410" s="5">
        <v>0</v>
      </c>
      <c r="N410" s="5">
        <v>0</v>
      </c>
      <c r="O410" s="10"/>
    </row>
    <row r="411" spans="1:15">
      <c r="A411" s="18">
        <v>406</v>
      </c>
      <c r="B411" s="13" t="s">
        <v>655</v>
      </c>
      <c r="C411" s="15" t="s">
        <v>655</v>
      </c>
      <c r="D411" s="13" t="s">
        <v>655</v>
      </c>
      <c r="E411" s="4" t="s">
        <v>655</v>
      </c>
      <c r="F411" s="5">
        <v>0</v>
      </c>
      <c r="G411" s="15" t="s">
        <v>655</v>
      </c>
      <c r="H411" s="15" t="s">
        <v>655</v>
      </c>
      <c r="I411" s="15" t="s">
        <v>655</v>
      </c>
      <c r="J411" s="15" t="s">
        <v>655</v>
      </c>
      <c r="K411" s="5">
        <v>0</v>
      </c>
      <c r="L411" s="5">
        <v>0</v>
      </c>
      <c r="M411" s="5">
        <v>0</v>
      </c>
      <c r="N411" s="5">
        <v>0</v>
      </c>
      <c r="O411" s="10"/>
    </row>
    <row r="412" spans="1:15">
      <c r="A412" s="18">
        <v>407</v>
      </c>
      <c r="B412" s="13" t="s">
        <v>655</v>
      </c>
      <c r="C412" s="15" t="s">
        <v>655</v>
      </c>
      <c r="D412" s="13" t="s">
        <v>655</v>
      </c>
      <c r="E412" s="4" t="s">
        <v>655</v>
      </c>
      <c r="F412" s="5">
        <v>0</v>
      </c>
      <c r="G412" s="15" t="s">
        <v>655</v>
      </c>
      <c r="H412" s="15" t="s">
        <v>655</v>
      </c>
      <c r="I412" s="15" t="s">
        <v>655</v>
      </c>
      <c r="J412" s="15" t="s">
        <v>655</v>
      </c>
      <c r="K412" s="5">
        <v>0</v>
      </c>
      <c r="L412" s="5">
        <v>0</v>
      </c>
      <c r="M412" s="5">
        <v>0</v>
      </c>
      <c r="N412" s="5">
        <v>0</v>
      </c>
      <c r="O412" s="10"/>
    </row>
    <row r="413" spans="1:15">
      <c r="A413" s="18">
        <v>408</v>
      </c>
      <c r="B413" s="13" t="s">
        <v>655</v>
      </c>
      <c r="C413" s="15" t="s">
        <v>655</v>
      </c>
      <c r="D413" s="13" t="s">
        <v>655</v>
      </c>
      <c r="E413" s="4" t="s">
        <v>655</v>
      </c>
      <c r="F413" s="5">
        <v>0</v>
      </c>
      <c r="G413" s="15" t="s">
        <v>655</v>
      </c>
      <c r="H413" s="15" t="s">
        <v>655</v>
      </c>
      <c r="I413" s="15" t="s">
        <v>655</v>
      </c>
      <c r="J413" s="15" t="s">
        <v>655</v>
      </c>
      <c r="K413" s="5">
        <v>0</v>
      </c>
      <c r="L413" s="5">
        <v>0</v>
      </c>
      <c r="M413" s="5">
        <v>0</v>
      </c>
      <c r="N413" s="5">
        <v>0</v>
      </c>
      <c r="O413" s="10"/>
    </row>
    <row r="414" spans="1:15">
      <c r="A414" s="18">
        <v>409</v>
      </c>
      <c r="B414" s="13" t="s">
        <v>655</v>
      </c>
      <c r="C414" s="15" t="s">
        <v>655</v>
      </c>
      <c r="D414" s="13" t="s">
        <v>655</v>
      </c>
      <c r="E414" s="4" t="s">
        <v>655</v>
      </c>
      <c r="F414" s="5">
        <v>0</v>
      </c>
      <c r="G414" s="15" t="s">
        <v>655</v>
      </c>
      <c r="H414" s="15" t="s">
        <v>655</v>
      </c>
      <c r="I414" s="15" t="s">
        <v>655</v>
      </c>
      <c r="J414" s="15" t="s">
        <v>655</v>
      </c>
      <c r="K414" s="5">
        <v>0</v>
      </c>
      <c r="L414" s="5">
        <v>0</v>
      </c>
      <c r="M414" s="5">
        <v>0</v>
      </c>
      <c r="N414" s="5">
        <v>0</v>
      </c>
      <c r="O414" s="10"/>
    </row>
    <row r="415" spans="1:15">
      <c r="A415" s="18">
        <v>410</v>
      </c>
      <c r="B415" s="13" t="s">
        <v>655</v>
      </c>
      <c r="C415" s="15" t="s">
        <v>655</v>
      </c>
      <c r="D415" s="13" t="s">
        <v>655</v>
      </c>
      <c r="E415" s="4" t="s">
        <v>655</v>
      </c>
      <c r="F415" s="5">
        <v>0</v>
      </c>
      <c r="G415" s="15" t="s">
        <v>655</v>
      </c>
      <c r="H415" s="15" t="s">
        <v>655</v>
      </c>
      <c r="I415" s="15" t="s">
        <v>655</v>
      </c>
      <c r="J415" s="15" t="s">
        <v>655</v>
      </c>
      <c r="K415" s="5">
        <v>0</v>
      </c>
      <c r="L415" s="5">
        <v>0</v>
      </c>
      <c r="M415" s="5">
        <v>0</v>
      </c>
      <c r="N415" s="5">
        <v>0</v>
      </c>
      <c r="O415" s="10"/>
    </row>
    <row r="416" spans="1:15">
      <c r="A416" s="18">
        <v>411</v>
      </c>
      <c r="B416" s="13" t="s">
        <v>655</v>
      </c>
      <c r="C416" s="15" t="s">
        <v>655</v>
      </c>
      <c r="D416" s="13" t="s">
        <v>655</v>
      </c>
      <c r="E416" s="4" t="s">
        <v>655</v>
      </c>
      <c r="F416" s="5">
        <v>0</v>
      </c>
      <c r="G416" s="15" t="s">
        <v>655</v>
      </c>
      <c r="H416" s="15" t="s">
        <v>655</v>
      </c>
      <c r="I416" s="15" t="s">
        <v>655</v>
      </c>
      <c r="J416" s="15" t="s">
        <v>655</v>
      </c>
      <c r="K416" s="5">
        <v>0</v>
      </c>
      <c r="L416" s="5">
        <v>0</v>
      </c>
      <c r="M416" s="5">
        <v>0</v>
      </c>
      <c r="N416" s="5">
        <v>0</v>
      </c>
      <c r="O416" s="10"/>
    </row>
    <row r="417" spans="1:15">
      <c r="A417" s="18">
        <v>412</v>
      </c>
      <c r="B417" s="13" t="s">
        <v>655</v>
      </c>
      <c r="C417" s="15" t="s">
        <v>655</v>
      </c>
      <c r="D417" s="13" t="s">
        <v>655</v>
      </c>
      <c r="E417" s="4" t="s">
        <v>655</v>
      </c>
      <c r="F417" s="5">
        <v>0</v>
      </c>
      <c r="G417" s="15" t="s">
        <v>655</v>
      </c>
      <c r="H417" s="15" t="s">
        <v>655</v>
      </c>
      <c r="I417" s="15" t="s">
        <v>655</v>
      </c>
      <c r="J417" s="15" t="s">
        <v>655</v>
      </c>
      <c r="K417" s="5">
        <v>0</v>
      </c>
      <c r="L417" s="5">
        <v>0</v>
      </c>
      <c r="M417" s="5">
        <v>0</v>
      </c>
      <c r="N417" s="5">
        <v>0</v>
      </c>
      <c r="O417" s="10"/>
    </row>
    <row r="418" spans="1:15">
      <c r="A418" s="18">
        <v>413</v>
      </c>
      <c r="B418" s="13" t="s">
        <v>655</v>
      </c>
      <c r="C418" s="15" t="s">
        <v>655</v>
      </c>
      <c r="D418" s="13" t="s">
        <v>655</v>
      </c>
      <c r="E418" s="4" t="s">
        <v>655</v>
      </c>
      <c r="F418" s="5">
        <v>0</v>
      </c>
      <c r="G418" s="15" t="s">
        <v>655</v>
      </c>
      <c r="H418" s="15" t="s">
        <v>655</v>
      </c>
      <c r="I418" s="15" t="s">
        <v>655</v>
      </c>
      <c r="J418" s="15" t="s">
        <v>655</v>
      </c>
      <c r="K418" s="5">
        <v>0</v>
      </c>
      <c r="L418" s="5">
        <v>0</v>
      </c>
      <c r="M418" s="5">
        <v>0</v>
      </c>
      <c r="N418" s="5">
        <v>0</v>
      </c>
      <c r="O418" s="10"/>
    </row>
    <row r="419" spans="1:15">
      <c r="A419" s="18">
        <v>414</v>
      </c>
      <c r="B419" s="13" t="s">
        <v>655</v>
      </c>
      <c r="C419" s="15" t="s">
        <v>655</v>
      </c>
      <c r="D419" s="13" t="s">
        <v>655</v>
      </c>
      <c r="E419" s="4" t="s">
        <v>655</v>
      </c>
      <c r="F419" s="5">
        <v>0</v>
      </c>
      <c r="G419" s="15" t="s">
        <v>655</v>
      </c>
      <c r="H419" s="15" t="s">
        <v>655</v>
      </c>
      <c r="I419" s="15" t="s">
        <v>655</v>
      </c>
      <c r="J419" s="15" t="s">
        <v>655</v>
      </c>
      <c r="K419" s="5">
        <v>0</v>
      </c>
      <c r="L419" s="5">
        <v>0</v>
      </c>
      <c r="M419" s="5">
        <v>0</v>
      </c>
      <c r="N419" s="5">
        <v>0</v>
      </c>
      <c r="O419" s="10"/>
    </row>
    <row r="420" spans="1:15">
      <c r="A420" s="18">
        <v>415</v>
      </c>
      <c r="B420" s="13" t="s">
        <v>655</v>
      </c>
      <c r="C420" s="15" t="s">
        <v>655</v>
      </c>
      <c r="D420" s="13" t="s">
        <v>655</v>
      </c>
      <c r="E420" s="4" t="s">
        <v>655</v>
      </c>
      <c r="F420" s="5">
        <v>0</v>
      </c>
      <c r="G420" s="15" t="s">
        <v>655</v>
      </c>
      <c r="H420" s="15" t="s">
        <v>655</v>
      </c>
      <c r="I420" s="15" t="s">
        <v>655</v>
      </c>
      <c r="J420" s="15" t="s">
        <v>655</v>
      </c>
      <c r="K420" s="5">
        <v>0</v>
      </c>
      <c r="L420" s="5">
        <v>0</v>
      </c>
      <c r="M420" s="5">
        <v>0</v>
      </c>
      <c r="N420" s="5">
        <v>0</v>
      </c>
      <c r="O420" s="10"/>
    </row>
    <row r="421" spans="1:15">
      <c r="A421" s="18">
        <v>416</v>
      </c>
      <c r="B421" s="13" t="s">
        <v>655</v>
      </c>
      <c r="C421" s="15" t="s">
        <v>655</v>
      </c>
      <c r="D421" s="13" t="s">
        <v>655</v>
      </c>
      <c r="E421" s="4" t="s">
        <v>655</v>
      </c>
      <c r="F421" s="5">
        <v>0</v>
      </c>
      <c r="G421" s="15" t="s">
        <v>655</v>
      </c>
      <c r="H421" s="15" t="s">
        <v>655</v>
      </c>
      <c r="I421" s="15" t="s">
        <v>655</v>
      </c>
      <c r="J421" s="15" t="s">
        <v>655</v>
      </c>
      <c r="K421" s="5">
        <v>0</v>
      </c>
      <c r="L421" s="5">
        <v>0</v>
      </c>
      <c r="M421" s="5">
        <v>0</v>
      </c>
      <c r="N421" s="5">
        <v>0</v>
      </c>
      <c r="O421" s="10"/>
    </row>
    <row r="422" spans="1:15">
      <c r="A422" s="18">
        <v>417</v>
      </c>
      <c r="B422" s="13" t="s">
        <v>655</v>
      </c>
      <c r="C422" s="15" t="s">
        <v>655</v>
      </c>
      <c r="D422" s="13" t="s">
        <v>655</v>
      </c>
      <c r="E422" s="4" t="s">
        <v>655</v>
      </c>
      <c r="F422" s="5">
        <v>0</v>
      </c>
      <c r="G422" s="15" t="s">
        <v>655</v>
      </c>
      <c r="H422" s="15" t="s">
        <v>655</v>
      </c>
      <c r="I422" s="15" t="s">
        <v>655</v>
      </c>
      <c r="J422" s="15" t="s">
        <v>655</v>
      </c>
      <c r="K422" s="5">
        <v>0</v>
      </c>
      <c r="L422" s="5">
        <v>0</v>
      </c>
      <c r="M422" s="5">
        <v>0</v>
      </c>
      <c r="N422" s="5">
        <v>0</v>
      </c>
      <c r="O422" s="10"/>
    </row>
    <row r="423" spans="1:15">
      <c r="A423" s="18">
        <v>418</v>
      </c>
      <c r="B423" s="13" t="s">
        <v>655</v>
      </c>
      <c r="C423" s="15" t="s">
        <v>655</v>
      </c>
      <c r="D423" s="13" t="s">
        <v>655</v>
      </c>
      <c r="E423" s="4" t="s">
        <v>655</v>
      </c>
      <c r="F423" s="5">
        <v>0</v>
      </c>
      <c r="G423" s="15" t="s">
        <v>655</v>
      </c>
      <c r="H423" s="15" t="s">
        <v>655</v>
      </c>
      <c r="I423" s="15" t="s">
        <v>655</v>
      </c>
      <c r="J423" s="15" t="s">
        <v>655</v>
      </c>
      <c r="K423" s="5">
        <v>0</v>
      </c>
      <c r="L423" s="5">
        <v>0</v>
      </c>
      <c r="M423" s="5">
        <v>0</v>
      </c>
      <c r="N423" s="5">
        <v>0</v>
      </c>
      <c r="O423" s="10"/>
    </row>
    <row r="424" spans="1:15">
      <c r="A424" s="18">
        <v>419</v>
      </c>
      <c r="B424" s="13" t="s">
        <v>655</v>
      </c>
      <c r="C424" s="15" t="s">
        <v>655</v>
      </c>
      <c r="D424" s="13" t="s">
        <v>655</v>
      </c>
      <c r="E424" s="4" t="s">
        <v>655</v>
      </c>
      <c r="F424" s="5">
        <v>0</v>
      </c>
      <c r="G424" s="15" t="s">
        <v>655</v>
      </c>
      <c r="H424" s="15" t="s">
        <v>655</v>
      </c>
      <c r="I424" s="15" t="s">
        <v>655</v>
      </c>
      <c r="J424" s="15" t="s">
        <v>655</v>
      </c>
      <c r="K424" s="5">
        <v>0</v>
      </c>
      <c r="L424" s="5">
        <v>0</v>
      </c>
      <c r="M424" s="5">
        <v>0</v>
      </c>
      <c r="N424" s="5">
        <v>0</v>
      </c>
      <c r="O424" s="10"/>
    </row>
    <row r="425" spans="1:15">
      <c r="A425" s="18">
        <v>420</v>
      </c>
      <c r="B425" s="13" t="s">
        <v>655</v>
      </c>
      <c r="C425" s="15" t="s">
        <v>655</v>
      </c>
      <c r="D425" s="13" t="s">
        <v>655</v>
      </c>
      <c r="E425" s="4" t="s">
        <v>655</v>
      </c>
      <c r="F425" s="5">
        <v>0</v>
      </c>
      <c r="G425" s="15" t="s">
        <v>655</v>
      </c>
      <c r="H425" s="15" t="s">
        <v>655</v>
      </c>
      <c r="I425" s="15" t="s">
        <v>655</v>
      </c>
      <c r="J425" s="15" t="s">
        <v>655</v>
      </c>
      <c r="K425" s="5">
        <v>0</v>
      </c>
      <c r="L425" s="5">
        <v>0</v>
      </c>
      <c r="M425" s="5">
        <v>0</v>
      </c>
      <c r="N425" s="5">
        <v>0</v>
      </c>
      <c r="O425" s="10"/>
    </row>
    <row r="426" spans="1:15">
      <c r="A426" s="18">
        <v>421</v>
      </c>
      <c r="B426" s="13" t="s">
        <v>655</v>
      </c>
      <c r="C426" s="15" t="s">
        <v>655</v>
      </c>
      <c r="D426" s="13" t="s">
        <v>655</v>
      </c>
      <c r="E426" s="4" t="s">
        <v>655</v>
      </c>
      <c r="F426" s="5">
        <v>0</v>
      </c>
      <c r="G426" s="15" t="s">
        <v>655</v>
      </c>
      <c r="H426" s="15" t="s">
        <v>655</v>
      </c>
      <c r="I426" s="15" t="s">
        <v>655</v>
      </c>
      <c r="J426" s="15" t="s">
        <v>655</v>
      </c>
      <c r="K426" s="5">
        <v>0</v>
      </c>
      <c r="L426" s="5">
        <v>0</v>
      </c>
      <c r="M426" s="5">
        <v>0</v>
      </c>
      <c r="N426" s="5">
        <v>0</v>
      </c>
      <c r="O426" s="10"/>
    </row>
    <row r="427" spans="1:15">
      <c r="A427" s="18">
        <v>422</v>
      </c>
      <c r="B427" s="13" t="s">
        <v>655</v>
      </c>
      <c r="C427" s="15" t="s">
        <v>655</v>
      </c>
      <c r="D427" s="13" t="s">
        <v>655</v>
      </c>
      <c r="E427" s="4" t="s">
        <v>655</v>
      </c>
      <c r="F427" s="5">
        <v>0</v>
      </c>
      <c r="G427" s="15" t="s">
        <v>655</v>
      </c>
      <c r="H427" s="15" t="s">
        <v>655</v>
      </c>
      <c r="I427" s="15" t="s">
        <v>655</v>
      </c>
      <c r="J427" s="15" t="s">
        <v>655</v>
      </c>
      <c r="K427" s="5">
        <v>0</v>
      </c>
      <c r="L427" s="5">
        <v>0</v>
      </c>
      <c r="M427" s="5">
        <v>0</v>
      </c>
      <c r="N427" s="5">
        <v>0</v>
      </c>
      <c r="O427" s="10"/>
    </row>
    <row r="428" spans="1:15">
      <c r="A428" s="18">
        <v>423</v>
      </c>
      <c r="B428" s="13" t="s">
        <v>655</v>
      </c>
      <c r="C428" s="15" t="s">
        <v>655</v>
      </c>
      <c r="D428" s="13" t="s">
        <v>655</v>
      </c>
      <c r="E428" s="4" t="s">
        <v>655</v>
      </c>
      <c r="F428" s="5">
        <v>0</v>
      </c>
      <c r="G428" s="15" t="s">
        <v>655</v>
      </c>
      <c r="H428" s="15" t="s">
        <v>655</v>
      </c>
      <c r="I428" s="15" t="s">
        <v>655</v>
      </c>
      <c r="J428" s="15" t="s">
        <v>655</v>
      </c>
      <c r="K428" s="5">
        <v>0</v>
      </c>
      <c r="L428" s="5">
        <v>0</v>
      </c>
      <c r="M428" s="5">
        <v>0</v>
      </c>
      <c r="N428" s="5">
        <v>0</v>
      </c>
      <c r="O428" s="10"/>
    </row>
    <row r="429" spans="1:15">
      <c r="A429" s="18">
        <v>424</v>
      </c>
      <c r="B429" s="13" t="s">
        <v>655</v>
      </c>
      <c r="C429" s="15" t="s">
        <v>655</v>
      </c>
      <c r="D429" s="13" t="s">
        <v>655</v>
      </c>
      <c r="E429" s="4" t="s">
        <v>655</v>
      </c>
      <c r="F429" s="5">
        <v>0</v>
      </c>
      <c r="G429" s="15" t="s">
        <v>655</v>
      </c>
      <c r="H429" s="15" t="s">
        <v>655</v>
      </c>
      <c r="I429" s="15" t="s">
        <v>655</v>
      </c>
      <c r="J429" s="15" t="s">
        <v>655</v>
      </c>
      <c r="K429" s="5">
        <v>0</v>
      </c>
      <c r="L429" s="5">
        <v>0</v>
      </c>
      <c r="M429" s="5">
        <v>0</v>
      </c>
      <c r="N429" s="5">
        <v>0</v>
      </c>
      <c r="O429" s="10"/>
    </row>
    <row r="430" spans="1:15">
      <c r="A430" s="18">
        <v>425</v>
      </c>
      <c r="B430" s="13" t="s">
        <v>655</v>
      </c>
      <c r="C430" s="15" t="s">
        <v>655</v>
      </c>
      <c r="D430" s="13" t="s">
        <v>655</v>
      </c>
      <c r="E430" s="4" t="s">
        <v>655</v>
      </c>
      <c r="F430" s="5">
        <v>0</v>
      </c>
      <c r="G430" s="15" t="s">
        <v>655</v>
      </c>
      <c r="H430" s="15" t="s">
        <v>655</v>
      </c>
      <c r="I430" s="15" t="s">
        <v>655</v>
      </c>
      <c r="J430" s="15" t="s">
        <v>655</v>
      </c>
      <c r="K430" s="5">
        <v>0</v>
      </c>
      <c r="L430" s="5">
        <v>0</v>
      </c>
      <c r="M430" s="5">
        <v>0</v>
      </c>
      <c r="N430" s="5">
        <v>0</v>
      </c>
      <c r="O430" s="10"/>
    </row>
    <row r="431" spans="1:15">
      <c r="A431" s="18">
        <v>426</v>
      </c>
      <c r="B431" s="13" t="s">
        <v>655</v>
      </c>
      <c r="C431" s="15" t="s">
        <v>655</v>
      </c>
      <c r="D431" s="13" t="s">
        <v>655</v>
      </c>
      <c r="E431" s="4" t="s">
        <v>655</v>
      </c>
      <c r="F431" s="5">
        <v>0</v>
      </c>
      <c r="G431" s="15" t="s">
        <v>655</v>
      </c>
      <c r="H431" s="15" t="s">
        <v>655</v>
      </c>
      <c r="I431" s="15" t="s">
        <v>655</v>
      </c>
      <c r="J431" s="15" t="s">
        <v>655</v>
      </c>
      <c r="K431" s="5">
        <v>0</v>
      </c>
      <c r="L431" s="5">
        <v>0</v>
      </c>
      <c r="M431" s="5">
        <v>0</v>
      </c>
      <c r="N431" s="5">
        <v>0</v>
      </c>
      <c r="O431" s="10"/>
    </row>
    <row r="432" spans="1:15">
      <c r="A432" s="18">
        <v>427</v>
      </c>
      <c r="B432" s="13" t="s">
        <v>655</v>
      </c>
      <c r="C432" s="15" t="s">
        <v>655</v>
      </c>
      <c r="D432" s="13" t="s">
        <v>655</v>
      </c>
      <c r="E432" s="4" t="s">
        <v>655</v>
      </c>
      <c r="F432" s="5">
        <v>0</v>
      </c>
      <c r="G432" s="15" t="s">
        <v>655</v>
      </c>
      <c r="H432" s="15" t="s">
        <v>655</v>
      </c>
      <c r="I432" s="15" t="s">
        <v>655</v>
      </c>
      <c r="J432" s="15" t="s">
        <v>655</v>
      </c>
      <c r="K432" s="5">
        <v>0</v>
      </c>
      <c r="L432" s="5">
        <v>0</v>
      </c>
      <c r="M432" s="5">
        <v>0</v>
      </c>
      <c r="N432" s="5">
        <v>0</v>
      </c>
      <c r="O432" s="10"/>
    </row>
    <row r="433" spans="1:15">
      <c r="A433" s="18">
        <v>428</v>
      </c>
      <c r="B433" s="13" t="s">
        <v>655</v>
      </c>
      <c r="C433" s="15" t="s">
        <v>655</v>
      </c>
      <c r="D433" s="13" t="s">
        <v>655</v>
      </c>
      <c r="E433" s="4" t="s">
        <v>655</v>
      </c>
      <c r="F433" s="5">
        <v>0</v>
      </c>
      <c r="G433" s="15" t="s">
        <v>655</v>
      </c>
      <c r="H433" s="15" t="s">
        <v>655</v>
      </c>
      <c r="I433" s="15" t="s">
        <v>655</v>
      </c>
      <c r="J433" s="15" t="s">
        <v>655</v>
      </c>
      <c r="K433" s="5">
        <v>0</v>
      </c>
      <c r="L433" s="5">
        <v>0</v>
      </c>
      <c r="M433" s="5">
        <v>0</v>
      </c>
      <c r="N433" s="5">
        <v>0</v>
      </c>
      <c r="O433" s="10"/>
    </row>
    <row r="434" spans="1:15">
      <c r="A434" s="18">
        <v>429</v>
      </c>
      <c r="B434" s="13" t="s">
        <v>655</v>
      </c>
      <c r="C434" s="15" t="s">
        <v>655</v>
      </c>
      <c r="D434" s="13" t="s">
        <v>655</v>
      </c>
      <c r="E434" s="4" t="s">
        <v>655</v>
      </c>
      <c r="F434" s="5">
        <v>0</v>
      </c>
      <c r="G434" s="15" t="s">
        <v>655</v>
      </c>
      <c r="H434" s="15" t="s">
        <v>655</v>
      </c>
      <c r="I434" s="15" t="s">
        <v>655</v>
      </c>
      <c r="J434" s="15" t="s">
        <v>655</v>
      </c>
      <c r="K434" s="5">
        <v>0</v>
      </c>
      <c r="L434" s="5">
        <v>0</v>
      </c>
      <c r="M434" s="5">
        <v>0</v>
      </c>
      <c r="N434" s="5">
        <v>0</v>
      </c>
      <c r="O434" s="10"/>
    </row>
    <row r="435" spans="1:15">
      <c r="A435" s="18">
        <v>430</v>
      </c>
      <c r="B435" s="13" t="s">
        <v>655</v>
      </c>
      <c r="C435" s="15" t="s">
        <v>655</v>
      </c>
      <c r="D435" s="13" t="s">
        <v>655</v>
      </c>
      <c r="E435" s="4" t="s">
        <v>655</v>
      </c>
      <c r="F435" s="5">
        <v>0</v>
      </c>
      <c r="G435" s="15" t="s">
        <v>655</v>
      </c>
      <c r="H435" s="15" t="s">
        <v>655</v>
      </c>
      <c r="I435" s="15" t="s">
        <v>655</v>
      </c>
      <c r="J435" s="15" t="s">
        <v>655</v>
      </c>
      <c r="K435" s="5">
        <v>0</v>
      </c>
      <c r="L435" s="5">
        <v>0</v>
      </c>
      <c r="M435" s="5">
        <v>0</v>
      </c>
      <c r="N435" s="5">
        <v>0</v>
      </c>
      <c r="O435" s="10"/>
    </row>
    <row r="436" spans="1:15">
      <c r="A436" s="18">
        <v>431</v>
      </c>
      <c r="B436" s="13" t="s">
        <v>655</v>
      </c>
      <c r="C436" s="15" t="s">
        <v>655</v>
      </c>
      <c r="D436" s="13" t="s">
        <v>655</v>
      </c>
      <c r="E436" s="4" t="s">
        <v>655</v>
      </c>
      <c r="F436" s="5">
        <v>0</v>
      </c>
      <c r="G436" s="15" t="s">
        <v>655</v>
      </c>
      <c r="H436" s="15" t="s">
        <v>655</v>
      </c>
      <c r="I436" s="15" t="s">
        <v>655</v>
      </c>
      <c r="J436" s="15" t="s">
        <v>655</v>
      </c>
      <c r="K436" s="5">
        <v>0</v>
      </c>
      <c r="L436" s="5">
        <v>0</v>
      </c>
      <c r="M436" s="5">
        <v>0</v>
      </c>
      <c r="N436" s="5">
        <v>0</v>
      </c>
      <c r="O436" s="10"/>
    </row>
    <row r="437" spans="1:15">
      <c r="A437" s="18">
        <v>432</v>
      </c>
      <c r="B437" s="13" t="s">
        <v>655</v>
      </c>
      <c r="C437" s="15" t="s">
        <v>655</v>
      </c>
      <c r="D437" s="13" t="s">
        <v>655</v>
      </c>
      <c r="E437" s="4" t="s">
        <v>655</v>
      </c>
      <c r="F437" s="5">
        <v>0</v>
      </c>
      <c r="G437" s="15" t="s">
        <v>655</v>
      </c>
      <c r="H437" s="15" t="s">
        <v>655</v>
      </c>
      <c r="I437" s="15" t="s">
        <v>655</v>
      </c>
      <c r="J437" s="15" t="s">
        <v>655</v>
      </c>
      <c r="K437" s="5">
        <v>0</v>
      </c>
      <c r="L437" s="5">
        <v>0</v>
      </c>
      <c r="M437" s="5">
        <v>0</v>
      </c>
      <c r="N437" s="5">
        <v>0</v>
      </c>
      <c r="O437" s="10"/>
    </row>
    <row r="438" spans="1:15">
      <c r="A438" s="18">
        <v>433</v>
      </c>
      <c r="B438" s="13" t="s">
        <v>655</v>
      </c>
      <c r="C438" s="15" t="s">
        <v>655</v>
      </c>
      <c r="D438" s="13" t="s">
        <v>655</v>
      </c>
      <c r="E438" s="4" t="s">
        <v>655</v>
      </c>
      <c r="F438" s="5">
        <v>0</v>
      </c>
      <c r="G438" s="15" t="s">
        <v>655</v>
      </c>
      <c r="H438" s="15" t="s">
        <v>655</v>
      </c>
      <c r="I438" s="15" t="s">
        <v>655</v>
      </c>
      <c r="J438" s="15" t="s">
        <v>655</v>
      </c>
      <c r="K438" s="5">
        <v>0</v>
      </c>
      <c r="L438" s="5">
        <v>0</v>
      </c>
      <c r="M438" s="5">
        <v>0</v>
      </c>
      <c r="N438" s="5">
        <v>0</v>
      </c>
      <c r="O438" s="10"/>
    </row>
    <row r="439" spans="1:15">
      <c r="A439" s="18">
        <v>434</v>
      </c>
      <c r="B439" s="13" t="s">
        <v>655</v>
      </c>
      <c r="C439" s="15" t="s">
        <v>655</v>
      </c>
      <c r="D439" s="13" t="s">
        <v>655</v>
      </c>
      <c r="E439" s="4" t="s">
        <v>655</v>
      </c>
      <c r="F439" s="5">
        <v>0</v>
      </c>
      <c r="G439" s="15" t="s">
        <v>655</v>
      </c>
      <c r="H439" s="15" t="s">
        <v>655</v>
      </c>
      <c r="I439" s="15" t="s">
        <v>655</v>
      </c>
      <c r="J439" s="15" t="s">
        <v>655</v>
      </c>
      <c r="K439" s="5">
        <v>0</v>
      </c>
      <c r="L439" s="5">
        <v>0</v>
      </c>
      <c r="M439" s="5">
        <v>0</v>
      </c>
      <c r="N439" s="5">
        <v>0</v>
      </c>
      <c r="O439" s="10"/>
    </row>
    <row r="440" spans="1:15">
      <c r="A440" s="18">
        <v>435</v>
      </c>
      <c r="B440" s="13" t="s">
        <v>655</v>
      </c>
      <c r="C440" s="15" t="s">
        <v>655</v>
      </c>
      <c r="D440" s="13" t="s">
        <v>655</v>
      </c>
      <c r="E440" s="4" t="s">
        <v>655</v>
      </c>
      <c r="F440" s="5">
        <v>0</v>
      </c>
      <c r="G440" s="15" t="s">
        <v>655</v>
      </c>
      <c r="H440" s="15" t="s">
        <v>655</v>
      </c>
      <c r="I440" s="15" t="s">
        <v>655</v>
      </c>
      <c r="J440" s="15" t="s">
        <v>655</v>
      </c>
      <c r="K440" s="5">
        <v>0</v>
      </c>
      <c r="L440" s="5">
        <v>0</v>
      </c>
      <c r="M440" s="5">
        <v>0</v>
      </c>
      <c r="N440" s="5">
        <v>0</v>
      </c>
      <c r="O440" s="10"/>
    </row>
    <row r="441" spans="1:15">
      <c r="A441" s="18">
        <v>436</v>
      </c>
      <c r="B441" s="13" t="s">
        <v>655</v>
      </c>
      <c r="C441" s="15" t="s">
        <v>655</v>
      </c>
      <c r="D441" s="13" t="s">
        <v>655</v>
      </c>
      <c r="E441" s="4" t="s">
        <v>655</v>
      </c>
      <c r="F441" s="5">
        <v>0</v>
      </c>
      <c r="G441" s="15" t="s">
        <v>655</v>
      </c>
      <c r="H441" s="15" t="s">
        <v>655</v>
      </c>
      <c r="I441" s="15" t="s">
        <v>655</v>
      </c>
      <c r="J441" s="15" t="s">
        <v>655</v>
      </c>
      <c r="K441" s="5">
        <v>0</v>
      </c>
      <c r="L441" s="5">
        <v>0</v>
      </c>
      <c r="M441" s="5">
        <v>0</v>
      </c>
      <c r="N441" s="5">
        <v>0</v>
      </c>
      <c r="O441" s="10"/>
    </row>
    <row r="442" spans="1:15">
      <c r="A442" s="18">
        <v>437</v>
      </c>
      <c r="B442" s="13" t="s">
        <v>655</v>
      </c>
      <c r="C442" s="15" t="s">
        <v>655</v>
      </c>
      <c r="D442" s="13" t="s">
        <v>655</v>
      </c>
      <c r="E442" s="4" t="s">
        <v>655</v>
      </c>
      <c r="F442" s="5">
        <v>0</v>
      </c>
      <c r="G442" s="15" t="s">
        <v>655</v>
      </c>
      <c r="H442" s="15" t="s">
        <v>655</v>
      </c>
      <c r="I442" s="15" t="s">
        <v>655</v>
      </c>
      <c r="J442" s="15" t="s">
        <v>655</v>
      </c>
      <c r="K442" s="5">
        <v>0</v>
      </c>
      <c r="L442" s="5">
        <v>0</v>
      </c>
      <c r="M442" s="5">
        <v>0</v>
      </c>
      <c r="N442" s="5">
        <v>0</v>
      </c>
      <c r="O442" s="10"/>
    </row>
    <row r="443" spans="1:15">
      <c r="A443" s="18">
        <v>438</v>
      </c>
      <c r="B443" s="13" t="s">
        <v>655</v>
      </c>
      <c r="C443" s="15" t="s">
        <v>655</v>
      </c>
      <c r="D443" s="13" t="s">
        <v>655</v>
      </c>
      <c r="E443" s="4" t="s">
        <v>655</v>
      </c>
      <c r="F443" s="5">
        <v>0</v>
      </c>
      <c r="G443" s="15" t="s">
        <v>655</v>
      </c>
      <c r="H443" s="15" t="s">
        <v>655</v>
      </c>
      <c r="I443" s="15" t="s">
        <v>655</v>
      </c>
      <c r="J443" s="15" t="s">
        <v>655</v>
      </c>
      <c r="K443" s="5">
        <v>0</v>
      </c>
      <c r="L443" s="5">
        <v>0</v>
      </c>
      <c r="M443" s="5">
        <v>0</v>
      </c>
      <c r="N443" s="5">
        <v>0</v>
      </c>
      <c r="O443" s="10"/>
    </row>
    <row r="444" spans="1:15">
      <c r="A444" s="18">
        <v>439</v>
      </c>
      <c r="B444" s="13" t="s">
        <v>655</v>
      </c>
      <c r="C444" s="15" t="s">
        <v>655</v>
      </c>
      <c r="D444" s="13" t="s">
        <v>655</v>
      </c>
      <c r="E444" s="4" t="s">
        <v>655</v>
      </c>
      <c r="F444" s="5">
        <v>0</v>
      </c>
      <c r="G444" s="15" t="s">
        <v>655</v>
      </c>
      <c r="H444" s="15" t="s">
        <v>655</v>
      </c>
      <c r="I444" s="15" t="s">
        <v>655</v>
      </c>
      <c r="J444" s="15" t="s">
        <v>655</v>
      </c>
      <c r="K444" s="5">
        <v>0</v>
      </c>
      <c r="L444" s="5">
        <v>0</v>
      </c>
      <c r="M444" s="5">
        <v>0</v>
      </c>
      <c r="N444" s="5">
        <v>0</v>
      </c>
      <c r="O444" s="10"/>
    </row>
    <row r="445" spans="1:15">
      <c r="A445" s="18">
        <v>440</v>
      </c>
      <c r="B445" s="13" t="s">
        <v>655</v>
      </c>
      <c r="C445" s="15" t="s">
        <v>655</v>
      </c>
      <c r="D445" s="13" t="s">
        <v>655</v>
      </c>
      <c r="E445" s="4" t="s">
        <v>655</v>
      </c>
      <c r="F445" s="5">
        <v>0</v>
      </c>
      <c r="G445" s="15" t="s">
        <v>655</v>
      </c>
      <c r="H445" s="15" t="s">
        <v>655</v>
      </c>
      <c r="I445" s="15" t="s">
        <v>655</v>
      </c>
      <c r="J445" s="15" t="s">
        <v>655</v>
      </c>
      <c r="K445" s="5">
        <v>0</v>
      </c>
      <c r="L445" s="5">
        <v>0</v>
      </c>
      <c r="M445" s="5">
        <v>0</v>
      </c>
      <c r="N445" s="5">
        <v>0</v>
      </c>
      <c r="O445" s="10"/>
    </row>
    <row r="446" spans="1:15">
      <c r="A446" s="18">
        <v>441</v>
      </c>
      <c r="B446" s="13" t="s">
        <v>655</v>
      </c>
      <c r="C446" s="15" t="s">
        <v>655</v>
      </c>
      <c r="D446" s="13" t="s">
        <v>655</v>
      </c>
      <c r="E446" s="4" t="s">
        <v>655</v>
      </c>
      <c r="F446" s="5">
        <v>0</v>
      </c>
      <c r="G446" s="15" t="s">
        <v>655</v>
      </c>
      <c r="H446" s="15" t="s">
        <v>655</v>
      </c>
      <c r="I446" s="15" t="s">
        <v>655</v>
      </c>
      <c r="J446" s="15" t="s">
        <v>655</v>
      </c>
      <c r="K446" s="5">
        <v>0</v>
      </c>
      <c r="L446" s="5">
        <v>0</v>
      </c>
      <c r="M446" s="5">
        <v>0</v>
      </c>
      <c r="N446" s="5">
        <v>0</v>
      </c>
      <c r="O446" s="10"/>
    </row>
    <row r="447" spans="1:15">
      <c r="A447" s="18">
        <v>442</v>
      </c>
      <c r="B447" s="13" t="s">
        <v>655</v>
      </c>
      <c r="C447" s="15" t="s">
        <v>655</v>
      </c>
      <c r="D447" s="13" t="s">
        <v>655</v>
      </c>
      <c r="E447" s="4" t="s">
        <v>655</v>
      </c>
      <c r="F447" s="5">
        <v>0</v>
      </c>
      <c r="G447" s="15" t="s">
        <v>655</v>
      </c>
      <c r="H447" s="15" t="s">
        <v>655</v>
      </c>
      <c r="I447" s="15" t="s">
        <v>655</v>
      </c>
      <c r="J447" s="15" t="s">
        <v>655</v>
      </c>
      <c r="K447" s="5">
        <v>0</v>
      </c>
      <c r="L447" s="5">
        <v>0</v>
      </c>
      <c r="M447" s="5">
        <v>0</v>
      </c>
      <c r="N447" s="5">
        <v>0</v>
      </c>
      <c r="O447" s="10"/>
    </row>
    <row r="448" spans="1:15">
      <c r="A448" s="18">
        <v>443</v>
      </c>
      <c r="B448" s="13" t="s">
        <v>655</v>
      </c>
      <c r="C448" s="15" t="s">
        <v>655</v>
      </c>
      <c r="D448" s="13" t="s">
        <v>655</v>
      </c>
      <c r="E448" s="4" t="s">
        <v>655</v>
      </c>
      <c r="F448" s="5">
        <v>0</v>
      </c>
      <c r="G448" s="15" t="s">
        <v>655</v>
      </c>
      <c r="H448" s="15" t="s">
        <v>655</v>
      </c>
      <c r="I448" s="15" t="s">
        <v>655</v>
      </c>
      <c r="J448" s="15" t="s">
        <v>655</v>
      </c>
      <c r="K448" s="5">
        <v>0</v>
      </c>
      <c r="L448" s="5">
        <v>0</v>
      </c>
      <c r="M448" s="5">
        <v>0</v>
      </c>
      <c r="N448" s="5">
        <v>0</v>
      </c>
      <c r="O448" s="10"/>
    </row>
    <row r="449" spans="1:15">
      <c r="A449" s="18">
        <v>444</v>
      </c>
      <c r="B449" s="13" t="s">
        <v>655</v>
      </c>
      <c r="C449" s="15" t="s">
        <v>655</v>
      </c>
      <c r="D449" s="13" t="s">
        <v>655</v>
      </c>
      <c r="E449" s="4" t="s">
        <v>655</v>
      </c>
      <c r="F449" s="5">
        <v>0</v>
      </c>
      <c r="G449" s="15" t="s">
        <v>655</v>
      </c>
      <c r="H449" s="15" t="s">
        <v>655</v>
      </c>
      <c r="I449" s="15" t="s">
        <v>655</v>
      </c>
      <c r="J449" s="15" t="s">
        <v>655</v>
      </c>
      <c r="K449" s="5">
        <v>0</v>
      </c>
      <c r="L449" s="5">
        <v>0</v>
      </c>
      <c r="M449" s="5">
        <v>0</v>
      </c>
      <c r="N449" s="5">
        <v>0</v>
      </c>
      <c r="O449" s="10"/>
    </row>
    <row r="450" spans="1:15">
      <c r="A450" s="18">
        <v>445</v>
      </c>
      <c r="B450" s="13" t="s">
        <v>655</v>
      </c>
      <c r="C450" s="15" t="s">
        <v>655</v>
      </c>
      <c r="D450" s="13" t="s">
        <v>655</v>
      </c>
      <c r="E450" s="4" t="s">
        <v>655</v>
      </c>
      <c r="F450" s="5">
        <v>0</v>
      </c>
      <c r="G450" s="15" t="s">
        <v>655</v>
      </c>
      <c r="H450" s="15" t="s">
        <v>655</v>
      </c>
      <c r="I450" s="15" t="s">
        <v>655</v>
      </c>
      <c r="J450" s="15" t="s">
        <v>655</v>
      </c>
      <c r="K450" s="5">
        <v>0</v>
      </c>
      <c r="L450" s="5">
        <v>0</v>
      </c>
      <c r="M450" s="5">
        <v>0</v>
      </c>
      <c r="N450" s="5">
        <v>0</v>
      </c>
      <c r="O450" s="10"/>
    </row>
    <row r="451" spans="1:15">
      <c r="A451" s="18">
        <v>446</v>
      </c>
      <c r="B451" s="13" t="s">
        <v>655</v>
      </c>
      <c r="C451" s="15" t="s">
        <v>655</v>
      </c>
      <c r="D451" s="13" t="s">
        <v>655</v>
      </c>
      <c r="E451" s="4" t="s">
        <v>655</v>
      </c>
      <c r="F451" s="5">
        <v>0</v>
      </c>
      <c r="G451" s="15" t="s">
        <v>655</v>
      </c>
      <c r="H451" s="15" t="s">
        <v>655</v>
      </c>
      <c r="I451" s="15" t="s">
        <v>655</v>
      </c>
      <c r="J451" s="15" t="s">
        <v>655</v>
      </c>
      <c r="K451" s="5">
        <v>0</v>
      </c>
      <c r="L451" s="5">
        <v>0</v>
      </c>
      <c r="M451" s="5">
        <v>0</v>
      </c>
      <c r="N451" s="5">
        <v>0</v>
      </c>
      <c r="O451" s="10"/>
    </row>
    <row r="452" spans="1:15">
      <c r="A452" s="18">
        <v>447</v>
      </c>
      <c r="B452" s="13" t="s">
        <v>655</v>
      </c>
      <c r="C452" s="15" t="s">
        <v>655</v>
      </c>
      <c r="D452" s="13" t="s">
        <v>655</v>
      </c>
      <c r="E452" s="4" t="s">
        <v>655</v>
      </c>
      <c r="F452" s="5">
        <v>0</v>
      </c>
      <c r="G452" s="15" t="s">
        <v>655</v>
      </c>
      <c r="H452" s="15" t="s">
        <v>655</v>
      </c>
      <c r="I452" s="15" t="s">
        <v>655</v>
      </c>
      <c r="J452" s="15" t="s">
        <v>655</v>
      </c>
      <c r="K452" s="5">
        <v>0</v>
      </c>
      <c r="L452" s="5">
        <v>0</v>
      </c>
      <c r="M452" s="5">
        <v>0</v>
      </c>
      <c r="N452" s="5">
        <v>0</v>
      </c>
      <c r="O452" s="10"/>
    </row>
    <row r="453" spans="1:15">
      <c r="A453" s="18">
        <v>448</v>
      </c>
      <c r="B453" s="13" t="s">
        <v>655</v>
      </c>
      <c r="C453" s="15" t="s">
        <v>655</v>
      </c>
      <c r="D453" s="13" t="s">
        <v>655</v>
      </c>
      <c r="E453" s="4" t="s">
        <v>655</v>
      </c>
      <c r="F453" s="5">
        <v>0</v>
      </c>
      <c r="G453" s="15" t="s">
        <v>655</v>
      </c>
      <c r="H453" s="15" t="s">
        <v>655</v>
      </c>
      <c r="I453" s="15" t="s">
        <v>655</v>
      </c>
      <c r="J453" s="15" t="s">
        <v>655</v>
      </c>
      <c r="K453" s="5">
        <v>0</v>
      </c>
      <c r="L453" s="5">
        <v>0</v>
      </c>
      <c r="M453" s="5">
        <v>0</v>
      </c>
      <c r="N453" s="5">
        <v>0</v>
      </c>
      <c r="O453" s="10"/>
    </row>
    <row r="454" spans="1:15">
      <c r="A454" s="18">
        <v>449</v>
      </c>
      <c r="B454" s="13" t="s">
        <v>655</v>
      </c>
      <c r="C454" s="15" t="s">
        <v>655</v>
      </c>
      <c r="D454" s="13" t="s">
        <v>655</v>
      </c>
      <c r="E454" s="4" t="s">
        <v>655</v>
      </c>
      <c r="F454" s="5">
        <v>0</v>
      </c>
      <c r="G454" s="15" t="s">
        <v>655</v>
      </c>
      <c r="H454" s="15" t="s">
        <v>655</v>
      </c>
      <c r="I454" s="15" t="s">
        <v>655</v>
      </c>
      <c r="J454" s="15" t="s">
        <v>655</v>
      </c>
      <c r="K454" s="5">
        <v>0</v>
      </c>
      <c r="L454" s="5">
        <v>0</v>
      </c>
      <c r="M454" s="5">
        <v>0</v>
      </c>
      <c r="N454" s="5">
        <v>0</v>
      </c>
      <c r="O454" s="10"/>
    </row>
    <row r="455" spans="1:15">
      <c r="A455" s="18">
        <v>450</v>
      </c>
      <c r="B455" s="13" t="s">
        <v>655</v>
      </c>
      <c r="C455" s="15" t="s">
        <v>655</v>
      </c>
      <c r="D455" s="13" t="s">
        <v>655</v>
      </c>
      <c r="E455" s="4" t="s">
        <v>655</v>
      </c>
      <c r="F455" s="5">
        <v>0</v>
      </c>
      <c r="G455" s="15" t="s">
        <v>655</v>
      </c>
      <c r="H455" s="15" t="s">
        <v>655</v>
      </c>
      <c r="I455" s="15" t="s">
        <v>655</v>
      </c>
      <c r="J455" s="15" t="s">
        <v>655</v>
      </c>
      <c r="K455" s="5">
        <v>0</v>
      </c>
      <c r="L455" s="5">
        <v>0</v>
      </c>
      <c r="M455" s="5">
        <v>0</v>
      </c>
      <c r="N455" s="5">
        <v>0</v>
      </c>
      <c r="O455" s="10"/>
    </row>
    <row r="456" spans="1:15">
      <c r="A456" s="18">
        <v>451</v>
      </c>
      <c r="B456" s="13" t="s">
        <v>655</v>
      </c>
      <c r="C456" s="15" t="s">
        <v>655</v>
      </c>
      <c r="D456" s="13" t="s">
        <v>655</v>
      </c>
      <c r="E456" s="4" t="s">
        <v>655</v>
      </c>
      <c r="F456" s="5">
        <v>0</v>
      </c>
      <c r="G456" s="15" t="s">
        <v>655</v>
      </c>
      <c r="H456" s="15" t="s">
        <v>655</v>
      </c>
      <c r="I456" s="15" t="s">
        <v>655</v>
      </c>
      <c r="J456" s="15" t="s">
        <v>655</v>
      </c>
      <c r="K456" s="5">
        <v>0</v>
      </c>
      <c r="L456" s="5">
        <v>0</v>
      </c>
      <c r="M456" s="5">
        <v>0</v>
      </c>
      <c r="N456" s="5">
        <v>0</v>
      </c>
      <c r="O456" s="10"/>
    </row>
    <row r="457" spans="1:15">
      <c r="A457" s="18">
        <v>452</v>
      </c>
      <c r="B457" s="13" t="s">
        <v>655</v>
      </c>
      <c r="C457" s="15" t="s">
        <v>655</v>
      </c>
      <c r="D457" s="13" t="s">
        <v>655</v>
      </c>
      <c r="E457" s="4" t="s">
        <v>655</v>
      </c>
      <c r="F457" s="5">
        <v>0</v>
      </c>
      <c r="G457" s="15" t="s">
        <v>655</v>
      </c>
      <c r="H457" s="15" t="s">
        <v>655</v>
      </c>
      <c r="I457" s="15" t="s">
        <v>655</v>
      </c>
      <c r="J457" s="15" t="s">
        <v>655</v>
      </c>
      <c r="K457" s="5">
        <v>0</v>
      </c>
      <c r="L457" s="5">
        <v>0</v>
      </c>
      <c r="M457" s="5">
        <v>0</v>
      </c>
      <c r="N457" s="5">
        <v>0</v>
      </c>
      <c r="O457" s="10"/>
    </row>
    <row r="458" spans="1:15">
      <c r="A458" s="18">
        <v>453</v>
      </c>
      <c r="B458" s="13" t="s">
        <v>655</v>
      </c>
      <c r="C458" s="15" t="s">
        <v>655</v>
      </c>
      <c r="D458" s="13" t="s">
        <v>655</v>
      </c>
      <c r="E458" s="4" t="s">
        <v>655</v>
      </c>
      <c r="F458" s="5">
        <v>0</v>
      </c>
      <c r="G458" s="15" t="s">
        <v>655</v>
      </c>
      <c r="H458" s="15" t="s">
        <v>655</v>
      </c>
      <c r="I458" s="15" t="s">
        <v>655</v>
      </c>
      <c r="J458" s="15" t="s">
        <v>655</v>
      </c>
      <c r="K458" s="5">
        <v>0</v>
      </c>
      <c r="L458" s="5">
        <v>0</v>
      </c>
      <c r="M458" s="5">
        <v>0</v>
      </c>
      <c r="N458" s="5">
        <v>0</v>
      </c>
      <c r="O458" s="10"/>
    </row>
    <row r="459" spans="1:15">
      <c r="A459" s="18">
        <v>454</v>
      </c>
      <c r="B459" s="13" t="s">
        <v>655</v>
      </c>
      <c r="C459" s="15" t="s">
        <v>655</v>
      </c>
      <c r="D459" s="13" t="s">
        <v>655</v>
      </c>
      <c r="E459" s="4" t="s">
        <v>655</v>
      </c>
      <c r="F459" s="5">
        <v>0</v>
      </c>
      <c r="G459" s="15" t="s">
        <v>655</v>
      </c>
      <c r="H459" s="15" t="s">
        <v>655</v>
      </c>
      <c r="I459" s="15" t="s">
        <v>655</v>
      </c>
      <c r="J459" s="15" t="s">
        <v>655</v>
      </c>
      <c r="K459" s="5">
        <v>0</v>
      </c>
      <c r="L459" s="5">
        <v>0</v>
      </c>
      <c r="M459" s="5">
        <v>0</v>
      </c>
      <c r="N459" s="5">
        <v>0</v>
      </c>
      <c r="O459" s="10"/>
    </row>
    <row r="460" spans="1:15">
      <c r="A460" s="18">
        <v>455</v>
      </c>
      <c r="B460" s="13" t="s">
        <v>655</v>
      </c>
      <c r="C460" s="15" t="s">
        <v>655</v>
      </c>
      <c r="D460" s="13" t="s">
        <v>655</v>
      </c>
      <c r="E460" s="4" t="s">
        <v>655</v>
      </c>
      <c r="F460" s="5">
        <v>0</v>
      </c>
      <c r="G460" s="15" t="s">
        <v>655</v>
      </c>
      <c r="H460" s="15" t="s">
        <v>655</v>
      </c>
      <c r="I460" s="15" t="s">
        <v>655</v>
      </c>
      <c r="J460" s="15" t="s">
        <v>655</v>
      </c>
      <c r="K460" s="5">
        <v>0</v>
      </c>
      <c r="L460" s="5">
        <v>0</v>
      </c>
      <c r="M460" s="5">
        <v>0</v>
      </c>
      <c r="N460" s="5">
        <v>0</v>
      </c>
      <c r="O460" s="10"/>
    </row>
    <row r="461" spans="1:15">
      <c r="A461" s="18">
        <v>456</v>
      </c>
      <c r="B461" s="13" t="s">
        <v>655</v>
      </c>
      <c r="C461" s="15" t="s">
        <v>655</v>
      </c>
      <c r="D461" s="13" t="s">
        <v>655</v>
      </c>
      <c r="E461" s="4" t="s">
        <v>655</v>
      </c>
      <c r="F461" s="5">
        <v>0</v>
      </c>
      <c r="G461" s="15" t="s">
        <v>655</v>
      </c>
      <c r="H461" s="15" t="s">
        <v>655</v>
      </c>
      <c r="I461" s="15" t="s">
        <v>655</v>
      </c>
      <c r="J461" s="15" t="s">
        <v>655</v>
      </c>
      <c r="K461" s="5">
        <v>0</v>
      </c>
      <c r="L461" s="5">
        <v>0</v>
      </c>
      <c r="M461" s="5">
        <v>0</v>
      </c>
      <c r="N461" s="5">
        <v>0</v>
      </c>
      <c r="O461" s="10"/>
    </row>
    <row r="462" spans="1:15">
      <c r="A462" s="18">
        <v>457</v>
      </c>
      <c r="B462" s="13" t="s">
        <v>655</v>
      </c>
      <c r="C462" s="15" t="s">
        <v>655</v>
      </c>
      <c r="D462" s="13" t="s">
        <v>655</v>
      </c>
      <c r="E462" s="4" t="s">
        <v>655</v>
      </c>
      <c r="F462" s="5">
        <v>0</v>
      </c>
      <c r="G462" s="15" t="s">
        <v>655</v>
      </c>
      <c r="H462" s="15" t="s">
        <v>655</v>
      </c>
      <c r="I462" s="15" t="s">
        <v>655</v>
      </c>
      <c r="J462" s="15" t="s">
        <v>655</v>
      </c>
      <c r="K462" s="5">
        <v>0</v>
      </c>
      <c r="L462" s="5">
        <v>0</v>
      </c>
      <c r="M462" s="5">
        <v>0</v>
      </c>
      <c r="N462" s="5">
        <v>0</v>
      </c>
      <c r="O462" s="10"/>
    </row>
    <row r="463" spans="1:15">
      <c r="A463" s="18">
        <v>458</v>
      </c>
      <c r="B463" s="13" t="s">
        <v>655</v>
      </c>
      <c r="C463" s="15" t="s">
        <v>655</v>
      </c>
      <c r="D463" s="13" t="s">
        <v>655</v>
      </c>
      <c r="E463" s="4" t="s">
        <v>655</v>
      </c>
      <c r="F463" s="5">
        <v>0</v>
      </c>
      <c r="G463" s="15" t="s">
        <v>655</v>
      </c>
      <c r="H463" s="15" t="s">
        <v>655</v>
      </c>
      <c r="I463" s="15" t="s">
        <v>655</v>
      </c>
      <c r="J463" s="15" t="s">
        <v>655</v>
      </c>
      <c r="K463" s="5">
        <v>0</v>
      </c>
      <c r="L463" s="5">
        <v>0</v>
      </c>
      <c r="M463" s="5">
        <v>0</v>
      </c>
      <c r="N463" s="5">
        <v>0</v>
      </c>
      <c r="O463" s="10"/>
    </row>
    <row r="464" spans="1:15">
      <c r="A464" s="18">
        <v>459</v>
      </c>
      <c r="B464" s="13" t="s">
        <v>655</v>
      </c>
      <c r="C464" s="15" t="s">
        <v>655</v>
      </c>
      <c r="D464" s="13" t="s">
        <v>655</v>
      </c>
      <c r="E464" s="4" t="s">
        <v>655</v>
      </c>
      <c r="F464" s="5">
        <v>0</v>
      </c>
      <c r="G464" s="15" t="s">
        <v>655</v>
      </c>
      <c r="H464" s="15" t="s">
        <v>655</v>
      </c>
      <c r="I464" s="15" t="s">
        <v>655</v>
      </c>
      <c r="J464" s="15" t="s">
        <v>655</v>
      </c>
      <c r="K464" s="5">
        <v>0</v>
      </c>
      <c r="L464" s="5">
        <v>0</v>
      </c>
      <c r="M464" s="5">
        <v>0</v>
      </c>
      <c r="N464" s="5">
        <v>0</v>
      </c>
      <c r="O464" s="10"/>
    </row>
    <row r="465" spans="1:15">
      <c r="A465" s="18">
        <v>460</v>
      </c>
      <c r="B465" s="13" t="s">
        <v>655</v>
      </c>
      <c r="C465" s="15" t="s">
        <v>655</v>
      </c>
      <c r="D465" s="13" t="s">
        <v>655</v>
      </c>
      <c r="E465" s="4" t="s">
        <v>655</v>
      </c>
      <c r="F465" s="5">
        <v>0</v>
      </c>
      <c r="G465" s="15" t="s">
        <v>655</v>
      </c>
      <c r="H465" s="15" t="s">
        <v>655</v>
      </c>
      <c r="I465" s="15" t="s">
        <v>655</v>
      </c>
      <c r="J465" s="15" t="s">
        <v>655</v>
      </c>
      <c r="K465" s="5">
        <v>0</v>
      </c>
      <c r="L465" s="5">
        <v>0</v>
      </c>
      <c r="M465" s="5">
        <v>0</v>
      </c>
      <c r="N465" s="5">
        <v>0</v>
      </c>
      <c r="O465" s="10"/>
    </row>
    <row r="466" spans="1:15">
      <c r="A466" s="18">
        <v>461</v>
      </c>
      <c r="B466" s="13" t="s">
        <v>655</v>
      </c>
      <c r="C466" s="15" t="s">
        <v>655</v>
      </c>
      <c r="D466" s="13" t="s">
        <v>655</v>
      </c>
      <c r="E466" s="4" t="s">
        <v>655</v>
      </c>
      <c r="F466" s="5">
        <v>0</v>
      </c>
      <c r="G466" s="15" t="s">
        <v>655</v>
      </c>
      <c r="H466" s="15" t="s">
        <v>655</v>
      </c>
      <c r="I466" s="15" t="s">
        <v>655</v>
      </c>
      <c r="J466" s="15" t="s">
        <v>655</v>
      </c>
      <c r="K466" s="5">
        <v>0</v>
      </c>
      <c r="L466" s="5">
        <v>0</v>
      </c>
      <c r="M466" s="5">
        <v>0</v>
      </c>
      <c r="N466" s="5">
        <v>0</v>
      </c>
      <c r="O466" s="10"/>
    </row>
    <row r="467" spans="1:15">
      <c r="A467" s="18">
        <v>462</v>
      </c>
      <c r="B467" s="13" t="s">
        <v>655</v>
      </c>
      <c r="C467" s="15" t="s">
        <v>655</v>
      </c>
      <c r="D467" s="13" t="s">
        <v>655</v>
      </c>
      <c r="E467" s="4" t="s">
        <v>655</v>
      </c>
      <c r="F467" s="5">
        <v>0</v>
      </c>
      <c r="G467" s="15" t="s">
        <v>655</v>
      </c>
      <c r="H467" s="15" t="s">
        <v>655</v>
      </c>
      <c r="I467" s="15" t="s">
        <v>655</v>
      </c>
      <c r="J467" s="15" t="s">
        <v>655</v>
      </c>
      <c r="K467" s="5">
        <v>0</v>
      </c>
      <c r="L467" s="5">
        <v>0</v>
      </c>
      <c r="M467" s="5">
        <v>0</v>
      </c>
      <c r="N467" s="5">
        <v>0</v>
      </c>
      <c r="O467" s="10"/>
    </row>
    <row r="468" spans="1:15">
      <c r="A468" s="18">
        <v>463</v>
      </c>
      <c r="B468" s="13" t="s">
        <v>655</v>
      </c>
      <c r="C468" s="15" t="s">
        <v>655</v>
      </c>
      <c r="D468" s="13" t="s">
        <v>655</v>
      </c>
      <c r="E468" s="4" t="s">
        <v>655</v>
      </c>
      <c r="F468" s="5">
        <v>0</v>
      </c>
      <c r="G468" s="15" t="s">
        <v>655</v>
      </c>
      <c r="H468" s="15" t="s">
        <v>655</v>
      </c>
      <c r="I468" s="15" t="s">
        <v>655</v>
      </c>
      <c r="J468" s="15" t="s">
        <v>655</v>
      </c>
      <c r="K468" s="5">
        <v>0</v>
      </c>
      <c r="L468" s="5">
        <v>0</v>
      </c>
      <c r="M468" s="5">
        <v>0</v>
      </c>
      <c r="N468" s="5">
        <v>0</v>
      </c>
      <c r="O468" s="10"/>
    </row>
    <row r="469" spans="1:15">
      <c r="A469" s="18">
        <v>464</v>
      </c>
      <c r="B469" s="13" t="s">
        <v>655</v>
      </c>
      <c r="C469" s="15" t="s">
        <v>655</v>
      </c>
      <c r="D469" s="13" t="s">
        <v>655</v>
      </c>
      <c r="E469" s="4" t="s">
        <v>655</v>
      </c>
      <c r="F469" s="5">
        <v>0</v>
      </c>
      <c r="G469" s="15" t="s">
        <v>655</v>
      </c>
      <c r="H469" s="15" t="s">
        <v>655</v>
      </c>
      <c r="I469" s="15" t="s">
        <v>655</v>
      </c>
      <c r="J469" s="15" t="s">
        <v>655</v>
      </c>
      <c r="K469" s="5">
        <v>0</v>
      </c>
      <c r="L469" s="5">
        <v>0</v>
      </c>
      <c r="M469" s="5">
        <v>0</v>
      </c>
      <c r="N469" s="5">
        <v>0</v>
      </c>
      <c r="O469" s="10"/>
    </row>
    <row r="470" spans="1:15">
      <c r="A470" s="18">
        <v>465</v>
      </c>
      <c r="B470" s="13" t="s">
        <v>655</v>
      </c>
      <c r="C470" s="15" t="s">
        <v>655</v>
      </c>
      <c r="D470" s="13" t="s">
        <v>655</v>
      </c>
      <c r="E470" s="4" t="s">
        <v>655</v>
      </c>
      <c r="F470" s="5">
        <v>0</v>
      </c>
      <c r="G470" s="15" t="s">
        <v>655</v>
      </c>
      <c r="H470" s="15" t="s">
        <v>655</v>
      </c>
      <c r="I470" s="15" t="s">
        <v>655</v>
      </c>
      <c r="J470" s="15" t="s">
        <v>655</v>
      </c>
      <c r="K470" s="5">
        <v>0</v>
      </c>
      <c r="L470" s="5">
        <v>0</v>
      </c>
      <c r="M470" s="5">
        <v>0</v>
      </c>
      <c r="N470" s="5">
        <v>0</v>
      </c>
      <c r="O470" s="10"/>
    </row>
    <row r="471" spans="1:15">
      <c r="A471" s="18">
        <v>466</v>
      </c>
      <c r="B471" s="13" t="s">
        <v>655</v>
      </c>
      <c r="C471" s="15" t="s">
        <v>655</v>
      </c>
      <c r="D471" s="13" t="s">
        <v>655</v>
      </c>
      <c r="E471" s="4" t="s">
        <v>655</v>
      </c>
      <c r="F471" s="5">
        <v>0</v>
      </c>
      <c r="G471" s="15" t="s">
        <v>655</v>
      </c>
      <c r="H471" s="15" t="s">
        <v>655</v>
      </c>
      <c r="I471" s="15" t="s">
        <v>655</v>
      </c>
      <c r="J471" s="15" t="s">
        <v>655</v>
      </c>
      <c r="K471" s="5">
        <v>0</v>
      </c>
      <c r="L471" s="5">
        <v>0</v>
      </c>
      <c r="M471" s="5">
        <v>0</v>
      </c>
      <c r="N471" s="5">
        <v>0</v>
      </c>
      <c r="O471" s="10"/>
    </row>
    <row r="472" spans="1:15">
      <c r="A472" s="18">
        <v>467</v>
      </c>
      <c r="B472" s="13" t="s">
        <v>655</v>
      </c>
      <c r="C472" s="15" t="s">
        <v>655</v>
      </c>
      <c r="D472" s="13" t="s">
        <v>655</v>
      </c>
      <c r="E472" s="4" t="s">
        <v>655</v>
      </c>
      <c r="F472" s="5">
        <v>0</v>
      </c>
      <c r="G472" s="15" t="s">
        <v>655</v>
      </c>
      <c r="H472" s="15" t="s">
        <v>655</v>
      </c>
      <c r="I472" s="15" t="s">
        <v>655</v>
      </c>
      <c r="J472" s="15" t="s">
        <v>655</v>
      </c>
      <c r="K472" s="5">
        <v>0</v>
      </c>
      <c r="L472" s="5">
        <v>0</v>
      </c>
      <c r="M472" s="5">
        <v>0</v>
      </c>
      <c r="N472" s="5">
        <v>0</v>
      </c>
      <c r="O472" s="10"/>
    </row>
    <row r="473" spans="1:15">
      <c r="A473" s="18">
        <v>468</v>
      </c>
      <c r="B473" s="13" t="s">
        <v>655</v>
      </c>
      <c r="C473" s="15" t="s">
        <v>655</v>
      </c>
      <c r="D473" s="13" t="s">
        <v>655</v>
      </c>
      <c r="E473" s="4" t="s">
        <v>655</v>
      </c>
      <c r="F473" s="5">
        <v>0</v>
      </c>
      <c r="G473" s="15" t="s">
        <v>655</v>
      </c>
      <c r="H473" s="15" t="s">
        <v>655</v>
      </c>
      <c r="I473" s="15" t="s">
        <v>655</v>
      </c>
      <c r="J473" s="15" t="s">
        <v>655</v>
      </c>
      <c r="K473" s="5">
        <v>0</v>
      </c>
      <c r="L473" s="5">
        <v>0</v>
      </c>
      <c r="M473" s="5">
        <v>0</v>
      </c>
      <c r="N473" s="5">
        <v>0</v>
      </c>
      <c r="O473" s="10"/>
    </row>
    <row r="474" spans="1:15">
      <c r="A474" s="18">
        <v>469</v>
      </c>
      <c r="B474" s="13" t="s">
        <v>655</v>
      </c>
      <c r="C474" s="15" t="s">
        <v>655</v>
      </c>
      <c r="D474" s="13" t="s">
        <v>655</v>
      </c>
      <c r="E474" s="4" t="s">
        <v>655</v>
      </c>
      <c r="F474" s="5">
        <v>0</v>
      </c>
      <c r="G474" s="15" t="s">
        <v>655</v>
      </c>
      <c r="H474" s="15" t="s">
        <v>655</v>
      </c>
      <c r="I474" s="15" t="s">
        <v>655</v>
      </c>
      <c r="J474" s="15" t="s">
        <v>655</v>
      </c>
      <c r="K474" s="5">
        <v>0</v>
      </c>
      <c r="L474" s="5">
        <v>0</v>
      </c>
      <c r="M474" s="5">
        <v>0</v>
      </c>
      <c r="N474" s="5">
        <v>0</v>
      </c>
      <c r="O474" s="10"/>
    </row>
    <row r="475" spans="1:15">
      <c r="A475" s="18">
        <v>470</v>
      </c>
      <c r="B475" s="13" t="s">
        <v>655</v>
      </c>
      <c r="C475" s="15" t="s">
        <v>655</v>
      </c>
      <c r="D475" s="13" t="s">
        <v>655</v>
      </c>
      <c r="E475" s="4" t="s">
        <v>655</v>
      </c>
      <c r="F475" s="5">
        <v>0</v>
      </c>
      <c r="G475" s="15" t="s">
        <v>655</v>
      </c>
      <c r="H475" s="15" t="s">
        <v>655</v>
      </c>
      <c r="I475" s="15" t="s">
        <v>655</v>
      </c>
      <c r="J475" s="15" t="s">
        <v>655</v>
      </c>
      <c r="K475" s="5">
        <v>0</v>
      </c>
      <c r="L475" s="5">
        <v>0</v>
      </c>
      <c r="M475" s="5">
        <v>0</v>
      </c>
      <c r="N475" s="5">
        <v>0</v>
      </c>
      <c r="O475" s="10"/>
    </row>
    <row r="476" spans="1:15">
      <c r="A476" s="18">
        <v>471</v>
      </c>
      <c r="B476" s="13" t="s">
        <v>655</v>
      </c>
      <c r="C476" s="15" t="s">
        <v>655</v>
      </c>
      <c r="D476" s="13" t="s">
        <v>655</v>
      </c>
      <c r="E476" s="4" t="s">
        <v>655</v>
      </c>
      <c r="F476" s="5">
        <v>0</v>
      </c>
      <c r="G476" s="15" t="s">
        <v>655</v>
      </c>
      <c r="H476" s="15" t="s">
        <v>655</v>
      </c>
      <c r="I476" s="15" t="s">
        <v>655</v>
      </c>
      <c r="J476" s="15" t="s">
        <v>655</v>
      </c>
      <c r="K476" s="5">
        <v>0</v>
      </c>
      <c r="L476" s="5">
        <v>0</v>
      </c>
      <c r="M476" s="5">
        <v>0</v>
      </c>
      <c r="N476" s="5">
        <v>0</v>
      </c>
      <c r="O476" s="10"/>
    </row>
    <row r="477" spans="1:15">
      <c r="A477" s="18">
        <v>472</v>
      </c>
      <c r="B477" s="13" t="s">
        <v>655</v>
      </c>
      <c r="C477" s="15" t="s">
        <v>655</v>
      </c>
      <c r="D477" s="13" t="s">
        <v>655</v>
      </c>
      <c r="E477" s="4" t="s">
        <v>655</v>
      </c>
      <c r="F477" s="5">
        <v>0</v>
      </c>
      <c r="G477" s="15" t="s">
        <v>655</v>
      </c>
      <c r="H477" s="15" t="s">
        <v>655</v>
      </c>
      <c r="I477" s="15" t="s">
        <v>655</v>
      </c>
      <c r="J477" s="15" t="s">
        <v>655</v>
      </c>
      <c r="K477" s="5">
        <v>0</v>
      </c>
      <c r="L477" s="5">
        <v>0</v>
      </c>
      <c r="M477" s="5">
        <v>0</v>
      </c>
      <c r="N477" s="5">
        <v>0</v>
      </c>
      <c r="O477" s="10"/>
    </row>
    <row r="478" spans="1:15">
      <c r="A478" s="18">
        <v>473</v>
      </c>
      <c r="B478" s="13" t="s">
        <v>655</v>
      </c>
      <c r="C478" s="15" t="s">
        <v>655</v>
      </c>
      <c r="D478" s="13" t="s">
        <v>655</v>
      </c>
      <c r="E478" s="4" t="s">
        <v>655</v>
      </c>
      <c r="F478" s="5">
        <v>0</v>
      </c>
      <c r="G478" s="15" t="s">
        <v>655</v>
      </c>
      <c r="H478" s="15" t="s">
        <v>655</v>
      </c>
      <c r="I478" s="15" t="s">
        <v>655</v>
      </c>
      <c r="J478" s="15" t="s">
        <v>655</v>
      </c>
      <c r="K478" s="5">
        <v>0</v>
      </c>
      <c r="L478" s="5">
        <v>0</v>
      </c>
      <c r="M478" s="5">
        <v>0</v>
      </c>
      <c r="N478" s="5">
        <v>0</v>
      </c>
      <c r="O478" s="10"/>
    </row>
    <row r="479" spans="1:15">
      <c r="A479" s="18">
        <v>474</v>
      </c>
      <c r="B479" s="13" t="s">
        <v>655</v>
      </c>
      <c r="C479" s="15" t="s">
        <v>655</v>
      </c>
      <c r="D479" s="13" t="s">
        <v>655</v>
      </c>
      <c r="E479" s="4" t="s">
        <v>655</v>
      </c>
      <c r="F479" s="5">
        <v>0</v>
      </c>
      <c r="G479" s="15" t="s">
        <v>655</v>
      </c>
      <c r="H479" s="15" t="s">
        <v>655</v>
      </c>
      <c r="I479" s="15" t="s">
        <v>655</v>
      </c>
      <c r="J479" s="15" t="s">
        <v>655</v>
      </c>
      <c r="K479" s="5">
        <v>0</v>
      </c>
      <c r="L479" s="5">
        <v>0</v>
      </c>
      <c r="M479" s="5">
        <v>0</v>
      </c>
      <c r="N479" s="5">
        <v>0</v>
      </c>
      <c r="O479" s="10"/>
    </row>
    <row r="480" spans="1:15">
      <c r="A480" s="18">
        <v>475</v>
      </c>
      <c r="B480" s="13" t="s">
        <v>655</v>
      </c>
      <c r="C480" s="15" t="s">
        <v>655</v>
      </c>
      <c r="D480" s="13" t="s">
        <v>655</v>
      </c>
      <c r="E480" s="4" t="s">
        <v>655</v>
      </c>
      <c r="F480" s="5">
        <v>0</v>
      </c>
      <c r="G480" s="15" t="s">
        <v>655</v>
      </c>
      <c r="H480" s="15" t="s">
        <v>655</v>
      </c>
      <c r="I480" s="15" t="s">
        <v>655</v>
      </c>
      <c r="J480" s="15" t="s">
        <v>655</v>
      </c>
      <c r="K480" s="5">
        <v>0</v>
      </c>
      <c r="L480" s="5">
        <v>0</v>
      </c>
      <c r="M480" s="5">
        <v>0</v>
      </c>
      <c r="N480" s="5">
        <v>0</v>
      </c>
      <c r="O480" s="10"/>
    </row>
    <row r="481" spans="1:15">
      <c r="A481" s="18">
        <v>476</v>
      </c>
      <c r="B481" s="13" t="s">
        <v>655</v>
      </c>
      <c r="C481" s="15" t="s">
        <v>655</v>
      </c>
      <c r="D481" s="13" t="s">
        <v>655</v>
      </c>
      <c r="E481" s="4" t="s">
        <v>655</v>
      </c>
      <c r="F481" s="5">
        <v>0</v>
      </c>
      <c r="G481" s="15" t="s">
        <v>655</v>
      </c>
      <c r="H481" s="15" t="s">
        <v>655</v>
      </c>
      <c r="I481" s="15" t="s">
        <v>655</v>
      </c>
      <c r="J481" s="15" t="s">
        <v>655</v>
      </c>
      <c r="K481" s="5">
        <v>0</v>
      </c>
      <c r="L481" s="5">
        <v>0</v>
      </c>
      <c r="M481" s="5">
        <v>0</v>
      </c>
      <c r="N481" s="5">
        <v>0</v>
      </c>
      <c r="O481" s="10"/>
    </row>
    <row r="482" spans="1:15">
      <c r="A482" s="18">
        <v>477</v>
      </c>
      <c r="B482" s="13" t="s">
        <v>655</v>
      </c>
      <c r="C482" s="15" t="s">
        <v>655</v>
      </c>
      <c r="D482" s="13" t="s">
        <v>655</v>
      </c>
      <c r="E482" s="4" t="s">
        <v>655</v>
      </c>
      <c r="F482" s="5">
        <v>0</v>
      </c>
      <c r="G482" s="15" t="s">
        <v>655</v>
      </c>
      <c r="H482" s="15" t="s">
        <v>655</v>
      </c>
      <c r="I482" s="15" t="s">
        <v>655</v>
      </c>
      <c r="J482" s="15" t="s">
        <v>655</v>
      </c>
      <c r="K482" s="5">
        <v>0</v>
      </c>
      <c r="L482" s="5">
        <v>0</v>
      </c>
      <c r="M482" s="5">
        <v>0</v>
      </c>
      <c r="N482" s="5">
        <v>0</v>
      </c>
      <c r="O482" s="10"/>
    </row>
    <row r="483" spans="1:15">
      <c r="A483" s="18">
        <v>478</v>
      </c>
      <c r="B483" s="13" t="s">
        <v>655</v>
      </c>
      <c r="C483" s="15" t="s">
        <v>655</v>
      </c>
      <c r="D483" s="13" t="s">
        <v>655</v>
      </c>
      <c r="E483" s="4" t="s">
        <v>655</v>
      </c>
      <c r="F483" s="5">
        <v>0</v>
      </c>
      <c r="G483" s="15" t="s">
        <v>655</v>
      </c>
      <c r="H483" s="15" t="s">
        <v>655</v>
      </c>
      <c r="I483" s="15" t="s">
        <v>655</v>
      </c>
      <c r="J483" s="15" t="s">
        <v>655</v>
      </c>
      <c r="K483" s="5">
        <v>0</v>
      </c>
      <c r="L483" s="5">
        <v>0</v>
      </c>
      <c r="M483" s="5">
        <v>0</v>
      </c>
      <c r="N483" s="5">
        <v>0</v>
      </c>
      <c r="O483" s="10"/>
    </row>
    <row r="484" spans="1:15">
      <c r="A484" s="18">
        <v>479</v>
      </c>
      <c r="B484" s="13" t="s">
        <v>655</v>
      </c>
      <c r="C484" s="15" t="s">
        <v>655</v>
      </c>
      <c r="D484" s="13" t="s">
        <v>655</v>
      </c>
      <c r="E484" s="4" t="s">
        <v>655</v>
      </c>
      <c r="F484" s="5">
        <v>0</v>
      </c>
      <c r="G484" s="15" t="s">
        <v>655</v>
      </c>
      <c r="H484" s="15" t="s">
        <v>655</v>
      </c>
      <c r="I484" s="15" t="s">
        <v>655</v>
      </c>
      <c r="J484" s="15" t="s">
        <v>655</v>
      </c>
      <c r="K484" s="5">
        <v>0</v>
      </c>
      <c r="L484" s="5">
        <v>0</v>
      </c>
      <c r="M484" s="5">
        <v>0</v>
      </c>
      <c r="N484" s="5">
        <v>0</v>
      </c>
      <c r="O484" s="10"/>
    </row>
    <row r="485" spans="1:15">
      <c r="A485" s="18">
        <v>480</v>
      </c>
      <c r="B485" s="13" t="s">
        <v>655</v>
      </c>
      <c r="C485" s="15" t="s">
        <v>655</v>
      </c>
      <c r="D485" s="13" t="s">
        <v>655</v>
      </c>
      <c r="E485" s="4" t="s">
        <v>655</v>
      </c>
      <c r="F485" s="5">
        <v>0</v>
      </c>
      <c r="G485" s="15" t="s">
        <v>655</v>
      </c>
      <c r="H485" s="15" t="s">
        <v>655</v>
      </c>
      <c r="I485" s="15" t="s">
        <v>655</v>
      </c>
      <c r="J485" s="15" t="s">
        <v>655</v>
      </c>
      <c r="K485" s="5">
        <v>0</v>
      </c>
      <c r="L485" s="5">
        <v>0</v>
      </c>
      <c r="M485" s="5">
        <v>0</v>
      </c>
      <c r="N485" s="5">
        <v>0</v>
      </c>
      <c r="O485" s="10"/>
    </row>
    <row r="486" spans="1:15">
      <c r="A486" s="18">
        <v>481</v>
      </c>
      <c r="B486" s="13" t="s">
        <v>655</v>
      </c>
      <c r="C486" s="15" t="s">
        <v>655</v>
      </c>
      <c r="D486" s="13" t="s">
        <v>655</v>
      </c>
      <c r="E486" s="4" t="s">
        <v>655</v>
      </c>
      <c r="F486" s="5">
        <v>0</v>
      </c>
      <c r="G486" s="15" t="s">
        <v>655</v>
      </c>
      <c r="H486" s="15" t="s">
        <v>655</v>
      </c>
      <c r="I486" s="15" t="s">
        <v>655</v>
      </c>
      <c r="J486" s="15" t="s">
        <v>655</v>
      </c>
      <c r="K486" s="5">
        <v>0</v>
      </c>
      <c r="L486" s="5">
        <v>0</v>
      </c>
      <c r="M486" s="5">
        <v>0</v>
      </c>
      <c r="N486" s="5">
        <v>0</v>
      </c>
      <c r="O486" s="10"/>
    </row>
    <row r="487" spans="1:15">
      <c r="A487" s="18">
        <v>482</v>
      </c>
      <c r="B487" s="13" t="s">
        <v>655</v>
      </c>
      <c r="C487" s="15" t="s">
        <v>655</v>
      </c>
      <c r="D487" s="13" t="s">
        <v>655</v>
      </c>
      <c r="E487" s="4" t="s">
        <v>655</v>
      </c>
      <c r="F487" s="5">
        <v>0</v>
      </c>
      <c r="G487" s="15" t="s">
        <v>655</v>
      </c>
      <c r="H487" s="15" t="s">
        <v>655</v>
      </c>
      <c r="I487" s="15" t="s">
        <v>655</v>
      </c>
      <c r="J487" s="15" t="s">
        <v>655</v>
      </c>
      <c r="K487" s="5">
        <v>0</v>
      </c>
      <c r="L487" s="5">
        <v>0</v>
      </c>
      <c r="M487" s="5">
        <v>0</v>
      </c>
      <c r="N487" s="5">
        <v>0</v>
      </c>
      <c r="O487" s="10"/>
    </row>
    <row r="488" spans="1:15">
      <c r="A488" s="18">
        <v>483</v>
      </c>
      <c r="B488" s="13" t="s">
        <v>655</v>
      </c>
      <c r="C488" s="15" t="s">
        <v>655</v>
      </c>
      <c r="D488" s="13" t="s">
        <v>655</v>
      </c>
      <c r="E488" s="4" t="s">
        <v>655</v>
      </c>
      <c r="F488" s="5">
        <v>0</v>
      </c>
      <c r="G488" s="15" t="s">
        <v>655</v>
      </c>
      <c r="H488" s="15" t="s">
        <v>655</v>
      </c>
      <c r="I488" s="15" t="s">
        <v>655</v>
      </c>
      <c r="J488" s="15" t="s">
        <v>655</v>
      </c>
      <c r="K488" s="5">
        <v>0</v>
      </c>
      <c r="L488" s="5">
        <v>0</v>
      </c>
      <c r="M488" s="5">
        <v>0</v>
      </c>
      <c r="N488" s="5">
        <v>0</v>
      </c>
      <c r="O488" s="10"/>
    </row>
    <row r="489" spans="1:15">
      <c r="A489" s="18">
        <v>484</v>
      </c>
      <c r="B489" s="13" t="s">
        <v>655</v>
      </c>
      <c r="C489" s="15" t="s">
        <v>655</v>
      </c>
      <c r="D489" s="13" t="s">
        <v>655</v>
      </c>
      <c r="E489" s="4" t="s">
        <v>655</v>
      </c>
      <c r="F489" s="5">
        <v>0</v>
      </c>
      <c r="G489" s="15" t="s">
        <v>655</v>
      </c>
      <c r="H489" s="15" t="s">
        <v>655</v>
      </c>
      <c r="I489" s="15" t="s">
        <v>655</v>
      </c>
      <c r="J489" s="15" t="s">
        <v>655</v>
      </c>
      <c r="K489" s="5">
        <v>0</v>
      </c>
      <c r="L489" s="5">
        <v>0</v>
      </c>
      <c r="M489" s="5">
        <v>0</v>
      </c>
      <c r="N489" s="5">
        <v>0</v>
      </c>
      <c r="O489" s="10"/>
    </row>
    <row r="490" spans="1:15">
      <c r="A490" s="18">
        <v>485</v>
      </c>
      <c r="B490" s="13" t="s">
        <v>655</v>
      </c>
      <c r="C490" s="15" t="s">
        <v>655</v>
      </c>
      <c r="D490" s="13" t="s">
        <v>655</v>
      </c>
      <c r="E490" s="4" t="s">
        <v>655</v>
      </c>
      <c r="F490" s="5">
        <v>0</v>
      </c>
      <c r="G490" s="15" t="s">
        <v>655</v>
      </c>
      <c r="H490" s="15" t="s">
        <v>655</v>
      </c>
      <c r="I490" s="15" t="s">
        <v>655</v>
      </c>
      <c r="J490" s="15" t="s">
        <v>655</v>
      </c>
      <c r="K490" s="5">
        <v>0</v>
      </c>
      <c r="L490" s="5">
        <v>0</v>
      </c>
      <c r="M490" s="5">
        <v>0</v>
      </c>
      <c r="N490" s="5">
        <v>0</v>
      </c>
      <c r="O490" s="10"/>
    </row>
    <row r="491" spans="1:15">
      <c r="A491" s="18">
        <v>486</v>
      </c>
      <c r="B491" s="13" t="s">
        <v>655</v>
      </c>
      <c r="C491" s="15" t="s">
        <v>655</v>
      </c>
      <c r="D491" s="13" t="s">
        <v>655</v>
      </c>
      <c r="E491" s="4" t="s">
        <v>655</v>
      </c>
      <c r="F491" s="5">
        <v>0</v>
      </c>
      <c r="G491" s="15" t="s">
        <v>655</v>
      </c>
      <c r="H491" s="15" t="s">
        <v>655</v>
      </c>
      <c r="I491" s="15" t="s">
        <v>655</v>
      </c>
      <c r="J491" s="15" t="s">
        <v>655</v>
      </c>
      <c r="K491" s="5">
        <v>0</v>
      </c>
      <c r="L491" s="5">
        <v>0</v>
      </c>
      <c r="M491" s="5">
        <v>0</v>
      </c>
      <c r="N491" s="5">
        <v>0</v>
      </c>
      <c r="O491" s="10"/>
    </row>
    <row r="492" spans="1:15">
      <c r="A492" s="18">
        <v>487</v>
      </c>
      <c r="B492" s="13" t="s">
        <v>655</v>
      </c>
      <c r="C492" s="15" t="s">
        <v>655</v>
      </c>
      <c r="D492" s="13" t="s">
        <v>655</v>
      </c>
      <c r="E492" s="4" t="s">
        <v>655</v>
      </c>
      <c r="F492" s="5">
        <v>0</v>
      </c>
      <c r="G492" s="15" t="s">
        <v>655</v>
      </c>
      <c r="H492" s="15" t="s">
        <v>655</v>
      </c>
      <c r="I492" s="15" t="s">
        <v>655</v>
      </c>
      <c r="J492" s="15" t="s">
        <v>655</v>
      </c>
      <c r="K492" s="5">
        <v>0</v>
      </c>
      <c r="L492" s="5">
        <v>0</v>
      </c>
      <c r="M492" s="5">
        <v>0</v>
      </c>
      <c r="N492" s="5">
        <v>0</v>
      </c>
      <c r="O492" s="10"/>
    </row>
    <row r="493" spans="1:15">
      <c r="A493" s="18">
        <v>488</v>
      </c>
      <c r="B493" s="13" t="s">
        <v>655</v>
      </c>
      <c r="C493" s="15" t="s">
        <v>655</v>
      </c>
      <c r="D493" s="13" t="s">
        <v>655</v>
      </c>
      <c r="E493" s="4" t="s">
        <v>655</v>
      </c>
      <c r="F493" s="5">
        <v>0</v>
      </c>
      <c r="G493" s="15" t="s">
        <v>655</v>
      </c>
      <c r="H493" s="15" t="s">
        <v>655</v>
      </c>
      <c r="I493" s="15" t="s">
        <v>655</v>
      </c>
      <c r="J493" s="15" t="s">
        <v>655</v>
      </c>
      <c r="K493" s="5">
        <v>0</v>
      </c>
      <c r="L493" s="5">
        <v>0</v>
      </c>
      <c r="M493" s="5">
        <v>0</v>
      </c>
      <c r="N493" s="5">
        <v>0</v>
      </c>
      <c r="O493" s="10"/>
    </row>
    <row r="494" spans="1:15">
      <c r="A494" s="18">
        <v>489</v>
      </c>
      <c r="B494" s="13" t="s">
        <v>655</v>
      </c>
      <c r="C494" s="15" t="s">
        <v>655</v>
      </c>
      <c r="D494" s="13" t="s">
        <v>655</v>
      </c>
      <c r="E494" s="4" t="s">
        <v>655</v>
      </c>
      <c r="F494" s="5">
        <v>0</v>
      </c>
      <c r="G494" s="15" t="s">
        <v>655</v>
      </c>
      <c r="H494" s="15" t="s">
        <v>655</v>
      </c>
      <c r="I494" s="15" t="s">
        <v>655</v>
      </c>
      <c r="J494" s="15" t="s">
        <v>655</v>
      </c>
      <c r="K494" s="5">
        <v>0</v>
      </c>
      <c r="L494" s="5">
        <v>0</v>
      </c>
      <c r="M494" s="5">
        <v>0</v>
      </c>
      <c r="N494" s="5">
        <v>0</v>
      </c>
      <c r="O494" s="10"/>
    </row>
    <row r="495" spans="1:15">
      <c r="A495" s="18">
        <v>490</v>
      </c>
      <c r="B495" s="13" t="s">
        <v>655</v>
      </c>
      <c r="C495" s="15" t="s">
        <v>655</v>
      </c>
      <c r="D495" s="13" t="s">
        <v>655</v>
      </c>
      <c r="E495" s="4" t="s">
        <v>655</v>
      </c>
      <c r="F495" s="5">
        <v>0</v>
      </c>
      <c r="G495" s="15" t="s">
        <v>655</v>
      </c>
      <c r="H495" s="15" t="s">
        <v>655</v>
      </c>
      <c r="I495" s="15" t="s">
        <v>655</v>
      </c>
      <c r="J495" s="15" t="s">
        <v>655</v>
      </c>
      <c r="K495" s="5">
        <v>0</v>
      </c>
      <c r="L495" s="5">
        <v>0</v>
      </c>
      <c r="M495" s="5">
        <v>0</v>
      </c>
      <c r="N495" s="5">
        <v>0</v>
      </c>
      <c r="O495" s="10"/>
    </row>
    <row r="496" spans="1:15">
      <c r="A496" s="18">
        <v>491</v>
      </c>
      <c r="B496" s="13" t="s">
        <v>655</v>
      </c>
      <c r="C496" s="15" t="s">
        <v>655</v>
      </c>
      <c r="D496" s="13" t="s">
        <v>655</v>
      </c>
      <c r="E496" s="4" t="s">
        <v>655</v>
      </c>
      <c r="F496" s="5">
        <v>0</v>
      </c>
      <c r="G496" s="15" t="s">
        <v>655</v>
      </c>
      <c r="H496" s="15" t="s">
        <v>655</v>
      </c>
      <c r="I496" s="15" t="s">
        <v>655</v>
      </c>
      <c r="J496" s="15" t="s">
        <v>655</v>
      </c>
      <c r="K496" s="5">
        <v>0</v>
      </c>
      <c r="L496" s="5">
        <v>0</v>
      </c>
      <c r="M496" s="5">
        <v>0</v>
      </c>
      <c r="N496" s="5">
        <v>0</v>
      </c>
      <c r="O496" s="10"/>
    </row>
    <row r="497" spans="1:15">
      <c r="A497" s="18">
        <v>492</v>
      </c>
      <c r="B497" s="13" t="s">
        <v>655</v>
      </c>
      <c r="C497" s="15" t="s">
        <v>655</v>
      </c>
      <c r="D497" s="13" t="s">
        <v>655</v>
      </c>
      <c r="E497" s="4" t="s">
        <v>655</v>
      </c>
      <c r="F497" s="5">
        <v>0</v>
      </c>
      <c r="G497" s="15" t="s">
        <v>655</v>
      </c>
      <c r="H497" s="15" t="s">
        <v>655</v>
      </c>
      <c r="I497" s="15" t="s">
        <v>655</v>
      </c>
      <c r="J497" s="15" t="s">
        <v>655</v>
      </c>
      <c r="K497" s="5">
        <v>0</v>
      </c>
      <c r="L497" s="5">
        <v>0</v>
      </c>
      <c r="M497" s="5">
        <v>0</v>
      </c>
      <c r="N497" s="5">
        <v>0</v>
      </c>
      <c r="O497" s="10"/>
    </row>
    <row r="498" spans="1:15">
      <c r="A498" s="18">
        <v>493</v>
      </c>
      <c r="B498" s="13" t="s">
        <v>655</v>
      </c>
      <c r="C498" s="15" t="s">
        <v>655</v>
      </c>
      <c r="D498" s="13" t="s">
        <v>655</v>
      </c>
      <c r="E498" s="4" t="s">
        <v>655</v>
      </c>
      <c r="F498" s="5">
        <v>0</v>
      </c>
      <c r="G498" s="15" t="s">
        <v>655</v>
      </c>
      <c r="H498" s="15" t="s">
        <v>655</v>
      </c>
      <c r="I498" s="15" t="s">
        <v>655</v>
      </c>
      <c r="J498" s="15" t="s">
        <v>655</v>
      </c>
      <c r="K498" s="5">
        <v>0</v>
      </c>
      <c r="L498" s="5">
        <v>0</v>
      </c>
      <c r="M498" s="5">
        <v>0</v>
      </c>
      <c r="N498" s="5">
        <v>0</v>
      </c>
      <c r="O498" s="10"/>
    </row>
    <row r="499" spans="1:15">
      <c r="A499" s="18">
        <v>494</v>
      </c>
      <c r="B499" s="13" t="s">
        <v>655</v>
      </c>
      <c r="C499" s="15" t="s">
        <v>655</v>
      </c>
      <c r="D499" s="13" t="s">
        <v>655</v>
      </c>
      <c r="E499" s="4" t="s">
        <v>655</v>
      </c>
      <c r="F499" s="5">
        <v>0</v>
      </c>
      <c r="G499" s="15" t="s">
        <v>655</v>
      </c>
      <c r="H499" s="15" t="s">
        <v>655</v>
      </c>
      <c r="I499" s="15" t="s">
        <v>655</v>
      </c>
      <c r="J499" s="15" t="s">
        <v>655</v>
      </c>
      <c r="K499" s="5">
        <v>0</v>
      </c>
      <c r="L499" s="5">
        <v>0</v>
      </c>
      <c r="M499" s="5">
        <v>0</v>
      </c>
      <c r="N499" s="5">
        <v>0</v>
      </c>
      <c r="O499" s="10"/>
    </row>
    <row r="500" spans="1:15">
      <c r="A500" s="18">
        <v>495</v>
      </c>
      <c r="B500" s="13" t="s">
        <v>655</v>
      </c>
      <c r="C500" s="15" t="s">
        <v>655</v>
      </c>
      <c r="D500" s="13" t="s">
        <v>655</v>
      </c>
      <c r="E500" s="4" t="s">
        <v>655</v>
      </c>
      <c r="F500" s="5">
        <v>0</v>
      </c>
      <c r="G500" s="15" t="s">
        <v>655</v>
      </c>
      <c r="H500" s="15" t="s">
        <v>655</v>
      </c>
      <c r="I500" s="15" t="s">
        <v>655</v>
      </c>
      <c r="J500" s="15" t="s">
        <v>655</v>
      </c>
      <c r="K500" s="5">
        <v>0</v>
      </c>
      <c r="L500" s="5">
        <v>0</v>
      </c>
      <c r="M500" s="5">
        <v>0</v>
      </c>
      <c r="N500" s="5">
        <v>0</v>
      </c>
      <c r="O500" s="10"/>
    </row>
    <row r="501" spans="1:15">
      <c r="A501" s="18">
        <v>496</v>
      </c>
      <c r="B501" s="13" t="s">
        <v>655</v>
      </c>
      <c r="C501" s="15" t="s">
        <v>655</v>
      </c>
      <c r="D501" s="13" t="s">
        <v>655</v>
      </c>
      <c r="E501" s="4" t="s">
        <v>655</v>
      </c>
      <c r="F501" s="5">
        <v>0</v>
      </c>
      <c r="G501" s="15" t="s">
        <v>655</v>
      </c>
      <c r="H501" s="15" t="s">
        <v>655</v>
      </c>
      <c r="I501" s="15" t="s">
        <v>655</v>
      </c>
      <c r="J501" s="15" t="s">
        <v>655</v>
      </c>
      <c r="K501" s="5">
        <v>0</v>
      </c>
      <c r="L501" s="5">
        <v>0</v>
      </c>
      <c r="M501" s="5">
        <v>0</v>
      </c>
      <c r="N501" s="5">
        <v>0</v>
      </c>
      <c r="O501" s="10"/>
    </row>
    <row r="502" spans="1:15">
      <c r="A502" s="18">
        <v>497</v>
      </c>
      <c r="B502" s="13" t="s">
        <v>655</v>
      </c>
      <c r="C502" s="15" t="s">
        <v>655</v>
      </c>
      <c r="D502" s="13" t="s">
        <v>655</v>
      </c>
      <c r="E502" s="4" t="s">
        <v>655</v>
      </c>
      <c r="F502" s="5">
        <v>0</v>
      </c>
      <c r="G502" s="15" t="s">
        <v>655</v>
      </c>
      <c r="H502" s="15" t="s">
        <v>655</v>
      </c>
      <c r="I502" s="15" t="s">
        <v>655</v>
      </c>
      <c r="J502" s="15" t="s">
        <v>655</v>
      </c>
      <c r="K502" s="5">
        <v>0</v>
      </c>
      <c r="L502" s="5">
        <v>0</v>
      </c>
      <c r="M502" s="5">
        <v>0</v>
      </c>
      <c r="N502" s="5">
        <v>0</v>
      </c>
      <c r="O502" s="10"/>
    </row>
    <row r="503" spans="1:15">
      <c r="A503" s="18">
        <v>498</v>
      </c>
      <c r="B503" s="13" t="s">
        <v>655</v>
      </c>
      <c r="C503" s="15" t="s">
        <v>655</v>
      </c>
      <c r="D503" s="13" t="s">
        <v>655</v>
      </c>
      <c r="E503" s="4" t="s">
        <v>655</v>
      </c>
      <c r="F503" s="5">
        <v>0</v>
      </c>
      <c r="G503" s="15" t="s">
        <v>655</v>
      </c>
      <c r="H503" s="15" t="s">
        <v>655</v>
      </c>
      <c r="I503" s="15" t="s">
        <v>655</v>
      </c>
      <c r="J503" s="15" t="s">
        <v>655</v>
      </c>
      <c r="K503" s="5">
        <v>0</v>
      </c>
      <c r="L503" s="5">
        <v>0</v>
      </c>
      <c r="M503" s="5">
        <v>0</v>
      </c>
      <c r="N503" s="5">
        <v>0</v>
      </c>
      <c r="O503" s="10"/>
    </row>
    <row r="504" spans="1:15">
      <c r="A504" s="18">
        <v>499</v>
      </c>
      <c r="B504" s="13" t="s">
        <v>655</v>
      </c>
      <c r="C504" s="15" t="s">
        <v>655</v>
      </c>
      <c r="D504" s="13" t="s">
        <v>655</v>
      </c>
      <c r="E504" s="4" t="s">
        <v>655</v>
      </c>
      <c r="F504" s="5">
        <v>0</v>
      </c>
      <c r="G504" s="15" t="s">
        <v>655</v>
      </c>
      <c r="H504" s="15" t="s">
        <v>655</v>
      </c>
      <c r="I504" s="15" t="s">
        <v>655</v>
      </c>
      <c r="J504" s="15" t="s">
        <v>655</v>
      </c>
      <c r="K504" s="5">
        <v>0</v>
      </c>
      <c r="L504" s="5">
        <v>0</v>
      </c>
      <c r="M504" s="5">
        <v>0</v>
      </c>
      <c r="N504" s="5">
        <v>0</v>
      </c>
      <c r="O504" s="10"/>
    </row>
    <row r="505" spans="1:15">
      <c r="A505" s="18">
        <v>500</v>
      </c>
      <c r="B505" s="13" t="s">
        <v>655</v>
      </c>
      <c r="C505" s="15" t="s">
        <v>655</v>
      </c>
      <c r="D505" s="13" t="s">
        <v>655</v>
      </c>
      <c r="E505" s="4" t="s">
        <v>655</v>
      </c>
      <c r="F505" s="5">
        <v>0</v>
      </c>
      <c r="G505" s="15" t="s">
        <v>655</v>
      </c>
      <c r="H505" s="15" t="s">
        <v>655</v>
      </c>
      <c r="I505" s="15" t="s">
        <v>655</v>
      </c>
      <c r="J505" s="15" t="s">
        <v>655</v>
      </c>
      <c r="K505" s="5">
        <v>0</v>
      </c>
      <c r="L505" s="5">
        <v>0</v>
      </c>
      <c r="M505" s="5">
        <v>0</v>
      </c>
      <c r="N505" s="5">
        <v>0</v>
      </c>
      <c r="O505" s="10"/>
    </row>
    <row r="506" spans="1:15">
      <c r="A506" s="18">
        <v>501</v>
      </c>
      <c r="B506" s="13" t="s">
        <v>655</v>
      </c>
      <c r="C506" s="15" t="s">
        <v>655</v>
      </c>
      <c r="D506" s="13" t="s">
        <v>655</v>
      </c>
      <c r="E506" s="4" t="s">
        <v>655</v>
      </c>
      <c r="F506" s="5">
        <v>0</v>
      </c>
      <c r="G506" s="15" t="s">
        <v>655</v>
      </c>
      <c r="H506" s="15" t="s">
        <v>655</v>
      </c>
      <c r="I506" s="15" t="s">
        <v>655</v>
      </c>
      <c r="J506" s="15" t="s">
        <v>655</v>
      </c>
      <c r="K506" s="5">
        <v>0</v>
      </c>
      <c r="L506" s="5">
        <v>0</v>
      </c>
      <c r="M506" s="5">
        <v>0</v>
      </c>
      <c r="N506" s="5">
        <v>0</v>
      </c>
      <c r="O506" s="10"/>
    </row>
    <row r="507" spans="1:15">
      <c r="A507" s="18">
        <v>502</v>
      </c>
      <c r="B507" s="13" t="s">
        <v>655</v>
      </c>
      <c r="C507" s="15" t="s">
        <v>655</v>
      </c>
      <c r="D507" s="13" t="s">
        <v>655</v>
      </c>
      <c r="E507" s="4" t="s">
        <v>655</v>
      </c>
      <c r="F507" s="5">
        <v>0</v>
      </c>
      <c r="G507" s="15" t="s">
        <v>655</v>
      </c>
      <c r="H507" s="15" t="s">
        <v>655</v>
      </c>
      <c r="I507" s="15" t="s">
        <v>655</v>
      </c>
      <c r="J507" s="15" t="s">
        <v>655</v>
      </c>
      <c r="K507" s="5">
        <v>0</v>
      </c>
      <c r="L507" s="5">
        <v>0</v>
      </c>
      <c r="M507" s="5">
        <v>0</v>
      </c>
      <c r="N507" s="5">
        <v>0</v>
      </c>
      <c r="O507" s="10"/>
    </row>
    <row r="508" spans="1:15">
      <c r="A508" s="18">
        <v>503</v>
      </c>
      <c r="B508" s="13" t="s">
        <v>655</v>
      </c>
      <c r="C508" s="15" t="s">
        <v>655</v>
      </c>
      <c r="D508" s="13" t="s">
        <v>655</v>
      </c>
      <c r="E508" s="4" t="s">
        <v>655</v>
      </c>
      <c r="F508" s="5">
        <v>0</v>
      </c>
      <c r="G508" s="15" t="s">
        <v>655</v>
      </c>
      <c r="H508" s="15" t="s">
        <v>655</v>
      </c>
      <c r="I508" s="15" t="s">
        <v>655</v>
      </c>
      <c r="J508" s="15" t="s">
        <v>655</v>
      </c>
      <c r="K508" s="5">
        <v>0</v>
      </c>
      <c r="L508" s="5">
        <v>0</v>
      </c>
      <c r="M508" s="5">
        <v>0</v>
      </c>
      <c r="N508" s="5">
        <v>0</v>
      </c>
      <c r="O508" s="10"/>
    </row>
    <row r="509" spans="1:15">
      <c r="A509" s="18">
        <v>504</v>
      </c>
      <c r="B509" s="13" t="s">
        <v>655</v>
      </c>
      <c r="C509" s="15" t="s">
        <v>655</v>
      </c>
      <c r="D509" s="13" t="s">
        <v>655</v>
      </c>
      <c r="E509" s="4" t="s">
        <v>655</v>
      </c>
      <c r="F509" s="5">
        <v>0</v>
      </c>
      <c r="G509" s="15" t="s">
        <v>655</v>
      </c>
      <c r="H509" s="15" t="s">
        <v>655</v>
      </c>
      <c r="I509" s="15" t="s">
        <v>655</v>
      </c>
      <c r="J509" s="15" t="s">
        <v>655</v>
      </c>
      <c r="K509" s="5">
        <v>0</v>
      </c>
      <c r="L509" s="5">
        <v>0</v>
      </c>
      <c r="M509" s="5">
        <v>0</v>
      </c>
      <c r="N509" s="5">
        <v>0</v>
      </c>
      <c r="O509" s="10"/>
    </row>
    <row r="510" spans="1:15">
      <c r="A510" s="18">
        <v>505</v>
      </c>
      <c r="B510" s="13" t="s">
        <v>655</v>
      </c>
      <c r="C510" s="15" t="s">
        <v>655</v>
      </c>
      <c r="D510" s="13" t="s">
        <v>655</v>
      </c>
      <c r="E510" s="4" t="s">
        <v>655</v>
      </c>
      <c r="F510" s="5">
        <v>0</v>
      </c>
      <c r="G510" s="15" t="s">
        <v>655</v>
      </c>
      <c r="H510" s="15" t="s">
        <v>655</v>
      </c>
      <c r="I510" s="15" t="s">
        <v>655</v>
      </c>
      <c r="J510" s="15" t="s">
        <v>655</v>
      </c>
      <c r="K510" s="5">
        <v>0</v>
      </c>
      <c r="L510" s="5">
        <v>0</v>
      </c>
      <c r="M510" s="5">
        <v>0</v>
      </c>
      <c r="N510" s="5">
        <v>0</v>
      </c>
      <c r="O510" s="10"/>
    </row>
    <row r="511" spans="1:15">
      <c r="A511" s="18">
        <v>506</v>
      </c>
      <c r="B511" s="13" t="s">
        <v>655</v>
      </c>
      <c r="C511" s="15" t="s">
        <v>655</v>
      </c>
      <c r="D511" s="13" t="s">
        <v>655</v>
      </c>
      <c r="E511" s="4" t="s">
        <v>655</v>
      </c>
      <c r="F511" s="5">
        <v>0</v>
      </c>
      <c r="G511" s="15" t="s">
        <v>655</v>
      </c>
      <c r="H511" s="15" t="s">
        <v>655</v>
      </c>
      <c r="I511" s="15" t="s">
        <v>655</v>
      </c>
      <c r="J511" s="15" t="s">
        <v>655</v>
      </c>
      <c r="K511" s="5">
        <v>0</v>
      </c>
      <c r="L511" s="5">
        <v>0</v>
      </c>
      <c r="M511" s="5">
        <v>0</v>
      </c>
      <c r="N511" s="5">
        <v>0</v>
      </c>
      <c r="O511" s="10"/>
    </row>
    <row r="512" spans="1:15">
      <c r="A512" s="18">
        <v>507</v>
      </c>
      <c r="B512" s="13" t="s">
        <v>655</v>
      </c>
      <c r="C512" s="15" t="s">
        <v>655</v>
      </c>
      <c r="D512" s="13" t="s">
        <v>655</v>
      </c>
      <c r="E512" s="4" t="s">
        <v>655</v>
      </c>
      <c r="F512" s="5">
        <v>0</v>
      </c>
      <c r="G512" s="15" t="s">
        <v>655</v>
      </c>
      <c r="H512" s="15" t="s">
        <v>655</v>
      </c>
      <c r="I512" s="15" t="s">
        <v>655</v>
      </c>
      <c r="J512" s="15" t="s">
        <v>655</v>
      </c>
      <c r="K512" s="5">
        <v>0</v>
      </c>
      <c r="L512" s="5">
        <v>0</v>
      </c>
      <c r="M512" s="5">
        <v>0</v>
      </c>
      <c r="N512" s="5">
        <v>0</v>
      </c>
      <c r="O512" s="10"/>
    </row>
    <row r="513" spans="1:15">
      <c r="A513" s="18">
        <v>508</v>
      </c>
      <c r="B513" s="13" t="s">
        <v>655</v>
      </c>
      <c r="C513" s="15" t="s">
        <v>655</v>
      </c>
      <c r="D513" s="13" t="s">
        <v>655</v>
      </c>
      <c r="E513" s="4" t="s">
        <v>655</v>
      </c>
      <c r="F513" s="5">
        <v>0</v>
      </c>
      <c r="G513" s="15" t="s">
        <v>655</v>
      </c>
      <c r="H513" s="15" t="s">
        <v>655</v>
      </c>
      <c r="I513" s="15" t="s">
        <v>655</v>
      </c>
      <c r="J513" s="15" t="s">
        <v>655</v>
      </c>
      <c r="K513" s="5">
        <v>0</v>
      </c>
      <c r="L513" s="5">
        <v>0</v>
      </c>
      <c r="M513" s="5">
        <v>0</v>
      </c>
      <c r="N513" s="5">
        <v>0</v>
      </c>
      <c r="O513" s="10"/>
    </row>
    <row r="514" spans="1:15">
      <c r="A514" s="18">
        <v>509</v>
      </c>
      <c r="B514" s="13" t="s">
        <v>655</v>
      </c>
      <c r="C514" s="15" t="s">
        <v>655</v>
      </c>
      <c r="D514" s="13" t="s">
        <v>655</v>
      </c>
      <c r="E514" s="4" t="s">
        <v>655</v>
      </c>
      <c r="F514" s="5">
        <v>0</v>
      </c>
      <c r="G514" s="15" t="s">
        <v>655</v>
      </c>
      <c r="H514" s="15" t="s">
        <v>655</v>
      </c>
      <c r="I514" s="15" t="s">
        <v>655</v>
      </c>
      <c r="J514" s="15" t="s">
        <v>655</v>
      </c>
      <c r="K514" s="5">
        <v>0</v>
      </c>
      <c r="L514" s="5">
        <v>0</v>
      </c>
      <c r="M514" s="5">
        <v>0</v>
      </c>
      <c r="N514" s="5">
        <v>0</v>
      </c>
      <c r="O514" s="10"/>
    </row>
    <row r="515" spans="1:15">
      <c r="A515" s="18">
        <v>510</v>
      </c>
      <c r="B515" s="13" t="s">
        <v>655</v>
      </c>
      <c r="C515" s="15" t="s">
        <v>655</v>
      </c>
      <c r="D515" s="13" t="s">
        <v>655</v>
      </c>
      <c r="E515" s="4" t="s">
        <v>655</v>
      </c>
      <c r="F515" s="5">
        <v>0</v>
      </c>
      <c r="G515" s="15" t="s">
        <v>655</v>
      </c>
      <c r="H515" s="15" t="s">
        <v>655</v>
      </c>
      <c r="I515" s="15" t="s">
        <v>655</v>
      </c>
      <c r="J515" s="15" t="s">
        <v>655</v>
      </c>
      <c r="K515" s="5">
        <v>0</v>
      </c>
      <c r="L515" s="5">
        <v>0</v>
      </c>
      <c r="M515" s="5">
        <v>0</v>
      </c>
      <c r="N515" s="5">
        <v>0</v>
      </c>
      <c r="O515" s="10"/>
    </row>
    <row r="516" spans="1:15">
      <c r="A516" s="18">
        <v>511</v>
      </c>
      <c r="B516" s="13" t="s">
        <v>655</v>
      </c>
      <c r="C516" s="15" t="s">
        <v>655</v>
      </c>
      <c r="D516" s="13" t="s">
        <v>655</v>
      </c>
      <c r="E516" s="4" t="s">
        <v>655</v>
      </c>
      <c r="F516" s="5">
        <v>0</v>
      </c>
      <c r="G516" s="15" t="s">
        <v>655</v>
      </c>
      <c r="H516" s="15" t="s">
        <v>655</v>
      </c>
      <c r="I516" s="15" t="s">
        <v>655</v>
      </c>
      <c r="J516" s="15" t="s">
        <v>655</v>
      </c>
      <c r="K516" s="5">
        <v>0</v>
      </c>
      <c r="L516" s="5">
        <v>0</v>
      </c>
      <c r="M516" s="5">
        <v>0</v>
      </c>
      <c r="N516" s="5">
        <v>0</v>
      </c>
      <c r="O516" s="10"/>
    </row>
    <row r="517" spans="1:15">
      <c r="A517" s="18">
        <v>512</v>
      </c>
      <c r="B517" s="13" t="s">
        <v>655</v>
      </c>
      <c r="C517" s="15" t="s">
        <v>655</v>
      </c>
      <c r="D517" s="13" t="s">
        <v>655</v>
      </c>
      <c r="E517" s="4" t="s">
        <v>655</v>
      </c>
      <c r="F517" s="5">
        <v>0</v>
      </c>
      <c r="G517" s="15" t="s">
        <v>655</v>
      </c>
      <c r="H517" s="15" t="s">
        <v>655</v>
      </c>
      <c r="I517" s="15" t="s">
        <v>655</v>
      </c>
      <c r="J517" s="15" t="s">
        <v>655</v>
      </c>
      <c r="K517" s="5">
        <v>0</v>
      </c>
      <c r="L517" s="5">
        <v>0</v>
      </c>
      <c r="M517" s="5">
        <v>0</v>
      </c>
      <c r="N517" s="5">
        <v>0</v>
      </c>
      <c r="O517" s="10"/>
    </row>
    <row r="518" spans="1:15">
      <c r="A518" s="18">
        <v>513</v>
      </c>
      <c r="B518" s="13" t="s">
        <v>655</v>
      </c>
      <c r="C518" s="15" t="s">
        <v>655</v>
      </c>
      <c r="D518" s="13" t="s">
        <v>655</v>
      </c>
      <c r="E518" s="4" t="s">
        <v>655</v>
      </c>
      <c r="F518" s="5">
        <v>0</v>
      </c>
      <c r="G518" s="15" t="s">
        <v>655</v>
      </c>
      <c r="H518" s="15" t="s">
        <v>655</v>
      </c>
      <c r="I518" s="15" t="s">
        <v>655</v>
      </c>
      <c r="J518" s="15" t="s">
        <v>655</v>
      </c>
      <c r="K518" s="5">
        <v>0</v>
      </c>
      <c r="L518" s="5">
        <v>0</v>
      </c>
      <c r="M518" s="5">
        <v>0</v>
      </c>
      <c r="N518" s="5">
        <v>0</v>
      </c>
      <c r="O518" s="10"/>
    </row>
    <row r="519" spans="1:15">
      <c r="A519" s="18">
        <v>514</v>
      </c>
      <c r="B519" s="13" t="s">
        <v>655</v>
      </c>
      <c r="C519" s="15" t="s">
        <v>655</v>
      </c>
      <c r="D519" s="13" t="s">
        <v>655</v>
      </c>
      <c r="E519" s="4" t="s">
        <v>655</v>
      </c>
      <c r="F519" s="5">
        <v>0</v>
      </c>
      <c r="G519" s="15" t="s">
        <v>655</v>
      </c>
      <c r="H519" s="15" t="s">
        <v>655</v>
      </c>
      <c r="I519" s="15" t="s">
        <v>655</v>
      </c>
      <c r="J519" s="15" t="s">
        <v>655</v>
      </c>
      <c r="K519" s="5">
        <v>0</v>
      </c>
      <c r="L519" s="5">
        <v>0</v>
      </c>
      <c r="M519" s="5">
        <v>0</v>
      </c>
      <c r="N519" s="5">
        <v>0</v>
      </c>
      <c r="O519" s="10"/>
    </row>
    <row r="520" spans="1:15">
      <c r="A520" s="18">
        <v>515</v>
      </c>
      <c r="B520" s="13" t="s">
        <v>655</v>
      </c>
      <c r="C520" s="15" t="s">
        <v>655</v>
      </c>
      <c r="D520" s="13" t="s">
        <v>655</v>
      </c>
      <c r="E520" s="4" t="s">
        <v>655</v>
      </c>
      <c r="F520" s="5">
        <v>0</v>
      </c>
      <c r="G520" s="15" t="s">
        <v>655</v>
      </c>
      <c r="H520" s="15" t="s">
        <v>655</v>
      </c>
      <c r="I520" s="15" t="s">
        <v>655</v>
      </c>
      <c r="J520" s="15" t="s">
        <v>655</v>
      </c>
      <c r="K520" s="5">
        <v>0</v>
      </c>
      <c r="L520" s="5">
        <v>0</v>
      </c>
      <c r="M520" s="5">
        <v>0</v>
      </c>
      <c r="N520" s="5">
        <v>0</v>
      </c>
      <c r="O520" s="10"/>
    </row>
    <row r="521" spans="1:15">
      <c r="A521" s="18">
        <v>516</v>
      </c>
      <c r="B521" s="13" t="s">
        <v>655</v>
      </c>
      <c r="C521" s="15" t="s">
        <v>655</v>
      </c>
      <c r="D521" s="13" t="s">
        <v>655</v>
      </c>
      <c r="E521" s="4" t="s">
        <v>655</v>
      </c>
      <c r="F521" s="5">
        <v>0</v>
      </c>
      <c r="G521" s="15" t="s">
        <v>655</v>
      </c>
      <c r="H521" s="15" t="s">
        <v>655</v>
      </c>
      <c r="I521" s="15" t="s">
        <v>655</v>
      </c>
      <c r="J521" s="15" t="s">
        <v>655</v>
      </c>
      <c r="K521" s="5">
        <v>0</v>
      </c>
      <c r="L521" s="5">
        <v>0</v>
      </c>
      <c r="M521" s="5">
        <v>0</v>
      </c>
      <c r="N521" s="5">
        <v>0</v>
      </c>
      <c r="O521" s="10"/>
    </row>
    <row r="522" spans="1:15">
      <c r="A522" s="18">
        <v>517</v>
      </c>
      <c r="B522" s="13" t="s">
        <v>655</v>
      </c>
      <c r="C522" s="15" t="s">
        <v>655</v>
      </c>
      <c r="D522" s="13" t="s">
        <v>655</v>
      </c>
      <c r="E522" s="4" t="s">
        <v>655</v>
      </c>
      <c r="F522" s="5">
        <v>0</v>
      </c>
      <c r="G522" s="15" t="s">
        <v>655</v>
      </c>
      <c r="H522" s="15" t="s">
        <v>655</v>
      </c>
      <c r="I522" s="15" t="s">
        <v>655</v>
      </c>
      <c r="J522" s="15" t="s">
        <v>655</v>
      </c>
      <c r="K522" s="5">
        <v>0</v>
      </c>
      <c r="L522" s="5">
        <v>0</v>
      </c>
      <c r="M522" s="5">
        <v>0</v>
      </c>
      <c r="N522" s="5">
        <v>0</v>
      </c>
      <c r="O522" s="10"/>
    </row>
    <row r="523" spans="1:15">
      <c r="A523" s="18">
        <v>518</v>
      </c>
      <c r="B523" s="13" t="s">
        <v>655</v>
      </c>
      <c r="C523" s="15" t="s">
        <v>655</v>
      </c>
      <c r="D523" s="13" t="s">
        <v>655</v>
      </c>
      <c r="E523" s="4" t="s">
        <v>655</v>
      </c>
      <c r="F523" s="5">
        <v>0</v>
      </c>
      <c r="G523" s="15" t="s">
        <v>655</v>
      </c>
      <c r="H523" s="15" t="s">
        <v>655</v>
      </c>
      <c r="I523" s="15" t="s">
        <v>655</v>
      </c>
      <c r="J523" s="15" t="s">
        <v>655</v>
      </c>
      <c r="K523" s="5">
        <v>0</v>
      </c>
      <c r="L523" s="5">
        <v>0</v>
      </c>
      <c r="M523" s="5">
        <v>0</v>
      </c>
      <c r="N523" s="5">
        <v>0</v>
      </c>
      <c r="O523" s="10"/>
    </row>
    <row r="524" spans="1:15">
      <c r="A524" s="18">
        <v>519</v>
      </c>
      <c r="B524" s="13" t="s">
        <v>655</v>
      </c>
      <c r="C524" s="15" t="s">
        <v>655</v>
      </c>
      <c r="D524" s="13" t="s">
        <v>655</v>
      </c>
      <c r="E524" s="4" t="s">
        <v>655</v>
      </c>
      <c r="F524" s="5">
        <v>0</v>
      </c>
      <c r="G524" s="15" t="s">
        <v>655</v>
      </c>
      <c r="H524" s="15" t="s">
        <v>655</v>
      </c>
      <c r="I524" s="15" t="s">
        <v>655</v>
      </c>
      <c r="J524" s="15" t="s">
        <v>655</v>
      </c>
      <c r="K524" s="5">
        <v>0</v>
      </c>
      <c r="L524" s="5">
        <v>0</v>
      </c>
      <c r="M524" s="5">
        <v>0</v>
      </c>
      <c r="N524" s="5">
        <v>0</v>
      </c>
      <c r="O524" s="10"/>
    </row>
    <row r="525" spans="1:15">
      <c r="A525" s="18">
        <v>520</v>
      </c>
      <c r="B525" s="13" t="s">
        <v>655</v>
      </c>
      <c r="C525" s="15" t="s">
        <v>655</v>
      </c>
      <c r="D525" s="13" t="s">
        <v>655</v>
      </c>
      <c r="E525" s="4" t="s">
        <v>655</v>
      </c>
      <c r="F525" s="5">
        <v>0</v>
      </c>
      <c r="G525" s="15" t="s">
        <v>655</v>
      </c>
      <c r="H525" s="15" t="s">
        <v>655</v>
      </c>
      <c r="I525" s="15" t="s">
        <v>655</v>
      </c>
      <c r="J525" s="15" t="s">
        <v>655</v>
      </c>
      <c r="K525" s="5">
        <v>0</v>
      </c>
      <c r="L525" s="5">
        <v>0</v>
      </c>
      <c r="M525" s="5">
        <v>0</v>
      </c>
      <c r="N525" s="5">
        <v>0</v>
      </c>
      <c r="O525" s="10"/>
    </row>
    <row r="526" spans="1:15">
      <c r="A526" s="18">
        <v>521</v>
      </c>
      <c r="B526" s="13" t="s">
        <v>655</v>
      </c>
      <c r="C526" s="15" t="s">
        <v>655</v>
      </c>
      <c r="D526" s="13" t="s">
        <v>655</v>
      </c>
      <c r="E526" s="4" t="s">
        <v>655</v>
      </c>
      <c r="F526" s="5">
        <v>0</v>
      </c>
      <c r="G526" s="15" t="s">
        <v>655</v>
      </c>
      <c r="H526" s="15" t="s">
        <v>655</v>
      </c>
      <c r="I526" s="15" t="s">
        <v>655</v>
      </c>
      <c r="J526" s="15" t="s">
        <v>655</v>
      </c>
      <c r="K526" s="5">
        <v>0</v>
      </c>
      <c r="L526" s="5">
        <v>0</v>
      </c>
      <c r="M526" s="5">
        <v>0</v>
      </c>
      <c r="N526" s="5">
        <v>0</v>
      </c>
      <c r="O526" s="10"/>
    </row>
    <row r="527" spans="1:15">
      <c r="A527" s="18">
        <v>522</v>
      </c>
      <c r="B527" s="13" t="s">
        <v>655</v>
      </c>
      <c r="C527" s="15" t="s">
        <v>655</v>
      </c>
      <c r="D527" s="13" t="s">
        <v>655</v>
      </c>
      <c r="E527" s="4" t="s">
        <v>655</v>
      </c>
      <c r="F527" s="5">
        <v>0</v>
      </c>
      <c r="G527" s="15" t="s">
        <v>655</v>
      </c>
      <c r="H527" s="15" t="s">
        <v>655</v>
      </c>
      <c r="I527" s="15" t="s">
        <v>655</v>
      </c>
      <c r="J527" s="15" t="s">
        <v>655</v>
      </c>
      <c r="K527" s="5">
        <v>0</v>
      </c>
      <c r="L527" s="5">
        <v>0</v>
      </c>
      <c r="M527" s="5">
        <v>0</v>
      </c>
      <c r="N527" s="5">
        <v>0</v>
      </c>
      <c r="O527" s="10"/>
    </row>
    <row r="528" spans="1:15">
      <c r="A528" s="18">
        <v>523</v>
      </c>
      <c r="B528" s="13" t="s">
        <v>655</v>
      </c>
      <c r="C528" s="15" t="s">
        <v>655</v>
      </c>
      <c r="D528" s="13" t="s">
        <v>655</v>
      </c>
      <c r="E528" s="4" t="s">
        <v>655</v>
      </c>
      <c r="F528" s="5">
        <v>0</v>
      </c>
      <c r="G528" s="15" t="s">
        <v>655</v>
      </c>
      <c r="H528" s="15" t="s">
        <v>655</v>
      </c>
      <c r="I528" s="15" t="s">
        <v>655</v>
      </c>
      <c r="J528" s="15" t="s">
        <v>655</v>
      </c>
      <c r="K528" s="5">
        <v>0</v>
      </c>
      <c r="L528" s="5">
        <v>0</v>
      </c>
      <c r="M528" s="5">
        <v>0</v>
      </c>
      <c r="N528" s="5">
        <v>0</v>
      </c>
      <c r="O528" s="10"/>
    </row>
    <row r="529" spans="1:15">
      <c r="A529" s="18">
        <v>524</v>
      </c>
      <c r="B529" s="13" t="s">
        <v>655</v>
      </c>
      <c r="C529" s="15" t="s">
        <v>655</v>
      </c>
      <c r="D529" s="13" t="s">
        <v>655</v>
      </c>
      <c r="E529" s="4" t="s">
        <v>655</v>
      </c>
      <c r="F529" s="5">
        <v>0</v>
      </c>
      <c r="G529" s="15" t="s">
        <v>655</v>
      </c>
      <c r="H529" s="15" t="s">
        <v>655</v>
      </c>
      <c r="I529" s="15" t="s">
        <v>655</v>
      </c>
      <c r="J529" s="15" t="s">
        <v>655</v>
      </c>
      <c r="K529" s="5">
        <v>0</v>
      </c>
      <c r="L529" s="5">
        <v>0</v>
      </c>
      <c r="M529" s="5">
        <v>0</v>
      </c>
      <c r="N529" s="5">
        <v>0</v>
      </c>
      <c r="O529" s="10"/>
    </row>
    <row r="530" spans="1:15">
      <c r="A530" s="18">
        <v>525</v>
      </c>
      <c r="B530" s="13" t="s">
        <v>655</v>
      </c>
      <c r="C530" s="15" t="s">
        <v>655</v>
      </c>
      <c r="D530" s="13" t="s">
        <v>655</v>
      </c>
      <c r="E530" s="4" t="s">
        <v>655</v>
      </c>
      <c r="F530" s="5">
        <v>0</v>
      </c>
      <c r="G530" s="15" t="s">
        <v>655</v>
      </c>
      <c r="H530" s="15" t="s">
        <v>655</v>
      </c>
      <c r="I530" s="15" t="s">
        <v>655</v>
      </c>
      <c r="J530" s="15" t="s">
        <v>655</v>
      </c>
      <c r="K530" s="5">
        <v>0</v>
      </c>
      <c r="L530" s="5">
        <v>0</v>
      </c>
      <c r="M530" s="5">
        <v>0</v>
      </c>
      <c r="N530" s="5">
        <v>0</v>
      </c>
      <c r="O530" s="10"/>
    </row>
    <row r="531" spans="1:15">
      <c r="A531" s="18">
        <v>526</v>
      </c>
      <c r="B531" s="13" t="s">
        <v>655</v>
      </c>
      <c r="C531" s="15" t="s">
        <v>655</v>
      </c>
      <c r="D531" s="13" t="s">
        <v>655</v>
      </c>
      <c r="E531" s="4" t="s">
        <v>655</v>
      </c>
      <c r="F531" s="5">
        <v>0</v>
      </c>
      <c r="G531" s="15" t="s">
        <v>655</v>
      </c>
      <c r="H531" s="15" t="s">
        <v>655</v>
      </c>
      <c r="I531" s="15" t="s">
        <v>655</v>
      </c>
      <c r="J531" s="15" t="s">
        <v>655</v>
      </c>
      <c r="K531" s="5">
        <v>0</v>
      </c>
      <c r="L531" s="5">
        <v>0</v>
      </c>
      <c r="M531" s="5">
        <v>0</v>
      </c>
      <c r="N531" s="5">
        <v>0</v>
      </c>
      <c r="O531" s="10"/>
    </row>
    <row r="532" spans="1:15">
      <c r="A532" s="18">
        <v>527</v>
      </c>
      <c r="B532" s="13" t="s">
        <v>655</v>
      </c>
      <c r="C532" s="15" t="s">
        <v>655</v>
      </c>
      <c r="D532" s="13" t="s">
        <v>655</v>
      </c>
      <c r="E532" s="4" t="s">
        <v>655</v>
      </c>
      <c r="F532" s="5">
        <v>0</v>
      </c>
      <c r="G532" s="15" t="s">
        <v>655</v>
      </c>
      <c r="H532" s="15" t="s">
        <v>655</v>
      </c>
      <c r="I532" s="15" t="s">
        <v>655</v>
      </c>
      <c r="J532" s="15" t="s">
        <v>655</v>
      </c>
      <c r="K532" s="5">
        <v>0</v>
      </c>
      <c r="L532" s="5">
        <v>0</v>
      </c>
      <c r="M532" s="5">
        <v>0</v>
      </c>
      <c r="N532" s="5">
        <v>0</v>
      </c>
      <c r="O532" s="10"/>
    </row>
    <row r="533" spans="1:15">
      <c r="A533" s="18">
        <v>528</v>
      </c>
      <c r="B533" s="13" t="s">
        <v>655</v>
      </c>
      <c r="C533" s="15" t="s">
        <v>655</v>
      </c>
      <c r="D533" s="13" t="s">
        <v>655</v>
      </c>
      <c r="E533" s="4" t="s">
        <v>655</v>
      </c>
      <c r="F533" s="5">
        <v>0</v>
      </c>
      <c r="G533" s="15" t="s">
        <v>655</v>
      </c>
      <c r="H533" s="15" t="s">
        <v>655</v>
      </c>
      <c r="I533" s="15" t="s">
        <v>655</v>
      </c>
      <c r="J533" s="15" t="s">
        <v>655</v>
      </c>
      <c r="K533" s="5">
        <v>0</v>
      </c>
      <c r="L533" s="5">
        <v>0</v>
      </c>
      <c r="M533" s="5">
        <v>0</v>
      </c>
      <c r="N533" s="5">
        <v>0</v>
      </c>
      <c r="O533" s="10"/>
    </row>
    <row r="534" spans="1:15">
      <c r="A534" s="18">
        <v>529</v>
      </c>
      <c r="B534" s="13" t="s">
        <v>655</v>
      </c>
      <c r="C534" s="15" t="s">
        <v>655</v>
      </c>
      <c r="D534" s="13" t="s">
        <v>655</v>
      </c>
      <c r="E534" s="4" t="s">
        <v>655</v>
      </c>
      <c r="F534" s="5">
        <v>0</v>
      </c>
      <c r="G534" s="15" t="s">
        <v>655</v>
      </c>
      <c r="H534" s="15" t="s">
        <v>655</v>
      </c>
      <c r="I534" s="15" t="s">
        <v>655</v>
      </c>
      <c r="J534" s="15" t="s">
        <v>655</v>
      </c>
      <c r="K534" s="5">
        <v>0</v>
      </c>
      <c r="L534" s="5">
        <v>0</v>
      </c>
      <c r="M534" s="5">
        <v>0</v>
      </c>
      <c r="N534" s="5">
        <v>0</v>
      </c>
      <c r="O534" s="10"/>
    </row>
    <row r="535" spans="1:15">
      <c r="A535" s="18">
        <v>530</v>
      </c>
      <c r="B535" s="13" t="s">
        <v>655</v>
      </c>
      <c r="C535" s="15" t="s">
        <v>655</v>
      </c>
      <c r="D535" s="13" t="s">
        <v>655</v>
      </c>
      <c r="E535" s="4" t="s">
        <v>655</v>
      </c>
      <c r="F535" s="5">
        <v>0</v>
      </c>
      <c r="G535" s="15" t="s">
        <v>655</v>
      </c>
      <c r="H535" s="15" t="s">
        <v>655</v>
      </c>
      <c r="I535" s="15" t="s">
        <v>655</v>
      </c>
      <c r="J535" s="15" t="s">
        <v>655</v>
      </c>
      <c r="K535" s="5">
        <v>0</v>
      </c>
      <c r="L535" s="5">
        <v>0</v>
      </c>
      <c r="M535" s="5">
        <v>0</v>
      </c>
      <c r="N535" s="5">
        <v>0</v>
      </c>
      <c r="O535" s="10"/>
    </row>
    <row r="536" spans="1:15">
      <c r="A536" s="18">
        <v>531</v>
      </c>
      <c r="B536" s="13" t="s">
        <v>655</v>
      </c>
      <c r="C536" s="15" t="s">
        <v>655</v>
      </c>
      <c r="D536" s="13" t="s">
        <v>655</v>
      </c>
      <c r="E536" s="4" t="s">
        <v>655</v>
      </c>
      <c r="F536" s="5">
        <v>0</v>
      </c>
      <c r="G536" s="15" t="s">
        <v>655</v>
      </c>
      <c r="H536" s="15" t="s">
        <v>655</v>
      </c>
      <c r="I536" s="15" t="s">
        <v>655</v>
      </c>
      <c r="J536" s="15" t="s">
        <v>655</v>
      </c>
      <c r="K536" s="5">
        <v>0</v>
      </c>
      <c r="L536" s="5">
        <v>0</v>
      </c>
      <c r="M536" s="5">
        <v>0</v>
      </c>
      <c r="N536" s="5">
        <v>0</v>
      </c>
      <c r="O536" s="10"/>
    </row>
    <row r="537" spans="1:15">
      <c r="A537" s="18">
        <v>532</v>
      </c>
      <c r="B537" s="13" t="s">
        <v>655</v>
      </c>
      <c r="C537" s="15" t="s">
        <v>655</v>
      </c>
      <c r="D537" s="13" t="s">
        <v>655</v>
      </c>
      <c r="E537" s="4" t="s">
        <v>655</v>
      </c>
      <c r="F537" s="5">
        <v>0</v>
      </c>
      <c r="G537" s="15" t="s">
        <v>655</v>
      </c>
      <c r="H537" s="15" t="s">
        <v>655</v>
      </c>
      <c r="I537" s="15" t="s">
        <v>655</v>
      </c>
      <c r="J537" s="15" t="s">
        <v>655</v>
      </c>
      <c r="K537" s="5">
        <v>0</v>
      </c>
      <c r="L537" s="5">
        <v>0</v>
      </c>
      <c r="M537" s="5">
        <v>0</v>
      </c>
      <c r="N537" s="5">
        <v>0</v>
      </c>
      <c r="O537" s="10"/>
    </row>
    <row r="538" spans="1:15">
      <c r="A538" s="18">
        <v>533</v>
      </c>
      <c r="B538" s="13" t="s">
        <v>655</v>
      </c>
      <c r="C538" s="15" t="s">
        <v>655</v>
      </c>
      <c r="D538" s="13" t="s">
        <v>655</v>
      </c>
      <c r="E538" s="4" t="s">
        <v>655</v>
      </c>
      <c r="F538" s="5">
        <v>0</v>
      </c>
      <c r="G538" s="15" t="s">
        <v>655</v>
      </c>
      <c r="H538" s="15" t="s">
        <v>655</v>
      </c>
      <c r="I538" s="15" t="s">
        <v>655</v>
      </c>
      <c r="J538" s="15" t="s">
        <v>655</v>
      </c>
      <c r="K538" s="5">
        <v>0</v>
      </c>
      <c r="L538" s="5">
        <v>0</v>
      </c>
      <c r="M538" s="5">
        <v>0</v>
      </c>
      <c r="N538" s="5">
        <v>0</v>
      </c>
      <c r="O538" s="10"/>
    </row>
    <row r="539" spans="1:15">
      <c r="A539" s="18">
        <v>534</v>
      </c>
      <c r="B539" s="13" t="s">
        <v>655</v>
      </c>
      <c r="C539" s="15" t="s">
        <v>655</v>
      </c>
      <c r="D539" s="13" t="s">
        <v>655</v>
      </c>
      <c r="E539" s="4" t="s">
        <v>655</v>
      </c>
      <c r="F539" s="5">
        <v>0</v>
      </c>
      <c r="G539" s="15" t="s">
        <v>655</v>
      </c>
      <c r="H539" s="15" t="s">
        <v>655</v>
      </c>
      <c r="I539" s="15" t="s">
        <v>655</v>
      </c>
      <c r="J539" s="15" t="s">
        <v>655</v>
      </c>
      <c r="K539" s="5">
        <v>0</v>
      </c>
      <c r="L539" s="5">
        <v>0</v>
      </c>
      <c r="M539" s="5">
        <v>0</v>
      </c>
      <c r="N539" s="5">
        <v>0</v>
      </c>
      <c r="O539" s="10"/>
    </row>
    <row r="540" spans="1:15">
      <c r="A540" s="18">
        <v>535</v>
      </c>
      <c r="B540" s="13" t="s">
        <v>655</v>
      </c>
      <c r="C540" s="15" t="s">
        <v>655</v>
      </c>
      <c r="D540" s="13" t="s">
        <v>655</v>
      </c>
      <c r="E540" s="4" t="s">
        <v>655</v>
      </c>
      <c r="F540" s="5">
        <v>0</v>
      </c>
      <c r="G540" s="15" t="s">
        <v>655</v>
      </c>
      <c r="H540" s="15" t="s">
        <v>655</v>
      </c>
      <c r="I540" s="15" t="s">
        <v>655</v>
      </c>
      <c r="J540" s="15" t="s">
        <v>655</v>
      </c>
      <c r="K540" s="5">
        <v>0</v>
      </c>
      <c r="L540" s="5">
        <v>0</v>
      </c>
      <c r="M540" s="5">
        <v>0</v>
      </c>
      <c r="N540" s="5">
        <v>0</v>
      </c>
      <c r="O540" s="10"/>
    </row>
    <row r="541" spans="1:15">
      <c r="A541" s="18">
        <v>536</v>
      </c>
      <c r="B541" s="13" t="s">
        <v>655</v>
      </c>
      <c r="C541" s="15" t="s">
        <v>655</v>
      </c>
      <c r="D541" s="13" t="s">
        <v>655</v>
      </c>
      <c r="E541" s="4" t="s">
        <v>655</v>
      </c>
      <c r="F541" s="5">
        <v>0</v>
      </c>
      <c r="G541" s="15" t="s">
        <v>655</v>
      </c>
      <c r="H541" s="15" t="s">
        <v>655</v>
      </c>
      <c r="I541" s="15" t="s">
        <v>655</v>
      </c>
      <c r="J541" s="15" t="s">
        <v>655</v>
      </c>
      <c r="K541" s="5">
        <v>0</v>
      </c>
      <c r="L541" s="5">
        <v>0</v>
      </c>
      <c r="M541" s="5">
        <v>0</v>
      </c>
      <c r="N541" s="5">
        <v>0</v>
      </c>
      <c r="O541" s="10"/>
    </row>
    <row r="542" spans="1:15">
      <c r="A542" s="18">
        <v>537</v>
      </c>
      <c r="B542" s="13" t="s">
        <v>655</v>
      </c>
      <c r="C542" s="15" t="s">
        <v>655</v>
      </c>
      <c r="D542" s="13" t="s">
        <v>655</v>
      </c>
      <c r="E542" s="4" t="s">
        <v>655</v>
      </c>
      <c r="F542" s="5">
        <v>0</v>
      </c>
      <c r="G542" s="15" t="s">
        <v>655</v>
      </c>
      <c r="H542" s="15" t="s">
        <v>655</v>
      </c>
      <c r="I542" s="15" t="s">
        <v>655</v>
      </c>
      <c r="J542" s="15" t="s">
        <v>655</v>
      </c>
      <c r="K542" s="5">
        <v>0</v>
      </c>
      <c r="L542" s="5">
        <v>0</v>
      </c>
      <c r="M542" s="5">
        <v>0</v>
      </c>
      <c r="N542" s="5">
        <v>0</v>
      </c>
      <c r="O542" s="10"/>
    </row>
    <row r="543" spans="1:15">
      <c r="A543" s="18">
        <v>538</v>
      </c>
      <c r="B543" s="13" t="s">
        <v>655</v>
      </c>
      <c r="C543" s="15" t="s">
        <v>655</v>
      </c>
      <c r="D543" s="13" t="s">
        <v>655</v>
      </c>
      <c r="E543" s="4" t="s">
        <v>655</v>
      </c>
      <c r="F543" s="5">
        <v>0</v>
      </c>
      <c r="G543" s="15" t="s">
        <v>655</v>
      </c>
      <c r="H543" s="15" t="s">
        <v>655</v>
      </c>
      <c r="I543" s="15" t="s">
        <v>655</v>
      </c>
      <c r="J543" s="15" t="s">
        <v>655</v>
      </c>
      <c r="K543" s="5">
        <v>0</v>
      </c>
      <c r="L543" s="5">
        <v>0</v>
      </c>
      <c r="M543" s="5">
        <v>0</v>
      </c>
      <c r="N543" s="5">
        <v>0</v>
      </c>
      <c r="O543" s="10"/>
    </row>
    <row r="544" spans="1:15">
      <c r="A544" s="18">
        <v>539</v>
      </c>
      <c r="B544" s="13" t="s">
        <v>655</v>
      </c>
      <c r="C544" s="15" t="s">
        <v>655</v>
      </c>
      <c r="D544" s="13" t="s">
        <v>655</v>
      </c>
      <c r="E544" s="4" t="s">
        <v>655</v>
      </c>
      <c r="F544" s="5">
        <v>0</v>
      </c>
      <c r="G544" s="15" t="s">
        <v>655</v>
      </c>
      <c r="H544" s="15" t="s">
        <v>655</v>
      </c>
      <c r="I544" s="15" t="s">
        <v>655</v>
      </c>
      <c r="J544" s="15" t="s">
        <v>655</v>
      </c>
      <c r="K544" s="5">
        <v>0</v>
      </c>
      <c r="L544" s="5">
        <v>0</v>
      </c>
      <c r="M544" s="5">
        <v>0</v>
      </c>
      <c r="N544" s="5">
        <v>0</v>
      </c>
      <c r="O544" s="10"/>
    </row>
    <row r="545" spans="1:15">
      <c r="A545" s="18">
        <v>540</v>
      </c>
      <c r="B545" s="13" t="s">
        <v>655</v>
      </c>
      <c r="C545" s="15" t="s">
        <v>655</v>
      </c>
      <c r="D545" s="13" t="s">
        <v>655</v>
      </c>
      <c r="E545" s="4" t="s">
        <v>655</v>
      </c>
      <c r="F545" s="5">
        <v>0</v>
      </c>
      <c r="G545" s="15" t="s">
        <v>655</v>
      </c>
      <c r="H545" s="15" t="s">
        <v>655</v>
      </c>
      <c r="I545" s="15" t="s">
        <v>655</v>
      </c>
      <c r="J545" s="15" t="s">
        <v>655</v>
      </c>
      <c r="K545" s="5">
        <v>0</v>
      </c>
      <c r="L545" s="5">
        <v>0</v>
      </c>
      <c r="M545" s="5">
        <v>0</v>
      </c>
      <c r="N545" s="5">
        <v>0</v>
      </c>
      <c r="O545" s="10"/>
    </row>
    <row r="546" spans="1:15">
      <c r="A546" s="18">
        <v>541</v>
      </c>
      <c r="B546" s="13" t="s">
        <v>655</v>
      </c>
      <c r="C546" s="15" t="s">
        <v>655</v>
      </c>
      <c r="D546" s="13" t="s">
        <v>655</v>
      </c>
      <c r="E546" s="4" t="s">
        <v>655</v>
      </c>
      <c r="F546" s="5">
        <v>0</v>
      </c>
      <c r="G546" s="15" t="s">
        <v>655</v>
      </c>
      <c r="H546" s="15" t="s">
        <v>655</v>
      </c>
      <c r="I546" s="15" t="s">
        <v>655</v>
      </c>
      <c r="J546" s="15" t="s">
        <v>655</v>
      </c>
      <c r="K546" s="5">
        <v>0</v>
      </c>
      <c r="L546" s="5">
        <v>0</v>
      </c>
      <c r="M546" s="5">
        <v>0</v>
      </c>
      <c r="N546" s="5">
        <v>0</v>
      </c>
      <c r="O546" s="10"/>
    </row>
    <row r="547" spans="1:15">
      <c r="A547" s="18">
        <v>542</v>
      </c>
      <c r="B547" s="13" t="s">
        <v>655</v>
      </c>
      <c r="C547" s="15" t="s">
        <v>655</v>
      </c>
      <c r="D547" s="13" t="s">
        <v>655</v>
      </c>
      <c r="E547" s="4" t="s">
        <v>655</v>
      </c>
      <c r="F547" s="5">
        <v>0</v>
      </c>
      <c r="G547" s="15" t="s">
        <v>655</v>
      </c>
      <c r="H547" s="15" t="s">
        <v>655</v>
      </c>
      <c r="I547" s="15" t="s">
        <v>655</v>
      </c>
      <c r="J547" s="15" t="s">
        <v>655</v>
      </c>
      <c r="K547" s="5">
        <v>0</v>
      </c>
      <c r="L547" s="5">
        <v>0</v>
      </c>
      <c r="M547" s="5">
        <v>0</v>
      </c>
      <c r="N547" s="5">
        <v>0</v>
      </c>
      <c r="O547" s="10"/>
    </row>
    <row r="548" spans="1:15">
      <c r="A548" s="18">
        <v>543</v>
      </c>
      <c r="B548" s="13" t="s">
        <v>655</v>
      </c>
      <c r="C548" s="15" t="s">
        <v>655</v>
      </c>
      <c r="D548" s="13" t="s">
        <v>655</v>
      </c>
      <c r="E548" s="4" t="s">
        <v>655</v>
      </c>
      <c r="F548" s="5">
        <v>0</v>
      </c>
      <c r="G548" s="15" t="s">
        <v>655</v>
      </c>
      <c r="H548" s="15" t="s">
        <v>655</v>
      </c>
      <c r="I548" s="15" t="s">
        <v>655</v>
      </c>
      <c r="J548" s="15" t="s">
        <v>655</v>
      </c>
      <c r="K548" s="5">
        <v>0</v>
      </c>
      <c r="L548" s="5">
        <v>0</v>
      </c>
      <c r="M548" s="5">
        <v>0</v>
      </c>
      <c r="N548" s="5">
        <v>0</v>
      </c>
      <c r="O548" s="10"/>
    </row>
    <row r="549" spans="1:15">
      <c r="A549" s="18">
        <v>544</v>
      </c>
      <c r="B549" s="13" t="s">
        <v>655</v>
      </c>
      <c r="C549" s="15" t="s">
        <v>655</v>
      </c>
      <c r="D549" s="13" t="s">
        <v>655</v>
      </c>
      <c r="E549" s="4" t="s">
        <v>655</v>
      </c>
      <c r="F549" s="5">
        <v>0</v>
      </c>
      <c r="G549" s="15" t="s">
        <v>655</v>
      </c>
      <c r="H549" s="15" t="s">
        <v>655</v>
      </c>
      <c r="I549" s="15" t="s">
        <v>655</v>
      </c>
      <c r="J549" s="15" t="s">
        <v>655</v>
      </c>
      <c r="K549" s="5">
        <v>0</v>
      </c>
      <c r="L549" s="5">
        <v>0</v>
      </c>
      <c r="M549" s="5">
        <v>0</v>
      </c>
      <c r="N549" s="5">
        <v>0</v>
      </c>
      <c r="O549" s="10"/>
    </row>
    <row r="550" spans="1:15">
      <c r="A550" s="18">
        <v>545</v>
      </c>
      <c r="B550" s="13" t="s">
        <v>655</v>
      </c>
      <c r="C550" s="15" t="s">
        <v>655</v>
      </c>
      <c r="D550" s="13" t="s">
        <v>655</v>
      </c>
      <c r="E550" s="4" t="s">
        <v>655</v>
      </c>
      <c r="F550" s="5">
        <v>0</v>
      </c>
      <c r="G550" s="15" t="s">
        <v>655</v>
      </c>
      <c r="H550" s="15" t="s">
        <v>655</v>
      </c>
      <c r="I550" s="15" t="s">
        <v>655</v>
      </c>
      <c r="J550" s="15" t="s">
        <v>655</v>
      </c>
      <c r="K550" s="5">
        <v>0</v>
      </c>
      <c r="L550" s="5">
        <v>0</v>
      </c>
      <c r="M550" s="5">
        <v>0</v>
      </c>
      <c r="N550" s="5">
        <v>0</v>
      </c>
      <c r="O550" s="10"/>
    </row>
    <row r="551" spans="1:15">
      <c r="A551" s="18">
        <v>546</v>
      </c>
      <c r="B551" s="13" t="s">
        <v>655</v>
      </c>
      <c r="C551" s="15" t="s">
        <v>655</v>
      </c>
      <c r="D551" s="13" t="s">
        <v>655</v>
      </c>
      <c r="E551" s="4" t="s">
        <v>655</v>
      </c>
      <c r="F551" s="5">
        <v>0</v>
      </c>
      <c r="G551" s="15" t="s">
        <v>655</v>
      </c>
      <c r="H551" s="15" t="s">
        <v>655</v>
      </c>
      <c r="I551" s="15" t="s">
        <v>655</v>
      </c>
      <c r="J551" s="15" t="s">
        <v>655</v>
      </c>
      <c r="K551" s="5">
        <v>0</v>
      </c>
      <c r="L551" s="5">
        <v>0</v>
      </c>
      <c r="M551" s="5">
        <v>0</v>
      </c>
      <c r="N551" s="5">
        <v>0</v>
      </c>
      <c r="O551" s="10"/>
    </row>
    <row r="552" spans="1:15">
      <c r="A552" s="18">
        <v>547</v>
      </c>
      <c r="B552" s="13" t="s">
        <v>655</v>
      </c>
      <c r="C552" s="15" t="s">
        <v>655</v>
      </c>
      <c r="D552" s="13" t="s">
        <v>655</v>
      </c>
      <c r="E552" s="4" t="s">
        <v>655</v>
      </c>
      <c r="F552" s="5">
        <v>0</v>
      </c>
      <c r="G552" s="15" t="s">
        <v>655</v>
      </c>
      <c r="H552" s="15" t="s">
        <v>655</v>
      </c>
      <c r="I552" s="15" t="s">
        <v>655</v>
      </c>
      <c r="J552" s="15" t="s">
        <v>655</v>
      </c>
      <c r="K552" s="5">
        <v>0</v>
      </c>
      <c r="L552" s="5">
        <v>0</v>
      </c>
      <c r="M552" s="5">
        <v>0</v>
      </c>
      <c r="N552" s="5">
        <v>0</v>
      </c>
      <c r="O552" s="10"/>
    </row>
    <row r="553" spans="1:15">
      <c r="A553" s="18">
        <v>548</v>
      </c>
      <c r="B553" s="13" t="s">
        <v>655</v>
      </c>
      <c r="C553" s="15" t="s">
        <v>655</v>
      </c>
      <c r="D553" s="13" t="s">
        <v>655</v>
      </c>
      <c r="E553" s="4" t="s">
        <v>655</v>
      </c>
      <c r="F553" s="5">
        <v>0</v>
      </c>
      <c r="G553" s="15" t="s">
        <v>655</v>
      </c>
      <c r="H553" s="15" t="s">
        <v>655</v>
      </c>
      <c r="I553" s="15" t="s">
        <v>655</v>
      </c>
      <c r="J553" s="15" t="s">
        <v>655</v>
      </c>
      <c r="K553" s="5">
        <v>0</v>
      </c>
      <c r="L553" s="5">
        <v>0</v>
      </c>
      <c r="M553" s="5">
        <v>0</v>
      </c>
      <c r="N553" s="5">
        <v>0</v>
      </c>
      <c r="O553" s="10"/>
    </row>
    <row r="554" spans="1:15">
      <c r="A554" s="18">
        <v>549</v>
      </c>
      <c r="B554" s="13" t="s">
        <v>655</v>
      </c>
      <c r="C554" s="15" t="s">
        <v>655</v>
      </c>
      <c r="D554" s="13" t="s">
        <v>655</v>
      </c>
      <c r="E554" s="4" t="s">
        <v>655</v>
      </c>
      <c r="F554" s="5">
        <v>0</v>
      </c>
      <c r="G554" s="15" t="s">
        <v>655</v>
      </c>
      <c r="H554" s="15" t="s">
        <v>655</v>
      </c>
      <c r="I554" s="15" t="s">
        <v>655</v>
      </c>
      <c r="J554" s="15" t="s">
        <v>655</v>
      </c>
      <c r="K554" s="5">
        <v>0</v>
      </c>
      <c r="L554" s="5">
        <v>0</v>
      </c>
      <c r="M554" s="5">
        <v>0</v>
      </c>
      <c r="N554" s="5">
        <v>0</v>
      </c>
      <c r="O554" s="10"/>
    </row>
    <row r="555" spans="1:15">
      <c r="A555" s="18">
        <v>550</v>
      </c>
      <c r="B555" s="13" t="s">
        <v>655</v>
      </c>
      <c r="C555" s="15" t="s">
        <v>655</v>
      </c>
      <c r="D555" s="13" t="s">
        <v>655</v>
      </c>
      <c r="E555" s="4" t="s">
        <v>655</v>
      </c>
      <c r="F555" s="5">
        <v>0</v>
      </c>
      <c r="G555" s="15" t="s">
        <v>655</v>
      </c>
      <c r="H555" s="15" t="s">
        <v>655</v>
      </c>
      <c r="I555" s="15" t="s">
        <v>655</v>
      </c>
      <c r="J555" s="15" t="s">
        <v>655</v>
      </c>
      <c r="K555" s="5">
        <v>0</v>
      </c>
      <c r="L555" s="5">
        <v>0</v>
      </c>
      <c r="M555" s="5">
        <v>0</v>
      </c>
      <c r="N555" s="5">
        <v>0</v>
      </c>
      <c r="O555" s="10"/>
    </row>
    <row r="556" spans="1:15">
      <c r="A556" s="18">
        <v>551</v>
      </c>
      <c r="B556" s="13" t="s">
        <v>655</v>
      </c>
      <c r="C556" s="15" t="s">
        <v>655</v>
      </c>
      <c r="D556" s="13" t="s">
        <v>655</v>
      </c>
      <c r="E556" s="4" t="s">
        <v>655</v>
      </c>
      <c r="F556" s="5">
        <v>0</v>
      </c>
      <c r="G556" s="15" t="s">
        <v>655</v>
      </c>
      <c r="H556" s="15" t="s">
        <v>655</v>
      </c>
      <c r="I556" s="15" t="s">
        <v>655</v>
      </c>
      <c r="J556" s="15" t="s">
        <v>655</v>
      </c>
      <c r="K556" s="5">
        <v>0</v>
      </c>
      <c r="L556" s="5">
        <v>0</v>
      </c>
      <c r="M556" s="5">
        <v>0</v>
      </c>
      <c r="N556" s="5">
        <v>0</v>
      </c>
      <c r="O556" s="10"/>
    </row>
    <row r="557" spans="1:15">
      <c r="A557" s="18">
        <v>552</v>
      </c>
      <c r="B557" s="13" t="s">
        <v>655</v>
      </c>
      <c r="C557" s="15" t="s">
        <v>655</v>
      </c>
      <c r="D557" s="13" t="s">
        <v>655</v>
      </c>
      <c r="E557" s="4" t="s">
        <v>655</v>
      </c>
      <c r="F557" s="5">
        <v>0</v>
      </c>
      <c r="G557" s="15" t="s">
        <v>655</v>
      </c>
      <c r="H557" s="15" t="s">
        <v>655</v>
      </c>
      <c r="I557" s="15" t="s">
        <v>655</v>
      </c>
      <c r="J557" s="15" t="s">
        <v>655</v>
      </c>
      <c r="K557" s="5">
        <v>0</v>
      </c>
      <c r="L557" s="5">
        <v>0</v>
      </c>
      <c r="M557" s="5">
        <v>0</v>
      </c>
      <c r="N557" s="5">
        <v>0</v>
      </c>
      <c r="O557" s="10"/>
    </row>
    <row r="558" spans="1:15">
      <c r="A558" s="18">
        <v>553</v>
      </c>
      <c r="B558" s="13" t="s">
        <v>655</v>
      </c>
      <c r="C558" s="15" t="s">
        <v>655</v>
      </c>
      <c r="D558" s="13" t="s">
        <v>655</v>
      </c>
      <c r="E558" s="4" t="s">
        <v>655</v>
      </c>
      <c r="F558" s="5">
        <v>0</v>
      </c>
      <c r="G558" s="15" t="s">
        <v>655</v>
      </c>
      <c r="H558" s="15" t="s">
        <v>655</v>
      </c>
      <c r="I558" s="15" t="s">
        <v>655</v>
      </c>
      <c r="J558" s="15" t="s">
        <v>655</v>
      </c>
      <c r="K558" s="5">
        <v>0</v>
      </c>
      <c r="L558" s="5">
        <v>0</v>
      </c>
      <c r="M558" s="5">
        <v>0</v>
      </c>
      <c r="N558" s="5">
        <v>0</v>
      </c>
      <c r="O558" s="10"/>
    </row>
    <row r="559" spans="1:15">
      <c r="A559" s="18">
        <v>554</v>
      </c>
      <c r="B559" s="13" t="s">
        <v>655</v>
      </c>
      <c r="C559" s="15" t="s">
        <v>655</v>
      </c>
      <c r="D559" s="13" t="s">
        <v>655</v>
      </c>
      <c r="E559" s="4" t="s">
        <v>655</v>
      </c>
      <c r="F559" s="5">
        <v>0</v>
      </c>
      <c r="G559" s="15" t="s">
        <v>655</v>
      </c>
      <c r="H559" s="15" t="s">
        <v>655</v>
      </c>
      <c r="I559" s="15" t="s">
        <v>655</v>
      </c>
      <c r="J559" s="15" t="s">
        <v>655</v>
      </c>
      <c r="K559" s="5">
        <v>0</v>
      </c>
      <c r="L559" s="5">
        <v>0</v>
      </c>
      <c r="M559" s="5">
        <v>0</v>
      </c>
      <c r="N559" s="5">
        <v>0</v>
      </c>
      <c r="O559" s="10"/>
    </row>
    <row r="560" spans="1:15">
      <c r="A560" s="18">
        <v>555</v>
      </c>
      <c r="B560" s="13" t="s">
        <v>655</v>
      </c>
      <c r="C560" s="15" t="s">
        <v>655</v>
      </c>
      <c r="D560" s="13" t="s">
        <v>655</v>
      </c>
      <c r="E560" s="4" t="s">
        <v>655</v>
      </c>
      <c r="F560" s="5">
        <v>0</v>
      </c>
      <c r="G560" s="15" t="s">
        <v>655</v>
      </c>
      <c r="H560" s="15" t="s">
        <v>655</v>
      </c>
      <c r="I560" s="15" t="s">
        <v>655</v>
      </c>
      <c r="J560" s="15" t="s">
        <v>655</v>
      </c>
      <c r="K560" s="5">
        <v>0</v>
      </c>
      <c r="L560" s="5">
        <v>0</v>
      </c>
      <c r="M560" s="5">
        <v>0</v>
      </c>
      <c r="N560" s="5">
        <v>0</v>
      </c>
      <c r="O560" s="10"/>
    </row>
    <row r="561" spans="1:15">
      <c r="A561" s="18">
        <v>556</v>
      </c>
      <c r="B561" s="13" t="s">
        <v>655</v>
      </c>
      <c r="C561" s="15" t="s">
        <v>655</v>
      </c>
      <c r="D561" s="13" t="s">
        <v>655</v>
      </c>
      <c r="E561" s="4" t="s">
        <v>655</v>
      </c>
      <c r="F561" s="5">
        <v>0</v>
      </c>
      <c r="G561" s="15" t="s">
        <v>655</v>
      </c>
      <c r="H561" s="15" t="s">
        <v>655</v>
      </c>
      <c r="I561" s="15" t="s">
        <v>655</v>
      </c>
      <c r="J561" s="15" t="s">
        <v>655</v>
      </c>
      <c r="K561" s="5">
        <v>0</v>
      </c>
      <c r="L561" s="5">
        <v>0</v>
      </c>
      <c r="M561" s="5">
        <v>0</v>
      </c>
      <c r="N561" s="5">
        <v>0</v>
      </c>
      <c r="O561" s="10"/>
    </row>
    <row r="562" spans="1:15">
      <c r="A562" s="18">
        <v>557</v>
      </c>
      <c r="B562" s="13" t="s">
        <v>655</v>
      </c>
      <c r="C562" s="15" t="s">
        <v>655</v>
      </c>
      <c r="D562" s="13" t="s">
        <v>655</v>
      </c>
      <c r="E562" s="4" t="s">
        <v>655</v>
      </c>
      <c r="F562" s="5">
        <v>0</v>
      </c>
      <c r="G562" s="15" t="s">
        <v>655</v>
      </c>
      <c r="H562" s="15" t="s">
        <v>655</v>
      </c>
      <c r="I562" s="15" t="s">
        <v>655</v>
      </c>
      <c r="J562" s="15" t="s">
        <v>655</v>
      </c>
      <c r="K562" s="5">
        <v>0</v>
      </c>
      <c r="L562" s="5">
        <v>0</v>
      </c>
      <c r="M562" s="5">
        <v>0</v>
      </c>
      <c r="N562" s="5">
        <v>0</v>
      </c>
      <c r="O562" s="10"/>
    </row>
    <row r="563" spans="1:15">
      <c r="A563" s="18">
        <v>558</v>
      </c>
      <c r="B563" s="13" t="s">
        <v>655</v>
      </c>
      <c r="C563" s="15" t="s">
        <v>655</v>
      </c>
      <c r="D563" s="13" t="s">
        <v>655</v>
      </c>
      <c r="E563" s="4" t="s">
        <v>655</v>
      </c>
      <c r="F563" s="5">
        <v>0</v>
      </c>
      <c r="G563" s="15" t="s">
        <v>655</v>
      </c>
      <c r="H563" s="15" t="s">
        <v>655</v>
      </c>
      <c r="I563" s="15" t="s">
        <v>655</v>
      </c>
      <c r="J563" s="15" t="s">
        <v>655</v>
      </c>
      <c r="K563" s="5">
        <v>0</v>
      </c>
      <c r="L563" s="5">
        <v>0</v>
      </c>
      <c r="M563" s="5">
        <v>0</v>
      </c>
      <c r="N563" s="5">
        <v>0</v>
      </c>
      <c r="O563" s="10"/>
    </row>
    <row r="564" spans="1:15">
      <c r="A564" s="18">
        <v>559</v>
      </c>
      <c r="B564" s="13" t="s">
        <v>655</v>
      </c>
      <c r="C564" s="15" t="s">
        <v>655</v>
      </c>
      <c r="D564" s="13" t="s">
        <v>655</v>
      </c>
      <c r="E564" s="4" t="s">
        <v>655</v>
      </c>
      <c r="F564" s="5">
        <v>0</v>
      </c>
      <c r="G564" s="15" t="s">
        <v>655</v>
      </c>
      <c r="H564" s="15" t="s">
        <v>655</v>
      </c>
      <c r="I564" s="15" t="s">
        <v>655</v>
      </c>
      <c r="J564" s="15" t="s">
        <v>655</v>
      </c>
      <c r="K564" s="5">
        <v>0</v>
      </c>
      <c r="L564" s="5">
        <v>0</v>
      </c>
      <c r="M564" s="5">
        <v>0</v>
      </c>
      <c r="N564" s="5">
        <v>0</v>
      </c>
      <c r="O564" s="10"/>
    </row>
    <row r="565" spans="1:15">
      <c r="A565" s="18">
        <v>560</v>
      </c>
      <c r="B565" s="13" t="s">
        <v>655</v>
      </c>
      <c r="C565" s="15" t="s">
        <v>655</v>
      </c>
      <c r="D565" s="13" t="s">
        <v>655</v>
      </c>
      <c r="E565" s="4" t="s">
        <v>655</v>
      </c>
      <c r="F565" s="5">
        <v>0</v>
      </c>
      <c r="G565" s="15" t="s">
        <v>655</v>
      </c>
      <c r="H565" s="15" t="s">
        <v>655</v>
      </c>
      <c r="I565" s="15" t="s">
        <v>655</v>
      </c>
      <c r="J565" s="15" t="s">
        <v>655</v>
      </c>
      <c r="K565" s="5">
        <v>0</v>
      </c>
      <c r="L565" s="5">
        <v>0</v>
      </c>
      <c r="M565" s="5">
        <v>0</v>
      </c>
      <c r="N565" s="5">
        <v>0</v>
      </c>
      <c r="O565" s="10"/>
    </row>
    <row r="566" spans="1:15">
      <c r="A566" s="18">
        <v>561</v>
      </c>
      <c r="B566" s="13" t="s">
        <v>655</v>
      </c>
      <c r="C566" s="15" t="s">
        <v>655</v>
      </c>
      <c r="D566" s="13" t="s">
        <v>655</v>
      </c>
      <c r="E566" s="4" t="s">
        <v>655</v>
      </c>
      <c r="F566" s="5">
        <v>0</v>
      </c>
      <c r="G566" s="15" t="s">
        <v>655</v>
      </c>
      <c r="H566" s="15" t="s">
        <v>655</v>
      </c>
      <c r="I566" s="15" t="s">
        <v>655</v>
      </c>
      <c r="J566" s="15" t="s">
        <v>655</v>
      </c>
      <c r="K566" s="5">
        <v>0</v>
      </c>
      <c r="L566" s="5">
        <v>0</v>
      </c>
      <c r="M566" s="5">
        <v>0</v>
      </c>
      <c r="N566" s="5">
        <v>0</v>
      </c>
      <c r="O566" s="10"/>
    </row>
    <row r="567" spans="1:15">
      <c r="A567" s="18">
        <v>562</v>
      </c>
      <c r="B567" s="13" t="s">
        <v>655</v>
      </c>
      <c r="C567" s="15" t="s">
        <v>655</v>
      </c>
      <c r="D567" s="13" t="s">
        <v>655</v>
      </c>
      <c r="E567" s="4" t="s">
        <v>655</v>
      </c>
      <c r="F567" s="5">
        <v>0</v>
      </c>
      <c r="G567" s="15" t="s">
        <v>655</v>
      </c>
      <c r="H567" s="15" t="s">
        <v>655</v>
      </c>
      <c r="I567" s="15" t="s">
        <v>655</v>
      </c>
      <c r="J567" s="15" t="s">
        <v>655</v>
      </c>
      <c r="K567" s="5">
        <v>0</v>
      </c>
      <c r="L567" s="5">
        <v>0</v>
      </c>
      <c r="M567" s="5">
        <v>0</v>
      </c>
      <c r="N567" s="5">
        <v>0</v>
      </c>
      <c r="O567" s="10"/>
    </row>
    <row r="568" spans="1:15">
      <c r="A568" s="18">
        <v>563</v>
      </c>
      <c r="B568" s="13" t="s">
        <v>655</v>
      </c>
      <c r="C568" s="15" t="s">
        <v>655</v>
      </c>
      <c r="D568" s="13" t="s">
        <v>655</v>
      </c>
      <c r="E568" s="4" t="s">
        <v>655</v>
      </c>
      <c r="F568" s="5">
        <v>0</v>
      </c>
      <c r="G568" s="15" t="s">
        <v>655</v>
      </c>
      <c r="H568" s="15" t="s">
        <v>655</v>
      </c>
      <c r="I568" s="15" t="s">
        <v>655</v>
      </c>
      <c r="J568" s="15" t="s">
        <v>655</v>
      </c>
      <c r="K568" s="5">
        <v>0</v>
      </c>
      <c r="L568" s="5">
        <v>0</v>
      </c>
      <c r="M568" s="5">
        <v>0</v>
      </c>
      <c r="N568" s="5">
        <v>0</v>
      </c>
      <c r="O568" s="10"/>
    </row>
    <row r="569" spans="1:15">
      <c r="A569" s="18">
        <v>564</v>
      </c>
      <c r="B569" s="13" t="s">
        <v>655</v>
      </c>
      <c r="C569" s="15" t="s">
        <v>655</v>
      </c>
      <c r="D569" s="13" t="s">
        <v>655</v>
      </c>
      <c r="E569" s="4" t="s">
        <v>655</v>
      </c>
      <c r="F569" s="5">
        <v>0</v>
      </c>
      <c r="G569" s="15" t="s">
        <v>655</v>
      </c>
      <c r="H569" s="15" t="s">
        <v>655</v>
      </c>
      <c r="I569" s="15" t="s">
        <v>655</v>
      </c>
      <c r="J569" s="15" t="s">
        <v>655</v>
      </c>
      <c r="K569" s="5">
        <v>0</v>
      </c>
      <c r="L569" s="5">
        <v>0</v>
      </c>
      <c r="M569" s="5">
        <v>0</v>
      </c>
      <c r="N569" s="5">
        <v>0</v>
      </c>
      <c r="O569" s="10"/>
    </row>
    <row r="570" spans="1:15">
      <c r="A570" s="18">
        <v>565</v>
      </c>
      <c r="B570" s="13" t="s">
        <v>655</v>
      </c>
      <c r="C570" s="15" t="s">
        <v>655</v>
      </c>
      <c r="D570" s="13" t="s">
        <v>655</v>
      </c>
      <c r="E570" s="4" t="s">
        <v>655</v>
      </c>
      <c r="F570" s="5">
        <v>0</v>
      </c>
      <c r="G570" s="15" t="s">
        <v>655</v>
      </c>
      <c r="H570" s="15" t="s">
        <v>655</v>
      </c>
      <c r="I570" s="15" t="s">
        <v>655</v>
      </c>
      <c r="J570" s="15" t="s">
        <v>655</v>
      </c>
      <c r="K570" s="5">
        <v>0</v>
      </c>
      <c r="L570" s="5">
        <v>0</v>
      </c>
      <c r="M570" s="5">
        <v>0</v>
      </c>
      <c r="N570" s="5">
        <v>0</v>
      </c>
      <c r="O570" s="10"/>
    </row>
    <row r="571" spans="1:15">
      <c r="A571" s="18">
        <v>566</v>
      </c>
      <c r="B571" s="13" t="s">
        <v>655</v>
      </c>
      <c r="C571" s="15" t="s">
        <v>655</v>
      </c>
      <c r="D571" s="13" t="s">
        <v>655</v>
      </c>
      <c r="E571" s="4" t="s">
        <v>655</v>
      </c>
      <c r="F571" s="5">
        <v>0</v>
      </c>
      <c r="G571" s="15" t="s">
        <v>655</v>
      </c>
      <c r="H571" s="15" t="s">
        <v>655</v>
      </c>
      <c r="I571" s="15" t="s">
        <v>655</v>
      </c>
      <c r="J571" s="15" t="s">
        <v>655</v>
      </c>
      <c r="K571" s="5">
        <v>0</v>
      </c>
      <c r="L571" s="5">
        <v>0</v>
      </c>
      <c r="M571" s="5">
        <v>0</v>
      </c>
      <c r="N571" s="5">
        <v>0</v>
      </c>
      <c r="O571" s="10"/>
    </row>
    <row r="572" spans="1:15">
      <c r="A572" s="18">
        <v>567</v>
      </c>
      <c r="B572" s="13" t="s">
        <v>655</v>
      </c>
      <c r="C572" s="15" t="s">
        <v>655</v>
      </c>
      <c r="D572" s="13" t="s">
        <v>655</v>
      </c>
      <c r="E572" s="4" t="s">
        <v>655</v>
      </c>
      <c r="F572" s="5">
        <v>0</v>
      </c>
      <c r="G572" s="15" t="s">
        <v>655</v>
      </c>
      <c r="H572" s="15" t="s">
        <v>655</v>
      </c>
      <c r="I572" s="15" t="s">
        <v>655</v>
      </c>
      <c r="J572" s="15" t="s">
        <v>655</v>
      </c>
      <c r="K572" s="5">
        <v>0</v>
      </c>
      <c r="L572" s="5">
        <v>0</v>
      </c>
      <c r="M572" s="5">
        <v>0</v>
      </c>
      <c r="N572" s="5">
        <v>0</v>
      </c>
      <c r="O572" s="10"/>
    </row>
    <row r="573" spans="1:15">
      <c r="A573" s="18">
        <v>568</v>
      </c>
      <c r="B573" s="13" t="s">
        <v>655</v>
      </c>
      <c r="C573" s="15" t="s">
        <v>655</v>
      </c>
      <c r="D573" s="13" t="s">
        <v>655</v>
      </c>
      <c r="E573" s="4" t="s">
        <v>655</v>
      </c>
      <c r="F573" s="5">
        <v>0</v>
      </c>
      <c r="G573" s="15" t="s">
        <v>655</v>
      </c>
      <c r="H573" s="15" t="s">
        <v>655</v>
      </c>
      <c r="I573" s="15" t="s">
        <v>655</v>
      </c>
      <c r="J573" s="15" t="s">
        <v>655</v>
      </c>
      <c r="K573" s="5">
        <v>0</v>
      </c>
      <c r="L573" s="5">
        <v>0</v>
      </c>
      <c r="M573" s="5">
        <v>0</v>
      </c>
      <c r="N573" s="5">
        <v>0</v>
      </c>
      <c r="O573" s="10"/>
    </row>
    <row r="574" spans="1:15">
      <c r="A574" s="18">
        <v>569</v>
      </c>
      <c r="B574" s="13" t="s">
        <v>655</v>
      </c>
      <c r="C574" s="15" t="s">
        <v>655</v>
      </c>
      <c r="D574" s="13" t="s">
        <v>655</v>
      </c>
      <c r="E574" s="4" t="s">
        <v>655</v>
      </c>
      <c r="F574" s="5">
        <v>0</v>
      </c>
      <c r="G574" s="15" t="s">
        <v>655</v>
      </c>
      <c r="H574" s="15" t="s">
        <v>655</v>
      </c>
      <c r="I574" s="15" t="s">
        <v>655</v>
      </c>
      <c r="J574" s="15" t="s">
        <v>655</v>
      </c>
      <c r="K574" s="5">
        <v>0</v>
      </c>
      <c r="L574" s="5">
        <v>0</v>
      </c>
      <c r="M574" s="5">
        <v>0</v>
      </c>
      <c r="N574" s="5">
        <v>0</v>
      </c>
      <c r="O574" s="10"/>
    </row>
    <row r="575" spans="1:15">
      <c r="A575" s="18">
        <v>570</v>
      </c>
      <c r="B575" s="13" t="s">
        <v>655</v>
      </c>
      <c r="C575" s="15" t="s">
        <v>655</v>
      </c>
      <c r="D575" s="13" t="s">
        <v>655</v>
      </c>
      <c r="E575" s="4" t="s">
        <v>655</v>
      </c>
      <c r="F575" s="5">
        <v>0</v>
      </c>
      <c r="G575" s="15" t="s">
        <v>655</v>
      </c>
      <c r="H575" s="15" t="s">
        <v>655</v>
      </c>
      <c r="I575" s="15" t="s">
        <v>655</v>
      </c>
      <c r="J575" s="15" t="s">
        <v>655</v>
      </c>
      <c r="K575" s="5">
        <v>0</v>
      </c>
      <c r="L575" s="5">
        <v>0</v>
      </c>
      <c r="M575" s="5">
        <v>0</v>
      </c>
      <c r="N575" s="5">
        <v>0</v>
      </c>
      <c r="O575" s="10"/>
    </row>
    <row r="576" spans="1:15">
      <c r="A576" s="18">
        <v>571</v>
      </c>
      <c r="B576" s="13" t="s">
        <v>655</v>
      </c>
      <c r="C576" s="15" t="s">
        <v>655</v>
      </c>
      <c r="D576" s="13" t="s">
        <v>655</v>
      </c>
      <c r="E576" s="4" t="s">
        <v>655</v>
      </c>
      <c r="F576" s="5">
        <v>0</v>
      </c>
      <c r="G576" s="15" t="s">
        <v>655</v>
      </c>
      <c r="H576" s="15" t="s">
        <v>655</v>
      </c>
      <c r="I576" s="15" t="s">
        <v>655</v>
      </c>
      <c r="J576" s="15" t="s">
        <v>655</v>
      </c>
      <c r="K576" s="5">
        <v>0</v>
      </c>
      <c r="L576" s="5">
        <v>0</v>
      </c>
      <c r="M576" s="5">
        <v>0</v>
      </c>
      <c r="N576" s="5">
        <v>0</v>
      </c>
      <c r="O576" s="10"/>
    </row>
    <row r="577" spans="1:15">
      <c r="A577" s="18">
        <v>572</v>
      </c>
      <c r="B577" s="13" t="s">
        <v>655</v>
      </c>
      <c r="C577" s="15" t="s">
        <v>655</v>
      </c>
      <c r="D577" s="13" t="s">
        <v>655</v>
      </c>
      <c r="E577" s="4" t="s">
        <v>655</v>
      </c>
      <c r="F577" s="5">
        <v>0</v>
      </c>
      <c r="G577" s="15" t="s">
        <v>655</v>
      </c>
      <c r="H577" s="15" t="s">
        <v>655</v>
      </c>
      <c r="I577" s="15" t="s">
        <v>655</v>
      </c>
      <c r="J577" s="15" t="s">
        <v>655</v>
      </c>
      <c r="K577" s="5">
        <v>0</v>
      </c>
      <c r="L577" s="5">
        <v>0</v>
      </c>
      <c r="M577" s="5">
        <v>0</v>
      </c>
      <c r="N577" s="5">
        <v>0</v>
      </c>
      <c r="O577" s="10"/>
    </row>
    <row r="578" spans="1:15">
      <c r="A578" s="18">
        <v>573</v>
      </c>
      <c r="B578" s="13" t="s">
        <v>655</v>
      </c>
      <c r="C578" s="15" t="s">
        <v>655</v>
      </c>
      <c r="D578" s="13" t="s">
        <v>655</v>
      </c>
      <c r="E578" s="4" t="s">
        <v>655</v>
      </c>
      <c r="F578" s="5">
        <v>0</v>
      </c>
      <c r="G578" s="15" t="s">
        <v>655</v>
      </c>
      <c r="H578" s="15" t="s">
        <v>655</v>
      </c>
      <c r="I578" s="15" t="s">
        <v>655</v>
      </c>
      <c r="J578" s="15" t="s">
        <v>655</v>
      </c>
      <c r="K578" s="5">
        <v>0</v>
      </c>
      <c r="L578" s="5">
        <v>0</v>
      </c>
      <c r="M578" s="5">
        <v>0</v>
      </c>
      <c r="N578" s="5">
        <v>0</v>
      </c>
      <c r="O578" s="10"/>
    </row>
    <row r="579" spans="1:15">
      <c r="A579" s="18">
        <v>574</v>
      </c>
      <c r="B579" s="13" t="s">
        <v>655</v>
      </c>
      <c r="C579" s="15" t="s">
        <v>655</v>
      </c>
      <c r="D579" s="13" t="s">
        <v>655</v>
      </c>
      <c r="E579" s="4" t="s">
        <v>655</v>
      </c>
      <c r="F579" s="5">
        <v>0</v>
      </c>
      <c r="G579" s="15" t="s">
        <v>655</v>
      </c>
      <c r="H579" s="15" t="s">
        <v>655</v>
      </c>
      <c r="I579" s="15" t="s">
        <v>655</v>
      </c>
      <c r="J579" s="15" t="s">
        <v>655</v>
      </c>
      <c r="K579" s="5">
        <v>0</v>
      </c>
      <c r="L579" s="5">
        <v>0</v>
      </c>
      <c r="M579" s="5">
        <v>0</v>
      </c>
      <c r="N579" s="5">
        <v>0</v>
      </c>
      <c r="O579" s="10"/>
    </row>
    <row r="580" spans="1:15">
      <c r="A580" s="18">
        <v>575</v>
      </c>
      <c r="B580" s="13" t="s">
        <v>655</v>
      </c>
      <c r="C580" s="15" t="s">
        <v>655</v>
      </c>
      <c r="D580" s="13" t="s">
        <v>655</v>
      </c>
      <c r="E580" s="4" t="s">
        <v>655</v>
      </c>
      <c r="F580" s="5">
        <v>0</v>
      </c>
      <c r="G580" s="15" t="s">
        <v>655</v>
      </c>
      <c r="H580" s="15" t="s">
        <v>655</v>
      </c>
      <c r="I580" s="15" t="s">
        <v>655</v>
      </c>
      <c r="J580" s="15" t="s">
        <v>655</v>
      </c>
      <c r="K580" s="5">
        <v>0</v>
      </c>
      <c r="L580" s="5">
        <v>0</v>
      </c>
      <c r="M580" s="5">
        <v>0</v>
      </c>
      <c r="N580" s="5">
        <v>0</v>
      </c>
      <c r="O580" s="10"/>
    </row>
    <row r="581" spans="1:15">
      <c r="A581" s="18">
        <v>576</v>
      </c>
      <c r="B581" s="13" t="s">
        <v>655</v>
      </c>
      <c r="C581" s="15" t="s">
        <v>655</v>
      </c>
      <c r="D581" s="13" t="s">
        <v>655</v>
      </c>
      <c r="E581" s="4" t="s">
        <v>655</v>
      </c>
      <c r="F581" s="5">
        <v>0</v>
      </c>
      <c r="G581" s="15" t="s">
        <v>655</v>
      </c>
      <c r="H581" s="15" t="s">
        <v>655</v>
      </c>
      <c r="I581" s="15" t="s">
        <v>655</v>
      </c>
      <c r="J581" s="15" t="s">
        <v>655</v>
      </c>
      <c r="K581" s="5">
        <v>0</v>
      </c>
      <c r="L581" s="5">
        <v>0</v>
      </c>
      <c r="M581" s="5">
        <v>0</v>
      </c>
      <c r="N581" s="5">
        <v>0</v>
      </c>
      <c r="O581" s="10"/>
    </row>
    <row r="582" spans="1:15">
      <c r="A582" s="18">
        <v>577</v>
      </c>
      <c r="B582" s="13" t="s">
        <v>655</v>
      </c>
      <c r="C582" s="15" t="s">
        <v>655</v>
      </c>
      <c r="D582" s="13" t="s">
        <v>655</v>
      </c>
      <c r="E582" s="4" t="s">
        <v>655</v>
      </c>
      <c r="F582" s="5">
        <v>0</v>
      </c>
      <c r="G582" s="15" t="s">
        <v>655</v>
      </c>
      <c r="H582" s="15" t="s">
        <v>655</v>
      </c>
      <c r="I582" s="15" t="s">
        <v>655</v>
      </c>
      <c r="J582" s="15" t="s">
        <v>655</v>
      </c>
      <c r="K582" s="5">
        <v>0</v>
      </c>
      <c r="L582" s="5">
        <v>0</v>
      </c>
      <c r="M582" s="5">
        <v>0</v>
      </c>
      <c r="N582" s="5">
        <v>0</v>
      </c>
      <c r="O582" s="10"/>
    </row>
    <row r="583" spans="1:15">
      <c r="A583" s="18">
        <v>578</v>
      </c>
      <c r="B583" s="13" t="s">
        <v>655</v>
      </c>
      <c r="C583" s="15" t="s">
        <v>655</v>
      </c>
      <c r="D583" s="13" t="s">
        <v>655</v>
      </c>
      <c r="E583" s="4" t="s">
        <v>655</v>
      </c>
      <c r="F583" s="5">
        <v>0</v>
      </c>
      <c r="G583" s="15" t="s">
        <v>655</v>
      </c>
      <c r="H583" s="15" t="s">
        <v>655</v>
      </c>
      <c r="I583" s="15" t="s">
        <v>655</v>
      </c>
      <c r="J583" s="15" t="s">
        <v>655</v>
      </c>
      <c r="K583" s="5">
        <v>0</v>
      </c>
      <c r="L583" s="5">
        <v>0</v>
      </c>
      <c r="M583" s="5">
        <v>0</v>
      </c>
      <c r="N583" s="5">
        <v>0</v>
      </c>
      <c r="O583" s="10"/>
    </row>
    <row r="584" spans="1:15">
      <c r="A584" s="18">
        <v>579</v>
      </c>
      <c r="B584" s="13" t="s">
        <v>655</v>
      </c>
      <c r="C584" s="15" t="s">
        <v>655</v>
      </c>
      <c r="D584" s="13" t="s">
        <v>655</v>
      </c>
      <c r="E584" s="4" t="s">
        <v>655</v>
      </c>
      <c r="F584" s="5">
        <v>0</v>
      </c>
      <c r="G584" s="15" t="s">
        <v>655</v>
      </c>
      <c r="H584" s="15" t="s">
        <v>655</v>
      </c>
      <c r="I584" s="15" t="s">
        <v>655</v>
      </c>
      <c r="J584" s="15" t="s">
        <v>655</v>
      </c>
      <c r="K584" s="5">
        <v>0</v>
      </c>
      <c r="L584" s="5">
        <v>0</v>
      </c>
      <c r="M584" s="5">
        <v>0</v>
      </c>
      <c r="N584" s="5">
        <v>0</v>
      </c>
      <c r="O584" s="10"/>
    </row>
    <row r="585" spans="1:15">
      <c r="A585" s="18">
        <v>580</v>
      </c>
      <c r="B585" s="13" t="s">
        <v>655</v>
      </c>
      <c r="C585" s="15" t="s">
        <v>655</v>
      </c>
      <c r="D585" s="13" t="s">
        <v>655</v>
      </c>
      <c r="E585" s="4" t="s">
        <v>655</v>
      </c>
      <c r="F585" s="5">
        <v>0</v>
      </c>
      <c r="G585" s="15" t="s">
        <v>655</v>
      </c>
      <c r="H585" s="15" t="s">
        <v>655</v>
      </c>
      <c r="I585" s="15" t="s">
        <v>655</v>
      </c>
      <c r="J585" s="15" t="s">
        <v>655</v>
      </c>
      <c r="K585" s="5">
        <v>0</v>
      </c>
      <c r="L585" s="5">
        <v>0</v>
      </c>
      <c r="M585" s="5">
        <v>0</v>
      </c>
      <c r="N585" s="5">
        <v>0</v>
      </c>
      <c r="O585" s="10"/>
    </row>
    <row r="586" spans="1:15">
      <c r="A586" s="18">
        <v>581</v>
      </c>
      <c r="B586" s="13" t="s">
        <v>655</v>
      </c>
      <c r="C586" s="15" t="s">
        <v>655</v>
      </c>
      <c r="D586" s="13" t="s">
        <v>655</v>
      </c>
      <c r="E586" s="4" t="s">
        <v>655</v>
      </c>
      <c r="F586" s="5">
        <v>0</v>
      </c>
      <c r="G586" s="15" t="s">
        <v>655</v>
      </c>
      <c r="H586" s="15" t="s">
        <v>655</v>
      </c>
      <c r="I586" s="15" t="s">
        <v>655</v>
      </c>
      <c r="J586" s="15" t="s">
        <v>655</v>
      </c>
      <c r="K586" s="5">
        <v>0</v>
      </c>
      <c r="L586" s="5">
        <v>0</v>
      </c>
      <c r="M586" s="5">
        <v>0</v>
      </c>
      <c r="N586" s="5">
        <v>0</v>
      </c>
      <c r="O586" s="10"/>
    </row>
    <row r="587" spans="1:15">
      <c r="A587" s="18">
        <v>582</v>
      </c>
      <c r="B587" s="13" t="s">
        <v>655</v>
      </c>
      <c r="C587" s="15" t="s">
        <v>655</v>
      </c>
      <c r="D587" s="13" t="s">
        <v>655</v>
      </c>
      <c r="E587" s="4" t="s">
        <v>655</v>
      </c>
      <c r="F587" s="5">
        <v>0</v>
      </c>
      <c r="G587" s="15" t="s">
        <v>655</v>
      </c>
      <c r="H587" s="15" t="s">
        <v>655</v>
      </c>
      <c r="I587" s="15" t="s">
        <v>655</v>
      </c>
      <c r="J587" s="15" t="s">
        <v>655</v>
      </c>
      <c r="K587" s="5">
        <v>0</v>
      </c>
      <c r="L587" s="5">
        <v>0</v>
      </c>
      <c r="M587" s="5">
        <v>0</v>
      </c>
      <c r="N587" s="5">
        <v>0</v>
      </c>
      <c r="O587" s="10"/>
    </row>
    <row r="588" spans="1:15">
      <c r="A588" s="18">
        <v>583</v>
      </c>
      <c r="B588" s="13" t="s">
        <v>655</v>
      </c>
      <c r="C588" s="15" t="s">
        <v>655</v>
      </c>
      <c r="D588" s="13" t="s">
        <v>655</v>
      </c>
      <c r="E588" s="4" t="s">
        <v>655</v>
      </c>
      <c r="F588" s="5">
        <v>0</v>
      </c>
      <c r="G588" s="15" t="s">
        <v>655</v>
      </c>
      <c r="H588" s="15" t="s">
        <v>655</v>
      </c>
      <c r="I588" s="15" t="s">
        <v>655</v>
      </c>
      <c r="J588" s="15" t="s">
        <v>655</v>
      </c>
      <c r="K588" s="5">
        <v>0</v>
      </c>
      <c r="L588" s="5">
        <v>0</v>
      </c>
      <c r="M588" s="5">
        <v>0</v>
      </c>
      <c r="N588" s="5">
        <v>0</v>
      </c>
      <c r="O588" s="10"/>
    </row>
    <row r="589" spans="1:15">
      <c r="A589" s="18">
        <v>584</v>
      </c>
      <c r="B589" s="13" t="s">
        <v>655</v>
      </c>
      <c r="C589" s="15" t="s">
        <v>655</v>
      </c>
      <c r="D589" s="13" t="s">
        <v>655</v>
      </c>
      <c r="E589" s="4" t="s">
        <v>655</v>
      </c>
      <c r="F589" s="5">
        <v>0</v>
      </c>
      <c r="G589" s="15" t="s">
        <v>655</v>
      </c>
      <c r="H589" s="15" t="s">
        <v>655</v>
      </c>
      <c r="I589" s="15" t="s">
        <v>655</v>
      </c>
      <c r="J589" s="15" t="s">
        <v>655</v>
      </c>
      <c r="K589" s="5">
        <v>0</v>
      </c>
      <c r="L589" s="5">
        <v>0</v>
      </c>
      <c r="M589" s="5">
        <v>0</v>
      </c>
      <c r="N589" s="5">
        <v>0</v>
      </c>
      <c r="O589" s="10"/>
    </row>
    <row r="590" spans="1:15">
      <c r="A590" s="18">
        <v>585</v>
      </c>
      <c r="B590" s="13" t="s">
        <v>655</v>
      </c>
      <c r="C590" s="15" t="s">
        <v>655</v>
      </c>
      <c r="D590" s="13" t="s">
        <v>655</v>
      </c>
      <c r="E590" s="4" t="s">
        <v>655</v>
      </c>
      <c r="F590" s="5">
        <v>0</v>
      </c>
      <c r="G590" s="15" t="s">
        <v>655</v>
      </c>
      <c r="H590" s="15" t="s">
        <v>655</v>
      </c>
      <c r="I590" s="15" t="s">
        <v>655</v>
      </c>
      <c r="J590" s="15" t="s">
        <v>655</v>
      </c>
      <c r="K590" s="5">
        <v>0</v>
      </c>
      <c r="L590" s="5">
        <v>0</v>
      </c>
      <c r="M590" s="5">
        <v>0</v>
      </c>
      <c r="N590" s="5">
        <v>0</v>
      </c>
      <c r="O590" s="10"/>
    </row>
    <row r="591" spans="1:15">
      <c r="A591" s="18">
        <v>586</v>
      </c>
      <c r="B591" s="13" t="s">
        <v>655</v>
      </c>
      <c r="C591" s="15" t="s">
        <v>655</v>
      </c>
      <c r="D591" s="13" t="s">
        <v>655</v>
      </c>
      <c r="E591" s="4" t="s">
        <v>655</v>
      </c>
      <c r="F591" s="5">
        <v>0</v>
      </c>
      <c r="G591" s="15" t="s">
        <v>655</v>
      </c>
      <c r="H591" s="15" t="s">
        <v>655</v>
      </c>
      <c r="I591" s="15" t="s">
        <v>655</v>
      </c>
      <c r="J591" s="15" t="s">
        <v>655</v>
      </c>
      <c r="K591" s="5">
        <v>0</v>
      </c>
      <c r="L591" s="5">
        <v>0</v>
      </c>
      <c r="M591" s="5">
        <v>0</v>
      </c>
      <c r="N591" s="5">
        <v>0</v>
      </c>
      <c r="O591" s="10"/>
    </row>
    <row r="592" spans="1:15">
      <c r="A592" s="18">
        <v>587</v>
      </c>
      <c r="B592" s="13" t="s">
        <v>655</v>
      </c>
      <c r="C592" s="15" t="s">
        <v>655</v>
      </c>
      <c r="D592" s="13" t="s">
        <v>655</v>
      </c>
      <c r="E592" s="4" t="s">
        <v>655</v>
      </c>
      <c r="F592" s="5">
        <v>0</v>
      </c>
      <c r="G592" s="15" t="s">
        <v>655</v>
      </c>
      <c r="H592" s="15" t="s">
        <v>655</v>
      </c>
      <c r="I592" s="15" t="s">
        <v>655</v>
      </c>
      <c r="J592" s="15" t="s">
        <v>655</v>
      </c>
      <c r="K592" s="5">
        <v>0</v>
      </c>
      <c r="L592" s="5">
        <v>0</v>
      </c>
      <c r="M592" s="5">
        <v>0</v>
      </c>
      <c r="N592" s="5">
        <v>0</v>
      </c>
      <c r="O592" s="10"/>
    </row>
    <row r="593" spans="1:15">
      <c r="A593" s="18">
        <v>588</v>
      </c>
      <c r="B593" s="13" t="s">
        <v>655</v>
      </c>
      <c r="C593" s="15" t="s">
        <v>655</v>
      </c>
      <c r="D593" s="13" t="s">
        <v>655</v>
      </c>
      <c r="E593" s="4" t="s">
        <v>655</v>
      </c>
      <c r="F593" s="5">
        <v>0</v>
      </c>
      <c r="G593" s="15" t="s">
        <v>655</v>
      </c>
      <c r="H593" s="15" t="s">
        <v>655</v>
      </c>
      <c r="I593" s="15" t="s">
        <v>655</v>
      </c>
      <c r="J593" s="15" t="s">
        <v>655</v>
      </c>
      <c r="K593" s="5">
        <v>0</v>
      </c>
      <c r="L593" s="5">
        <v>0</v>
      </c>
      <c r="M593" s="5">
        <v>0</v>
      </c>
      <c r="N593" s="5">
        <v>0</v>
      </c>
      <c r="O593" s="10"/>
    </row>
    <row r="594" spans="1:15">
      <c r="A594" s="18">
        <v>589</v>
      </c>
      <c r="B594" s="13" t="s">
        <v>655</v>
      </c>
      <c r="C594" s="15" t="s">
        <v>655</v>
      </c>
      <c r="D594" s="13" t="s">
        <v>655</v>
      </c>
      <c r="E594" s="4" t="s">
        <v>655</v>
      </c>
      <c r="F594" s="5">
        <v>0</v>
      </c>
      <c r="G594" s="15" t="s">
        <v>655</v>
      </c>
      <c r="H594" s="15" t="s">
        <v>655</v>
      </c>
      <c r="I594" s="15" t="s">
        <v>655</v>
      </c>
      <c r="J594" s="15" t="s">
        <v>655</v>
      </c>
      <c r="K594" s="5">
        <v>0</v>
      </c>
      <c r="L594" s="5">
        <v>0</v>
      </c>
      <c r="M594" s="5">
        <v>0</v>
      </c>
      <c r="N594" s="5">
        <v>0</v>
      </c>
      <c r="O594" s="10"/>
    </row>
    <row r="595" spans="1:15">
      <c r="A595" s="18">
        <v>590</v>
      </c>
      <c r="B595" s="13" t="s">
        <v>655</v>
      </c>
      <c r="C595" s="15" t="s">
        <v>655</v>
      </c>
      <c r="D595" s="13" t="s">
        <v>655</v>
      </c>
      <c r="E595" s="4" t="s">
        <v>655</v>
      </c>
      <c r="F595" s="5">
        <v>0</v>
      </c>
      <c r="G595" s="15" t="s">
        <v>655</v>
      </c>
      <c r="H595" s="15" t="s">
        <v>655</v>
      </c>
      <c r="I595" s="15" t="s">
        <v>655</v>
      </c>
      <c r="J595" s="15" t="s">
        <v>655</v>
      </c>
      <c r="K595" s="5">
        <v>0</v>
      </c>
      <c r="L595" s="5">
        <v>0</v>
      </c>
      <c r="M595" s="5">
        <v>0</v>
      </c>
      <c r="N595" s="5">
        <v>0</v>
      </c>
      <c r="O595" s="10"/>
    </row>
    <row r="596" spans="1:15">
      <c r="A596" s="18">
        <v>591</v>
      </c>
      <c r="B596" s="13" t="s">
        <v>655</v>
      </c>
      <c r="C596" s="15" t="s">
        <v>655</v>
      </c>
      <c r="D596" s="13" t="s">
        <v>655</v>
      </c>
      <c r="E596" s="4" t="s">
        <v>655</v>
      </c>
      <c r="F596" s="5">
        <v>0</v>
      </c>
      <c r="G596" s="15" t="s">
        <v>655</v>
      </c>
      <c r="H596" s="15" t="s">
        <v>655</v>
      </c>
      <c r="I596" s="15" t="s">
        <v>655</v>
      </c>
      <c r="J596" s="15" t="s">
        <v>655</v>
      </c>
      <c r="K596" s="5">
        <v>0</v>
      </c>
      <c r="L596" s="5">
        <v>0</v>
      </c>
      <c r="M596" s="5">
        <v>0</v>
      </c>
      <c r="N596" s="5">
        <v>0</v>
      </c>
      <c r="O596" s="10"/>
    </row>
    <row r="597" spans="1:15">
      <c r="A597" s="18">
        <v>592</v>
      </c>
      <c r="B597" s="13" t="s">
        <v>655</v>
      </c>
      <c r="C597" s="15" t="s">
        <v>655</v>
      </c>
      <c r="D597" s="13" t="s">
        <v>655</v>
      </c>
      <c r="E597" s="4" t="s">
        <v>655</v>
      </c>
      <c r="F597" s="5">
        <v>0</v>
      </c>
      <c r="G597" s="15" t="s">
        <v>655</v>
      </c>
      <c r="H597" s="15" t="s">
        <v>655</v>
      </c>
      <c r="I597" s="15" t="s">
        <v>655</v>
      </c>
      <c r="J597" s="15" t="s">
        <v>655</v>
      </c>
      <c r="K597" s="5">
        <v>0</v>
      </c>
      <c r="L597" s="5">
        <v>0</v>
      </c>
      <c r="M597" s="5">
        <v>0</v>
      </c>
      <c r="N597" s="5">
        <v>0</v>
      </c>
      <c r="O597" s="10"/>
    </row>
    <row r="598" spans="1:15">
      <c r="A598" s="18">
        <v>593</v>
      </c>
      <c r="B598" s="13" t="s">
        <v>655</v>
      </c>
      <c r="C598" s="15" t="s">
        <v>655</v>
      </c>
      <c r="D598" s="13" t="s">
        <v>655</v>
      </c>
      <c r="E598" s="4" t="s">
        <v>655</v>
      </c>
      <c r="F598" s="5">
        <v>0</v>
      </c>
      <c r="G598" s="15" t="s">
        <v>655</v>
      </c>
      <c r="H598" s="15" t="s">
        <v>655</v>
      </c>
      <c r="I598" s="15" t="s">
        <v>655</v>
      </c>
      <c r="J598" s="15" t="s">
        <v>655</v>
      </c>
      <c r="K598" s="5">
        <v>0</v>
      </c>
      <c r="L598" s="5">
        <v>0</v>
      </c>
      <c r="M598" s="5">
        <v>0</v>
      </c>
      <c r="N598" s="5">
        <v>0</v>
      </c>
      <c r="O598" s="10"/>
    </row>
    <row r="599" spans="1:15">
      <c r="A599" s="18">
        <v>594</v>
      </c>
      <c r="B599" s="13" t="s">
        <v>655</v>
      </c>
      <c r="C599" s="15" t="s">
        <v>655</v>
      </c>
      <c r="D599" s="13" t="s">
        <v>655</v>
      </c>
      <c r="E599" s="4" t="s">
        <v>655</v>
      </c>
      <c r="F599" s="5">
        <v>0</v>
      </c>
      <c r="G599" s="15" t="s">
        <v>655</v>
      </c>
      <c r="H599" s="15" t="s">
        <v>655</v>
      </c>
      <c r="I599" s="15" t="s">
        <v>655</v>
      </c>
      <c r="J599" s="15" t="s">
        <v>655</v>
      </c>
      <c r="K599" s="5">
        <v>0</v>
      </c>
      <c r="L599" s="5">
        <v>0</v>
      </c>
      <c r="M599" s="5">
        <v>0</v>
      </c>
      <c r="N599" s="5">
        <v>0</v>
      </c>
      <c r="O599" s="10"/>
    </row>
    <row r="600" spans="1:15">
      <c r="A600" s="18">
        <v>595</v>
      </c>
      <c r="B600" s="13" t="s">
        <v>655</v>
      </c>
      <c r="C600" s="15" t="s">
        <v>655</v>
      </c>
      <c r="D600" s="13" t="s">
        <v>655</v>
      </c>
      <c r="E600" s="4" t="s">
        <v>655</v>
      </c>
      <c r="F600" s="5">
        <v>0</v>
      </c>
      <c r="G600" s="15" t="s">
        <v>655</v>
      </c>
      <c r="H600" s="15" t="s">
        <v>655</v>
      </c>
      <c r="I600" s="15" t="s">
        <v>655</v>
      </c>
      <c r="J600" s="15" t="s">
        <v>655</v>
      </c>
      <c r="K600" s="5">
        <v>0</v>
      </c>
      <c r="L600" s="5">
        <v>0</v>
      </c>
      <c r="M600" s="5">
        <v>0</v>
      </c>
      <c r="N600" s="5">
        <v>0</v>
      </c>
      <c r="O600" s="10"/>
    </row>
    <row r="601" spans="1:15">
      <c r="A601" s="18">
        <v>596</v>
      </c>
      <c r="B601" s="13" t="s">
        <v>655</v>
      </c>
      <c r="C601" s="15" t="s">
        <v>655</v>
      </c>
      <c r="D601" s="13" t="s">
        <v>655</v>
      </c>
      <c r="E601" s="4" t="s">
        <v>655</v>
      </c>
      <c r="F601" s="5">
        <v>0</v>
      </c>
      <c r="G601" s="15" t="s">
        <v>655</v>
      </c>
      <c r="H601" s="15" t="s">
        <v>655</v>
      </c>
      <c r="I601" s="15" t="s">
        <v>655</v>
      </c>
      <c r="J601" s="15" t="s">
        <v>655</v>
      </c>
      <c r="K601" s="5">
        <v>0</v>
      </c>
      <c r="L601" s="5">
        <v>0</v>
      </c>
      <c r="M601" s="5">
        <v>0</v>
      </c>
      <c r="N601" s="5">
        <v>0</v>
      </c>
      <c r="O601" s="10"/>
    </row>
    <row r="602" spans="1:15">
      <c r="A602" s="18">
        <v>597</v>
      </c>
      <c r="B602" s="13" t="s">
        <v>655</v>
      </c>
      <c r="C602" s="15" t="s">
        <v>655</v>
      </c>
      <c r="D602" s="13" t="s">
        <v>655</v>
      </c>
      <c r="E602" s="4" t="s">
        <v>655</v>
      </c>
      <c r="F602" s="5">
        <v>0</v>
      </c>
      <c r="G602" s="15" t="s">
        <v>655</v>
      </c>
      <c r="H602" s="15" t="s">
        <v>655</v>
      </c>
      <c r="I602" s="15" t="s">
        <v>655</v>
      </c>
      <c r="J602" s="15" t="s">
        <v>655</v>
      </c>
      <c r="K602" s="5">
        <v>0</v>
      </c>
      <c r="L602" s="5">
        <v>0</v>
      </c>
      <c r="M602" s="5">
        <v>0</v>
      </c>
      <c r="N602" s="5">
        <v>0</v>
      </c>
      <c r="O602" s="10"/>
    </row>
    <row r="603" spans="1:15">
      <c r="A603" s="18">
        <v>598</v>
      </c>
      <c r="B603" s="13" t="s">
        <v>655</v>
      </c>
      <c r="C603" s="15" t="s">
        <v>655</v>
      </c>
      <c r="D603" s="13" t="s">
        <v>655</v>
      </c>
      <c r="E603" s="4" t="s">
        <v>655</v>
      </c>
      <c r="F603" s="5">
        <v>0</v>
      </c>
      <c r="G603" s="15" t="s">
        <v>655</v>
      </c>
      <c r="H603" s="15" t="s">
        <v>655</v>
      </c>
      <c r="I603" s="15" t="s">
        <v>655</v>
      </c>
      <c r="J603" s="15" t="s">
        <v>655</v>
      </c>
      <c r="K603" s="5">
        <v>0</v>
      </c>
      <c r="L603" s="5">
        <v>0</v>
      </c>
      <c r="M603" s="5">
        <v>0</v>
      </c>
      <c r="N603" s="5">
        <v>0</v>
      </c>
      <c r="O603" s="10"/>
    </row>
    <row r="604" spans="1:15">
      <c r="A604" s="18">
        <v>599</v>
      </c>
      <c r="B604" s="13" t="s">
        <v>655</v>
      </c>
      <c r="C604" s="15" t="s">
        <v>655</v>
      </c>
      <c r="D604" s="13" t="s">
        <v>655</v>
      </c>
      <c r="E604" s="4" t="s">
        <v>655</v>
      </c>
      <c r="F604" s="5">
        <v>0</v>
      </c>
      <c r="G604" s="15" t="s">
        <v>655</v>
      </c>
      <c r="H604" s="15" t="s">
        <v>655</v>
      </c>
      <c r="I604" s="15" t="s">
        <v>655</v>
      </c>
      <c r="J604" s="15" t="s">
        <v>655</v>
      </c>
      <c r="K604" s="5">
        <v>0</v>
      </c>
      <c r="L604" s="5">
        <v>0</v>
      </c>
      <c r="M604" s="5">
        <v>0</v>
      </c>
      <c r="N604" s="5">
        <v>0</v>
      </c>
      <c r="O604" s="10"/>
    </row>
    <row r="605" spans="1:15">
      <c r="A605" s="18">
        <v>600</v>
      </c>
      <c r="B605" s="13" t="s">
        <v>655</v>
      </c>
      <c r="C605" s="15" t="s">
        <v>655</v>
      </c>
      <c r="D605" s="13" t="s">
        <v>655</v>
      </c>
      <c r="E605" s="4" t="s">
        <v>655</v>
      </c>
      <c r="F605" s="5">
        <v>0</v>
      </c>
      <c r="G605" s="15" t="s">
        <v>655</v>
      </c>
      <c r="H605" s="15" t="s">
        <v>655</v>
      </c>
      <c r="I605" s="15" t="s">
        <v>655</v>
      </c>
      <c r="J605" s="15" t="s">
        <v>655</v>
      </c>
      <c r="K605" s="5">
        <v>0</v>
      </c>
      <c r="L605" s="5">
        <v>0</v>
      </c>
      <c r="M605" s="5">
        <v>0</v>
      </c>
      <c r="N605" s="5">
        <v>0</v>
      </c>
      <c r="O605" s="10"/>
    </row>
    <row r="606" spans="1:15">
      <c r="A606" s="18">
        <v>601</v>
      </c>
      <c r="B606" s="13" t="s">
        <v>655</v>
      </c>
      <c r="C606" s="15" t="s">
        <v>655</v>
      </c>
      <c r="D606" s="13" t="s">
        <v>655</v>
      </c>
      <c r="E606" s="4" t="s">
        <v>655</v>
      </c>
      <c r="F606" s="5">
        <v>0</v>
      </c>
      <c r="G606" s="15" t="s">
        <v>655</v>
      </c>
      <c r="H606" s="15" t="s">
        <v>655</v>
      </c>
      <c r="I606" s="15" t="s">
        <v>655</v>
      </c>
      <c r="J606" s="15" t="s">
        <v>655</v>
      </c>
      <c r="K606" s="5">
        <v>0</v>
      </c>
      <c r="L606" s="5">
        <v>0</v>
      </c>
      <c r="M606" s="5">
        <v>0</v>
      </c>
      <c r="N606" s="5">
        <v>0</v>
      </c>
      <c r="O606" s="10"/>
    </row>
    <row r="607" spans="1:15">
      <c r="A607" s="18">
        <v>602</v>
      </c>
      <c r="B607" s="13" t="s">
        <v>655</v>
      </c>
      <c r="C607" s="15" t="s">
        <v>655</v>
      </c>
      <c r="D607" s="13" t="s">
        <v>655</v>
      </c>
      <c r="E607" s="4" t="s">
        <v>655</v>
      </c>
      <c r="F607" s="5">
        <v>0</v>
      </c>
      <c r="G607" s="15" t="s">
        <v>655</v>
      </c>
      <c r="H607" s="15" t="s">
        <v>655</v>
      </c>
      <c r="I607" s="15" t="s">
        <v>655</v>
      </c>
      <c r="J607" s="15" t="s">
        <v>655</v>
      </c>
      <c r="K607" s="5">
        <v>0</v>
      </c>
      <c r="L607" s="5">
        <v>0</v>
      </c>
      <c r="M607" s="5">
        <v>0</v>
      </c>
      <c r="N607" s="5">
        <v>0</v>
      </c>
      <c r="O607" s="10"/>
    </row>
    <row r="608" spans="1:15">
      <c r="A608" s="18">
        <v>603</v>
      </c>
      <c r="B608" s="13" t="s">
        <v>655</v>
      </c>
      <c r="C608" s="15" t="s">
        <v>655</v>
      </c>
      <c r="D608" s="13" t="s">
        <v>655</v>
      </c>
      <c r="E608" s="4" t="s">
        <v>655</v>
      </c>
      <c r="F608" s="5">
        <v>0</v>
      </c>
      <c r="G608" s="15" t="s">
        <v>655</v>
      </c>
      <c r="H608" s="15" t="s">
        <v>655</v>
      </c>
      <c r="I608" s="15" t="s">
        <v>655</v>
      </c>
      <c r="J608" s="15" t="s">
        <v>655</v>
      </c>
      <c r="K608" s="5">
        <v>0</v>
      </c>
      <c r="L608" s="5">
        <v>0</v>
      </c>
      <c r="M608" s="5">
        <v>0</v>
      </c>
      <c r="N608" s="5">
        <v>0</v>
      </c>
      <c r="O608" s="10"/>
    </row>
    <row r="609" spans="1:15">
      <c r="A609" s="18">
        <v>604</v>
      </c>
      <c r="B609" s="13" t="s">
        <v>655</v>
      </c>
      <c r="C609" s="15" t="s">
        <v>655</v>
      </c>
      <c r="D609" s="13" t="s">
        <v>655</v>
      </c>
      <c r="E609" s="4" t="s">
        <v>655</v>
      </c>
      <c r="F609" s="5">
        <v>0</v>
      </c>
      <c r="G609" s="15" t="s">
        <v>655</v>
      </c>
      <c r="H609" s="15" t="s">
        <v>655</v>
      </c>
      <c r="I609" s="15" t="s">
        <v>655</v>
      </c>
      <c r="J609" s="15" t="s">
        <v>655</v>
      </c>
      <c r="K609" s="5">
        <v>0</v>
      </c>
      <c r="L609" s="5">
        <v>0</v>
      </c>
      <c r="M609" s="5">
        <v>0</v>
      </c>
      <c r="N609" s="5">
        <v>0</v>
      </c>
      <c r="O609" s="10"/>
    </row>
    <row r="610" spans="1:15">
      <c r="A610" s="18">
        <v>605</v>
      </c>
      <c r="B610" s="13" t="s">
        <v>655</v>
      </c>
      <c r="C610" s="15" t="s">
        <v>655</v>
      </c>
      <c r="D610" s="13" t="s">
        <v>655</v>
      </c>
      <c r="E610" s="4" t="s">
        <v>655</v>
      </c>
      <c r="F610" s="5">
        <v>0</v>
      </c>
      <c r="G610" s="15" t="s">
        <v>655</v>
      </c>
      <c r="H610" s="15" t="s">
        <v>655</v>
      </c>
      <c r="I610" s="15" t="s">
        <v>655</v>
      </c>
      <c r="J610" s="15" t="s">
        <v>655</v>
      </c>
      <c r="K610" s="5">
        <v>0</v>
      </c>
      <c r="L610" s="5">
        <v>0</v>
      </c>
      <c r="M610" s="5">
        <v>0</v>
      </c>
      <c r="N610" s="5">
        <v>0</v>
      </c>
      <c r="O610" s="10"/>
    </row>
    <row r="611" spans="1:15">
      <c r="A611" s="18">
        <v>606</v>
      </c>
      <c r="B611" s="13" t="s">
        <v>655</v>
      </c>
      <c r="C611" s="15" t="s">
        <v>655</v>
      </c>
      <c r="D611" s="13" t="s">
        <v>655</v>
      </c>
      <c r="E611" s="4" t="s">
        <v>655</v>
      </c>
      <c r="F611" s="5">
        <v>0</v>
      </c>
      <c r="G611" s="15" t="s">
        <v>655</v>
      </c>
      <c r="H611" s="15" t="s">
        <v>655</v>
      </c>
      <c r="I611" s="15" t="s">
        <v>655</v>
      </c>
      <c r="J611" s="15" t="s">
        <v>655</v>
      </c>
      <c r="K611" s="5">
        <v>0</v>
      </c>
      <c r="L611" s="5">
        <v>0</v>
      </c>
      <c r="M611" s="5">
        <v>0</v>
      </c>
      <c r="N611" s="5">
        <v>0</v>
      </c>
      <c r="O611" s="10"/>
    </row>
    <row r="612" spans="1:15">
      <c r="A612" s="18">
        <v>607</v>
      </c>
      <c r="B612" s="13" t="s">
        <v>655</v>
      </c>
      <c r="C612" s="15" t="s">
        <v>655</v>
      </c>
      <c r="D612" s="13" t="s">
        <v>655</v>
      </c>
      <c r="E612" s="4" t="s">
        <v>655</v>
      </c>
      <c r="F612" s="5">
        <v>0</v>
      </c>
      <c r="G612" s="15" t="s">
        <v>655</v>
      </c>
      <c r="H612" s="15" t="s">
        <v>655</v>
      </c>
      <c r="I612" s="15" t="s">
        <v>655</v>
      </c>
      <c r="J612" s="15" t="s">
        <v>655</v>
      </c>
      <c r="K612" s="5">
        <v>0</v>
      </c>
      <c r="L612" s="5">
        <v>0</v>
      </c>
      <c r="M612" s="5">
        <v>0</v>
      </c>
      <c r="N612" s="5">
        <v>0</v>
      </c>
      <c r="O612" s="10"/>
    </row>
    <row r="613" spans="1:15">
      <c r="A613" s="18">
        <v>608</v>
      </c>
      <c r="B613" s="13" t="s">
        <v>655</v>
      </c>
      <c r="C613" s="15" t="s">
        <v>655</v>
      </c>
      <c r="D613" s="13" t="s">
        <v>655</v>
      </c>
      <c r="E613" s="4" t="s">
        <v>655</v>
      </c>
      <c r="F613" s="5">
        <v>0</v>
      </c>
      <c r="G613" s="15" t="s">
        <v>655</v>
      </c>
      <c r="H613" s="15" t="s">
        <v>655</v>
      </c>
      <c r="I613" s="15" t="s">
        <v>655</v>
      </c>
      <c r="J613" s="15" t="s">
        <v>655</v>
      </c>
      <c r="K613" s="5">
        <v>0</v>
      </c>
      <c r="L613" s="5">
        <v>0</v>
      </c>
      <c r="M613" s="5">
        <v>0</v>
      </c>
      <c r="N613" s="5">
        <v>0</v>
      </c>
      <c r="O613" s="10"/>
    </row>
    <row r="614" spans="1:15">
      <c r="A614" s="18">
        <v>609</v>
      </c>
      <c r="B614" s="13" t="s">
        <v>655</v>
      </c>
      <c r="C614" s="15" t="s">
        <v>655</v>
      </c>
      <c r="D614" s="13" t="s">
        <v>655</v>
      </c>
      <c r="E614" s="4" t="s">
        <v>655</v>
      </c>
      <c r="F614" s="5">
        <v>0</v>
      </c>
      <c r="G614" s="15" t="s">
        <v>655</v>
      </c>
      <c r="H614" s="15" t="s">
        <v>655</v>
      </c>
      <c r="I614" s="15" t="s">
        <v>655</v>
      </c>
      <c r="J614" s="15" t="s">
        <v>655</v>
      </c>
      <c r="K614" s="5">
        <v>0</v>
      </c>
      <c r="L614" s="5">
        <v>0</v>
      </c>
      <c r="M614" s="5">
        <v>0</v>
      </c>
      <c r="N614" s="5">
        <v>0</v>
      </c>
      <c r="O614" s="10"/>
    </row>
    <row r="615" spans="1:15">
      <c r="A615" s="18">
        <v>610</v>
      </c>
      <c r="B615" s="13" t="s">
        <v>655</v>
      </c>
      <c r="C615" s="15" t="s">
        <v>655</v>
      </c>
      <c r="D615" s="13" t="s">
        <v>655</v>
      </c>
      <c r="E615" s="4" t="s">
        <v>655</v>
      </c>
      <c r="F615" s="5">
        <v>0</v>
      </c>
      <c r="G615" s="15" t="s">
        <v>655</v>
      </c>
      <c r="H615" s="15" t="s">
        <v>655</v>
      </c>
      <c r="I615" s="15" t="s">
        <v>655</v>
      </c>
      <c r="J615" s="15" t="s">
        <v>655</v>
      </c>
      <c r="K615" s="5">
        <v>0</v>
      </c>
      <c r="L615" s="5">
        <v>0</v>
      </c>
      <c r="M615" s="5">
        <v>0</v>
      </c>
      <c r="N615" s="5">
        <v>0</v>
      </c>
      <c r="O615" s="10"/>
    </row>
    <row r="616" spans="1:15">
      <c r="A616" s="18">
        <v>611</v>
      </c>
      <c r="B616" s="13" t="s">
        <v>655</v>
      </c>
      <c r="C616" s="15" t="s">
        <v>655</v>
      </c>
      <c r="D616" s="13" t="s">
        <v>655</v>
      </c>
      <c r="E616" s="4" t="s">
        <v>655</v>
      </c>
      <c r="F616" s="5">
        <v>0</v>
      </c>
      <c r="G616" s="15" t="s">
        <v>655</v>
      </c>
      <c r="H616" s="15" t="s">
        <v>655</v>
      </c>
      <c r="I616" s="15" t="s">
        <v>655</v>
      </c>
      <c r="J616" s="15" t="s">
        <v>655</v>
      </c>
      <c r="K616" s="5">
        <v>0</v>
      </c>
      <c r="L616" s="5">
        <v>0</v>
      </c>
      <c r="M616" s="5">
        <v>0</v>
      </c>
      <c r="N616" s="5">
        <v>0</v>
      </c>
      <c r="O616" s="10"/>
    </row>
    <row r="617" spans="1:15">
      <c r="A617" s="18">
        <v>612</v>
      </c>
      <c r="B617" s="13" t="s">
        <v>655</v>
      </c>
      <c r="C617" s="15" t="s">
        <v>655</v>
      </c>
      <c r="D617" s="13" t="s">
        <v>655</v>
      </c>
      <c r="E617" s="4" t="s">
        <v>655</v>
      </c>
      <c r="F617" s="5">
        <v>0</v>
      </c>
      <c r="G617" s="15" t="s">
        <v>655</v>
      </c>
      <c r="H617" s="15" t="s">
        <v>655</v>
      </c>
      <c r="I617" s="15" t="s">
        <v>655</v>
      </c>
      <c r="J617" s="15" t="s">
        <v>655</v>
      </c>
      <c r="K617" s="5">
        <v>0</v>
      </c>
      <c r="L617" s="5">
        <v>0</v>
      </c>
      <c r="M617" s="5">
        <v>0</v>
      </c>
      <c r="N617" s="5">
        <v>0</v>
      </c>
      <c r="O617" s="10"/>
    </row>
    <row r="618" spans="1:15">
      <c r="A618" s="18">
        <v>613</v>
      </c>
      <c r="B618" s="13" t="s">
        <v>655</v>
      </c>
      <c r="C618" s="15" t="s">
        <v>655</v>
      </c>
      <c r="D618" s="13" t="s">
        <v>655</v>
      </c>
      <c r="E618" s="4" t="s">
        <v>655</v>
      </c>
      <c r="F618" s="5">
        <v>0</v>
      </c>
      <c r="G618" s="15" t="s">
        <v>655</v>
      </c>
      <c r="H618" s="15" t="s">
        <v>655</v>
      </c>
      <c r="I618" s="15" t="s">
        <v>655</v>
      </c>
      <c r="J618" s="15" t="s">
        <v>655</v>
      </c>
      <c r="K618" s="5">
        <v>0</v>
      </c>
      <c r="L618" s="5">
        <v>0</v>
      </c>
      <c r="M618" s="5">
        <v>0</v>
      </c>
      <c r="N618" s="5">
        <v>0</v>
      </c>
      <c r="O618" s="10"/>
    </row>
    <row r="619" spans="1:15">
      <c r="A619" s="18">
        <v>614</v>
      </c>
      <c r="B619" s="13" t="s">
        <v>655</v>
      </c>
      <c r="C619" s="15" t="s">
        <v>655</v>
      </c>
      <c r="D619" s="13" t="s">
        <v>655</v>
      </c>
      <c r="E619" s="4" t="s">
        <v>655</v>
      </c>
      <c r="F619" s="5">
        <v>0</v>
      </c>
      <c r="G619" s="15" t="s">
        <v>655</v>
      </c>
      <c r="H619" s="15" t="s">
        <v>655</v>
      </c>
      <c r="I619" s="15" t="s">
        <v>655</v>
      </c>
      <c r="J619" s="15" t="s">
        <v>655</v>
      </c>
      <c r="K619" s="5">
        <v>0</v>
      </c>
      <c r="L619" s="5">
        <v>0</v>
      </c>
      <c r="M619" s="5">
        <v>0</v>
      </c>
      <c r="N619" s="5">
        <v>0</v>
      </c>
      <c r="O619" s="10"/>
    </row>
    <row r="620" spans="1:15">
      <c r="A620" s="18">
        <v>615</v>
      </c>
      <c r="B620" s="13" t="s">
        <v>655</v>
      </c>
      <c r="C620" s="15" t="s">
        <v>655</v>
      </c>
      <c r="D620" s="13" t="s">
        <v>655</v>
      </c>
      <c r="E620" s="4" t="s">
        <v>655</v>
      </c>
      <c r="F620" s="5">
        <v>0</v>
      </c>
      <c r="G620" s="15" t="s">
        <v>655</v>
      </c>
      <c r="H620" s="15" t="s">
        <v>655</v>
      </c>
      <c r="I620" s="15" t="s">
        <v>655</v>
      </c>
      <c r="J620" s="15" t="s">
        <v>655</v>
      </c>
      <c r="K620" s="5">
        <v>0</v>
      </c>
      <c r="L620" s="5">
        <v>0</v>
      </c>
      <c r="M620" s="5">
        <v>0</v>
      </c>
      <c r="N620" s="5">
        <v>0</v>
      </c>
      <c r="O620" s="10"/>
    </row>
    <row r="621" spans="1:15">
      <c r="A621" s="18">
        <v>616</v>
      </c>
      <c r="B621" s="13" t="s">
        <v>655</v>
      </c>
      <c r="C621" s="15" t="s">
        <v>655</v>
      </c>
      <c r="D621" s="13" t="s">
        <v>655</v>
      </c>
      <c r="E621" s="4" t="s">
        <v>655</v>
      </c>
      <c r="F621" s="5">
        <v>0</v>
      </c>
      <c r="G621" s="15" t="s">
        <v>655</v>
      </c>
      <c r="H621" s="15" t="s">
        <v>655</v>
      </c>
      <c r="I621" s="15" t="s">
        <v>655</v>
      </c>
      <c r="J621" s="15" t="s">
        <v>655</v>
      </c>
      <c r="K621" s="5">
        <v>0</v>
      </c>
      <c r="L621" s="5">
        <v>0</v>
      </c>
      <c r="M621" s="5">
        <v>0</v>
      </c>
      <c r="N621" s="5">
        <v>0</v>
      </c>
      <c r="O621" s="10"/>
    </row>
    <row r="622" spans="1:15">
      <c r="A622" s="18">
        <v>617</v>
      </c>
      <c r="B622" s="13" t="s">
        <v>655</v>
      </c>
      <c r="C622" s="15" t="s">
        <v>655</v>
      </c>
      <c r="D622" s="13" t="s">
        <v>655</v>
      </c>
      <c r="E622" s="4" t="s">
        <v>655</v>
      </c>
      <c r="F622" s="5">
        <v>0</v>
      </c>
      <c r="G622" s="15" t="s">
        <v>655</v>
      </c>
      <c r="H622" s="15" t="s">
        <v>655</v>
      </c>
      <c r="I622" s="15" t="s">
        <v>655</v>
      </c>
      <c r="J622" s="15" t="s">
        <v>655</v>
      </c>
      <c r="K622" s="5">
        <v>0</v>
      </c>
      <c r="L622" s="5">
        <v>0</v>
      </c>
      <c r="M622" s="5">
        <v>0</v>
      </c>
      <c r="N622" s="5">
        <v>0</v>
      </c>
      <c r="O622" s="10"/>
    </row>
    <row r="623" spans="1:15">
      <c r="A623" s="18">
        <v>618</v>
      </c>
      <c r="B623" s="13" t="s">
        <v>655</v>
      </c>
      <c r="C623" s="15" t="s">
        <v>655</v>
      </c>
      <c r="D623" s="13" t="s">
        <v>655</v>
      </c>
      <c r="E623" s="4" t="s">
        <v>655</v>
      </c>
      <c r="F623" s="5">
        <v>0</v>
      </c>
      <c r="G623" s="15" t="s">
        <v>655</v>
      </c>
      <c r="H623" s="15" t="s">
        <v>655</v>
      </c>
      <c r="I623" s="15" t="s">
        <v>655</v>
      </c>
      <c r="J623" s="15" t="s">
        <v>655</v>
      </c>
      <c r="K623" s="5">
        <v>0</v>
      </c>
      <c r="L623" s="5">
        <v>0</v>
      </c>
      <c r="M623" s="5">
        <v>0</v>
      </c>
      <c r="N623" s="5">
        <v>0</v>
      </c>
      <c r="O623" s="10"/>
    </row>
    <row r="624" spans="1:15">
      <c r="A624" s="18">
        <v>619</v>
      </c>
      <c r="B624" s="13" t="s">
        <v>655</v>
      </c>
      <c r="C624" s="15" t="s">
        <v>655</v>
      </c>
      <c r="D624" s="13" t="s">
        <v>655</v>
      </c>
      <c r="E624" s="4" t="s">
        <v>655</v>
      </c>
      <c r="F624" s="5">
        <v>0</v>
      </c>
      <c r="G624" s="15" t="s">
        <v>655</v>
      </c>
      <c r="H624" s="15" t="s">
        <v>655</v>
      </c>
      <c r="I624" s="15" t="s">
        <v>655</v>
      </c>
      <c r="J624" s="15" t="s">
        <v>655</v>
      </c>
      <c r="K624" s="5">
        <v>0</v>
      </c>
      <c r="L624" s="5">
        <v>0</v>
      </c>
      <c r="M624" s="5">
        <v>0</v>
      </c>
      <c r="N624" s="5">
        <v>0</v>
      </c>
      <c r="O624" s="10"/>
    </row>
    <row r="625" spans="1:15">
      <c r="A625" s="18">
        <v>620</v>
      </c>
      <c r="B625" s="13" t="s">
        <v>655</v>
      </c>
      <c r="C625" s="15" t="s">
        <v>655</v>
      </c>
      <c r="D625" s="13" t="s">
        <v>655</v>
      </c>
      <c r="E625" s="4" t="s">
        <v>655</v>
      </c>
      <c r="F625" s="5">
        <v>0</v>
      </c>
      <c r="G625" s="15" t="s">
        <v>655</v>
      </c>
      <c r="H625" s="15" t="s">
        <v>655</v>
      </c>
      <c r="I625" s="15" t="s">
        <v>655</v>
      </c>
      <c r="J625" s="15" t="s">
        <v>655</v>
      </c>
      <c r="K625" s="5">
        <v>0</v>
      </c>
      <c r="L625" s="5">
        <v>0</v>
      </c>
      <c r="M625" s="5">
        <v>0</v>
      </c>
      <c r="N625" s="5">
        <v>0</v>
      </c>
      <c r="O625" s="10"/>
    </row>
    <row r="626" spans="1:15">
      <c r="A626" s="18">
        <v>621</v>
      </c>
      <c r="B626" s="13" t="s">
        <v>655</v>
      </c>
      <c r="C626" s="15" t="s">
        <v>655</v>
      </c>
      <c r="D626" s="13" t="s">
        <v>655</v>
      </c>
      <c r="E626" s="4" t="s">
        <v>655</v>
      </c>
      <c r="F626" s="5">
        <v>0</v>
      </c>
      <c r="G626" s="15" t="s">
        <v>655</v>
      </c>
      <c r="H626" s="15" t="s">
        <v>655</v>
      </c>
      <c r="I626" s="15" t="s">
        <v>655</v>
      </c>
      <c r="J626" s="15" t="s">
        <v>655</v>
      </c>
      <c r="K626" s="5">
        <v>0</v>
      </c>
      <c r="L626" s="5">
        <v>0</v>
      </c>
      <c r="M626" s="5">
        <v>0</v>
      </c>
      <c r="N626" s="5">
        <v>0</v>
      </c>
      <c r="O626" s="10"/>
    </row>
    <row r="627" spans="1:15">
      <c r="A627" s="18">
        <v>622</v>
      </c>
      <c r="B627" s="13" t="s">
        <v>655</v>
      </c>
      <c r="C627" s="15" t="s">
        <v>655</v>
      </c>
      <c r="D627" s="13" t="s">
        <v>655</v>
      </c>
      <c r="E627" s="4" t="s">
        <v>655</v>
      </c>
      <c r="F627" s="5">
        <v>0</v>
      </c>
      <c r="G627" s="15" t="s">
        <v>655</v>
      </c>
      <c r="H627" s="15" t="s">
        <v>655</v>
      </c>
      <c r="I627" s="15" t="s">
        <v>655</v>
      </c>
      <c r="J627" s="15" t="s">
        <v>655</v>
      </c>
      <c r="K627" s="5">
        <v>0</v>
      </c>
      <c r="L627" s="5">
        <v>0</v>
      </c>
      <c r="M627" s="5">
        <v>0</v>
      </c>
      <c r="N627" s="5">
        <v>0</v>
      </c>
      <c r="O627" s="10"/>
    </row>
    <row r="628" spans="1:15">
      <c r="A628" s="18">
        <v>623</v>
      </c>
      <c r="B628" s="13" t="s">
        <v>655</v>
      </c>
      <c r="C628" s="15" t="s">
        <v>655</v>
      </c>
      <c r="D628" s="13" t="s">
        <v>655</v>
      </c>
      <c r="E628" s="4" t="s">
        <v>655</v>
      </c>
      <c r="F628" s="5">
        <v>0</v>
      </c>
      <c r="G628" s="15" t="s">
        <v>655</v>
      </c>
      <c r="H628" s="15" t="s">
        <v>655</v>
      </c>
      <c r="I628" s="15" t="s">
        <v>655</v>
      </c>
      <c r="J628" s="15" t="s">
        <v>655</v>
      </c>
      <c r="K628" s="5">
        <v>0</v>
      </c>
      <c r="L628" s="5">
        <v>0</v>
      </c>
      <c r="M628" s="5">
        <v>0</v>
      </c>
      <c r="N628" s="5">
        <v>0</v>
      </c>
      <c r="O628" s="10"/>
    </row>
    <row r="629" spans="1:15">
      <c r="A629" s="18">
        <v>624</v>
      </c>
      <c r="B629" s="13" t="s">
        <v>655</v>
      </c>
      <c r="C629" s="15" t="s">
        <v>655</v>
      </c>
      <c r="D629" s="13" t="s">
        <v>655</v>
      </c>
      <c r="E629" s="4" t="s">
        <v>655</v>
      </c>
      <c r="F629" s="5">
        <v>0</v>
      </c>
      <c r="G629" s="15" t="s">
        <v>655</v>
      </c>
      <c r="H629" s="15" t="s">
        <v>655</v>
      </c>
      <c r="I629" s="15" t="s">
        <v>655</v>
      </c>
      <c r="J629" s="15" t="s">
        <v>655</v>
      </c>
      <c r="K629" s="5">
        <v>0</v>
      </c>
      <c r="L629" s="5">
        <v>0</v>
      </c>
      <c r="M629" s="5">
        <v>0</v>
      </c>
      <c r="N629" s="5">
        <v>0</v>
      </c>
      <c r="O629" s="10"/>
    </row>
    <row r="630" spans="1:15">
      <c r="A630" s="18">
        <v>625</v>
      </c>
      <c r="B630" s="13" t="s">
        <v>655</v>
      </c>
      <c r="C630" s="15" t="s">
        <v>655</v>
      </c>
      <c r="D630" s="13" t="s">
        <v>655</v>
      </c>
      <c r="E630" s="4" t="s">
        <v>655</v>
      </c>
      <c r="F630" s="5">
        <v>0</v>
      </c>
      <c r="G630" s="15" t="s">
        <v>655</v>
      </c>
      <c r="H630" s="15" t="s">
        <v>655</v>
      </c>
      <c r="I630" s="15" t="s">
        <v>655</v>
      </c>
      <c r="J630" s="15" t="s">
        <v>655</v>
      </c>
      <c r="K630" s="5">
        <v>0</v>
      </c>
      <c r="L630" s="5">
        <v>0</v>
      </c>
      <c r="M630" s="5">
        <v>0</v>
      </c>
      <c r="N630" s="5">
        <v>0</v>
      </c>
      <c r="O630" s="10"/>
    </row>
    <row r="631" spans="1:15">
      <c r="A631" s="18">
        <v>626</v>
      </c>
      <c r="B631" s="13" t="s">
        <v>655</v>
      </c>
      <c r="C631" s="15" t="s">
        <v>655</v>
      </c>
      <c r="D631" s="13" t="s">
        <v>655</v>
      </c>
      <c r="E631" s="4" t="s">
        <v>655</v>
      </c>
      <c r="F631" s="5">
        <v>0</v>
      </c>
      <c r="G631" s="15" t="s">
        <v>655</v>
      </c>
      <c r="H631" s="15" t="s">
        <v>655</v>
      </c>
      <c r="I631" s="15" t="s">
        <v>655</v>
      </c>
      <c r="J631" s="15" t="s">
        <v>655</v>
      </c>
      <c r="K631" s="5">
        <v>0</v>
      </c>
      <c r="L631" s="5">
        <v>0</v>
      </c>
      <c r="M631" s="5">
        <v>0</v>
      </c>
      <c r="N631" s="5">
        <v>0</v>
      </c>
      <c r="O631" s="10"/>
    </row>
    <row r="632" spans="1:15">
      <c r="A632" s="18">
        <v>627</v>
      </c>
      <c r="B632" s="13" t="s">
        <v>655</v>
      </c>
      <c r="C632" s="15" t="s">
        <v>655</v>
      </c>
      <c r="D632" s="13" t="s">
        <v>655</v>
      </c>
      <c r="E632" s="4" t="s">
        <v>655</v>
      </c>
      <c r="F632" s="5">
        <v>0</v>
      </c>
      <c r="G632" s="15" t="s">
        <v>655</v>
      </c>
      <c r="H632" s="15" t="s">
        <v>655</v>
      </c>
      <c r="I632" s="15" t="s">
        <v>655</v>
      </c>
      <c r="J632" s="15" t="s">
        <v>655</v>
      </c>
      <c r="K632" s="5">
        <v>0</v>
      </c>
      <c r="L632" s="5">
        <v>0</v>
      </c>
      <c r="M632" s="5">
        <v>0</v>
      </c>
      <c r="N632" s="5">
        <v>0</v>
      </c>
      <c r="O632" s="10"/>
    </row>
    <row r="633" spans="1:15">
      <c r="A633" s="18">
        <v>628</v>
      </c>
      <c r="B633" s="13" t="s">
        <v>655</v>
      </c>
      <c r="C633" s="15" t="s">
        <v>655</v>
      </c>
      <c r="D633" s="13" t="s">
        <v>655</v>
      </c>
      <c r="E633" s="4" t="s">
        <v>655</v>
      </c>
      <c r="F633" s="5">
        <v>0</v>
      </c>
      <c r="G633" s="15" t="s">
        <v>655</v>
      </c>
      <c r="H633" s="15" t="s">
        <v>655</v>
      </c>
      <c r="I633" s="15" t="s">
        <v>655</v>
      </c>
      <c r="J633" s="15" t="s">
        <v>655</v>
      </c>
      <c r="K633" s="5">
        <v>0</v>
      </c>
      <c r="L633" s="5">
        <v>0</v>
      </c>
      <c r="M633" s="5">
        <v>0</v>
      </c>
      <c r="N633" s="5">
        <v>0</v>
      </c>
      <c r="O633" s="10"/>
    </row>
    <row r="634" spans="1:15">
      <c r="A634" s="18">
        <v>629</v>
      </c>
      <c r="B634" s="13" t="s">
        <v>655</v>
      </c>
      <c r="C634" s="15" t="s">
        <v>655</v>
      </c>
      <c r="D634" s="13" t="s">
        <v>655</v>
      </c>
      <c r="E634" s="4" t="s">
        <v>655</v>
      </c>
      <c r="F634" s="5">
        <v>0</v>
      </c>
      <c r="G634" s="15" t="s">
        <v>655</v>
      </c>
      <c r="H634" s="15" t="s">
        <v>655</v>
      </c>
      <c r="I634" s="15" t="s">
        <v>655</v>
      </c>
      <c r="J634" s="15" t="s">
        <v>655</v>
      </c>
      <c r="K634" s="5">
        <v>0</v>
      </c>
      <c r="L634" s="5">
        <v>0</v>
      </c>
      <c r="M634" s="5">
        <v>0</v>
      </c>
      <c r="N634" s="5">
        <v>0</v>
      </c>
      <c r="O634" s="10"/>
    </row>
    <row r="635" spans="1:15">
      <c r="A635" s="18">
        <v>630</v>
      </c>
      <c r="B635" s="13" t="s">
        <v>655</v>
      </c>
      <c r="C635" s="15" t="s">
        <v>655</v>
      </c>
      <c r="D635" s="13" t="s">
        <v>655</v>
      </c>
      <c r="E635" s="4" t="s">
        <v>655</v>
      </c>
      <c r="F635" s="5">
        <v>0</v>
      </c>
      <c r="G635" s="15" t="s">
        <v>655</v>
      </c>
      <c r="H635" s="15" t="s">
        <v>655</v>
      </c>
      <c r="I635" s="15" t="s">
        <v>655</v>
      </c>
      <c r="J635" s="15" t="s">
        <v>655</v>
      </c>
      <c r="K635" s="5">
        <v>0</v>
      </c>
      <c r="L635" s="5">
        <v>0</v>
      </c>
      <c r="M635" s="5">
        <v>0</v>
      </c>
      <c r="N635" s="5">
        <v>0</v>
      </c>
      <c r="O635" s="10"/>
    </row>
    <row r="636" spans="1:15">
      <c r="A636" s="18">
        <v>631</v>
      </c>
      <c r="B636" s="13" t="s">
        <v>655</v>
      </c>
      <c r="C636" s="15" t="s">
        <v>655</v>
      </c>
      <c r="D636" s="13" t="s">
        <v>655</v>
      </c>
      <c r="E636" s="4" t="s">
        <v>655</v>
      </c>
      <c r="F636" s="5">
        <v>0</v>
      </c>
      <c r="G636" s="15" t="s">
        <v>655</v>
      </c>
      <c r="H636" s="15" t="s">
        <v>655</v>
      </c>
      <c r="I636" s="15" t="s">
        <v>655</v>
      </c>
      <c r="J636" s="15" t="s">
        <v>655</v>
      </c>
      <c r="K636" s="5">
        <v>0</v>
      </c>
      <c r="L636" s="5">
        <v>0</v>
      </c>
      <c r="M636" s="5">
        <v>0</v>
      </c>
      <c r="N636" s="5">
        <v>0</v>
      </c>
      <c r="O636" s="10"/>
    </row>
    <row r="637" spans="1:15">
      <c r="A637" s="18">
        <v>632</v>
      </c>
      <c r="B637" s="13" t="s">
        <v>655</v>
      </c>
      <c r="C637" s="15" t="s">
        <v>655</v>
      </c>
      <c r="D637" s="13" t="s">
        <v>655</v>
      </c>
      <c r="E637" s="4" t="s">
        <v>655</v>
      </c>
      <c r="F637" s="5">
        <v>0</v>
      </c>
      <c r="G637" s="15" t="s">
        <v>655</v>
      </c>
      <c r="H637" s="15" t="s">
        <v>655</v>
      </c>
      <c r="I637" s="15" t="s">
        <v>655</v>
      </c>
      <c r="J637" s="15" t="s">
        <v>655</v>
      </c>
      <c r="K637" s="5">
        <v>0</v>
      </c>
      <c r="L637" s="5">
        <v>0</v>
      </c>
      <c r="M637" s="5">
        <v>0</v>
      </c>
      <c r="N637" s="5">
        <v>0</v>
      </c>
      <c r="O637" s="10"/>
    </row>
    <row r="638" spans="1:15">
      <c r="A638" s="18">
        <v>633</v>
      </c>
      <c r="B638" s="13" t="s">
        <v>655</v>
      </c>
      <c r="C638" s="15" t="s">
        <v>655</v>
      </c>
      <c r="D638" s="13" t="s">
        <v>655</v>
      </c>
      <c r="E638" s="4" t="s">
        <v>655</v>
      </c>
      <c r="F638" s="5">
        <v>0</v>
      </c>
      <c r="G638" s="15" t="s">
        <v>655</v>
      </c>
      <c r="H638" s="15" t="s">
        <v>655</v>
      </c>
      <c r="I638" s="15" t="s">
        <v>655</v>
      </c>
      <c r="J638" s="15" t="s">
        <v>655</v>
      </c>
      <c r="K638" s="5">
        <v>0</v>
      </c>
      <c r="L638" s="5">
        <v>0</v>
      </c>
      <c r="M638" s="5">
        <v>0</v>
      </c>
      <c r="N638" s="5">
        <v>0</v>
      </c>
      <c r="O638" s="10"/>
    </row>
    <row r="639" spans="1:15">
      <c r="A639" s="18">
        <v>634</v>
      </c>
      <c r="B639" s="13" t="s">
        <v>655</v>
      </c>
      <c r="C639" s="15" t="s">
        <v>655</v>
      </c>
      <c r="D639" s="13" t="s">
        <v>655</v>
      </c>
      <c r="E639" s="4" t="s">
        <v>655</v>
      </c>
      <c r="F639" s="5">
        <v>0</v>
      </c>
      <c r="G639" s="15" t="s">
        <v>655</v>
      </c>
      <c r="H639" s="15" t="s">
        <v>655</v>
      </c>
      <c r="I639" s="15" t="s">
        <v>655</v>
      </c>
      <c r="J639" s="15" t="s">
        <v>655</v>
      </c>
      <c r="K639" s="5">
        <v>0</v>
      </c>
      <c r="L639" s="5">
        <v>0</v>
      </c>
      <c r="M639" s="5">
        <v>0</v>
      </c>
      <c r="N639" s="5">
        <v>0</v>
      </c>
      <c r="O639" s="10"/>
    </row>
    <row r="640" spans="1:15">
      <c r="A640" s="18">
        <v>635</v>
      </c>
      <c r="B640" s="13" t="s">
        <v>655</v>
      </c>
      <c r="C640" s="15" t="s">
        <v>655</v>
      </c>
      <c r="D640" s="13" t="s">
        <v>655</v>
      </c>
      <c r="E640" s="4" t="s">
        <v>655</v>
      </c>
      <c r="F640" s="5">
        <v>0</v>
      </c>
      <c r="G640" s="15" t="s">
        <v>655</v>
      </c>
      <c r="H640" s="15" t="s">
        <v>655</v>
      </c>
      <c r="I640" s="15" t="s">
        <v>655</v>
      </c>
      <c r="J640" s="15" t="s">
        <v>655</v>
      </c>
      <c r="K640" s="5">
        <v>0</v>
      </c>
      <c r="L640" s="5">
        <v>0</v>
      </c>
      <c r="M640" s="5">
        <v>0</v>
      </c>
      <c r="N640" s="5">
        <v>0</v>
      </c>
      <c r="O640" s="10"/>
    </row>
    <row r="641" spans="1:15">
      <c r="A641" s="18">
        <v>636</v>
      </c>
      <c r="B641" s="13" t="s">
        <v>655</v>
      </c>
      <c r="C641" s="15" t="s">
        <v>655</v>
      </c>
      <c r="D641" s="13" t="s">
        <v>655</v>
      </c>
      <c r="E641" s="4" t="s">
        <v>655</v>
      </c>
      <c r="F641" s="5">
        <v>0</v>
      </c>
      <c r="G641" s="15" t="s">
        <v>655</v>
      </c>
      <c r="H641" s="15" t="s">
        <v>655</v>
      </c>
      <c r="I641" s="15" t="s">
        <v>655</v>
      </c>
      <c r="J641" s="15" t="s">
        <v>655</v>
      </c>
      <c r="K641" s="5">
        <v>0</v>
      </c>
      <c r="L641" s="5">
        <v>0</v>
      </c>
      <c r="M641" s="5">
        <v>0</v>
      </c>
      <c r="N641" s="5">
        <v>0</v>
      </c>
      <c r="O641" s="10"/>
    </row>
    <row r="642" spans="1:15">
      <c r="A642" s="18">
        <v>637</v>
      </c>
      <c r="B642" s="13" t="s">
        <v>655</v>
      </c>
      <c r="C642" s="15" t="s">
        <v>655</v>
      </c>
      <c r="D642" s="13" t="s">
        <v>655</v>
      </c>
      <c r="E642" s="4" t="s">
        <v>655</v>
      </c>
      <c r="F642" s="5">
        <v>0</v>
      </c>
      <c r="G642" s="15" t="s">
        <v>655</v>
      </c>
      <c r="H642" s="15" t="s">
        <v>655</v>
      </c>
      <c r="I642" s="15" t="s">
        <v>655</v>
      </c>
      <c r="J642" s="15" t="s">
        <v>655</v>
      </c>
      <c r="K642" s="5">
        <v>0</v>
      </c>
      <c r="L642" s="5">
        <v>0</v>
      </c>
      <c r="M642" s="5">
        <v>0</v>
      </c>
      <c r="N642" s="5">
        <v>0</v>
      </c>
      <c r="O642" s="10"/>
    </row>
    <row r="643" spans="1:15">
      <c r="A643" s="18">
        <v>638</v>
      </c>
      <c r="B643" s="13" t="s">
        <v>655</v>
      </c>
      <c r="C643" s="15" t="s">
        <v>655</v>
      </c>
      <c r="D643" s="13" t="s">
        <v>655</v>
      </c>
      <c r="E643" s="4" t="s">
        <v>655</v>
      </c>
      <c r="F643" s="5">
        <v>0</v>
      </c>
      <c r="G643" s="15" t="s">
        <v>655</v>
      </c>
      <c r="H643" s="15" t="s">
        <v>655</v>
      </c>
      <c r="I643" s="15" t="s">
        <v>655</v>
      </c>
      <c r="J643" s="15" t="s">
        <v>655</v>
      </c>
      <c r="K643" s="5">
        <v>0</v>
      </c>
      <c r="L643" s="5">
        <v>0</v>
      </c>
      <c r="M643" s="5">
        <v>0</v>
      </c>
      <c r="N643" s="5">
        <v>0</v>
      </c>
      <c r="O643" s="10"/>
    </row>
    <row r="644" spans="1:15">
      <c r="A644" s="18">
        <v>639</v>
      </c>
      <c r="B644" s="13" t="s">
        <v>655</v>
      </c>
      <c r="C644" s="15" t="s">
        <v>655</v>
      </c>
      <c r="D644" s="13" t="s">
        <v>655</v>
      </c>
      <c r="E644" s="4" t="s">
        <v>655</v>
      </c>
      <c r="F644" s="5">
        <v>0</v>
      </c>
      <c r="G644" s="15" t="s">
        <v>655</v>
      </c>
      <c r="H644" s="15" t="s">
        <v>655</v>
      </c>
      <c r="I644" s="15" t="s">
        <v>655</v>
      </c>
      <c r="J644" s="15" t="s">
        <v>655</v>
      </c>
      <c r="K644" s="5">
        <v>0</v>
      </c>
      <c r="L644" s="5">
        <v>0</v>
      </c>
      <c r="M644" s="5">
        <v>0</v>
      </c>
      <c r="N644" s="5">
        <v>0</v>
      </c>
      <c r="O644" s="10"/>
    </row>
    <row r="645" spans="1:15">
      <c r="A645" s="18">
        <v>640</v>
      </c>
      <c r="B645" s="13" t="s">
        <v>655</v>
      </c>
      <c r="C645" s="15" t="s">
        <v>655</v>
      </c>
      <c r="D645" s="13" t="s">
        <v>655</v>
      </c>
      <c r="E645" s="4" t="s">
        <v>655</v>
      </c>
      <c r="F645" s="5">
        <v>0</v>
      </c>
      <c r="G645" s="15" t="s">
        <v>655</v>
      </c>
      <c r="H645" s="15" t="s">
        <v>655</v>
      </c>
      <c r="I645" s="15" t="s">
        <v>655</v>
      </c>
      <c r="J645" s="15" t="s">
        <v>655</v>
      </c>
      <c r="K645" s="5">
        <v>0</v>
      </c>
      <c r="L645" s="5">
        <v>0</v>
      </c>
      <c r="M645" s="5">
        <v>0</v>
      </c>
      <c r="N645" s="5">
        <v>0</v>
      </c>
      <c r="O645" s="10"/>
    </row>
    <row r="646" spans="1:15">
      <c r="A646" s="18">
        <v>641</v>
      </c>
      <c r="B646" s="13" t="s">
        <v>655</v>
      </c>
      <c r="C646" s="15" t="s">
        <v>655</v>
      </c>
      <c r="D646" s="13" t="s">
        <v>655</v>
      </c>
      <c r="E646" s="4" t="s">
        <v>655</v>
      </c>
      <c r="F646" s="5">
        <v>0</v>
      </c>
      <c r="G646" s="15" t="s">
        <v>655</v>
      </c>
      <c r="H646" s="15" t="s">
        <v>655</v>
      </c>
      <c r="I646" s="15" t="s">
        <v>655</v>
      </c>
      <c r="J646" s="15" t="s">
        <v>655</v>
      </c>
      <c r="K646" s="5">
        <v>0</v>
      </c>
      <c r="L646" s="5">
        <v>0</v>
      </c>
      <c r="M646" s="5">
        <v>0</v>
      </c>
      <c r="N646" s="5">
        <v>0</v>
      </c>
      <c r="O646" s="10"/>
    </row>
    <row r="647" spans="1:15">
      <c r="A647" s="18">
        <v>642</v>
      </c>
      <c r="B647" s="13" t="s">
        <v>655</v>
      </c>
      <c r="C647" s="15" t="s">
        <v>655</v>
      </c>
      <c r="D647" s="13" t="s">
        <v>655</v>
      </c>
      <c r="E647" s="4" t="s">
        <v>655</v>
      </c>
      <c r="F647" s="5">
        <v>0</v>
      </c>
      <c r="G647" s="15" t="s">
        <v>655</v>
      </c>
      <c r="H647" s="15" t="s">
        <v>655</v>
      </c>
      <c r="I647" s="15" t="s">
        <v>655</v>
      </c>
      <c r="J647" s="15" t="s">
        <v>655</v>
      </c>
      <c r="K647" s="5">
        <v>0</v>
      </c>
      <c r="L647" s="5">
        <v>0</v>
      </c>
      <c r="M647" s="5">
        <v>0</v>
      </c>
      <c r="N647" s="5">
        <v>0</v>
      </c>
      <c r="O647" s="10"/>
    </row>
    <row r="648" spans="1:15">
      <c r="A648" s="18">
        <v>643</v>
      </c>
      <c r="B648" s="13" t="s">
        <v>655</v>
      </c>
      <c r="C648" s="15" t="s">
        <v>655</v>
      </c>
      <c r="D648" s="13" t="s">
        <v>655</v>
      </c>
      <c r="E648" s="4" t="s">
        <v>655</v>
      </c>
      <c r="F648" s="5">
        <v>0</v>
      </c>
      <c r="G648" s="15" t="s">
        <v>655</v>
      </c>
      <c r="H648" s="15" t="s">
        <v>655</v>
      </c>
      <c r="I648" s="15" t="s">
        <v>655</v>
      </c>
      <c r="J648" s="15" t="s">
        <v>655</v>
      </c>
      <c r="K648" s="5">
        <v>0</v>
      </c>
      <c r="L648" s="5">
        <v>0</v>
      </c>
      <c r="M648" s="5">
        <v>0</v>
      </c>
      <c r="N648" s="5">
        <v>0</v>
      </c>
      <c r="O648" s="10"/>
    </row>
    <row r="649" spans="1:15">
      <c r="A649" s="18">
        <v>644</v>
      </c>
      <c r="B649" s="13" t="s">
        <v>655</v>
      </c>
      <c r="C649" s="15" t="s">
        <v>655</v>
      </c>
      <c r="D649" s="13" t="s">
        <v>655</v>
      </c>
      <c r="E649" s="4" t="s">
        <v>655</v>
      </c>
      <c r="F649" s="5">
        <v>0</v>
      </c>
      <c r="G649" s="15" t="s">
        <v>655</v>
      </c>
      <c r="H649" s="15" t="s">
        <v>655</v>
      </c>
      <c r="I649" s="15" t="s">
        <v>655</v>
      </c>
      <c r="J649" s="15" t="s">
        <v>655</v>
      </c>
      <c r="K649" s="5">
        <v>0</v>
      </c>
      <c r="L649" s="5">
        <v>0</v>
      </c>
      <c r="M649" s="5">
        <v>0</v>
      </c>
      <c r="N649" s="5">
        <v>0</v>
      </c>
      <c r="O649" s="10"/>
    </row>
    <row r="650" spans="1:15">
      <c r="A650" s="18">
        <v>645</v>
      </c>
      <c r="B650" s="13" t="s">
        <v>655</v>
      </c>
      <c r="C650" s="15" t="s">
        <v>655</v>
      </c>
      <c r="D650" s="13" t="s">
        <v>655</v>
      </c>
      <c r="E650" s="4" t="s">
        <v>655</v>
      </c>
      <c r="F650" s="5">
        <v>0</v>
      </c>
      <c r="G650" s="15" t="s">
        <v>655</v>
      </c>
      <c r="H650" s="15" t="s">
        <v>655</v>
      </c>
      <c r="I650" s="15" t="s">
        <v>655</v>
      </c>
      <c r="J650" s="15" t="s">
        <v>655</v>
      </c>
      <c r="K650" s="5">
        <v>0</v>
      </c>
      <c r="L650" s="5">
        <v>0</v>
      </c>
      <c r="M650" s="5">
        <v>0</v>
      </c>
      <c r="N650" s="5">
        <v>0</v>
      </c>
      <c r="O650" s="10"/>
    </row>
    <row r="651" spans="1:15">
      <c r="A651" s="18">
        <v>646</v>
      </c>
      <c r="B651" s="13" t="s">
        <v>655</v>
      </c>
      <c r="C651" s="15" t="s">
        <v>655</v>
      </c>
      <c r="D651" s="13" t="s">
        <v>655</v>
      </c>
      <c r="E651" s="4" t="s">
        <v>655</v>
      </c>
      <c r="F651" s="5">
        <v>0</v>
      </c>
      <c r="G651" s="15" t="s">
        <v>655</v>
      </c>
      <c r="H651" s="15" t="s">
        <v>655</v>
      </c>
      <c r="I651" s="15" t="s">
        <v>655</v>
      </c>
      <c r="J651" s="15" t="s">
        <v>655</v>
      </c>
      <c r="K651" s="5">
        <v>0</v>
      </c>
      <c r="L651" s="5">
        <v>0</v>
      </c>
      <c r="M651" s="5">
        <v>0</v>
      </c>
      <c r="N651" s="5">
        <v>0</v>
      </c>
      <c r="O651" s="10"/>
    </row>
    <row r="652" spans="1:15">
      <c r="A652" s="18">
        <v>647</v>
      </c>
      <c r="B652" s="13" t="s">
        <v>655</v>
      </c>
      <c r="C652" s="15" t="s">
        <v>655</v>
      </c>
      <c r="D652" s="13" t="s">
        <v>655</v>
      </c>
      <c r="E652" s="4" t="s">
        <v>655</v>
      </c>
      <c r="F652" s="5">
        <v>0</v>
      </c>
      <c r="G652" s="15" t="s">
        <v>655</v>
      </c>
      <c r="H652" s="15" t="s">
        <v>655</v>
      </c>
      <c r="I652" s="15" t="s">
        <v>655</v>
      </c>
      <c r="J652" s="15" t="s">
        <v>655</v>
      </c>
      <c r="K652" s="5">
        <v>0</v>
      </c>
      <c r="L652" s="5">
        <v>0</v>
      </c>
      <c r="M652" s="5">
        <v>0</v>
      </c>
      <c r="N652" s="5">
        <v>0</v>
      </c>
      <c r="O652" s="10"/>
    </row>
    <row r="653" spans="1:15">
      <c r="A653" s="18">
        <v>648</v>
      </c>
      <c r="B653" s="13" t="s">
        <v>655</v>
      </c>
      <c r="C653" s="15" t="s">
        <v>655</v>
      </c>
      <c r="D653" s="13" t="s">
        <v>655</v>
      </c>
      <c r="E653" s="4" t="s">
        <v>655</v>
      </c>
      <c r="F653" s="5">
        <v>0</v>
      </c>
      <c r="G653" s="15" t="s">
        <v>655</v>
      </c>
      <c r="H653" s="15" t="s">
        <v>655</v>
      </c>
      <c r="I653" s="15" t="s">
        <v>655</v>
      </c>
      <c r="J653" s="15" t="s">
        <v>655</v>
      </c>
      <c r="K653" s="5">
        <v>0</v>
      </c>
      <c r="L653" s="5">
        <v>0</v>
      </c>
      <c r="M653" s="5">
        <v>0</v>
      </c>
      <c r="N653" s="5">
        <v>0</v>
      </c>
      <c r="O653" s="10"/>
    </row>
    <row r="654" spans="1:15">
      <c r="A654" s="18">
        <v>649</v>
      </c>
      <c r="B654" s="13" t="s">
        <v>655</v>
      </c>
      <c r="C654" s="15" t="s">
        <v>655</v>
      </c>
      <c r="D654" s="13" t="s">
        <v>655</v>
      </c>
      <c r="E654" s="4" t="s">
        <v>655</v>
      </c>
      <c r="F654" s="5">
        <v>0</v>
      </c>
      <c r="G654" s="15" t="s">
        <v>655</v>
      </c>
      <c r="H654" s="15" t="s">
        <v>655</v>
      </c>
      <c r="I654" s="15" t="s">
        <v>655</v>
      </c>
      <c r="J654" s="15" t="s">
        <v>655</v>
      </c>
      <c r="K654" s="5">
        <v>0</v>
      </c>
      <c r="L654" s="5">
        <v>0</v>
      </c>
      <c r="M654" s="5">
        <v>0</v>
      </c>
      <c r="N654" s="5">
        <v>0</v>
      </c>
      <c r="O654" s="10"/>
    </row>
    <row r="655" spans="1:15">
      <c r="A655" s="18">
        <v>650</v>
      </c>
      <c r="B655" s="13" t="s">
        <v>655</v>
      </c>
      <c r="C655" s="15" t="s">
        <v>655</v>
      </c>
      <c r="D655" s="13" t="s">
        <v>655</v>
      </c>
      <c r="E655" s="4" t="s">
        <v>655</v>
      </c>
      <c r="F655" s="5">
        <v>0</v>
      </c>
      <c r="G655" s="15" t="s">
        <v>655</v>
      </c>
      <c r="H655" s="15" t="s">
        <v>655</v>
      </c>
      <c r="I655" s="15" t="s">
        <v>655</v>
      </c>
      <c r="J655" s="15" t="s">
        <v>655</v>
      </c>
      <c r="K655" s="5">
        <v>0</v>
      </c>
      <c r="L655" s="5">
        <v>0</v>
      </c>
      <c r="M655" s="5">
        <v>0</v>
      </c>
      <c r="N655" s="5">
        <v>0</v>
      </c>
      <c r="O655" s="10"/>
    </row>
    <row r="656" spans="1:15">
      <c r="A656" s="18">
        <v>651</v>
      </c>
      <c r="B656" s="13" t="s">
        <v>655</v>
      </c>
      <c r="C656" s="15" t="s">
        <v>655</v>
      </c>
      <c r="D656" s="13" t="s">
        <v>655</v>
      </c>
      <c r="E656" s="4" t="s">
        <v>655</v>
      </c>
      <c r="F656" s="5">
        <v>0</v>
      </c>
      <c r="G656" s="15" t="s">
        <v>655</v>
      </c>
      <c r="H656" s="15" t="s">
        <v>655</v>
      </c>
      <c r="I656" s="15" t="s">
        <v>655</v>
      </c>
      <c r="J656" s="15" t="s">
        <v>655</v>
      </c>
      <c r="K656" s="5">
        <v>0</v>
      </c>
      <c r="L656" s="5">
        <v>0</v>
      </c>
      <c r="M656" s="5">
        <v>0</v>
      </c>
      <c r="N656" s="5">
        <v>0</v>
      </c>
      <c r="O656" s="10"/>
    </row>
    <row r="657" spans="1:15">
      <c r="A657" s="18">
        <v>652</v>
      </c>
      <c r="B657" s="13" t="s">
        <v>655</v>
      </c>
      <c r="C657" s="15" t="s">
        <v>655</v>
      </c>
      <c r="D657" s="13" t="s">
        <v>655</v>
      </c>
      <c r="E657" s="4" t="s">
        <v>655</v>
      </c>
      <c r="F657" s="5">
        <v>0</v>
      </c>
      <c r="G657" s="15" t="s">
        <v>655</v>
      </c>
      <c r="H657" s="15" t="s">
        <v>655</v>
      </c>
      <c r="I657" s="15" t="s">
        <v>655</v>
      </c>
      <c r="J657" s="15" t="s">
        <v>655</v>
      </c>
      <c r="K657" s="5">
        <v>0</v>
      </c>
      <c r="L657" s="5">
        <v>0</v>
      </c>
      <c r="M657" s="5">
        <v>0</v>
      </c>
      <c r="N657" s="5">
        <v>0</v>
      </c>
      <c r="O657" s="10"/>
    </row>
    <row r="658" spans="1:15">
      <c r="A658" s="18">
        <v>653</v>
      </c>
      <c r="B658" s="13" t="s">
        <v>655</v>
      </c>
      <c r="C658" s="15" t="s">
        <v>655</v>
      </c>
      <c r="D658" s="13" t="s">
        <v>655</v>
      </c>
      <c r="E658" s="4" t="s">
        <v>655</v>
      </c>
      <c r="F658" s="5">
        <v>0</v>
      </c>
      <c r="G658" s="15" t="s">
        <v>655</v>
      </c>
      <c r="H658" s="15" t="s">
        <v>655</v>
      </c>
      <c r="I658" s="15" t="s">
        <v>655</v>
      </c>
      <c r="J658" s="15" t="s">
        <v>655</v>
      </c>
      <c r="K658" s="5">
        <v>0</v>
      </c>
      <c r="L658" s="5">
        <v>0</v>
      </c>
      <c r="M658" s="5">
        <v>0</v>
      </c>
      <c r="N658" s="5">
        <v>0</v>
      </c>
      <c r="O658" s="10"/>
    </row>
    <row r="659" spans="1:15">
      <c r="A659" s="18">
        <v>654</v>
      </c>
      <c r="B659" s="13" t="s">
        <v>655</v>
      </c>
      <c r="C659" s="15" t="s">
        <v>655</v>
      </c>
      <c r="D659" s="13" t="s">
        <v>655</v>
      </c>
      <c r="E659" s="4" t="s">
        <v>655</v>
      </c>
      <c r="F659" s="5">
        <v>0</v>
      </c>
      <c r="G659" s="15" t="s">
        <v>655</v>
      </c>
      <c r="H659" s="15" t="s">
        <v>655</v>
      </c>
      <c r="I659" s="15" t="s">
        <v>655</v>
      </c>
      <c r="J659" s="15" t="s">
        <v>655</v>
      </c>
      <c r="K659" s="5">
        <v>0</v>
      </c>
      <c r="L659" s="5">
        <v>0</v>
      </c>
      <c r="M659" s="5">
        <v>0</v>
      </c>
      <c r="N659" s="5">
        <v>0</v>
      </c>
      <c r="O659" s="10"/>
    </row>
    <row r="660" spans="1:15">
      <c r="A660" s="18">
        <v>655</v>
      </c>
      <c r="B660" s="13" t="s">
        <v>655</v>
      </c>
      <c r="C660" s="15" t="s">
        <v>655</v>
      </c>
      <c r="D660" s="13" t="s">
        <v>655</v>
      </c>
      <c r="E660" s="4" t="s">
        <v>655</v>
      </c>
      <c r="F660" s="5">
        <v>0</v>
      </c>
      <c r="G660" s="15" t="s">
        <v>655</v>
      </c>
      <c r="H660" s="15" t="s">
        <v>655</v>
      </c>
      <c r="I660" s="15" t="s">
        <v>655</v>
      </c>
      <c r="J660" s="15" t="s">
        <v>655</v>
      </c>
      <c r="K660" s="5">
        <v>0</v>
      </c>
      <c r="L660" s="5">
        <v>0</v>
      </c>
      <c r="M660" s="5">
        <v>0</v>
      </c>
      <c r="N660" s="5">
        <v>0</v>
      </c>
      <c r="O660" s="10"/>
    </row>
    <row r="661" spans="1:15">
      <c r="A661" s="18">
        <v>656</v>
      </c>
      <c r="B661" s="13" t="s">
        <v>655</v>
      </c>
      <c r="C661" s="15" t="s">
        <v>655</v>
      </c>
      <c r="D661" s="13" t="s">
        <v>655</v>
      </c>
      <c r="E661" s="4" t="s">
        <v>655</v>
      </c>
      <c r="F661" s="5">
        <v>0</v>
      </c>
      <c r="G661" s="15" t="s">
        <v>655</v>
      </c>
      <c r="H661" s="15" t="s">
        <v>655</v>
      </c>
      <c r="I661" s="15" t="s">
        <v>655</v>
      </c>
      <c r="J661" s="15" t="s">
        <v>655</v>
      </c>
      <c r="K661" s="5">
        <v>0</v>
      </c>
      <c r="L661" s="5">
        <v>0</v>
      </c>
      <c r="M661" s="5">
        <v>0</v>
      </c>
      <c r="N661" s="5">
        <v>0</v>
      </c>
      <c r="O661" s="10"/>
    </row>
    <row r="662" spans="1:15">
      <c r="A662" s="18">
        <v>657</v>
      </c>
      <c r="B662" s="13" t="s">
        <v>655</v>
      </c>
      <c r="C662" s="15" t="s">
        <v>655</v>
      </c>
      <c r="D662" s="13" t="s">
        <v>655</v>
      </c>
      <c r="E662" s="4" t="s">
        <v>655</v>
      </c>
      <c r="F662" s="5">
        <v>0</v>
      </c>
      <c r="G662" s="15" t="s">
        <v>655</v>
      </c>
      <c r="H662" s="15" t="s">
        <v>655</v>
      </c>
      <c r="I662" s="15" t="s">
        <v>655</v>
      </c>
      <c r="J662" s="15" t="s">
        <v>655</v>
      </c>
      <c r="K662" s="5">
        <v>0</v>
      </c>
      <c r="L662" s="5">
        <v>0</v>
      </c>
      <c r="M662" s="5">
        <v>0</v>
      </c>
      <c r="N662" s="5">
        <v>0</v>
      </c>
      <c r="O662" s="10"/>
    </row>
    <row r="663" spans="1:15">
      <c r="A663" s="18">
        <v>658</v>
      </c>
      <c r="B663" s="13" t="s">
        <v>655</v>
      </c>
      <c r="C663" s="15" t="s">
        <v>655</v>
      </c>
      <c r="D663" s="13" t="s">
        <v>655</v>
      </c>
      <c r="E663" s="4" t="s">
        <v>655</v>
      </c>
      <c r="F663" s="5">
        <v>0</v>
      </c>
      <c r="G663" s="15" t="s">
        <v>655</v>
      </c>
      <c r="H663" s="15" t="s">
        <v>655</v>
      </c>
      <c r="I663" s="15" t="s">
        <v>655</v>
      </c>
      <c r="J663" s="15" t="s">
        <v>655</v>
      </c>
      <c r="K663" s="5">
        <v>0</v>
      </c>
      <c r="L663" s="5">
        <v>0</v>
      </c>
      <c r="M663" s="5">
        <v>0</v>
      </c>
      <c r="N663" s="5">
        <v>0</v>
      </c>
      <c r="O663" s="10"/>
    </row>
    <row r="664" spans="1:15">
      <c r="A664" s="18">
        <v>659</v>
      </c>
      <c r="B664" s="13" t="s">
        <v>655</v>
      </c>
      <c r="C664" s="15" t="s">
        <v>655</v>
      </c>
      <c r="D664" s="13" t="s">
        <v>655</v>
      </c>
      <c r="E664" s="4" t="s">
        <v>655</v>
      </c>
      <c r="F664" s="5">
        <v>0</v>
      </c>
      <c r="G664" s="15" t="s">
        <v>655</v>
      </c>
      <c r="H664" s="15" t="s">
        <v>655</v>
      </c>
      <c r="I664" s="15" t="s">
        <v>655</v>
      </c>
      <c r="J664" s="15" t="s">
        <v>655</v>
      </c>
      <c r="K664" s="5">
        <v>0</v>
      </c>
      <c r="L664" s="5">
        <v>0</v>
      </c>
      <c r="M664" s="5">
        <v>0</v>
      </c>
      <c r="N664" s="5">
        <v>0</v>
      </c>
      <c r="O664" s="10"/>
    </row>
    <row r="665" spans="1:15">
      <c r="A665" s="18">
        <v>660</v>
      </c>
      <c r="B665" s="13" t="s">
        <v>655</v>
      </c>
      <c r="C665" s="15" t="s">
        <v>655</v>
      </c>
      <c r="D665" s="13" t="s">
        <v>655</v>
      </c>
      <c r="E665" s="4" t="s">
        <v>655</v>
      </c>
      <c r="F665" s="5">
        <v>0</v>
      </c>
      <c r="G665" s="15" t="s">
        <v>655</v>
      </c>
      <c r="H665" s="15" t="s">
        <v>655</v>
      </c>
      <c r="I665" s="15" t="s">
        <v>655</v>
      </c>
      <c r="J665" s="15" t="s">
        <v>655</v>
      </c>
      <c r="K665" s="5">
        <v>0</v>
      </c>
      <c r="L665" s="5">
        <v>0</v>
      </c>
      <c r="M665" s="5">
        <v>0</v>
      </c>
      <c r="N665" s="5">
        <v>0</v>
      </c>
      <c r="O665" s="10"/>
    </row>
    <row r="666" spans="1:15">
      <c r="A666" s="18">
        <v>661</v>
      </c>
      <c r="B666" s="13" t="s">
        <v>655</v>
      </c>
      <c r="C666" s="15" t="s">
        <v>655</v>
      </c>
      <c r="D666" s="13" t="s">
        <v>655</v>
      </c>
      <c r="E666" s="4" t="s">
        <v>655</v>
      </c>
      <c r="F666" s="5">
        <v>0</v>
      </c>
      <c r="G666" s="15" t="s">
        <v>655</v>
      </c>
      <c r="H666" s="15" t="s">
        <v>655</v>
      </c>
      <c r="I666" s="15" t="s">
        <v>655</v>
      </c>
      <c r="J666" s="15" t="s">
        <v>655</v>
      </c>
      <c r="K666" s="5">
        <v>0</v>
      </c>
      <c r="L666" s="5">
        <v>0</v>
      </c>
      <c r="M666" s="5">
        <v>0</v>
      </c>
      <c r="N666" s="5">
        <v>0</v>
      </c>
      <c r="O666" s="10"/>
    </row>
    <row r="667" spans="1:15">
      <c r="A667" s="18">
        <v>662</v>
      </c>
      <c r="B667" s="13" t="s">
        <v>655</v>
      </c>
      <c r="C667" s="15" t="s">
        <v>655</v>
      </c>
      <c r="D667" s="13" t="s">
        <v>655</v>
      </c>
      <c r="E667" s="4" t="s">
        <v>655</v>
      </c>
      <c r="F667" s="5">
        <v>0</v>
      </c>
      <c r="G667" s="15" t="s">
        <v>655</v>
      </c>
      <c r="H667" s="15" t="s">
        <v>655</v>
      </c>
      <c r="I667" s="15" t="s">
        <v>655</v>
      </c>
      <c r="J667" s="15" t="s">
        <v>655</v>
      </c>
      <c r="K667" s="5">
        <v>0</v>
      </c>
      <c r="L667" s="5">
        <v>0</v>
      </c>
      <c r="M667" s="5">
        <v>0</v>
      </c>
      <c r="N667" s="5">
        <v>0</v>
      </c>
      <c r="O667" s="10"/>
    </row>
    <row r="668" spans="1:15">
      <c r="A668" s="18">
        <v>663</v>
      </c>
      <c r="B668" s="13" t="s">
        <v>655</v>
      </c>
      <c r="C668" s="15" t="s">
        <v>655</v>
      </c>
      <c r="D668" s="13" t="s">
        <v>655</v>
      </c>
      <c r="E668" s="4" t="s">
        <v>655</v>
      </c>
      <c r="F668" s="5">
        <v>0</v>
      </c>
      <c r="G668" s="15" t="s">
        <v>655</v>
      </c>
      <c r="H668" s="15" t="s">
        <v>655</v>
      </c>
      <c r="I668" s="15" t="s">
        <v>655</v>
      </c>
      <c r="J668" s="15" t="s">
        <v>655</v>
      </c>
      <c r="K668" s="5">
        <v>0</v>
      </c>
      <c r="L668" s="5">
        <v>0</v>
      </c>
      <c r="M668" s="5">
        <v>0</v>
      </c>
      <c r="N668" s="5">
        <v>0</v>
      </c>
      <c r="O668" s="10"/>
    </row>
    <row r="669" spans="1:15">
      <c r="A669" s="18">
        <v>664</v>
      </c>
      <c r="B669" s="13" t="s">
        <v>655</v>
      </c>
      <c r="C669" s="15" t="s">
        <v>655</v>
      </c>
      <c r="D669" s="13" t="s">
        <v>655</v>
      </c>
      <c r="E669" s="4" t="s">
        <v>655</v>
      </c>
      <c r="F669" s="5">
        <v>0</v>
      </c>
      <c r="G669" s="15" t="s">
        <v>655</v>
      </c>
      <c r="H669" s="15" t="s">
        <v>655</v>
      </c>
      <c r="I669" s="15" t="s">
        <v>655</v>
      </c>
      <c r="J669" s="15" t="s">
        <v>655</v>
      </c>
      <c r="K669" s="5">
        <v>0</v>
      </c>
      <c r="L669" s="5">
        <v>0</v>
      </c>
      <c r="M669" s="5">
        <v>0</v>
      </c>
      <c r="N669" s="5">
        <v>0</v>
      </c>
      <c r="O669" s="10"/>
    </row>
    <row r="670" spans="1:15">
      <c r="A670" s="18">
        <v>665</v>
      </c>
      <c r="B670" s="13" t="s">
        <v>655</v>
      </c>
      <c r="C670" s="15" t="s">
        <v>655</v>
      </c>
      <c r="D670" s="13" t="s">
        <v>655</v>
      </c>
      <c r="E670" s="4" t="s">
        <v>655</v>
      </c>
      <c r="F670" s="5">
        <v>0</v>
      </c>
      <c r="G670" s="15" t="s">
        <v>655</v>
      </c>
      <c r="H670" s="15" t="s">
        <v>655</v>
      </c>
      <c r="I670" s="15" t="s">
        <v>655</v>
      </c>
      <c r="J670" s="15" t="s">
        <v>655</v>
      </c>
      <c r="K670" s="5">
        <v>0</v>
      </c>
      <c r="L670" s="5">
        <v>0</v>
      </c>
      <c r="M670" s="5">
        <v>0</v>
      </c>
      <c r="N670" s="5">
        <v>0</v>
      </c>
      <c r="O670" s="10"/>
    </row>
    <row r="671" spans="1:15">
      <c r="A671" s="18">
        <v>666</v>
      </c>
      <c r="B671" s="13" t="s">
        <v>655</v>
      </c>
      <c r="C671" s="15" t="s">
        <v>655</v>
      </c>
      <c r="D671" s="13" t="s">
        <v>655</v>
      </c>
      <c r="E671" s="4" t="s">
        <v>655</v>
      </c>
      <c r="F671" s="5">
        <v>0</v>
      </c>
      <c r="G671" s="15" t="s">
        <v>655</v>
      </c>
      <c r="H671" s="15" t="s">
        <v>655</v>
      </c>
      <c r="I671" s="15" t="s">
        <v>655</v>
      </c>
      <c r="J671" s="15" t="s">
        <v>655</v>
      </c>
      <c r="K671" s="5">
        <v>0</v>
      </c>
      <c r="L671" s="5">
        <v>0</v>
      </c>
      <c r="M671" s="5">
        <v>0</v>
      </c>
      <c r="N671" s="5">
        <v>0</v>
      </c>
      <c r="O671" s="10"/>
    </row>
    <row r="672" spans="1:15">
      <c r="A672" s="18">
        <v>667</v>
      </c>
      <c r="B672" s="13" t="s">
        <v>655</v>
      </c>
      <c r="C672" s="15" t="s">
        <v>655</v>
      </c>
      <c r="D672" s="13" t="s">
        <v>655</v>
      </c>
      <c r="E672" s="4" t="s">
        <v>655</v>
      </c>
      <c r="F672" s="5">
        <v>0</v>
      </c>
      <c r="G672" s="15" t="s">
        <v>655</v>
      </c>
      <c r="H672" s="15" t="s">
        <v>655</v>
      </c>
      <c r="I672" s="15" t="s">
        <v>655</v>
      </c>
      <c r="J672" s="15" t="s">
        <v>655</v>
      </c>
      <c r="K672" s="5">
        <v>0</v>
      </c>
      <c r="L672" s="5">
        <v>0</v>
      </c>
      <c r="M672" s="5">
        <v>0</v>
      </c>
      <c r="N672" s="5">
        <v>0</v>
      </c>
      <c r="O672" s="10"/>
    </row>
    <row r="673" spans="1:15">
      <c r="A673" s="18">
        <v>668</v>
      </c>
      <c r="B673" s="13" t="s">
        <v>655</v>
      </c>
      <c r="C673" s="15" t="s">
        <v>655</v>
      </c>
      <c r="D673" s="13" t="s">
        <v>655</v>
      </c>
      <c r="E673" s="4" t="s">
        <v>655</v>
      </c>
      <c r="F673" s="5">
        <v>0</v>
      </c>
      <c r="G673" s="15" t="s">
        <v>655</v>
      </c>
      <c r="H673" s="15" t="s">
        <v>655</v>
      </c>
      <c r="I673" s="15" t="s">
        <v>655</v>
      </c>
      <c r="J673" s="15" t="s">
        <v>655</v>
      </c>
      <c r="K673" s="5">
        <v>0</v>
      </c>
      <c r="L673" s="5">
        <v>0</v>
      </c>
      <c r="M673" s="5">
        <v>0</v>
      </c>
      <c r="N673" s="5">
        <v>0</v>
      </c>
      <c r="O673" s="10"/>
    </row>
    <row r="674" spans="1:15">
      <c r="A674" s="18">
        <v>669</v>
      </c>
      <c r="B674" s="13" t="s">
        <v>655</v>
      </c>
      <c r="C674" s="15" t="s">
        <v>655</v>
      </c>
      <c r="D674" s="13" t="s">
        <v>655</v>
      </c>
      <c r="E674" s="4" t="s">
        <v>655</v>
      </c>
      <c r="F674" s="5">
        <v>0</v>
      </c>
      <c r="G674" s="15" t="s">
        <v>655</v>
      </c>
      <c r="H674" s="15" t="s">
        <v>655</v>
      </c>
      <c r="I674" s="15" t="s">
        <v>655</v>
      </c>
      <c r="J674" s="15" t="s">
        <v>655</v>
      </c>
      <c r="K674" s="5">
        <v>0</v>
      </c>
      <c r="L674" s="5">
        <v>0</v>
      </c>
      <c r="M674" s="5">
        <v>0</v>
      </c>
      <c r="N674" s="5">
        <v>0</v>
      </c>
      <c r="O674" s="10"/>
    </row>
    <row r="675" spans="1:15">
      <c r="A675" s="18">
        <v>670</v>
      </c>
      <c r="B675" s="13" t="s">
        <v>655</v>
      </c>
      <c r="C675" s="15" t="s">
        <v>655</v>
      </c>
      <c r="D675" s="13" t="s">
        <v>655</v>
      </c>
      <c r="E675" s="4" t="s">
        <v>655</v>
      </c>
      <c r="F675" s="5">
        <v>0</v>
      </c>
      <c r="G675" s="15" t="s">
        <v>655</v>
      </c>
      <c r="H675" s="15" t="s">
        <v>655</v>
      </c>
      <c r="I675" s="15" t="s">
        <v>655</v>
      </c>
      <c r="J675" s="15" t="s">
        <v>655</v>
      </c>
      <c r="K675" s="5">
        <v>0</v>
      </c>
      <c r="L675" s="5">
        <v>0</v>
      </c>
      <c r="M675" s="5">
        <v>0</v>
      </c>
      <c r="N675" s="5">
        <v>0</v>
      </c>
      <c r="O675" s="10"/>
    </row>
    <row r="676" spans="1:15">
      <c r="A676" s="18">
        <v>671</v>
      </c>
      <c r="B676" s="13" t="s">
        <v>655</v>
      </c>
      <c r="C676" s="15" t="s">
        <v>655</v>
      </c>
      <c r="D676" s="13" t="s">
        <v>655</v>
      </c>
      <c r="E676" s="4" t="s">
        <v>655</v>
      </c>
      <c r="F676" s="5">
        <v>0</v>
      </c>
      <c r="G676" s="15" t="s">
        <v>655</v>
      </c>
      <c r="H676" s="15" t="s">
        <v>655</v>
      </c>
      <c r="I676" s="15" t="s">
        <v>655</v>
      </c>
      <c r="J676" s="15" t="s">
        <v>655</v>
      </c>
      <c r="K676" s="5">
        <v>0</v>
      </c>
      <c r="L676" s="5">
        <v>0</v>
      </c>
      <c r="M676" s="5">
        <v>0</v>
      </c>
      <c r="N676" s="5">
        <v>0</v>
      </c>
      <c r="O676" s="10"/>
    </row>
    <row r="677" spans="1:15">
      <c r="A677" s="18">
        <v>672</v>
      </c>
      <c r="B677" s="13" t="s">
        <v>655</v>
      </c>
      <c r="C677" s="15" t="s">
        <v>655</v>
      </c>
      <c r="D677" s="13" t="s">
        <v>655</v>
      </c>
      <c r="E677" s="4" t="s">
        <v>655</v>
      </c>
      <c r="F677" s="5">
        <v>0</v>
      </c>
      <c r="G677" s="15" t="s">
        <v>655</v>
      </c>
      <c r="H677" s="15" t="s">
        <v>655</v>
      </c>
      <c r="I677" s="15" t="s">
        <v>655</v>
      </c>
      <c r="J677" s="15" t="s">
        <v>655</v>
      </c>
      <c r="K677" s="5">
        <v>0</v>
      </c>
      <c r="L677" s="5">
        <v>0</v>
      </c>
      <c r="M677" s="5">
        <v>0</v>
      </c>
      <c r="N677" s="5">
        <v>0</v>
      </c>
      <c r="O677" s="10"/>
    </row>
    <row r="678" spans="1:15">
      <c r="A678" s="18">
        <v>673</v>
      </c>
      <c r="B678" s="13" t="s">
        <v>655</v>
      </c>
      <c r="C678" s="15" t="s">
        <v>655</v>
      </c>
      <c r="D678" s="13" t="s">
        <v>655</v>
      </c>
      <c r="E678" s="4" t="s">
        <v>655</v>
      </c>
      <c r="F678" s="5">
        <v>0</v>
      </c>
      <c r="G678" s="15" t="s">
        <v>655</v>
      </c>
      <c r="H678" s="15" t="s">
        <v>655</v>
      </c>
      <c r="I678" s="15" t="s">
        <v>655</v>
      </c>
      <c r="J678" s="15" t="s">
        <v>655</v>
      </c>
      <c r="K678" s="5">
        <v>0</v>
      </c>
      <c r="L678" s="5">
        <v>0</v>
      </c>
      <c r="M678" s="5">
        <v>0</v>
      </c>
      <c r="N678" s="5">
        <v>0</v>
      </c>
      <c r="O678" s="10"/>
    </row>
    <row r="679" spans="1:15">
      <c r="A679" s="18">
        <v>674</v>
      </c>
      <c r="B679" s="13" t="s">
        <v>655</v>
      </c>
      <c r="C679" s="15" t="s">
        <v>655</v>
      </c>
      <c r="D679" s="13" t="s">
        <v>655</v>
      </c>
      <c r="E679" s="4" t="s">
        <v>655</v>
      </c>
      <c r="F679" s="5">
        <v>0</v>
      </c>
      <c r="G679" s="15" t="s">
        <v>655</v>
      </c>
      <c r="H679" s="15" t="s">
        <v>655</v>
      </c>
      <c r="I679" s="15" t="s">
        <v>655</v>
      </c>
      <c r="J679" s="15" t="s">
        <v>655</v>
      </c>
      <c r="K679" s="5">
        <v>0</v>
      </c>
      <c r="L679" s="5">
        <v>0</v>
      </c>
      <c r="M679" s="5">
        <v>0</v>
      </c>
      <c r="N679" s="5">
        <v>0</v>
      </c>
      <c r="O679" s="10"/>
    </row>
    <row r="680" spans="1:15">
      <c r="A680" s="18">
        <v>675</v>
      </c>
      <c r="B680" s="13" t="s">
        <v>655</v>
      </c>
      <c r="C680" s="15" t="s">
        <v>655</v>
      </c>
      <c r="D680" s="13" t="s">
        <v>655</v>
      </c>
      <c r="E680" s="4" t="s">
        <v>655</v>
      </c>
      <c r="F680" s="5">
        <v>0</v>
      </c>
      <c r="G680" s="15" t="s">
        <v>655</v>
      </c>
      <c r="H680" s="15" t="s">
        <v>655</v>
      </c>
      <c r="I680" s="15" t="s">
        <v>655</v>
      </c>
      <c r="J680" s="15" t="s">
        <v>655</v>
      </c>
      <c r="K680" s="5">
        <v>0</v>
      </c>
      <c r="L680" s="5">
        <v>0</v>
      </c>
      <c r="M680" s="5">
        <v>0</v>
      </c>
      <c r="N680" s="5">
        <v>0</v>
      </c>
      <c r="O680" s="10"/>
    </row>
    <row r="681" spans="1:15">
      <c r="A681" s="18">
        <v>676</v>
      </c>
      <c r="B681" s="13" t="s">
        <v>655</v>
      </c>
      <c r="C681" s="15" t="s">
        <v>655</v>
      </c>
      <c r="D681" s="13" t="s">
        <v>655</v>
      </c>
      <c r="E681" s="4" t="s">
        <v>655</v>
      </c>
      <c r="F681" s="5">
        <v>0</v>
      </c>
      <c r="G681" s="15" t="s">
        <v>655</v>
      </c>
      <c r="H681" s="15" t="s">
        <v>655</v>
      </c>
      <c r="I681" s="15" t="s">
        <v>655</v>
      </c>
      <c r="J681" s="15" t="s">
        <v>655</v>
      </c>
      <c r="K681" s="5">
        <v>0</v>
      </c>
      <c r="L681" s="5">
        <v>0</v>
      </c>
      <c r="M681" s="5">
        <v>0</v>
      </c>
      <c r="N681" s="5">
        <v>0</v>
      </c>
      <c r="O681" s="10"/>
    </row>
    <row r="682" spans="1:15">
      <c r="A682" s="18">
        <v>677</v>
      </c>
      <c r="B682" s="13" t="s">
        <v>655</v>
      </c>
      <c r="C682" s="15" t="s">
        <v>655</v>
      </c>
      <c r="D682" s="13" t="s">
        <v>655</v>
      </c>
      <c r="E682" s="4" t="s">
        <v>655</v>
      </c>
      <c r="F682" s="5">
        <v>0</v>
      </c>
      <c r="G682" s="15" t="s">
        <v>655</v>
      </c>
      <c r="H682" s="15" t="s">
        <v>655</v>
      </c>
      <c r="I682" s="15" t="s">
        <v>655</v>
      </c>
      <c r="J682" s="15" t="s">
        <v>655</v>
      </c>
      <c r="K682" s="5">
        <v>0</v>
      </c>
      <c r="L682" s="5">
        <v>0</v>
      </c>
      <c r="M682" s="5">
        <v>0</v>
      </c>
      <c r="N682" s="5">
        <v>0</v>
      </c>
      <c r="O682" s="10"/>
    </row>
    <row r="683" spans="1:15">
      <c r="A683" s="18">
        <v>678</v>
      </c>
      <c r="B683" s="13" t="s">
        <v>655</v>
      </c>
      <c r="C683" s="15" t="s">
        <v>655</v>
      </c>
      <c r="D683" s="13" t="s">
        <v>655</v>
      </c>
      <c r="E683" s="4" t="s">
        <v>655</v>
      </c>
      <c r="F683" s="5">
        <v>0</v>
      </c>
      <c r="G683" s="15" t="s">
        <v>655</v>
      </c>
      <c r="H683" s="15" t="s">
        <v>655</v>
      </c>
      <c r="I683" s="15" t="s">
        <v>655</v>
      </c>
      <c r="J683" s="15" t="s">
        <v>655</v>
      </c>
      <c r="K683" s="5">
        <v>0</v>
      </c>
      <c r="L683" s="5">
        <v>0</v>
      </c>
      <c r="M683" s="5">
        <v>0</v>
      </c>
      <c r="N683" s="5">
        <v>0</v>
      </c>
      <c r="O683" s="10"/>
    </row>
    <row r="684" spans="1:15">
      <c r="A684" s="18">
        <v>679</v>
      </c>
      <c r="B684" s="13" t="s">
        <v>655</v>
      </c>
      <c r="C684" s="15" t="s">
        <v>655</v>
      </c>
      <c r="D684" s="13" t="s">
        <v>655</v>
      </c>
      <c r="E684" s="4" t="s">
        <v>655</v>
      </c>
      <c r="F684" s="5">
        <v>0</v>
      </c>
      <c r="G684" s="15" t="s">
        <v>655</v>
      </c>
      <c r="H684" s="15" t="s">
        <v>655</v>
      </c>
      <c r="I684" s="15" t="s">
        <v>655</v>
      </c>
      <c r="J684" s="15" t="s">
        <v>655</v>
      </c>
      <c r="K684" s="5">
        <v>0</v>
      </c>
      <c r="L684" s="5">
        <v>0</v>
      </c>
      <c r="M684" s="5">
        <v>0</v>
      </c>
      <c r="N684" s="5">
        <v>0</v>
      </c>
      <c r="O684" s="10"/>
    </row>
    <row r="685" spans="1:15">
      <c r="A685" s="18">
        <v>680</v>
      </c>
      <c r="B685" s="13" t="s">
        <v>655</v>
      </c>
      <c r="C685" s="15" t="s">
        <v>655</v>
      </c>
      <c r="D685" s="13" t="s">
        <v>655</v>
      </c>
      <c r="E685" s="4" t="s">
        <v>655</v>
      </c>
      <c r="F685" s="5">
        <v>0</v>
      </c>
      <c r="G685" s="15" t="s">
        <v>655</v>
      </c>
      <c r="H685" s="15" t="s">
        <v>655</v>
      </c>
      <c r="I685" s="15" t="s">
        <v>655</v>
      </c>
      <c r="J685" s="15" t="s">
        <v>655</v>
      </c>
      <c r="K685" s="5">
        <v>0</v>
      </c>
      <c r="L685" s="5">
        <v>0</v>
      </c>
      <c r="M685" s="5">
        <v>0</v>
      </c>
      <c r="N685" s="5">
        <v>0</v>
      </c>
      <c r="O685" s="10"/>
    </row>
    <row r="686" spans="1:15">
      <c r="A686" s="18">
        <v>681</v>
      </c>
      <c r="B686" s="13" t="s">
        <v>655</v>
      </c>
      <c r="C686" s="15" t="s">
        <v>655</v>
      </c>
      <c r="D686" s="13" t="s">
        <v>655</v>
      </c>
      <c r="E686" s="4" t="s">
        <v>655</v>
      </c>
      <c r="F686" s="5">
        <v>0</v>
      </c>
      <c r="G686" s="15" t="s">
        <v>655</v>
      </c>
      <c r="H686" s="15" t="s">
        <v>655</v>
      </c>
      <c r="I686" s="15" t="s">
        <v>655</v>
      </c>
      <c r="J686" s="15" t="s">
        <v>655</v>
      </c>
      <c r="K686" s="5">
        <v>0</v>
      </c>
      <c r="L686" s="5">
        <v>0</v>
      </c>
      <c r="M686" s="5">
        <v>0</v>
      </c>
      <c r="N686" s="5">
        <v>0</v>
      </c>
      <c r="O686" s="10"/>
    </row>
    <row r="687" spans="1:15">
      <c r="A687" s="18">
        <v>682</v>
      </c>
      <c r="B687" s="13" t="s">
        <v>655</v>
      </c>
      <c r="C687" s="15" t="s">
        <v>655</v>
      </c>
      <c r="D687" s="13" t="s">
        <v>655</v>
      </c>
      <c r="E687" s="4" t="s">
        <v>655</v>
      </c>
      <c r="F687" s="5">
        <v>0</v>
      </c>
      <c r="G687" s="15" t="s">
        <v>655</v>
      </c>
      <c r="H687" s="15" t="s">
        <v>655</v>
      </c>
      <c r="I687" s="15" t="s">
        <v>655</v>
      </c>
      <c r="J687" s="15" t="s">
        <v>655</v>
      </c>
      <c r="K687" s="5">
        <v>0</v>
      </c>
      <c r="L687" s="5">
        <v>0</v>
      </c>
      <c r="M687" s="5">
        <v>0</v>
      </c>
      <c r="N687" s="5">
        <v>0</v>
      </c>
      <c r="O687" s="10"/>
    </row>
    <row r="688" spans="1:15">
      <c r="A688" s="18">
        <v>683</v>
      </c>
      <c r="B688" s="13" t="s">
        <v>655</v>
      </c>
      <c r="C688" s="15" t="s">
        <v>655</v>
      </c>
      <c r="D688" s="13" t="s">
        <v>655</v>
      </c>
      <c r="E688" s="4" t="s">
        <v>655</v>
      </c>
      <c r="F688" s="5">
        <v>0</v>
      </c>
      <c r="G688" s="15" t="s">
        <v>655</v>
      </c>
      <c r="H688" s="15" t="s">
        <v>655</v>
      </c>
      <c r="I688" s="15" t="s">
        <v>655</v>
      </c>
      <c r="J688" s="15" t="s">
        <v>655</v>
      </c>
      <c r="K688" s="5">
        <v>0</v>
      </c>
      <c r="L688" s="5">
        <v>0</v>
      </c>
      <c r="M688" s="5">
        <v>0</v>
      </c>
      <c r="N688" s="5">
        <v>0</v>
      </c>
      <c r="O688" s="10"/>
    </row>
    <row r="689" spans="1:15">
      <c r="A689" s="18">
        <v>684</v>
      </c>
      <c r="B689" s="13" t="s">
        <v>655</v>
      </c>
      <c r="C689" s="15" t="s">
        <v>655</v>
      </c>
      <c r="D689" s="13" t="s">
        <v>655</v>
      </c>
      <c r="E689" s="4" t="s">
        <v>655</v>
      </c>
      <c r="F689" s="5">
        <v>0</v>
      </c>
      <c r="G689" s="15" t="s">
        <v>655</v>
      </c>
      <c r="H689" s="15" t="s">
        <v>655</v>
      </c>
      <c r="I689" s="15" t="s">
        <v>655</v>
      </c>
      <c r="J689" s="15" t="s">
        <v>655</v>
      </c>
      <c r="K689" s="5">
        <v>0</v>
      </c>
      <c r="L689" s="5">
        <v>0</v>
      </c>
      <c r="M689" s="5">
        <v>0</v>
      </c>
      <c r="N689" s="5">
        <v>0</v>
      </c>
      <c r="O689" s="10"/>
    </row>
    <row r="690" spans="1:15">
      <c r="A690" s="18">
        <v>685</v>
      </c>
      <c r="B690" s="13" t="s">
        <v>655</v>
      </c>
      <c r="C690" s="15" t="s">
        <v>655</v>
      </c>
      <c r="D690" s="13" t="s">
        <v>655</v>
      </c>
      <c r="E690" s="4" t="s">
        <v>655</v>
      </c>
      <c r="F690" s="5">
        <v>0</v>
      </c>
      <c r="G690" s="15" t="s">
        <v>655</v>
      </c>
      <c r="H690" s="15" t="s">
        <v>655</v>
      </c>
      <c r="I690" s="15" t="s">
        <v>655</v>
      </c>
      <c r="J690" s="15" t="s">
        <v>655</v>
      </c>
      <c r="K690" s="5">
        <v>0</v>
      </c>
      <c r="L690" s="5">
        <v>0</v>
      </c>
      <c r="M690" s="5">
        <v>0</v>
      </c>
      <c r="N690" s="5">
        <v>0</v>
      </c>
      <c r="O690" s="10"/>
    </row>
    <row r="691" spans="1:15">
      <c r="A691" s="18">
        <v>686</v>
      </c>
      <c r="B691" s="13" t="s">
        <v>655</v>
      </c>
      <c r="C691" s="15" t="s">
        <v>655</v>
      </c>
      <c r="D691" s="13" t="s">
        <v>655</v>
      </c>
      <c r="E691" s="4" t="s">
        <v>655</v>
      </c>
      <c r="F691" s="5">
        <v>0</v>
      </c>
      <c r="G691" s="15" t="s">
        <v>655</v>
      </c>
      <c r="H691" s="15" t="s">
        <v>655</v>
      </c>
      <c r="I691" s="15" t="s">
        <v>655</v>
      </c>
      <c r="J691" s="15" t="s">
        <v>655</v>
      </c>
      <c r="K691" s="5">
        <v>0</v>
      </c>
      <c r="L691" s="5">
        <v>0</v>
      </c>
      <c r="M691" s="5">
        <v>0</v>
      </c>
      <c r="N691" s="5">
        <v>0</v>
      </c>
      <c r="O691" s="10"/>
    </row>
    <row r="692" spans="1:15">
      <c r="A692" s="18">
        <v>687</v>
      </c>
      <c r="B692" s="13" t="s">
        <v>655</v>
      </c>
      <c r="C692" s="15" t="s">
        <v>655</v>
      </c>
      <c r="D692" s="13" t="s">
        <v>655</v>
      </c>
      <c r="E692" s="4" t="s">
        <v>655</v>
      </c>
      <c r="F692" s="5">
        <v>0</v>
      </c>
      <c r="G692" s="15" t="s">
        <v>655</v>
      </c>
      <c r="H692" s="15" t="s">
        <v>655</v>
      </c>
      <c r="I692" s="15" t="s">
        <v>655</v>
      </c>
      <c r="J692" s="15" t="s">
        <v>655</v>
      </c>
      <c r="K692" s="5">
        <v>0</v>
      </c>
      <c r="L692" s="5">
        <v>0</v>
      </c>
      <c r="M692" s="5">
        <v>0</v>
      </c>
      <c r="N692" s="5">
        <v>0</v>
      </c>
      <c r="O692" s="10"/>
    </row>
    <row r="693" spans="1:15">
      <c r="A693" s="18">
        <v>688</v>
      </c>
      <c r="B693" s="13" t="s">
        <v>655</v>
      </c>
      <c r="C693" s="15" t="s">
        <v>655</v>
      </c>
      <c r="D693" s="13" t="s">
        <v>655</v>
      </c>
      <c r="E693" s="4" t="s">
        <v>655</v>
      </c>
      <c r="F693" s="5">
        <v>0</v>
      </c>
      <c r="G693" s="15" t="s">
        <v>655</v>
      </c>
      <c r="H693" s="15" t="s">
        <v>655</v>
      </c>
      <c r="I693" s="15" t="s">
        <v>655</v>
      </c>
      <c r="J693" s="15" t="s">
        <v>655</v>
      </c>
      <c r="K693" s="5">
        <v>0</v>
      </c>
      <c r="L693" s="5">
        <v>0</v>
      </c>
      <c r="M693" s="5">
        <v>0</v>
      </c>
      <c r="N693" s="5">
        <v>0</v>
      </c>
      <c r="O693" s="10"/>
    </row>
    <row r="694" spans="1:15">
      <c r="A694" s="18">
        <v>689</v>
      </c>
      <c r="B694" s="13" t="s">
        <v>655</v>
      </c>
      <c r="C694" s="15" t="s">
        <v>655</v>
      </c>
      <c r="D694" s="13" t="s">
        <v>655</v>
      </c>
      <c r="E694" s="4" t="s">
        <v>655</v>
      </c>
      <c r="F694" s="5">
        <v>0</v>
      </c>
      <c r="G694" s="15" t="s">
        <v>655</v>
      </c>
      <c r="H694" s="15" t="s">
        <v>655</v>
      </c>
      <c r="I694" s="15" t="s">
        <v>655</v>
      </c>
      <c r="J694" s="15" t="s">
        <v>655</v>
      </c>
      <c r="K694" s="5">
        <v>0</v>
      </c>
      <c r="L694" s="5">
        <v>0</v>
      </c>
      <c r="M694" s="5">
        <v>0</v>
      </c>
      <c r="N694" s="5">
        <v>0</v>
      </c>
      <c r="O694" s="10"/>
    </row>
    <row r="695" spans="1:15">
      <c r="A695" s="18">
        <v>690</v>
      </c>
      <c r="B695" s="13" t="s">
        <v>655</v>
      </c>
      <c r="C695" s="15" t="s">
        <v>655</v>
      </c>
      <c r="D695" s="13" t="s">
        <v>655</v>
      </c>
      <c r="E695" s="4" t="s">
        <v>655</v>
      </c>
      <c r="F695" s="5">
        <v>0</v>
      </c>
      <c r="G695" s="15" t="s">
        <v>655</v>
      </c>
      <c r="H695" s="15" t="s">
        <v>655</v>
      </c>
      <c r="I695" s="15" t="s">
        <v>655</v>
      </c>
      <c r="J695" s="15" t="s">
        <v>655</v>
      </c>
      <c r="K695" s="5">
        <v>0</v>
      </c>
      <c r="L695" s="5">
        <v>0</v>
      </c>
      <c r="M695" s="5">
        <v>0</v>
      </c>
      <c r="N695" s="5">
        <v>0</v>
      </c>
      <c r="O695" s="10"/>
    </row>
    <row r="696" spans="1:15">
      <c r="A696" s="18">
        <v>691</v>
      </c>
      <c r="B696" s="13" t="s">
        <v>655</v>
      </c>
      <c r="C696" s="15" t="s">
        <v>655</v>
      </c>
      <c r="D696" s="13" t="s">
        <v>655</v>
      </c>
      <c r="E696" s="4" t="s">
        <v>655</v>
      </c>
      <c r="F696" s="5">
        <v>0</v>
      </c>
      <c r="G696" s="15" t="s">
        <v>655</v>
      </c>
      <c r="H696" s="15" t="s">
        <v>655</v>
      </c>
      <c r="I696" s="15" t="s">
        <v>655</v>
      </c>
      <c r="J696" s="15" t="s">
        <v>655</v>
      </c>
      <c r="K696" s="5">
        <v>0</v>
      </c>
      <c r="L696" s="5">
        <v>0</v>
      </c>
      <c r="M696" s="5">
        <v>0</v>
      </c>
      <c r="N696" s="5">
        <v>0</v>
      </c>
      <c r="O696" s="10"/>
    </row>
    <row r="697" spans="1:15">
      <c r="A697" s="18">
        <v>692</v>
      </c>
      <c r="B697" s="13" t="s">
        <v>655</v>
      </c>
      <c r="C697" s="15" t="s">
        <v>655</v>
      </c>
      <c r="D697" s="13" t="s">
        <v>655</v>
      </c>
      <c r="E697" s="4" t="s">
        <v>655</v>
      </c>
      <c r="F697" s="5">
        <v>0</v>
      </c>
      <c r="G697" s="15" t="s">
        <v>655</v>
      </c>
      <c r="H697" s="15" t="s">
        <v>655</v>
      </c>
      <c r="I697" s="15" t="s">
        <v>655</v>
      </c>
      <c r="J697" s="15" t="s">
        <v>655</v>
      </c>
      <c r="K697" s="5">
        <v>0</v>
      </c>
      <c r="L697" s="5">
        <v>0</v>
      </c>
      <c r="M697" s="5">
        <v>0</v>
      </c>
      <c r="N697" s="5">
        <v>0</v>
      </c>
      <c r="O697" s="10"/>
    </row>
    <row r="698" spans="1:15">
      <c r="A698" s="18">
        <v>693</v>
      </c>
      <c r="B698" s="13" t="s">
        <v>655</v>
      </c>
      <c r="C698" s="15" t="s">
        <v>655</v>
      </c>
      <c r="D698" s="13" t="s">
        <v>655</v>
      </c>
      <c r="E698" s="4" t="s">
        <v>655</v>
      </c>
      <c r="F698" s="5">
        <v>0</v>
      </c>
      <c r="G698" s="15" t="s">
        <v>655</v>
      </c>
      <c r="H698" s="15" t="s">
        <v>655</v>
      </c>
      <c r="I698" s="15" t="s">
        <v>655</v>
      </c>
      <c r="J698" s="15" t="s">
        <v>655</v>
      </c>
      <c r="K698" s="5">
        <v>0</v>
      </c>
      <c r="L698" s="5">
        <v>0</v>
      </c>
      <c r="M698" s="5">
        <v>0</v>
      </c>
      <c r="N698" s="5">
        <v>0</v>
      </c>
      <c r="O698" s="10"/>
    </row>
    <row r="699" spans="1:15">
      <c r="A699" s="18">
        <v>694</v>
      </c>
      <c r="B699" s="13" t="s">
        <v>655</v>
      </c>
      <c r="C699" s="15" t="s">
        <v>655</v>
      </c>
      <c r="D699" s="13" t="s">
        <v>655</v>
      </c>
      <c r="E699" s="4" t="s">
        <v>655</v>
      </c>
      <c r="F699" s="5">
        <v>0</v>
      </c>
      <c r="G699" s="15" t="s">
        <v>655</v>
      </c>
      <c r="H699" s="15" t="s">
        <v>655</v>
      </c>
      <c r="I699" s="15" t="s">
        <v>655</v>
      </c>
      <c r="J699" s="15" t="s">
        <v>655</v>
      </c>
      <c r="K699" s="5">
        <v>0</v>
      </c>
      <c r="L699" s="5">
        <v>0</v>
      </c>
      <c r="M699" s="5">
        <v>0</v>
      </c>
      <c r="N699" s="5">
        <v>0</v>
      </c>
      <c r="O699" s="10"/>
    </row>
    <row r="700" spans="1:15">
      <c r="A700" s="18">
        <v>695</v>
      </c>
      <c r="B700" s="13" t="s">
        <v>655</v>
      </c>
      <c r="C700" s="15" t="s">
        <v>655</v>
      </c>
      <c r="D700" s="13" t="s">
        <v>655</v>
      </c>
      <c r="E700" s="4" t="s">
        <v>655</v>
      </c>
      <c r="F700" s="5">
        <v>0</v>
      </c>
      <c r="G700" s="15" t="s">
        <v>655</v>
      </c>
      <c r="H700" s="15" t="s">
        <v>655</v>
      </c>
      <c r="I700" s="15" t="s">
        <v>655</v>
      </c>
      <c r="J700" s="15" t="s">
        <v>655</v>
      </c>
      <c r="K700" s="5">
        <v>0</v>
      </c>
      <c r="L700" s="5">
        <v>0</v>
      </c>
      <c r="M700" s="5">
        <v>0</v>
      </c>
      <c r="N700" s="5">
        <v>0</v>
      </c>
      <c r="O700" s="10"/>
    </row>
    <row r="701" spans="1:15">
      <c r="A701" s="18">
        <v>696</v>
      </c>
      <c r="B701" s="13" t="s">
        <v>655</v>
      </c>
      <c r="C701" s="15" t="s">
        <v>655</v>
      </c>
      <c r="D701" s="13" t="s">
        <v>655</v>
      </c>
      <c r="E701" s="4" t="s">
        <v>655</v>
      </c>
      <c r="F701" s="5">
        <v>0</v>
      </c>
      <c r="G701" s="15" t="s">
        <v>655</v>
      </c>
      <c r="H701" s="15" t="s">
        <v>655</v>
      </c>
      <c r="I701" s="15" t="s">
        <v>655</v>
      </c>
      <c r="J701" s="15" t="s">
        <v>655</v>
      </c>
      <c r="K701" s="5">
        <v>0</v>
      </c>
      <c r="L701" s="5">
        <v>0</v>
      </c>
      <c r="M701" s="5">
        <v>0</v>
      </c>
      <c r="N701" s="5">
        <v>0</v>
      </c>
      <c r="O701" s="10"/>
    </row>
    <row r="702" spans="1:15">
      <c r="A702" s="18">
        <v>697</v>
      </c>
      <c r="B702" s="13" t="s">
        <v>655</v>
      </c>
      <c r="C702" s="15" t="s">
        <v>655</v>
      </c>
      <c r="D702" s="13" t="s">
        <v>655</v>
      </c>
      <c r="E702" s="4" t="s">
        <v>655</v>
      </c>
      <c r="F702" s="5">
        <v>0</v>
      </c>
      <c r="G702" s="15" t="s">
        <v>655</v>
      </c>
      <c r="H702" s="15" t="s">
        <v>655</v>
      </c>
      <c r="I702" s="15" t="s">
        <v>655</v>
      </c>
      <c r="J702" s="15" t="s">
        <v>655</v>
      </c>
      <c r="K702" s="5">
        <v>0</v>
      </c>
      <c r="L702" s="5">
        <v>0</v>
      </c>
      <c r="M702" s="5">
        <v>0</v>
      </c>
      <c r="N702" s="5">
        <v>0</v>
      </c>
      <c r="O702" s="10"/>
    </row>
    <row r="703" spans="1:15">
      <c r="A703" s="18">
        <v>698</v>
      </c>
      <c r="B703" s="13" t="s">
        <v>655</v>
      </c>
      <c r="C703" s="15" t="s">
        <v>655</v>
      </c>
      <c r="D703" s="13" t="s">
        <v>655</v>
      </c>
      <c r="E703" s="4" t="s">
        <v>655</v>
      </c>
      <c r="F703" s="5">
        <v>0</v>
      </c>
      <c r="G703" s="15" t="s">
        <v>655</v>
      </c>
      <c r="H703" s="15" t="s">
        <v>655</v>
      </c>
      <c r="I703" s="15" t="s">
        <v>655</v>
      </c>
      <c r="J703" s="15" t="s">
        <v>655</v>
      </c>
      <c r="K703" s="5">
        <v>0</v>
      </c>
      <c r="L703" s="5">
        <v>0</v>
      </c>
      <c r="M703" s="5">
        <v>0</v>
      </c>
      <c r="N703" s="5">
        <v>0</v>
      </c>
      <c r="O703" s="10"/>
    </row>
    <row r="704" spans="1:15">
      <c r="A704" s="18">
        <v>699</v>
      </c>
      <c r="B704" s="13" t="s">
        <v>655</v>
      </c>
      <c r="C704" s="15" t="s">
        <v>655</v>
      </c>
      <c r="D704" s="13" t="s">
        <v>655</v>
      </c>
      <c r="E704" s="4" t="s">
        <v>655</v>
      </c>
      <c r="F704" s="5">
        <v>0</v>
      </c>
      <c r="G704" s="15" t="s">
        <v>655</v>
      </c>
      <c r="H704" s="15" t="s">
        <v>655</v>
      </c>
      <c r="I704" s="15" t="s">
        <v>655</v>
      </c>
      <c r="J704" s="15" t="s">
        <v>655</v>
      </c>
      <c r="K704" s="5">
        <v>0</v>
      </c>
      <c r="L704" s="5">
        <v>0</v>
      </c>
      <c r="M704" s="5">
        <v>0</v>
      </c>
      <c r="N704" s="5">
        <v>0</v>
      </c>
      <c r="O704" s="10"/>
    </row>
    <row r="705" spans="1:15">
      <c r="A705" s="18">
        <v>700</v>
      </c>
      <c r="B705" s="13" t="s">
        <v>655</v>
      </c>
      <c r="C705" s="15" t="s">
        <v>655</v>
      </c>
      <c r="D705" s="13" t="s">
        <v>655</v>
      </c>
      <c r="E705" s="4" t="s">
        <v>655</v>
      </c>
      <c r="F705" s="5">
        <v>0</v>
      </c>
      <c r="G705" s="15" t="s">
        <v>655</v>
      </c>
      <c r="H705" s="15" t="s">
        <v>655</v>
      </c>
      <c r="I705" s="15" t="s">
        <v>655</v>
      </c>
      <c r="J705" s="15" t="s">
        <v>655</v>
      </c>
      <c r="K705" s="5">
        <v>0</v>
      </c>
      <c r="L705" s="5">
        <v>0</v>
      </c>
      <c r="M705" s="5">
        <v>0</v>
      </c>
      <c r="N705" s="5">
        <v>0</v>
      </c>
      <c r="O705" s="10"/>
    </row>
    <row r="706" spans="1:15">
      <c r="A706" s="18">
        <v>701</v>
      </c>
      <c r="B706" s="13" t="s">
        <v>655</v>
      </c>
      <c r="C706" s="15" t="s">
        <v>655</v>
      </c>
      <c r="D706" s="13" t="s">
        <v>655</v>
      </c>
      <c r="E706" s="4" t="s">
        <v>655</v>
      </c>
      <c r="F706" s="5">
        <v>0</v>
      </c>
      <c r="G706" s="15" t="s">
        <v>655</v>
      </c>
      <c r="H706" s="15" t="s">
        <v>655</v>
      </c>
      <c r="I706" s="15" t="s">
        <v>655</v>
      </c>
      <c r="J706" s="15" t="s">
        <v>655</v>
      </c>
      <c r="K706" s="5">
        <v>0</v>
      </c>
      <c r="L706" s="5">
        <v>0</v>
      </c>
      <c r="M706" s="5">
        <v>0</v>
      </c>
      <c r="N706" s="5">
        <v>0</v>
      </c>
      <c r="O706" s="10"/>
    </row>
    <row r="707" spans="1:15">
      <c r="A707" s="18">
        <v>702</v>
      </c>
      <c r="B707" s="13" t="s">
        <v>655</v>
      </c>
      <c r="C707" s="15" t="s">
        <v>655</v>
      </c>
      <c r="D707" s="13" t="s">
        <v>655</v>
      </c>
      <c r="E707" s="4" t="s">
        <v>655</v>
      </c>
      <c r="F707" s="5">
        <v>0</v>
      </c>
      <c r="G707" s="15" t="s">
        <v>655</v>
      </c>
      <c r="H707" s="15" t="s">
        <v>655</v>
      </c>
      <c r="I707" s="15" t="s">
        <v>655</v>
      </c>
      <c r="J707" s="15" t="s">
        <v>655</v>
      </c>
      <c r="K707" s="5">
        <v>0</v>
      </c>
      <c r="L707" s="5">
        <v>0</v>
      </c>
      <c r="M707" s="5">
        <v>0</v>
      </c>
      <c r="N707" s="5">
        <v>0</v>
      </c>
      <c r="O707" s="10"/>
    </row>
    <row r="708" spans="1:15">
      <c r="A708" s="18">
        <v>703</v>
      </c>
      <c r="B708" s="13" t="s">
        <v>655</v>
      </c>
      <c r="C708" s="15" t="s">
        <v>655</v>
      </c>
      <c r="D708" s="13" t="s">
        <v>655</v>
      </c>
      <c r="E708" s="4" t="s">
        <v>655</v>
      </c>
      <c r="F708" s="5">
        <v>0</v>
      </c>
      <c r="G708" s="15" t="s">
        <v>655</v>
      </c>
      <c r="H708" s="15" t="s">
        <v>655</v>
      </c>
      <c r="I708" s="15" t="s">
        <v>655</v>
      </c>
      <c r="J708" s="15" t="s">
        <v>655</v>
      </c>
      <c r="K708" s="5">
        <v>0</v>
      </c>
      <c r="L708" s="5">
        <v>0</v>
      </c>
      <c r="M708" s="5">
        <v>0</v>
      </c>
      <c r="N708" s="5">
        <v>0</v>
      </c>
      <c r="O708" s="10"/>
    </row>
    <row r="709" spans="1:15">
      <c r="A709" s="18">
        <v>704</v>
      </c>
      <c r="B709" s="13" t="s">
        <v>655</v>
      </c>
      <c r="C709" s="15" t="s">
        <v>655</v>
      </c>
      <c r="D709" s="13" t="s">
        <v>655</v>
      </c>
      <c r="E709" s="4" t="s">
        <v>655</v>
      </c>
      <c r="F709" s="5">
        <v>0</v>
      </c>
      <c r="G709" s="15" t="s">
        <v>655</v>
      </c>
      <c r="H709" s="15" t="s">
        <v>655</v>
      </c>
      <c r="I709" s="15" t="s">
        <v>655</v>
      </c>
      <c r="J709" s="15" t="s">
        <v>655</v>
      </c>
      <c r="K709" s="5">
        <v>0</v>
      </c>
      <c r="L709" s="5">
        <v>0</v>
      </c>
      <c r="M709" s="5">
        <v>0</v>
      </c>
      <c r="N709" s="5">
        <v>0</v>
      </c>
      <c r="O709" s="10"/>
    </row>
    <row r="710" spans="1:15">
      <c r="A710" s="18">
        <v>705</v>
      </c>
      <c r="B710" s="13" t="s">
        <v>655</v>
      </c>
      <c r="C710" s="15" t="s">
        <v>655</v>
      </c>
      <c r="D710" s="13" t="s">
        <v>655</v>
      </c>
      <c r="E710" s="4" t="s">
        <v>655</v>
      </c>
      <c r="F710" s="5">
        <v>0</v>
      </c>
      <c r="G710" s="15" t="s">
        <v>655</v>
      </c>
      <c r="H710" s="15" t="s">
        <v>655</v>
      </c>
      <c r="I710" s="15" t="s">
        <v>655</v>
      </c>
      <c r="J710" s="15" t="s">
        <v>655</v>
      </c>
      <c r="K710" s="5">
        <v>0</v>
      </c>
      <c r="L710" s="5">
        <v>0</v>
      </c>
      <c r="M710" s="5">
        <v>0</v>
      </c>
      <c r="N710" s="5">
        <v>0</v>
      </c>
      <c r="O710" s="10"/>
    </row>
    <row r="711" spans="1:15">
      <c r="A711" s="18">
        <v>706</v>
      </c>
      <c r="B711" s="13" t="s">
        <v>655</v>
      </c>
      <c r="C711" s="15" t="s">
        <v>655</v>
      </c>
      <c r="D711" s="13" t="s">
        <v>655</v>
      </c>
      <c r="E711" s="4" t="s">
        <v>655</v>
      </c>
      <c r="F711" s="5">
        <v>0</v>
      </c>
      <c r="G711" s="15" t="s">
        <v>655</v>
      </c>
      <c r="H711" s="15" t="s">
        <v>655</v>
      </c>
      <c r="I711" s="15" t="s">
        <v>655</v>
      </c>
      <c r="J711" s="15" t="s">
        <v>655</v>
      </c>
      <c r="K711" s="5">
        <v>0</v>
      </c>
      <c r="L711" s="5">
        <v>0</v>
      </c>
      <c r="M711" s="5">
        <v>0</v>
      </c>
      <c r="N711" s="5">
        <v>0</v>
      </c>
      <c r="O711" s="10"/>
    </row>
    <row r="712" spans="1:15">
      <c r="A712" s="18">
        <v>707</v>
      </c>
      <c r="B712" s="13" t="s">
        <v>655</v>
      </c>
      <c r="C712" s="15" t="s">
        <v>655</v>
      </c>
      <c r="D712" s="13" t="s">
        <v>655</v>
      </c>
      <c r="E712" s="4" t="s">
        <v>655</v>
      </c>
      <c r="F712" s="5">
        <v>0</v>
      </c>
      <c r="G712" s="15" t="s">
        <v>655</v>
      </c>
      <c r="H712" s="15" t="s">
        <v>655</v>
      </c>
      <c r="I712" s="15" t="s">
        <v>655</v>
      </c>
      <c r="J712" s="15" t="s">
        <v>655</v>
      </c>
      <c r="K712" s="5">
        <v>0</v>
      </c>
      <c r="L712" s="5">
        <v>0</v>
      </c>
      <c r="M712" s="5">
        <v>0</v>
      </c>
      <c r="N712" s="5">
        <v>0</v>
      </c>
      <c r="O712" s="10"/>
    </row>
    <row r="713" spans="1:15">
      <c r="A713" s="18">
        <v>708</v>
      </c>
      <c r="B713" s="13" t="s">
        <v>655</v>
      </c>
      <c r="C713" s="15" t="s">
        <v>655</v>
      </c>
      <c r="D713" s="13" t="s">
        <v>655</v>
      </c>
      <c r="E713" s="4" t="s">
        <v>655</v>
      </c>
      <c r="F713" s="5">
        <v>0</v>
      </c>
      <c r="G713" s="15" t="s">
        <v>655</v>
      </c>
      <c r="H713" s="15" t="s">
        <v>655</v>
      </c>
      <c r="I713" s="15" t="s">
        <v>655</v>
      </c>
      <c r="J713" s="15" t="s">
        <v>655</v>
      </c>
      <c r="K713" s="5">
        <v>0</v>
      </c>
      <c r="L713" s="5">
        <v>0</v>
      </c>
      <c r="M713" s="5">
        <v>0</v>
      </c>
      <c r="N713" s="5">
        <v>0</v>
      </c>
      <c r="O713" s="10"/>
    </row>
    <row r="714" spans="1:15">
      <c r="A714" s="18">
        <v>709</v>
      </c>
      <c r="B714" s="13" t="s">
        <v>655</v>
      </c>
      <c r="C714" s="15" t="s">
        <v>655</v>
      </c>
      <c r="D714" s="13" t="s">
        <v>655</v>
      </c>
      <c r="E714" s="4" t="s">
        <v>655</v>
      </c>
      <c r="F714" s="5">
        <v>0</v>
      </c>
      <c r="G714" s="15" t="s">
        <v>655</v>
      </c>
      <c r="H714" s="15" t="s">
        <v>655</v>
      </c>
      <c r="I714" s="15" t="s">
        <v>655</v>
      </c>
      <c r="J714" s="15" t="s">
        <v>655</v>
      </c>
      <c r="K714" s="5">
        <v>0</v>
      </c>
      <c r="L714" s="5">
        <v>0</v>
      </c>
      <c r="M714" s="5">
        <v>0</v>
      </c>
      <c r="N714" s="5">
        <v>0</v>
      </c>
      <c r="O714" s="10"/>
    </row>
    <row r="715" spans="1:15">
      <c r="A715" s="18">
        <v>710</v>
      </c>
      <c r="B715" s="13" t="s">
        <v>655</v>
      </c>
      <c r="C715" s="15" t="s">
        <v>655</v>
      </c>
      <c r="D715" s="13" t="s">
        <v>655</v>
      </c>
      <c r="E715" s="4" t="s">
        <v>655</v>
      </c>
      <c r="F715" s="5">
        <v>0</v>
      </c>
      <c r="G715" s="15" t="s">
        <v>655</v>
      </c>
      <c r="H715" s="15" t="s">
        <v>655</v>
      </c>
      <c r="I715" s="15" t="s">
        <v>655</v>
      </c>
      <c r="J715" s="15" t="s">
        <v>655</v>
      </c>
      <c r="K715" s="5">
        <v>0</v>
      </c>
      <c r="L715" s="5">
        <v>0</v>
      </c>
      <c r="M715" s="5">
        <v>0</v>
      </c>
      <c r="N715" s="5">
        <v>0</v>
      </c>
      <c r="O715" s="10"/>
    </row>
    <row r="716" spans="1:15">
      <c r="A716" s="18">
        <v>711</v>
      </c>
      <c r="B716" s="13" t="s">
        <v>655</v>
      </c>
      <c r="C716" s="15" t="s">
        <v>655</v>
      </c>
      <c r="D716" s="13" t="s">
        <v>655</v>
      </c>
      <c r="E716" s="4" t="s">
        <v>655</v>
      </c>
      <c r="F716" s="5">
        <v>0</v>
      </c>
      <c r="G716" s="15" t="s">
        <v>655</v>
      </c>
      <c r="H716" s="15" t="s">
        <v>655</v>
      </c>
      <c r="I716" s="15" t="s">
        <v>655</v>
      </c>
      <c r="J716" s="15" t="s">
        <v>655</v>
      </c>
      <c r="K716" s="5">
        <v>0</v>
      </c>
      <c r="L716" s="5">
        <v>0</v>
      </c>
      <c r="M716" s="5">
        <v>0</v>
      </c>
      <c r="N716" s="5">
        <v>0</v>
      </c>
      <c r="O716" s="10"/>
    </row>
    <row r="717" spans="1:15">
      <c r="A717" s="18">
        <v>712</v>
      </c>
      <c r="B717" s="13" t="s">
        <v>655</v>
      </c>
      <c r="C717" s="15" t="s">
        <v>655</v>
      </c>
      <c r="D717" s="13" t="s">
        <v>655</v>
      </c>
      <c r="E717" s="4" t="s">
        <v>655</v>
      </c>
      <c r="F717" s="5">
        <v>0</v>
      </c>
      <c r="G717" s="15" t="s">
        <v>655</v>
      </c>
      <c r="H717" s="15" t="s">
        <v>655</v>
      </c>
      <c r="I717" s="15" t="s">
        <v>655</v>
      </c>
      <c r="J717" s="15" t="s">
        <v>655</v>
      </c>
      <c r="K717" s="5">
        <v>0</v>
      </c>
      <c r="L717" s="5">
        <v>0</v>
      </c>
      <c r="M717" s="5">
        <v>0</v>
      </c>
      <c r="N717" s="5">
        <v>0</v>
      </c>
      <c r="O717" s="10"/>
    </row>
    <row r="718" spans="1:15">
      <c r="A718" s="18">
        <v>713</v>
      </c>
      <c r="B718" s="13" t="s">
        <v>655</v>
      </c>
      <c r="C718" s="15" t="s">
        <v>655</v>
      </c>
      <c r="D718" s="13" t="s">
        <v>655</v>
      </c>
      <c r="E718" s="4" t="s">
        <v>655</v>
      </c>
      <c r="F718" s="5">
        <v>0</v>
      </c>
      <c r="G718" s="15" t="s">
        <v>655</v>
      </c>
      <c r="H718" s="15" t="s">
        <v>655</v>
      </c>
      <c r="I718" s="15" t="s">
        <v>655</v>
      </c>
      <c r="J718" s="15" t="s">
        <v>655</v>
      </c>
      <c r="K718" s="5">
        <v>0</v>
      </c>
      <c r="L718" s="5">
        <v>0</v>
      </c>
      <c r="M718" s="5">
        <v>0</v>
      </c>
      <c r="N718" s="5">
        <v>0</v>
      </c>
      <c r="O718" s="10"/>
    </row>
    <row r="719" spans="1:15">
      <c r="A719" s="18">
        <v>714</v>
      </c>
      <c r="B719" s="13" t="s">
        <v>655</v>
      </c>
      <c r="C719" s="15" t="s">
        <v>655</v>
      </c>
      <c r="D719" s="13" t="s">
        <v>655</v>
      </c>
      <c r="E719" s="4" t="s">
        <v>655</v>
      </c>
      <c r="F719" s="5">
        <v>0</v>
      </c>
      <c r="G719" s="15" t="s">
        <v>655</v>
      </c>
      <c r="H719" s="15" t="s">
        <v>655</v>
      </c>
      <c r="I719" s="15" t="s">
        <v>655</v>
      </c>
      <c r="J719" s="15" t="s">
        <v>655</v>
      </c>
      <c r="K719" s="5">
        <v>0</v>
      </c>
      <c r="L719" s="5">
        <v>0</v>
      </c>
      <c r="M719" s="5">
        <v>0</v>
      </c>
      <c r="N719" s="5">
        <v>0</v>
      </c>
      <c r="O719" s="10"/>
    </row>
    <row r="720" spans="1:15">
      <c r="A720" s="18">
        <v>715</v>
      </c>
      <c r="B720" s="13" t="s">
        <v>655</v>
      </c>
      <c r="C720" s="15" t="s">
        <v>655</v>
      </c>
      <c r="D720" s="13" t="s">
        <v>655</v>
      </c>
      <c r="E720" s="4" t="s">
        <v>655</v>
      </c>
      <c r="F720" s="5">
        <v>0</v>
      </c>
      <c r="G720" s="15" t="s">
        <v>655</v>
      </c>
      <c r="H720" s="15" t="s">
        <v>655</v>
      </c>
      <c r="I720" s="15" t="s">
        <v>655</v>
      </c>
      <c r="J720" s="15" t="s">
        <v>655</v>
      </c>
      <c r="K720" s="5">
        <v>0</v>
      </c>
      <c r="L720" s="5">
        <v>0</v>
      </c>
      <c r="M720" s="5">
        <v>0</v>
      </c>
      <c r="N720" s="5">
        <v>0</v>
      </c>
      <c r="O720" s="10"/>
    </row>
    <row r="721" spans="1:15">
      <c r="A721" s="18">
        <v>716</v>
      </c>
      <c r="B721" s="13" t="s">
        <v>655</v>
      </c>
      <c r="C721" s="15" t="s">
        <v>655</v>
      </c>
      <c r="D721" s="13" t="s">
        <v>655</v>
      </c>
      <c r="E721" s="4" t="s">
        <v>655</v>
      </c>
      <c r="F721" s="5">
        <v>0</v>
      </c>
      <c r="G721" s="15" t="s">
        <v>655</v>
      </c>
      <c r="H721" s="15" t="s">
        <v>655</v>
      </c>
      <c r="I721" s="15" t="s">
        <v>655</v>
      </c>
      <c r="J721" s="15" t="s">
        <v>655</v>
      </c>
      <c r="K721" s="5">
        <v>0</v>
      </c>
      <c r="L721" s="5">
        <v>0</v>
      </c>
      <c r="M721" s="5">
        <v>0</v>
      </c>
      <c r="N721" s="5">
        <v>0</v>
      </c>
      <c r="O721" s="10"/>
    </row>
    <row r="722" spans="1:15">
      <c r="A722" s="18">
        <v>717</v>
      </c>
      <c r="B722" s="13" t="s">
        <v>655</v>
      </c>
      <c r="C722" s="15" t="s">
        <v>655</v>
      </c>
      <c r="D722" s="13" t="s">
        <v>655</v>
      </c>
      <c r="E722" s="4" t="s">
        <v>655</v>
      </c>
      <c r="F722" s="5">
        <v>0</v>
      </c>
      <c r="G722" s="15" t="s">
        <v>655</v>
      </c>
      <c r="H722" s="15" t="s">
        <v>655</v>
      </c>
      <c r="I722" s="15" t="s">
        <v>655</v>
      </c>
      <c r="J722" s="15" t="s">
        <v>655</v>
      </c>
      <c r="K722" s="5">
        <v>0</v>
      </c>
      <c r="L722" s="5">
        <v>0</v>
      </c>
      <c r="M722" s="5">
        <v>0</v>
      </c>
      <c r="N722" s="5">
        <v>0</v>
      </c>
      <c r="O722" s="10"/>
    </row>
    <row r="723" spans="1:15">
      <c r="A723" s="18">
        <v>718</v>
      </c>
      <c r="B723" s="13" t="s">
        <v>655</v>
      </c>
      <c r="C723" s="15" t="s">
        <v>655</v>
      </c>
      <c r="D723" s="13" t="s">
        <v>655</v>
      </c>
      <c r="E723" s="4" t="s">
        <v>655</v>
      </c>
      <c r="F723" s="5">
        <v>0</v>
      </c>
      <c r="G723" s="15" t="s">
        <v>655</v>
      </c>
      <c r="H723" s="15" t="s">
        <v>655</v>
      </c>
      <c r="I723" s="15" t="s">
        <v>655</v>
      </c>
      <c r="J723" s="15" t="s">
        <v>655</v>
      </c>
      <c r="K723" s="5">
        <v>0</v>
      </c>
      <c r="L723" s="5">
        <v>0</v>
      </c>
      <c r="M723" s="5">
        <v>0</v>
      </c>
      <c r="N723" s="5">
        <v>0</v>
      </c>
      <c r="O723" s="10"/>
    </row>
    <row r="724" spans="1:15">
      <c r="A724" s="18">
        <v>719</v>
      </c>
      <c r="B724" s="13" t="s">
        <v>655</v>
      </c>
      <c r="C724" s="15" t="s">
        <v>655</v>
      </c>
      <c r="D724" s="13" t="s">
        <v>655</v>
      </c>
      <c r="E724" s="4" t="s">
        <v>655</v>
      </c>
      <c r="F724" s="5">
        <v>0</v>
      </c>
      <c r="G724" s="15" t="s">
        <v>655</v>
      </c>
      <c r="H724" s="15" t="s">
        <v>655</v>
      </c>
      <c r="I724" s="15" t="s">
        <v>655</v>
      </c>
      <c r="J724" s="15" t="s">
        <v>655</v>
      </c>
      <c r="K724" s="5">
        <v>0</v>
      </c>
      <c r="L724" s="5">
        <v>0</v>
      </c>
      <c r="M724" s="5">
        <v>0</v>
      </c>
      <c r="N724" s="5">
        <v>0</v>
      </c>
      <c r="O724" s="10"/>
    </row>
    <row r="725" spans="1:15">
      <c r="A725" s="18">
        <v>720</v>
      </c>
      <c r="B725" s="13" t="s">
        <v>655</v>
      </c>
      <c r="C725" s="15" t="s">
        <v>655</v>
      </c>
      <c r="D725" s="13" t="s">
        <v>655</v>
      </c>
      <c r="E725" s="4" t="s">
        <v>655</v>
      </c>
      <c r="F725" s="5">
        <v>0</v>
      </c>
      <c r="G725" s="15" t="s">
        <v>655</v>
      </c>
      <c r="H725" s="15" t="s">
        <v>655</v>
      </c>
      <c r="I725" s="15" t="s">
        <v>655</v>
      </c>
      <c r="J725" s="15" t="s">
        <v>655</v>
      </c>
      <c r="K725" s="5">
        <v>0</v>
      </c>
      <c r="L725" s="5">
        <v>0</v>
      </c>
      <c r="M725" s="5">
        <v>0</v>
      </c>
      <c r="N725" s="5">
        <v>0</v>
      </c>
      <c r="O725" s="10"/>
    </row>
    <row r="726" spans="1:15">
      <c r="A726" s="18">
        <v>721</v>
      </c>
      <c r="B726" s="13" t="s">
        <v>655</v>
      </c>
      <c r="C726" s="15" t="s">
        <v>655</v>
      </c>
      <c r="D726" s="13" t="s">
        <v>655</v>
      </c>
      <c r="E726" s="4" t="s">
        <v>655</v>
      </c>
      <c r="F726" s="5">
        <v>0</v>
      </c>
      <c r="G726" s="15" t="s">
        <v>655</v>
      </c>
      <c r="H726" s="15" t="s">
        <v>655</v>
      </c>
      <c r="I726" s="15" t="s">
        <v>655</v>
      </c>
      <c r="J726" s="15" t="s">
        <v>655</v>
      </c>
      <c r="K726" s="5">
        <v>0</v>
      </c>
      <c r="L726" s="5">
        <v>0</v>
      </c>
      <c r="M726" s="5">
        <v>0</v>
      </c>
      <c r="N726" s="5">
        <v>0</v>
      </c>
      <c r="O726" s="10"/>
    </row>
    <row r="727" spans="1:15">
      <c r="A727" s="18">
        <v>722</v>
      </c>
      <c r="B727" s="13" t="s">
        <v>655</v>
      </c>
      <c r="C727" s="15" t="s">
        <v>655</v>
      </c>
      <c r="D727" s="13" t="s">
        <v>655</v>
      </c>
      <c r="E727" s="4" t="s">
        <v>655</v>
      </c>
      <c r="F727" s="5">
        <v>0</v>
      </c>
      <c r="G727" s="15" t="s">
        <v>655</v>
      </c>
      <c r="H727" s="15" t="s">
        <v>655</v>
      </c>
      <c r="I727" s="15" t="s">
        <v>655</v>
      </c>
      <c r="J727" s="15" t="s">
        <v>655</v>
      </c>
      <c r="K727" s="5">
        <v>0</v>
      </c>
      <c r="L727" s="5">
        <v>0</v>
      </c>
      <c r="M727" s="5">
        <v>0</v>
      </c>
      <c r="N727" s="5">
        <v>0</v>
      </c>
      <c r="O727" s="10"/>
    </row>
    <row r="728" spans="1:15">
      <c r="A728" s="18">
        <v>723</v>
      </c>
      <c r="B728" s="13" t="s">
        <v>655</v>
      </c>
      <c r="C728" s="15" t="s">
        <v>655</v>
      </c>
      <c r="D728" s="13" t="s">
        <v>655</v>
      </c>
      <c r="E728" s="4" t="s">
        <v>655</v>
      </c>
      <c r="F728" s="5">
        <v>0</v>
      </c>
      <c r="G728" s="15" t="s">
        <v>655</v>
      </c>
      <c r="H728" s="15" t="s">
        <v>655</v>
      </c>
      <c r="I728" s="15" t="s">
        <v>655</v>
      </c>
      <c r="J728" s="15" t="s">
        <v>655</v>
      </c>
      <c r="K728" s="5">
        <v>0</v>
      </c>
      <c r="L728" s="5">
        <v>0</v>
      </c>
      <c r="M728" s="5">
        <v>0</v>
      </c>
      <c r="N728" s="5">
        <v>0</v>
      </c>
      <c r="O728" s="10"/>
    </row>
    <row r="729" spans="1:15">
      <c r="A729" s="18">
        <v>724</v>
      </c>
      <c r="B729" s="13" t="s">
        <v>655</v>
      </c>
      <c r="C729" s="15" t="s">
        <v>655</v>
      </c>
      <c r="D729" s="13" t="s">
        <v>655</v>
      </c>
      <c r="E729" s="4" t="s">
        <v>655</v>
      </c>
      <c r="F729" s="5">
        <v>0</v>
      </c>
      <c r="G729" s="15" t="s">
        <v>655</v>
      </c>
      <c r="H729" s="15" t="s">
        <v>655</v>
      </c>
      <c r="I729" s="15" t="s">
        <v>655</v>
      </c>
      <c r="J729" s="15" t="s">
        <v>655</v>
      </c>
      <c r="K729" s="5">
        <v>0</v>
      </c>
      <c r="L729" s="5">
        <v>0</v>
      </c>
      <c r="M729" s="5">
        <v>0</v>
      </c>
      <c r="N729" s="5">
        <v>0</v>
      </c>
      <c r="O729" s="10"/>
    </row>
    <row r="730" spans="1:15">
      <c r="A730" s="18">
        <v>725</v>
      </c>
      <c r="B730" s="13" t="s">
        <v>655</v>
      </c>
      <c r="C730" s="15" t="s">
        <v>655</v>
      </c>
      <c r="D730" s="13" t="s">
        <v>655</v>
      </c>
      <c r="E730" s="4" t="s">
        <v>655</v>
      </c>
      <c r="F730" s="5">
        <v>0</v>
      </c>
      <c r="G730" s="15" t="s">
        <v>655</v>
      </c>
      <c r="H730" s="15" t="s">
        <v>655</v>
      </c>
      <c r="I730" s="15" t="s">
        <v>655</v>
      </c>
      <c r="J730" s="15" t="s">
        <v>655</v>
      </c>
      <c r="K730" s="5">
        <v>0</v>
      </c>
      <c r="L730" s="5">
        <v>0</v>
      </c>
      <c r="M730" s="5">
        <v>0</v>
      </c>
      <c r="N730" s="5">
        <v>0</v>
      </c>
      <c r="O730" s="10"/>
    </row>
    <row r="731" spans="1:15">
      <c r="A731" s="18">
        <v>726</v>
      </c>
      <c r="B731" s="13" t="s">
        <v>655</v>
      </c>
      <c r="C731" s="15" t="s">
        <v>655</v>
      </c>
      <c r="D731" s="13" t="s">
        <v>655</v>
      </c>
      <c r="E731" s="4" t="s">
        <v>655</v>
      </c>
      <c r="F731" s="5">
        <v>0</v>
      </c>
      <c r="G731" s="15" t="s">
        <v>655</v>
      </c>
      <c r="H731" s="15" t="s">
        <v>655</v>
      </c>
      <c r="I731" s="15" t="s">
        <v>655</v>
      </c>
      <c r="J731" s="15" t="s">
        <v>655</v>
      </c>
      <c r="K731" s="5">
        <v>0</v>
      </c>
      <c r="L731" s="5">
        <v>0</v>
      </c>
      <c r="M731" s="5">
        <v>0</v>
      </c>
      <c r="N731" s="5">
        <v>0</v>
      </c>
      <c r="O731" s="10"/>
    </row>
    <row r="732" spans="1:15">
      <c r="A732" s="18">
        <v>727</v>
      </c>
      <c r="B732" s="13" t="s">
        <v>655</v>
      </c>
      <c r="C732" s="15" t="s">
        <v>655</v>
      </c>
      <c r="D732" s="13" t="s">
        <v>655</v>
      </c>
      <c r="E732" s="4" t="s">
        <v>655</v>
      </c>
      <c r="F732" s="5">
        <v>0</v>
      </c>
      <c r="G732" s="15" t="s">
        <v>655</v>
      </c>
      <c r="H732" s="15" t="s">
        <v>655</v>
      </c>
      <c r="I732" s="15" t="s">
        <v>655</v>
      </c>
      <c r="J732" s="15" t="s">
        <v>655</v>
      </c>
      <c r="K732" s="5">
        <v>0</v>
      </c>
      <c r="L732" s="5">
        <v>0</v>
      </c>
      <c r="M732" s="5">
        <v>0</v>
      </c>
      <c r="N732" s="5">
        <v>0</v>
      </c>
      <c r="O732" s="10"/>
    </row>
    <row r="733" spans="1:15">
      <c r="A733" s="18">
        <v>728</v>
      </c>
      <c r="B733" s="13" t="s">
        <v>655</v>
      </c>
      <c r="C733" s="15" t="s">
        <v>655</v>
      </c>
      <c r="D733" s="13" t="s">
        <v>655</v>
      </c>
      <c r="E733" s="4" t="s">
        <v>655</v>
      </c>
      <c r="F733" s="5">
        <v>0</v>
      </c>
      <c r="G733" s="15" t="s">
        <v>655</v>
      </c>
      <c r="H733" s="15" t="s">
        <v>655</v>
      </c>
      <c r="I733" s="15" t="s">
        <v>655</v>
      </c>
      <c r="J733" s="15" t="s">
        <v>655</v>
      </c>
      <c r="K733" s="5">
        <v>0</v>
      </c>
      <c r="L733" s="5">
        <v>0</v>
      </c>
      <c r="M733" s="5">
        <v>0</v>
      </c>
      <c r="N733" s="5">
        <v>0</v>
      </c>
      <c r="O733" s="10"/>
    </row>
    <row r="734" spans="1:15">
      <c r="A734" s="18">
        <v>729</v>
      </c>
      <c r="B734" s="13" t="s">
        <v>655</v>
      </c>
      <c r="C734" s="15" t="s">
        <v>655</v>
      </c>
      <c r="D734" s="13" t="s">
        <v>655</v>
      </c>
      <c r="E734" s="4" t="s">
        <v>655</v>
      </c>
      <c r="F734" s="5">
        <v>0</v>
      </c>
      <c r="G734" s="15" t="s">
        <v>655</v>
      </c>
      <c r="H734" s="15" t="s">
        <v>655</v>
      </c>
      <c r="I734" s="15" t="s">
        <v>655</v>
      </c>
      <c r="J734" s="15" t="s">
        <v>655</v>
      </c>
      <c r="K734" s="5">
        <v>0</v>
      </c>
      <c r="L734" s="5">
        <v>0</v>
      </c>
      <c r="M734" s="5">
        <v>0</v>
      </c>
      <c r="N734" s="5">
        <v>0</v>
      </c>
      <c r="O734" s="10"/>
    </row>
    <row r="735" spans="1:15">
      <c r="A735" s="18">
        <v>730</v>
      </c>
      <c r="B735" s="13" t="s">
        <v>655</v>
      </c>
      <c r="C735" s="15" t="s">
        <v>655</v>
      </c>
      <c r="D735" s="13" t="s">
        <v>655</v>
      </c>
      <c r="E735" s="4" t="s">
        <v>655</v>
      </c>
      <c r="F735" s="5">
        <v>0</v>
      </c>
      <c r="G735" s="15" t="s">
        <v>655</v>
      </c>
      <c r="H735" s="15" t="s">
        <v>655</v>
      </c>
      <c r="I735" s="15" t="s">
        <v>655</v>
      </c>
      <c r="J735" s="15" t="s">
        <v>655</v>
      </c>
      <c r="K735" s="5">
        <v>0</v>
      </c>
      <c r="L735" s="5">
        <v>0</v>
      </c>
      <c r="M735" s="5">
        <v>0</v>
      </c>
      <c r="N735" s="5">
        <v>0</v>
      </c>
      <c r="O735" s="10"/>
    </row>
    <row r="736" spans="1:15">
      <c r="A736" s="18">
        <v>731</v>
      </c>
      <c r="B736" s="13" t="s">
        <v>655</v>
      </c>
      <c r="C736" s="15" t="s">
        <v>655</v>
      </c>
      <c r="D736" s="13" t="s">
        <v>655</v>
      </c>
      <c r="E736" s="4" t="s">
        <v>655</v>
      </c>
      <c r="F736" s="5">
        <v>0</v>
      </c>
      <c r="G736" s="15" t="s">
        <v>655</v>
      </c>
      <c r="H736" s="15" t="s">
        <v>655</v>
      </c>
      <c r="I736" s="15" t="s">
        <v>655</v>
      </c>
      <c r="J736" s="15" t="s">
        <v>655</v>
      </c>
      <c r="K736" s="5">
        <v>0</v>
      </c>
      <c r="L736" s="5">
        <v>0</v>
      </c>
      <c r="M736" s="5">
        <v>0</v>
      </c>
      <c r="N736" s="5">
        <v>0</v>
      </c>
      <c r="O736" s="10"/>
    </row>
    <row r="737" spans="1:15">
      <c r="A737" s="18">
        <v>732</v>
      </c>
      <c r="B737" s="13" t="s">
        <v>655</v>
      </c>
      <c r="C737" s="15" t="s">
        <v>655</v>
      </c>
      <c r="D737" s="13" t="s">
        <v>655</v>
      </c>
      <c r="E737" s="4" t="s">
        <v>655</v>
      </c>
      <c r="F737" s="5">
        <v>0</v>
      </c>
      <c r="G737" s="15" t="s">
        <v>655</v>
      </c>
      <c r="H737" s="15" t="s">
        <v>655</v>
      </c>
      <c r="I737" s="15" t="s">
        <v>655</v>
      </c>
      <c r="J737" s="15" t="s">
        <v>655</v>
      </c>
      <c r="K737" s="5">
        <v>0</v>
      </c>
      <c r="L737" s="5">
        <v>0</v>
      </c>
      <c r="M737" s="5">
        <v>0</v>
      </c>
      <c r="N737" s="5">
        <v>0</v>
      </c>
      <c r="O737" s="10"/>
    </row>
    <row r="738" spans="1:15">
      <c r="A738" s="18">
        <v>733</v>
      </c>
      <c r="B738" s="13" t="s">
        <v>655</v>
      </c>
      <c r="C738" s="15" t="s">
        <v>655</v>
      </c>
      <c r="D738" s="13" t="s">
        <v>655</v>
      </c>
      <c r="E738" s="4" t="s">
        <v>655</v>
      </c>
      <c r="F738" s="5">
        <v>0</v>
      </c>
      <c r="G738" s="15" t="s">
        <v>655</v>
      </c>
      <c r="H738" s="15" t="s">
        <v>655</v>
      </c>
      <c r="I738" s="15" t="s">
        <v>655</v>
      </c>
      <c r="J738" s="15" t="s">
        <v>655</v>
      </c>
      <c r="K738" s="5">
        <v>0</v>
      </c>
      <c r="L738" s="5">
        <v>0</v>
      </c>
      <c r="M738" s="5">
        <v>0</v>
      </c>
      <c r="N738" s="5">
        <v>0</v>
      </c>
      <c r="O738" s="10"/>
    </row>
    <row r="739" spans="1:15">
      <c r="A739" s="18">
        <v>734</v>
      </c>
      <c r="B739" s="13" t="s">
        <v>655</v>
      </c>
      <c r="C739" s="15" t="s">
        <v>655</v>
      </c>
      <c r="D739" s="13" t="s">
        <v>655</v>
      </c>
      <c r="E739" s="4" t="s">
        <v>655</v>
      </c>
      <c r="F739" s="5">
        <v>0</v>
      </c>
      <c r="G739" s="15" t="s">
        <v>655</v>
      </c>
      <c r="H739" s="15" t="s">
        <v>655</v>
      </c>
      <c r="I739" s="15" t="s">
        <v>655</v>
      </c>
      <c r="J739" s="15" t="s">
        <v>655</v>
      </c>
      <c r="K739" s="5">
        <v>0</v>
      </c>
      <c r="L739" s="5">
        <v>0</v>
      </c>
      <c r="M739" s="5">
        <v>0</v>
      </c>
      <c r="N739" s="5">
        <v>0</v>
      </c>
      <c r="O739" s="10"/>
    </row>
    <row r="740" spans="1:15">
      <c r="A740" s="18">
        <v>735</v>
      </c>
      <c r="B740" s="13" t="s">
        <v>655</v>
      </c>
      <c r="C740" s="15" t="s">
        <v>655</v>
      </c>
      <c r="D740" s="13" t="s">
        <v>655</v>
      </c>
      <c r="E740" s="4" t="s">
        <v>655</v>
      </c>
      <c r="F740" s="5">
        <v>0</v>
      </c>
      <c r="G740" s="15" t="s">
        <v>655</v>
      </c>
      <c r="H740" s="15" t="s">
        <v>655</v>
      </c>
      <c r="I740" s="15" t="s">
        <v>655</v>
      </c>
      <c r="J740" s="15" t="s">
        <v>655</v>
      </c>
      <c r="K740" s="5">
        <v>0</v>
      </c>
      <c r="L740" s="5">
        <v>0</v>
      </c>
      <c r="M740" s="5">
        <v>0</v>
      </c>
      <c r="N740" s="5">
        <v>0</v>
      </c>
      <c r="O740" s="10"/>
    </row>
    <row r="741" spans="1:15">
      <c r="A741" s="18">
        <v>736</v>
      </c>
      <c r="B741" s="13" t="s">
        <v>655</v>
      </c>
      <c r="C741" s="15" t="s">
        <v>655</v>
      </c>
      <c r="D741" s="13" t="s">
        <v>655</v>
      </c>
      <c r="E741" s="4" t="s">
        <v>655</v>
      </c>
      <c r="F741" s="5">
        <v>0</v>
      </c>
      <c r="G741" s="15" t="s">
        <v>655</v>
      </c>
      <c r="H741" s="15" t="s">
        <v>655</v>
      </c>
      <c r="I741" s="15" t="s">
        <v>655</v>
      </c>
      <c r="J741" s="15" t="s">
        <v>655</v>
      </c>
      <c r="K741" s="5">
        <v>0</v>
      </c>
      <c r="L741" s="5">
        <v>0</v>
      </c>
      <c r="M741" s="5">
        <v>0</v>
      </c>
      <c r="N741" s="5">
        <v>0</v>
      </c>
      <c r="O741" s="10"/>
    </row>
    <row r="742" spans="1:15">
      <c r="A742" s="18">
        <v>737</v>
      </c>
      <c r="B742" s="13" t="s">
        <v>655</v>
      </c>
      <c r="C742" s="15" t="s">
        <v>655</v>
      </c>
      <c r="D742" s="13" t="s">
        <v>655</v>
      </c>
      <c r="E742" s="4" t="s">
        <v>655</v>
      </c>
      <c r="F742" s="5">
        <v>0</v>
      </c>
      <c r="G742" s="15" t="s">
        <v>655</v>
      </c>
      <c r="H742" s="15" t="s">
        <v>655</v>
      </c>
      <c r="I742" s="15" t="s">
        <v>655</v>
      </c>
      <c r="J742" s="15" t="s">
        <v>655</v>
      </c>
      <c r="K742" s="5">
        <v>0</v>
      </c>
      <c r="L742" s="5">
        <v>0</v>
      </c>
      <c r="M742" s="5">
        <v>0</v>
      </c>
      <c r="N742" s="5">
        <v>0</v>
      </c>
      <c r="O742" s="10"/>
    </row>
    <row r="743" spans="1:15">
      <c r="A743" s="18">
        <v>738</v>
      </c>
      <c r="B743" s="13" t="s">
        <v>655</v>
      </c>
      <c r="C743" s="15" t="s">
        <v>655</v>
      </c>
      <c r="D743" s="13" t="s">
        <v>655</v>
      </c>
      <c r="E743" s="4" t="s">
        <v>655</v>
      </c>
      <c r="F743" s="5">
        <v>0</v>
      </c>
      <c r="G743" s="15" t="s">
        <v>655</v>
      </c>
      <c r="H743" s="15" t="s">
        <v>655</v>
      </c>
      <c r="I743" s="15" t="s">
        <v>655</v>
      </c>
      <c r="J743" s="15" t="s">
        <v>655</v>
      </c>
      <c r="K743" s="5">
        <v>0</v>
      </c>
      <c r="L743" s="5">
        <v>0</v>
      </c>
      <c r="M743" s="5">
        <v>0</v>
      </c>
      <c r="N743" s="5">
        <v>0</v>
      </c>
      <c r="O743" s="10"/>
    </row>
    <row r="744" spans="1:15">
      <c r="A744" s="18">
        <v>739</v>
      </c>
      <c r="B744" s="13" t="s">
        <v>655</v>
      </c>
      <c r="C744" s="15" t="s">
        <v>655</v>
      </c>
      <c r="D744" s="13" t="s">
        <v>655</v>
      </c>
      <c r="E744" s="4" t="s">
        <v>655</v>
      </c>
      <c r="F744" s="5">
        <v>0</v>
      </c>
      <c r="G744" s="15" t="s">
        <v>655</v>
      </c>
      <c r="H744" s="15" t="s">
        <v>655</v>
      </c>
      <c r="I744" s="15" t="s">
        <v>655</v>
      </c>
      <c r="J744" s="15" t="s">
        <v>655</v>
      </c>
      <c r="K744" s="5">
        <v>0</v>
      </c>
      <c r="L744" s="5">
        <v>0</v>
      </c>
      <c r="M744" s="5">
        <v>0</v>
      </c>
      <c r="N744" s="5">
        <v>0</v>
      </c>
      <c r="O744" s="10"/>
    </row>
    <row r="745" spans="1:15">
      <c r="A745" s="18">
        <v>740</v>
      </c>
      <c r="B745" s="13" t="s">
        <v>655</v>
      </c>
      <c r="C745" s="15" t="s">
        <v>655</v>
      </c>
      <c r="D745" s="13" t="s">
        <v>655</v>
      </c>
      <c r="E745" s="4" t="s">
        <v>655</v>
      </c>
      <c r="F745" s="5">
        <v>0</v>
      </c>
      <c r="G745" s="15" t="s">
        <v>655</v>
      </c>
      <c r="H745" s="15" t="s">
        <v>655</v>
      </c>
      <c r="I745" s="15" t="s">
        <v>655</v>
      </c>
      <c r="J745" s="15" t="s">
        <v>655</v>
      </c>
      <c r="K745" s="5">
        <v>0</v>
      </c>
      <c r="L745" s="5">
        <v>0</v>
      </c>
      <c r="M745" s="5">
        <v>0</v>
      </c>
      <c r="N745" s="5">
        <v>0</v>
      </c>
      <c r="O745" s="10"/>
    </row>
    <row r="746" spans="1:15">
      <c r="A746" s="18">
        <v>741</v>
      </c>
      <c r="B746" s="13" t="s">
        <v>655</v>
      </c>
      <c r="C746" s="15" t="s">
        <v>655</v>
      </c>
      <c r="D746" s="13" t="s">
        <v>655</v>
      </c>
      <c r="E746" s="4" t="s">
        <v>655</v>
      </c>
      <c r="F746" s="5">
        <v>0</v>
      </c>
      <c r="G746" s="15" t="s">
        <v>655</v>
      </c>
      <c r="H746" s="15" t="s">
        <v>655</v>
      </c>
      <c r="I746" s="15" t="s">
        <v>655</v>
      </c>
      <c r="J746" s="15" t="s">
        <v>655</v>
      </c>
      <c r="K746" s="5">
        <v>0</v>
      </c>
      <c r="L746" s="5">
        <v>0</v>
      </c>
      <c r="M746" s="5">
        <v>0</v>
      </c>
      <c r="N746" s="5">
        <v>0</v>
      </c>
      <c r="O746" s="10"/>
    </row>
    <row r="747" spans="1:15">
      <c r="A747" s="18">
        <v>742</v>
      </c>
      <c r="B747" s="13" t="s">
        <v>655</v>
      </c>
      <c r="C747" s="15" t="s">
        <v>655</v>
      </c>
      <c r="D747" s="13" t="s">
        <v>655</v>
      </c>
      <c r="E747" s="4" t="s">
        <v>655</v>
      </c>
      <c r="F747" s="5">
        <v>0</v>
      </c>
      <c r="G747" s="15" t="s">
        <v>655</v>
      </c>
      <c r="H747" s="15" t="s">
        <v>655</v>
      </c>
      <c r="I747" s="15" t="s">
        <v>655</v>
      </c>
      <c r="J747" s="15" t="s">
        <v>655</v>
      </c>
      <c r="K747" s="5">
        <v>0</v>
      </c>
      <c r="L747" s="5">
        <v>0</v>
      </c>
      <c r="M747" s="5">
        <v>0</v>
      </c>
      <c r="N747" s="5">
        <v>0</v>
      </c>
      <c r="O747" s="10"/>
    </row>
    <row r="748" spans="1:15">
      <c r="A748" s="18">
        <v>743</v>
      </c>
      <c r="B748" s="13" t="s">
        <v>655</v>
      </c>
      <c r="C748" s="15" t="s">
        <v>655</v>
      </c>
      <c r="D748" s="13" t="s">
        <v>655</v>
      </c>
      <c r="E748" s="4" t="s">
        <v>655</v>
      </c>
      <c r="F748" s="5">
        <v>0</v>
      </c>
      <c r="G748" s="15" t="s">
        <v>655</v>
      </c>
      <c r="H748" s="15" t="s">
        <v>655</v>
      </c>
      <c r="I748" s="15" t="s">
        <v>655</v>
      </c>
      <c r="J748" s="15" t="s">
        <v>655</v>
      </c>
      <c r="K748" s="5">
        <v>0</v>
      </c>
      <c r="L748" s="5">
        <v>0</v>
      </c>
      <c r="M748" s="5">
        <v>0</v>
      </c>
      <c r="N748" s="5">
        <v>0</v>
      </c>
      <c r="O748" s="10"/>
    </row>
    <row r="749" spans="1:15">
      <c r="A749" s="18">
        <v>744</v>
      </c>
      <c r="B749" s="13" t="s">
        <v>655</v>
      </c>
      <c r="C749" s="15" t="s">
        <v>655</v>
      </c>
      <c r="D749" s="13" t="s">
        <v>655</v>
      </c>
      <c r="E749" s="4" t="s">
        <v>655</v>
      </c>
      <c r="F749" s="5">
        <v>0</v>
      </c>
      <c r="G749" s="15" t="s">
        <v>655</v>
      </c>
      <c r="H749" s="15" t="s">
        <v>655</v>
      </c>
      <c r="I749" s="15" t="s">
        <v>655</v>
      </c>
      <c r="J749" s="15" t="s">
        <v>655</v>
      </c>
      <c r="K749" s="5">
        <v>0</v>
      </c>
      <c r="L749" s="5">
        <v>0</v>
      </c>
      <c r="M749" s="5">
        <v>0</v>
      </c>
      <c r="N749" s="5">
        <v>0</v>
      </c>
      <c r="O749" s="10"/>
    </row>
    <row r="750" spans="1:15">
      <c r="A750" s="18">
        <v>745</v>
      </c>
      <c r="B750" s="13" t="s">
        <v>655</v>
      </c>
      <c r="C750" s="15" t="s">
        <v>655</v>
      </c>
      <c r="D750" s="13" t="s">
        <v>655</v>
      </c>
      <c r="E750" s="4" t="s">
        <v>655</v>
      </c>
      <c r="F750" s="5">
        <v>0</v>
      </c>
      <c r="G750" s="15" t="s">
        <v>655</v>
      </c>
      <c r="H750" s="15" t="s">
        <v>655</v>
      </c>
      <c r="I750" s="15" t="s">
        <v>655</v>
      </c>
      <c r="J750" s="15" t="s">
        <v>655</v>
      </c>
      <c r="K750" s="5">
        <v>0</v>
      </c>
      <c r="L750" s="5">
        <v>0</v>
      </c>
      <c r="M750" s="5">
        <v>0</v>
      </c>
      <c r="N750" s="5">
        <v>0</v>
      </c>
      <c r="O750" s="10"/>
    </row>
    <row r="751" spans="1:15">
      <c r="A751" s="18">
        <v>746</v>
      </c>
      <c r="B751" s="13" t="s">
        <v>655</v>
      </c>
      <c r="C751" s="15" t="s">
        <v>655</v>
      </c>
      <c r="D751" s="13" t="s">
        <v>655</v>
      </c>
      <c r="E751" s="4" t="s">
        <v>655</v>
      </c>
      <c r="F751" s="5">
        <v>0</v>
      </c>
      <c r="G751" s="15" t="s">
        <v>655</v>
      </c>
      <c r="H751" s="15" t="s">
        <v>655</v>
      </c>
      <c r="I751" s="15" t="s">
        <v>655</v>
      </c>
      <c r="J751" s="15" t="s">
        <v>655</v>
      </c>
      <c r="K751" s="5">
        <v>0</v>
      </c>
      <c r="L751" s="5">
        <v>0</v>
      </c>
      <c r="M751" s="5">
        <v>0</v>
      </c>
      <c r="N751" s="5">
        <v>0</v>
      </c>
      <c r="O751" s="10"/>
    </row>
    <row r="752" spans="1:15">
      <c r="A752" s="18">
        <v>747</v>
      </c>
      <c r="B752" s="13" t="s">
        <v>655</v>
      </c>
      <c r="C752" s="15" t="s">
        <v>655</v>
      </c>
      <c r="D752" s="13" t="s">
        <v>655</v>
      </c>
      <c r="E752" s="4" t="s">
        <v>655</v>
      </c>
      <c r="F752" s="5">
        <v>0</v>
      </c>
      <c r="G752" s="15" t="s">
        <v>655</v>
      </c>
      <c r="H752" s="15" t="s">
        <v>655</v>
      </c>
      <c r="I752" s="15" t="s">
        <v>655</v>
      </c>
      <c r="J752" s="15" t="s">
        <v>655</v>
      </c>
      <c r="K752" s="5">
        <v>0</v>
      </c>
      <c r="L752" s="5">
        <v>0</v>
      </c>
      <c r="M752" s="5">
        <v>0</v>
      </c>
      <c r="N752" s="5">
        <v>0</v>
      </c>
      <c r="O752" s="10"/>
    </row>
    <row r="753" spans="1:15">
      <c r="A753" s="18">
        <v>748</v>
      </c>
      <c r="B753" s="13" t="s">
        <v>655</v>
      </c>
      <c r="C753" s="15" t="s">
        <v>655</v>
      </c>
      <c r="D753" s="13" t="s">
        <v>655</v>
      </c>
      <c r="E753" s="4" t="s">
        <v>655</v>
      </c>
      <c r="F753" s="5">
        <v>0</v>
      </c>
      <c r="G753" s="15" t="s">
        <v>655</v>
      </c>
      <c r="H753" s="15" t="s">
        <v>655</v>
      </c>
      <c r="I753" s="15" t="s">
        <v>655</v>
      </c>
      <c r="J753" s="15" t="s">
        <v>655</v>
      </c>
      <c r="K753" s="5">
        <v>0</v>
      </c>
      <c r="L753" s="5">
        <v>0</v>
      </c>
      <c r="M753" s="5">
        <v>0</v>
      </c>
      <c r="N753" s="5">
        <v>0</v>
      </c>
      <c r="O753" s="10"/>
    </row>
    <row r="754" spans="1:15">
      <c r="A754" s="18">
        <v>749</v>
      </c>
      <c r="B754" s="13" t="s">
        <v>655</v>
      </c>
      <c r="C754" s="15" t="s">
        <v>655</v>
      </c>
      <c r="D754" s="13" t="s">
        <v>655</v>
      </c>
      <c r="E754" s="4" t="s">
        <v>655</v>
      </c>
      <c r="F754" s="5">
        <v>0</v>
      </c>
      <c r="G754" s="15" t="s">
        <v>655</v>
      </c>
      <c r="H754" s="15" t="s">
        <v>655</v>
      </c>
      <c r="I754" s="15" t="s">
        <v>655</v>
      </c>
      <c r="J754" s="15" t="s">
        <v>655</v>
      </c>
      <c r="K754" s="5">
        <v>0</v>
      </c>
      <c r="L754" s="5">
        <v>0</v>
      </c>
      <c r="M754" s="5">
        <v>0</v>
      </c>
      <c r="N754" s="5">
        <v>0</v>
      </c>
      <c r="O754" s="10"/>
    </row>
    <row r="755" spans="1:15">
      <c r="A755" s="18">
        <v>750</v>
      </c>
      <c r="B755" s="13" t="s">
        <v>655</v>
      </c>
      <c r="C755" s="15" t="s">
        <v>655</v>
      </c>
      <c r="D755" s="13" t="s">
        <v>655</v>
      </c>
      <c r="E755" s="4" t="s">
        <v>655</v>
      </c>
      <c r="F755" s="5">
        <v>0</v>
      </c>
      <c r="G755" s="15" t="s">
        <v>655</v>
      </c>
      <c r="H755" s="15" t="s">
        <v>655</v>
      </c>
      <c r="I755" s="15" t="s">
        <v>655</v>
      </c>
      <c r="J755" s="15" t="s">
        <v>655</v>
      </c>
      <c r="K755" s="5">
        <v>0</v>
      </c>
      <c r="L755" s="5">
        <v>0</v>
      </c>
      <c r="M755" s="5">
        <v>0</v>
      </c>
      <c r="N755" s="5">
        <v>0</v>
      </c>
      <c r="O755" s="10"/>
    </row>
    <row r="756" spans="1:15">
      <c r="A756" s="18">
        <v>751</v>
      </c>
      <c r="B756" s="13" t="s">
        <v>655</v>
      </c>
      <c r="C756" s="15" t="s">
        <v>655</v>
      </c>
      <c r="D756" s="13" t="s">
        <v>655</v>
      </c>
      <c r="E756" s="4" t="s">
        <v>655</v>
      </c>
      <c r="F756" s="5">
        <v>0</v>
      </c>
      <c r="G756" s="15" t="s">
        <v>655</v>
      </c>
      <c r="H756" s="15" t="s">
        <v>655</v>
      </c>
      <c r="I756" s="15" t="s">
        <v>655</v>
      </c>
      <c r="J756" s="15" t="s">
        <v>655</v>
      </c>
      <c r="K756" s="5">
        <v>0</v>
      </c>
      <c r="L756" s="5">
        <v>0</v>
      </c>
      <c r="M756" s="5">
        <v>0</v>
      </c>
      <c r="N756" s="5">
        <v>0</v>
      </c>
      <c r="O756" s="10"/>
    </row>
    <row r="757" spans="1:15">
      <c r="A757" s="18">
        <v>752</v>
      </c>
      <c r="B757" s="13" t="s">
        <v>655</v>
      </c>
      <c r="C757" s="15" t="s">
        <v>655</v>
      </c>
      <c r="D757" s="13" t="s">
        <v>655</v>
      </c>
      <c r="E757" s="4" t="s">
        <v>655</v>
      </c>
      <c r="F757" s="5">
        <v>0</v>
      </c>
      <c r="G757" s="15" t="s">
        <v>655</v>
      </c>
      <c r="H757" s="15" t="s">
        <v>655</v>
      </c>
      <c r="I757" s="15" t="s">
        <v>655</v>
      </c>
      <c r="J757" s="15" t="s">
        <v>655</v>
      </c>
      <c r="K757" s="5">
        <v>0</v>
      </c>
      <c r="L757" s="5">
        <v>0</v>
      </c>
      <c r="M757" s="5">
        <v>0</v>
      </c>
      <c r="N757" s="5">
        <v>0</v>
      </c>
      <c r="O757" s="10"/>
    </row>
    <row r="758" spans="1:15">
      <c r="A758" s="18">
        <v>753</v>
      </c>
      <c r="B758" s="13" t="s">
        <v>655</v>
      </c>
      <c r="C758" s="15" t="s">
        <v>655</v>
      </c>
      <c r="D758" s="13" t="s">
        <v>655</v>
      </c>
      <c r="E758" s="4" t="s">
        <v>655</v>
      </c>
      <c r="F758" s="5">
        <v>0</v>
      </c>
      <c r="G758" s="15" t="s">
        <v>655</v>
      </c>
      <c r="H758" s="15" t="s">
        <v>655</v>
      </c>
      <c r="I758" s="15" t="s">
        <v>655</v>
      </c>
      <c r="J758" s="15" t="s">
        <v>655</v>
      </c>
      <c r="K758" s="5">
        <v>0</v>
      </c>
      <c r="L758" s="5">
        <v>0</v>
      </c>
      <c r="M758" s="5">
        <v>0</v>
      </c>
      <c r="N758" s="5">
        <v>0</v>
      </c>
      <c r="O758" s="10"/>
    </row>
    <row r="759" spans="1:15">
      <c r="A759" s="18">
        <v>754</v>
      </c>
      <c r="B759" s="13" t="s">
        <v>655</v>
      </c>
      <c r="C759" s="15" t="s">
        <v>655</v>
      </c>
      <c r="D759" s="13" t="s">
        <v>655</v>
      </c>
      <c r="E759" s="4" t="s">
        <v>655</v>
      </c>
      <c r="F759" s="5">
        <v>0</v>
      </c>
      <c r="G759" s="15" t="s">
        <v>655</v>
      </c>
      <c r="H759" s="15" t="s">
        <v>655</v>
      </c>
      <c r="I759" s="15" t="s">
        <v>655</v>
      </c>
      <c r="J759" s="15" t="s">
        <v>655</v>
      </c>
      <c r="K759" s="5">
        <v>0</v>
      </c>
      <c r="L759" s="5">
        <v>0</v>
      </c>
      <c r="M759" s="5">
        <v>0</v>
      </c>
      <c r="N759" s="5">
        <v>0</v>
      </c>
      <c r="O759" s="10"/>
    </row>
    <row r="760" spans="1:15">
      <c r="A760" s="18">
        <v>755</v>
      </c>
      <c r="B760" s="13" t="s">
        <v>655</v>
      </c>
      <c r="C760" s="15" t="s">
        <v>655</v>
      </c>
      <c r="D760" s="13" t="s">
        <v>655</v>
      </c>
      <c r="E760" s="4" t="s">
        <v>655</v>
      </c>
      <c r="F760" s="5">
        <v>0</v>
      </c>
      <c r="G760" s="15" t="s">
        <v>655</v>
      </c>
      <c r="H760" s="15" t="s">
        <v>655</v>
      </c>
      <c r="I760" s="15" t="s">
        <v>655</v>
      </c>
      <c r="J760" s="15" t="s">
        <v>655</v>
      </c>
      <c r="K760" s="5">
        <v>0</v>
      </c>
      <c r="L760" s="5">
        <v>0</v>
      </c>
      <c r="M760" s="5">
        <v>0</v>
      </c>
      <c r="N760" s="5">
        <v>0</v>
      </c>
      <c r="O760" s="10"/>
    </row>
    <row r="761" spans="1:15">
      <c r="A761" s="18">
        <v>756</v>
      </c>
      <c r="B761" s="13" t="s">
        <v>655</v>
      </c>
      <c r="C761" s="15" t="s">
        <v>655</v>
      </c>
      <c r="D761" s="13" t="s">
        <v>655</v>
      </c>
      <c r="E761" s="4" t="s">
        <v>655</v>
      </c>
      <c r="F761" s="5">
        <v>0</v>
      </c>
      <c r="G761" s="15" t="s">
        <v>655</v>
      </c>
      <c r="H761" s="15" t="s">
        <v>655</v>
      </c>
      <c r="I761" s="15" t="s">
        <v>655</v>
      </c>
      <c r="J761" s="15" t="s">
        <v>655</v>
      </c>
      <c r="K761" s="5">
        <v>0</v>
      </c>
      <c r="L761" s="5">
        <v>0</v>
      </c>
      <c r="M761" s="5">
        <v>0</v>
      </c>
      <c r="N761" s="5">
        <v>0</v>
      </c>
      <c r="O761" s="10"/>
    </row>
    <row r="762" spans="1:15">
      <c r="A762" s="18">
        <v>757</v>
      </c>
      <c r="B762" s="13" t="s">
        <v>655</v>
      </c>
      <c r="C762" s="15" t="s">
        <v>655</v>
      </c>
      <c r="D762" s="13" t="s">
        <v>655</v>
      </c>
      <c r="E762" s="4" t="s">
        <v>655</v>
      </c>
      <c r="F762" s="5">
        <v>0</v>
      </c>
      <c r="G762" s="15" t="s">
        <v>655</v>
      </c>
      <c r="H762" s="15" t="s">
        <v>655</v>
      </c>
      <c r="I762" s="15" t="s">
        <v>655</v>
      </c>
      <c r="J762" s="15" t="s">
        <v>655</v>
      </c>
      <c r="K762" s="5">
        <v>0</v>
      </c>
      <c r="L762" s="5">
        <v>0</v>
      </c>
      <c r="M762" s="5">
        <v>0</v>
      </c>
      <c r="N762" s="5">
        <v>0</v>
      </c>
      <c r="O762" s="10"/>
    </row>
    <row r="763" spans="1:15">
      <c r="A763" s="18">
        <v>758</v>
      </c>
      <c r="B763" s="13" t="s">
        <v>655</v>
      </c>
      <c r="C763" s="15" t="s">
        <v>655</v>
      </c>
      <c r="D763" s="13" t="s">
        <v>655</v>
      </c>
      <c r="E763" s="4" t="s">
        <v>655</v>
      </c>
      <c r="F763" s="5">
        <v>0</v>
      </c>
      <c r="G763" s="15" t="s">
        <v>655</v>
      </c>
      <c r="H763" s="15" t="s">
        <v>655</v>
      </c>
      <c r="I763" s="15" t="s">
        <v>655</v>
      </c>
      <c r="J763" s="15" t="s">
        <v>655</v>
      </c>
      <c r="K763" s="5">
        <v>0</v>
      </c>
      <c r="L763" s="5">
        <v>0</v>
      </c>
      <c r="M763" s="5">
        <v>0</v>
      </c>
      <c r="N763" s="5">
        <v>0</v>
      </c>
      <c r="O763" s="10"/>
    </row>
    <row r="764" spans="1:15">
      <c r="A764" s="18">
        <v>759</v>
      </c>
      <c r="B764" s="13" t="s">
        <v>655</v>
      </c>
      <c r="C764" s="15" t="s">
        <v>655</v>
      </c>
      <c r="D764" s="13" t="s">
        <v>655</v>
      </c>
      <c r="E764" s="4" t="s">
        <v>655</v>
      </c>
      <c r="F764" s="5">
        <v>0</v>
      </c>
      <c r="G764" s="15" t="s">
        <v>655</v>
      </c>
      <c r="H764" s="15" t="s">
        <v>655</v>
      </c>
      <c r="I764" s="15" t="s">
        <v>655</v>
      </c>
      <c r="J764" s="15" t="s">
        <v>655</v>
      </c>
      <c r="K764" s="5">
        <v>0</v>
      </c>
      <c r="L764" s="5">
        <v>0</v>
      </c>
      <c r="M764" s="5">
        <v>0</v>
      </c>
      <c r="N764" s="5">
        <v>0</v>
      </c>
      <c r="O764" s="10"/>
    </row>
    <row r="765" spans="1:15">
      <c r="A765" s="18">
        <v>760</v>
      </c>
      <c r="B765" s="13" t="s">
        <v>655</v>
      </c>
      <c r="C765" s="15" t="s">
        <v>655</v>
      </c>
      <c r="D765" s="13" t="s">
        <v>655</v>
      </c>
      <c r="E765" s="4" t="s">
        <v>655</v>
      </c>
      <c r="F765" s="5">
        <v>0</v>
      </c>
      <c r="G765" s="15" t="s">
        <v>655</v>
      </c>
      <c r="H765" s="15" t="s">
        <v>655</v>
      </c>
      <c r="I765" s="15" t="s">
        <v>655</v>
      </c>
      <c r="J765" s="15" t="s">
        <v>655</v>
      </c>
      <c r="K765" s="5">
        <v>0</v>
      </c>
      <c r="L765" s="5">
        <v>0</v>
      </c>
      <c r="M765" s="5">
        <v>0</v>
      </c>
      <c r="N765" s="5">
        <v>0</v>
      </c>
      <c r="O765" s="10"/>
    </row>
    <row r="766" spans="1:15">
      <c r="A766" s="18">
        <v>761</v>
      </c>
      <c r="B766" s="13" t="s">
        <v>655</v>
      </c>
      <c r="C766" s="15" t="s">
        <v>655</v>
      </c>
      <c r="D766" s="13" t="s">
        <v>655</v>
      </c>
      <c r="E766" s="4" t="s">
        <v>655</v>
      </c>
      <c r="F766" s="5">
        <v>0</v>
      </c>
      <c r="G766" s="15" t="s">
        <v>655</v>
      </c>
      <c r="H766" s="15" t="s">
        <v>655</v>
      </c>
      <c r="I766" s="15" t="s">
        <v>655</v>
      </c>
      <c r="J766" s="15" t="s">
        <v>655</v>
      </c>
      <c r="K766" s="5">
        <v>0</v>
      </c>
      <c r="L766" s="5">
        <v>0</v>
      </c>
      <c r="M766" s="5">
        <v>0</v>
      </c>
      <c r="N766" s="5">
        <v>0</v>
      </c>
      <c r="O766" s="10"/>
    </row>
    <row r="767" spans="1:15">
      <c r="A767" s="18">
        <v>762</v>
      </c>
      <c r="B767" s="13" t="s">
        <v>655</v>
      </c>
      <c r="C767" s="15" t="s">
        <v>655</v>
      </c>
      <c r="D767" s="13" t="s">
        <v>655</v>
      </c>
      <c r="E767" s="4" t="s">
        <v>655</v>
      </c>
      <c r="F767" s="5">
        <v>0</v>
      </c>
      <c r="G767" s="15" t="s">
        <v>655</v>
      </c>
      <c r="H767" s="15" t="s">
        <v>655</v>
      </c>
      <c r="I767" s="15" t="s">
        <v>655</v>
      </c>
      <c r="J767" s="15" t="s">
        <v>655</v>
      </c>
      <c r="K767" s="5">
        <v>0</v>
      </c>
      <c r="L767" s="5">
        <v>0</v>
      </c>
      <c r="M767" s="5">
        <v>0</v>
      </c>
      <c r="N767" s="5">
        <v>0</v>
      </c>
      <c r="O767" s="10"/>
    </row>
    <row r="768" spans="1:15">
      <c r="A768" s="18">
        <v>763</v>
      </c>
      <c r="B768" s="13" t="s">
        <v>655</v>
      </c>
      <c r="C768" s="15" t="s">
        <v>655</v>
      </c>
      <c r="D768" s="13" t="s">
        <v>655</v>
      </c>
      <c r="E768" s="4" t="s">
        <v>655</v>
      </c>
      <c r="F768" s="5">
        <v>0</v>
      </c>
      <c r="G768" s="15" t="s">
        <v>655</v>
      </c>
      <c r="H768" s="15" t="s">
        <v>655</v>
      </c>
      <c r="I768" s="15" t="s">
        <v>655</v>
      </c>
      <c r="J768" s="15" t="s">
        <v>655</v>
      </c>
      <c r="K768" s="5">
        <v>0</v>
      </c>
      <c r="L768" s="5">
        <v>0</v>
      </c>
      <c r="M768" s="5">
        <v>0</v>
      </c>
      <c r="N768" s="5">
        <v>0</v>
      </c>
      <c r="O768" s="10"/>
    </row>
    <row r="769" spans="1:15">
      <c r="A769" s="18">
        <v>764</v>
      </c>
      <c r="B769" s="13" t="s">
        <v>655</v>
      </c>
      <c r="C769" s="15" t="s">
        <v>655</v>
      </c>
      <c r="D769" s="13" t="s">
        <v>655</v>
      </c>
      <c r="E769" s="4" t="s">
        <v>655</v>
      </c>
      <c r="F769" s="5">
        <v>0</v>
      </c>
      <c r="G769" s="15" t="s">
        <v>655</v>
      </c>
      <c r="H769" s="15" t="s">
        <v>655</v>
      </c>
      <c r="I769" s="15" t="s">
        <v>655</v>
      </c>
      <c r="J769" s="15" t="s">
        <v>655</v>
      </c>
      <c r="K769" s="5">
        <v>0</v>
      </c>
      <c r="L769" s="5">
        <v>0</v>
      </c>
      <c r="M769" s="5">
        <v>0</v>
      </c>
      <c r="N769" s="5">
        <v>0</v>
      </c>
      <c r="O769" s="10"/>
    </row>
    <row r="770" spans="1:15">
      <c r="A770" s="18">
        <v>765</v>
      </c>
      <c r="B770" s="13" t="s">
        <v>655</v>
      </c>
      <c r="C770" s="15" t="s">
        <v>655</v>
      </c>
      <c r="D770" s="13" t="s">
        <v>655</v>
      </c>
      <c r="E770" s="4" t="s">
        <v>655</v>
      </c>
      <c r="F770" s="5">
        <v>0</v>
      </c>
      <c r="G770" s="15" t="s">
        <v>655</v>
      </c>
      <c r="H770" s="15" t="s">
        <v>655</v>
      </c>
      <c r="I770" s="15" t="s">
        <v>655</v>
      </c>
      <c r="J770" s="15" t="s">
        <v>655</v>
      </c>
      <c r="K770" s="5">
        <v>0</v>
      </c>
      <c r="L770" s="5">
        <v>0</v>
      </c>
      <c r="M770" s="5">
        <v>0</v>
      </c>
      <c r="N770" s="5">
        <v>0</v>
      </c>
      <c r="O770" s="10"/>
    </row>
    <row r="771" spans="1:15">
      <c r="A771" s="18">
        <v>766</v>
      </c>
      <c r="B771" s="13" t="s">
        <v>655</v>
      </c>
      <c r="C771" s="15" t="s">
        <v>655</v>
      </c>
      <c r="D771" s="13" t="s">
        <v>655</v>
      </c>
      <c r="E771" s="4" t="s">
        <v>655</v>
      </c>
      <c r="F771" s="5">
        <v>0</v>
      </c>
      <c r="G771" s="15" t="s">
        <v>655</v>
      </c>
      <c r="H771" s="15" t="s">
        <v>655</v>
      </c>
      <c r="I771" s="15" t="s">
        <v>655</v>
      </c>
      <c r="J771" s="15" t="s">
        <v>655</v>
      </c>
      <c r="K771" s="5">
        <v>0</v>
      </c>
      <c r="L771" s="5">
        <v>0</v>
      </c>
      <c r="M771" s="5">
        <v>0</v>
      </c>
      <c r="N771" s="5">
        <v>0</v>
      </c>
      <c r="O771" s="10"/>
    </row>
    <row r="772" spans="1:15">
      <c r="A772" s="18">
        <v>767</v>
      </c>
      <c r="B772" s="13" t="s">
        <v>655</v>
      </c>
      <c r="C772" s="15" t="s">
        <v>655</v>
      </c>
      <c r="D772" s="13" t="s">
        <v>655</v>
      </c>
      <c r="E772" s="4" t="s">
        <v>655</v>
      </c>
      <c r="F772" s="5">
        <v>0</v>
      </c>
      <c r="G772" s="15" t="s">
        <v>655</v>
      </c>
      <c r="H772" s="15" t="s">
        <v>655</v>
      </c>
      <c r="I772" s="15" t="s">
        <v>655</v>
      </c>
      <c r="J772" s="15" t="s">
        <v>655</v>
      </c>
      <c r="K772" s="5">
        <v>0</v>
      </c>
      <c r="L772" s="5">
        <v>0</v>
      </c>
      <c r="M772" s="5">
        <v>0</v>
      </c>
      <c r="N772" s="5">
        <v>0</v>
      </c>
      <c r="O772" s="10"/>
    </row>
    <row r="773" spans="1:15">
      <c r="A773" s="18">
        <v>768</v>
      </c>
      <c r="B773" s="13" t="s">
        <v>655</v>
      </c>
      <c r="C773" s="15" t="s">
        <v>655</v>
      </c>
      <c r="D773" s="13" t="s">
        <v>655</v>
      </c>
      <c r="E773" s="4" t="s">
        <v>655</v>
      </c>
      <c r="F773" s="5">
        <v>0</v>
      </c>
      <c r="G773" s="15" t="s">
        <v>655</v>
      </c>
      <c r="H773" s="15" t="s">
        <v>655</v>
      </c>
      <c r="I773" s="15" t="s">
        <v>655</v>
      </c>
      <c r="J773" s="15" t="s">
        <v>655</v>
      </c>
      <c r="K773" s="5">
        <v>0</v>
      </c>
      <c r="L773" s="5">
        <v>0</v>
      </c>
      <c r="M773" s="5">
        <v>0</v>
      </c>
      <c r="N773" s="5">
        <v>0</v>
      </c>
      <c r="O773" s="10"/>
    </row>
    <row r="774" spans="1:15">
      <c r="A774" s="18">
        <v>769</v>
      </c>
      <c r="B774" s="13" t="s">
        <v>655</v>
      </c>
      <c r="C774" s="15" t="s">
        <v>655</v>
      </c>
      <c r="D774" s="13" t="s">
        <v>655</v>
      </c>
      <c r="E774" s="4" t="s">
        <v>655</v>
      </c>
      <c r="F774" s="5">
        <v>0</v>
      </c>
      <c r="G774" s="15" t="s">
        <v>655</v>
      </c>
      <c r="H774" s="15" t="s">
        <v>655</v>
      </c>
      <c r="I774" s="15" t="s">
        <v>655</v>
      </c>
      <c r="J774" s="15" t="s">
        <v>655</v>
      </c>
      <c r="K774" s="5">
        <v>0</v>
      </c>
      <c r="L774" s="5">
        <v>0</v>
      </c>
      <c r="M774" s="5">
        <v>0</v>
      </c>
      <c r="N774" s="5">
        <v>0</v>
      </c>
      <c r="O774" s="10"/>
    </row>
    <row r="775" spans="1:15">
      <c r="A775" s="18">
        <v>770</v>
      </c>
      <c r="B775" s="13" t="s">
        <v>655</v>
      </c>
      <c r="C775" s="15" t="s">
        <v>655</v>
      </c>
      <c r="D775" s="13" t="s">
        <v>655</v>
      </c>
      <c r="E775" s="4" t="s">
        <v>655</v>
      </c>
      <c r="F775" s="5">
        <v>0</v>
      </c>
      <c r="G775" s="15" t="s">
        <v>655</v>
      </c>
      <c r="H775" s="15" t="s">
        <v>655</v>
      </c>
      <c r="I775" s="15" t="s">
        <v>655</v>
      </c>
      <c r="J775" s="15" t="s">
        <v>655</v>
      </c>
      <c r="K775" s="5">
        <v>0</v>
      </c>
      <c r="L775" s="5">
        <v>0</v>
      </c>
      <c r="M775" s="5">
        <v>0</v>
      </c>
      <c r="N775" s="5">
        <v>0</v>
      </c>
      <c r="O775" s="10"/>
    </row>
    <row r="776" spans="1:15">
      <c r="A776" s="18">
        <v>771</v>
      </c>
      <c r="B776" s="13" t="s">
        <v>655</v>
      </c>
      <c r="C776" s="15" t="s">
        <v>655</v>
      </c>
      <c r="D776" s="13" t="s">
        <v>655</v>
      </c>
      <c r="E776" s="4" t="s">
        <v>655</v>
      </c>
      <c r="F776" s="5">
        <v>0</v>
      </c>
      <c r="G776" s="15" t="s">
        <v>655</v>
      </c>
      <c r="H776" s="15" t="s">
        <v>655</v>
      </c>
      <c r="I776" s="15" t="s">
        <v>655</v>
      </c>
      <c r="J776" s="15" t="s">
        <v>655</v>
      </c>
      <c r="K776" s="5">
        <v>0</v>
      </c>
      <c r="L776" s="5">
        <v>0</v>
      </c>
      <c r="M776" s="5">
        <v>0</v>
      </c>
      <c r="N776" s="5">
        <v>0</v>
      </c>
      <c r="O776" s="10"/>
    </row>
    <row r="777" spans="1:15">
      <c r="A777" s="18">
        <v>772</v>
      </c>
      <c r="B777" s="13" t="s">
        <v>655</v>
      </c>
      <c r="C777" s="15" t="s">
        <v>655</v>
      </c>
      <c r="D777" s="13" t="s">
        <v>655</v>
      </c>
      <c r="E777" s="4" t="s">
        <v>655</v>
      </c>
      <c r="F777" s="5">
        <v>0</v>
      </c>
      <c r="G777" s="15" t="s">
        <v>655</v>
      </c>
      <c r="H777" s="15" t="s">
        <v>655</v>
      </c>
      <c r="I777" s="15" t="s">
        <v>655</v>
      </c>
      <c r="J777" s="15" t="s">
        <v>655</v>
      </c>
      <c r="K777" s="5">
        <v>0</v>
      </c>
      <c r="L777" s="5">
        <v>0</v>
      </c>
      <c r="M777" s="5">
        <v>0</v>
      </c>
      <c r="N777" s="5">
        <v>0</v>
      </c>
      <c r="O777" s="10"/>
    </row>
    <row r="778" spans="1:15">
      <c r="A778" s="18">
        <v>773</v>
      </c>
      <c r="B778" s="13" t="s">
        <v>655</v>
      </c>
      <c r="C778" s="15" t="s">
        <v>655</v>
      </c>
      <c r="D778" s="13" t="s">
        <v>655</v>
      </c>
      <c r="E778" s="4" t="s">
        <v>655</v>
      </c>
      <c r="F778" s="5">
        <v>0</v>
      </c>
      <c r="G778" s="15" t="s">
        <v>655</v>
      </c>
      <c r="H778" s="15" t="s">
        <v>655</v>
      </c>
      <c r="I778" s="15" t="s">
        <v>655</v>
      </c>
      <c r="J778" s="15" t="s">
        <v>655</v>
      </c>
      <c r="K778" s="5">
        <v>0</v>
      </c>
      <c r="L778" s="5">
        <v>0</v>
      </c>
      <c r="M778" s="5">
        <v>0</v>
      </c>
      <c r="N778" s="5">
        <v>0</v>
      </c>
      <c r="O778" s="10"/>
    </row>
    <row r="779" spans="1:15">
      <c r="A779" s="18">
        <v>774</v>
      </c>
      <c r="B779" s="13" t="s">
        <v>655</v>
      </c>
      <c r="C779" s="15" t="s">
        <v>655</v>
      </c>
      <c r="D779" s="13" t="s">
        <v>655</v>
      </c>
      <c r="E779" s="4" t="s">
        <v>655</v>
      </c>
      <c r="F779" s="5">
        <v>0</v>
      </c>
      <c r="G779" s="15" t="s">
        <v>655</v>
      </c>
      <c r="H779" s="15" t="s">
        <v>655</v>
      </c>
      <c r="I779" s="15" t="s">
        <v>655</v>
      </c>
      <c r="J779" s="15" t="s">
        <v>655</v>
      </c>
      <c r="K779" s="5">
        <v>0</v>
      </c>
      <c r="L779" s="5">
        <v>0</v>
      </c>
      <c r="M779" s="5">
        <v>0</v>
      </c>
      <c r="N779" s="5">
        <v>0</v>
      </c>
      <c r="O779" s="10"/>
    </row>
    <row r="780" spans="1:15">
      <c r="A780" s="18">
        <v>775</v>
      </c>
      <c r="B780" s="13" t="s">
        <v>655</v>
      </c>
      <c r="C780" s="15" t="s">
        <v>655</v>
      </c>
      <c r="D780" s="13" t="s">
        <v>655</v>
      </c>
      <c r="E780" s="4" t="s">
        <v>655</v>
      </c>
      <c r="F780" s="5">
        <v>0</v>
      </c>
      <c r="G780" s="15" t="s">
        <v>655</v>
      </c>
      <c r="H780" s="15" t="s">
        <v>655</v>
      </c>
      <c r="I780" s="15" t="s">
        <v>655</v>
      </c>
      <c r="J780" s="15" t="s">
        <v>655</v>
      </c>
      <c r="K780" s="5">
        <v>0</v>
      </c>
      <c r="L780" s="5">
        <v>0</v>
      </c>
      <c r="M780" s="5">
        <v>0</v>
      </c>
      <c r="N780" s="5">
        <v>0</v>
      </c>
      <c r="O780" s="10"/>
    </row>
    <row r="781" spans="1:15">
      <c r="A781" s="18">
        <v>776</v>
      </c>
      <c r="B781" s="13" t="s">
        <v>655</v>
      </c>
      <c r="C781" s="15" t="s">
        <v>655</v>
      </c>
      <c r="D781" s="13" t="s">
        <v>655</v>
      </c>
      <c r="E781" s="4" t="s">
        <v>655</v>
      </c>
      <c r="F781" s="5">
        <v>0</v>
      </c>
      <c r="G781" s="15" t="s">
        <v>655</v>
      </c>
      <c r="H781" s="15" t="s">
        <v>655</v>
      </c>
      <c r="I781" s="15" t="s">
        <v>655</v>
      </c>
      <c r="J781" s="15" t="s">
        <v>655</v>
      </c>
      <c r="K781" s="5">
        <v>0</v>
      </c>
      <c r="L781" s="5">
        <v>0</v>
      </c>
      <c r="M781" s="5">
        <v>0</v>
      </c>
      <c r="N781" s="5">
        <v>0</v>
      </c>
      <c r="O781" s="10"/>
    </row>
    <row r="782" spans="1:15">
      <c r="A782" s="18">
        <v>777</v>
      </c>
      <c r="B782" s="13" t="s">
        <v>655</v>
      </c>
      <c r="C782" s="15" t="s">
        <v>655</v>
      </c>
      <c r="D782" s="13" t="s">
        <v>655</v>
      </c>
      <c r="E782" s="4" t="s">
        <v>655</v>
      </c>
      <c r="F782" s="5">
        <v>0</v>
      </c>
      <c r="G782" s="15" t="s">
        <v>655</v>
      </c>
      <c r="H782" s="15" t="s">
        <v>655</v>
      </c>
      <c r="I782" s="15" t="s">
        <v>655</v>
      </c>
      <c r="J782" s="15" t="s">
        <v>655</v>
      </c>
      <c r="K782" s="5">
        <v>0</v>
      </c>
      <c r="L782" s="5">
        <v>0</v>
      </c>
      <c r="M782" s="5">
        <v>0</v>
      </c>
      <c r="N782" s="5">
        <v>0</v>
      </c>
      <c r="O782" s="10"/>
    </row>
    <row r="783" spans="1:15">
      <c r="A783" s="18">
        <v>778</v>
      </c>
      <c r="B783" s="13" t="s">
        <v>655</v>
      </c>
      <c r="C783" s="15" t="s">
        <v>655</v>
      </c>
      <c r="D783" s="13" t="s">
        <v>655</v>
      </c>
      <c r="E783" s="4" t="s">
        <v>655</v>
      </c>
      <c r="F783" s="5">
        <v>0</v>
      </c>
      <c r="G783" s="15" t="s">
        <v>655</v>
      </c>
      <c r="H783" s="15" t="s">
        <v>655</v>
      </c>
      <c r="I783" s="15" t="s">
        <v>655</v>
      </c>
      <c r="J783" s="15" t="s">
        <v>655</v>
      </c>
      <c r="K783" s="5">
        <v>0</v>
      </c>
      <c r="L783" s="5">
        <v>0</v>
      </c>
      <c r="M783" s="5">
        <v>0</v>
      </c>
      <c r="N783" s="5">
        <v>0</v>
      </c>
      <c r="O783" s="10"/>
    </row>
    <row r="784" spans="1:15">
      <c r="A784" s="18">
        <v>779</v>
      </c>
      <c r="B784" s="13" t="s">
        <v>655</v>
      </c>
      <c r="C784" s="15" t="s">
        <v>655</v>
      </c>
      <c r="D784" s="13" t="s">
        <v>655</v>
      </c>
      <c r="E784" s="4" t="s">
        <v>655</v>
      </c>
      <c r="F784" s="5">
        <v>0</v>
      </c>
      <c r="G784" s="15" t="s">
        <v>655</v>
      </c>
      <c r="H784" s="15" t="s">
        <v>655</v>
      </c>
      <c r="I784" s="15" t="s">
        <v>655</v>
      </c>
      <c r="J784" s="15" t="s">
        <v>655</v>
      </c>
      <c r="K784" s="5">
        <v>0</v>
      </c>
      <c r="L784" s="5">
        <v>0</v>
      </c>
      <c r="M784" s="5">
        <v>0</v>
      </c>
      <c r="N784" s="5">
        <v>0</v>
      </c>
      <c r="O784" s="10"/>
    </row>
    <row r="785" spans="1:15">
      <c r="A785" s="18">
        <v>780</v>
      </c>
      <c r="B785" s="13" t="s">
        <v>655</v>
      </c>
      <c r="C785" s="15" t="s">
        <v>655</v>
      </c>
      <c r="D785" s="13" t="s">
        <v>655</v>
      </c>
      <c r="E785" s="4" t="s">
        <v>655</v>
      </c>
      <c r="F785" s="5">
        <v>0</v>
      </c>
      <c r="G785" s="15" t="s">
        <v>655</v>
      </c>
      <c r="H785" s="15" t="s">
        <v>655</v>
      </c>
      <c r="I785" s="15" t="s">
        <v>655</v>
      </c>
      <c r="J785" s="15" t="s">
        <v>655</v>
      </c>
      <c r="K785" s="5">
        <v>0</v>
      </c>
      <c r="L785" s="5">
        <v>0</v>
      </c>
      <c r="M785" s="5">
        <v>0</v>
      </c>
      <c r="N785" s="5">
        <v>0</v>
      </c>
      <c r="O785" s="10"/>
    </row>
    <row r="786" spans="1:15">
      <c r="A786" s="18">
        <v>781</v>
      </c>
      <c r="B786" s="13" t="s">
        <v>655</v>
      </c>
      <c r="C786" s="15" t="s">
        <v>655</v>
      </c>
      <c r="D786" s="13" t="s">
        <v>655</v>
      </c>
      <c r="E786" s="4" t="s">
        <v>655</v>
      </c>
      <c r="F786" s="5">
        <v>0</v>
      </c>
      <c r="G786" s="15" t="s">
        <v>655</v>
      </c>
      <c r="H786" s="15" t="s">
        <v>655</v>
      </c>
      <c r="I786" s="15" t="s">
        <v>655</v>
      </c>
      <c r="J786" s="15" t="s">
        <v>655</v>
      </c>
      <c r="K786" s="5">
        <v>0</v>
      </c>
      <c r="L786" s="5">
        <v>0</v>
      </c>
      <c r="M786" s="5">
        <v>0</v>
      </c>
      <c r="N786" s="5">
        <v>0</v>
      </c>
      <c r="O786" s="10"/>
    </row>
    <row r="787" spans="1:15">
      <c r="A787" s="18">
        <v>782</v>
      </c>
      <c r="B787" s="13" t="s">
        <v>655</v>
      </c>
      <c r="C787" s="15" t="s">
        <v>655</v>
      </c>
      <c r="D787" s="13" t="s">
        <v>655</v>
      </c>
      <c r="E787" s="4" t="s">
        <v>655</v>
      </c>
      <c r="F787" s="5">
        <v>0</v>
      </c>
      <c r="G787" s="15" t="s">
        <v>655</v>
      </c>
      <c r="H787" s="15" t="s">
        <v>655</v>
      </c>
      <c r="I787" s="15" t="s">
        <v>655</v>
      </c>
      <c r="J787" s="15" t="s">
        <v>655</v>
      </c>
      <c r="K787" s="5">
        <v>0</v>
      </c>
      <c r="L787" s="5">
        <v>0</v>
      </c>
      <c r="M787" s="5">
        <v>0</v>
      </c>
      <c r="N787" s="5">
        <v>0</v>
      </c>
      <c r="O787" s="10"/>
    </row>
    <row r="788" spans="1:15">
      <c r="A788" s="18">
        <v>783</v>
      </c>
      <c r="B788" s="13" t="s">
        <v>655</v>
      </c>
      <c r="C788" s="15" t="s">
        <v>655</v>
      </c>
      <c r="D788" s="13" t="s">
        <v>655</v>
      </c>
      <c r="E788" s="4" t="s">
        <v>655</v>
      </c>
      <c r="F788" s="5">
        <v>0</v>
      </c>
      <c r="G788" s="15" t="s">
        <v>655</v>
      </c>
      <c r="H788" s="15" t="s">
        <v>655</v>
      </c>
      <c r="I788" s="15" t="s">
        <v>655</v>
      </c>
      <c r="J788" s="15" t="s">
        <v>655</v>
      </c>
      <c r="K788" s="5">
        <v>0</v>
      </c>
      <c r="L788" s="5">
        <v>0</v>
      </c>
      <c r="M788" s="5">
        <v>0</v>
      </c>
      <c r="N788" s="5">
        <v>0</v>
      </c>
      <c r="O788" s="10"/>
    </row>
    <row r="789" spans="1:15">
      <c r="A789" s="18">
        <v>784</v>
      </c>
      <c r="B789" s="13" t="s">
        <v>655</v>
      </c>
      <c r="C789" s="15" t="s">
        <v>655</v>
      </c>
      <c r="D789" s="13" t="s">
        <v>655</v>
      </c>
      <c r="E789" s="4" t="s">
        <v>655</v>
      </c>
      <c r="F789" s="5">
        <v>0</v>
      </c>
      <c r="G789" s="15" t="s">
        <v>655</v>
      </c>
      <c r="H789" s="15" t="s">
        <v>655</v>
      </c>
      <c r="I789" s="15" t="s">
        <v>655</v>
      </c>
      <c r="J789" s="15" t="s">
        <v>655</v>
      </c>
      <c r="K789" s="5">
        <v>0</v>
      </c>
      <c r="L789" s="5">
        <v>0</v>
      </c>
      <c r="M789" s="5">
        <v>0</v>
      </c>
      <c r="N789" s="5">
        <v>0</v>
      </c>
      <c r="O789" s="10"/>
    </row>
    <row r="790" spans="1:15">
      <c r="A790" s="18">
        <v>785</v>
      </c>
      <c r="B790" s="13" t="s">
        <v>655</v>
      </c>
      <c r="C790" s="15" t="s">
        <v>655</v>
      </c>
      <c r="D790" s="13" t="s">
        <v>655</v>
      </c>
      <c r="E790" s="4" t="s">
        <v>655</v>
      </c>
      <c r="F790" s="5">
        <v>0</v>
      </c>
      <c r="G790" s="15" t="s">
        <v>655</v>
      </c>
      <c r="H790" s="15" t="s">
        <v>655</v>
      </c>
      <c r="I790" s="15" t="s">
        <v>655</v>
      </c>
      <c r="J790" s="15" t="s">
        <v>655</v>
      </c>
      <c r="K790" s="5">
        <v>0</v>
      </c>
      <c r="L790" s="5">
        <v>0</v>
      </c>
      <c r="M790" s="5">
        <v>0</v>
      </c>
      <c r="N790" s="5">
        <v>0</v>
      </c>
      <c r="O790" s="10"/>
    </row>
    <row r="791" spans="1:15">
      <c r="A791" s="18">
        <v>786</v>
      </c>
      <c r="B791" s="13" t="s">
        <v>655</v>
      </c>
      <c r="C791" s="15" t="s">
        <v>655</v>
      </c>
      <c r="D791" s="13" t="s">
        <v>655</v>
      </c>
      <c r="E791" s="4" t="s">
        <v>655</v>
      </c>
      <c r="F791" s="5">
        <v>0</v>
      </c>
      <c r="G791" s="15" t="s">
        <v>655</v>
      </c>
      <c r="H791" s="15" t="s">
        <v>655</v>
      </c>
      <c r="I791" s="15" t="s">
        <v>655</v>
      </c>
      <c r="J791" s="15" t="s">
        <v>655</v>
      </c>
      <c r="K791" s="5">
        <v>0</v>
      </c>
      <c r="L791" s="5">
        <v>0</v>
      </c>
      <c r="M791" s="5">
        <v>0</v>
      </c>
      <c r="N791" s="5">
        <v>0</v>
      </c>
      <c r="O791" s="10"/>
    </row>
    <row r="792" spans="1:15">
      <c r="A792" s="18">
        <v>787</v>
      </c>
      <c r="B792" s="13" t="s">
        <v>655</v>
      </c>
      <c r="C792" s="15" t="s">
        <v>655</v>
      </c>
      <c r="D792" s="13" t="s">
        <v>655</v>
      </c>
      <c r="E792" s="4" t="s">
        <v>655</v>
      </c>
      <c r="F792" s="5">
        <v>0</v>
      </c>
      <c r="G792" s="15" t="s">
        <v>655</v>
      </c>
      <c r="H792" s="15" t="s">
        <v>655</v>
      </c>
      <c r="I792" s="15" t="s">
        <v>655</v>
      </c>
      <c r="J792" s="15" t="s">
        <v>655</v>
      </c>
      <c r="K792" s="5">
        <v>0</v>
      </c>
      <c r="L792" s="5">
        <v>0</v>
      </c>
      <c r="M792" s="5">
        <v>0</v>
      </c>
      <c r="N792" s="5">
        <v>0</v>
      </c>
      <c r="O792" s="10"/>
    </row>
    <row r="793" spans="1:15">
      <c r="A793" s="18">
        <v>788</v>
      </c>
      <c r="B793" s="13" t="s">
        <v>655</v>
      </c>
      <c r="C793" s="15" t="s">
        <v>655</v>
      </c>
      <c r="D793" s="13" t="s">
        <v>655</v>
      </c>
      <c r="E793" s="4" t="s">
        <v>655</v>
      </c>
      <c r="F793" s="5">
        <v>0</v>
      </c>
      <c r="G793" s="15" t="s">
        <v>655</v>
      </c>
      <c r="H793" s="15" t="s">
        <v>655</v>
      </c>
      <c r="I793" s="15" t="s">
        <v>655</v>
      </c>
      <c r="J793" s="15" t="s">
        <v>655</v>
      </c>
      <c r="K793" s="5">
        <v>0</v>
      </c>
      <c r="L793" s="5">
        <v>0</v>
      </c>
      <c r="M793" s="5">
        <v>0</v>
      </c>
      <c r="N793" s="5">
        <v>0</v>
      </c>
      <c r="O793" s="10"/>
    </row>
    <row r="794" spans="1:15">
      <c r="A794" s="18">
        <v>789</v>
      </c>
      <c r="B794" s="13" t="s">
        <v>655</v>
      </c>
      <c r="C794" s="15" t="s">
        <v>655</v>
      </c>
      <c r="D794" s="13" t="s">
        <v>655</v>
      </c>
      <c r="E794" s="4" t="s">
        <v>655</v>
      </c>
      <c r="F794" s="5">
        <v>0</v>
      </c>
      <c r="G794" s="15" t="s">
        <v>655</v>
      </c>
      <c r="H794" s="15" t="s">
        <v>655</v>
      </c>
      <c r="I794" s="15" t="s">
        <v>655</v>
      </c>
      <c r="J794" s="15" t="s">
        <v>655</v>
      </c>
      <c r="K794" s="5">
        <v>0</v>
      </c>
      <c r="L794" s="5">
        <v>0</v>
      </c>
      <c r="M794" s="5">
        <v>0</v>
      </c>
      <c r="N794" s="5">
        <v>0</v>
      </c>
      <c r="O794" s="10"/>
    </row>
    <row r="795" spans="1:15">
      <c r="A795" s="18">
        <v>790</v>
      </c>
      <c r="B795" s="13" t="s">
        <v>655</v>
      </c>
      <c r="C795" s="15" t="s">
        <v>655</v>
      </c>
      <c r="D795" s="13" t="s">
        <v>655</v>
      </c>
      <c r="E795" s="4" t="s">
        <v>655</v>
      </c>
      <c r="F795" s="5">
        <v>0</v>
      </c>
      <c r="G795" s="15" t="s">
        <v>655</v>
      </c>
      <c r="H795" s="15" t="s">
        <v>655</v>
      </c>
      <c r="I795" s="15" t="s">
        <v>655</v>
      </c>
      <c r="J795" s="15" t="s">
        <v>655</v>
      </c>
      <c r="K795" s="5">
        <v>0</v>
      </c>
      <c r="L795" s="5">
        <v>0</v>
      </c>
      <c r="M795" s="5">
        <v>0</v>
      </c>
      <c r="N795" s="5">
        <v>0</v>
      </c>
      <c r="O795" s="10"/>
    </row>
    <row r="796" spans="1:15">
      <c r="A796" s="18">
        <v>791</v>
      </c>
      <c r="B796" s="13" t="s">
        <v>655</v>
      </c>
      <c r="C796" s="15" t="s">
        <v>655</v>
      </c>
      <c r="D796" s="13" t="s">
        <v>655</v>
      </c>
      <c r="E796" s="4" t="s">
        <v>655</v>
      </c>
      <c r="F796" s="5">
        <v>0</v>
      </c>
      <c r="G796" s="15" t="s">
        <v>655</v>
      </c>
      <c r="H796" s="15" t="s">
        <v>655</v>
      </c>
      <c r="I796" s="15" t="s">
        <v>655</v>
      </c>
      <c r="J796" s="15" t="s">
        <v>655</v>
      </c>
      <c r="K796" s="5">
        <v>0</v>
      </c>
      <c r="L796" s="5">
        <v>0</v>
      </c>
      <c r="M796" s="5">
        <v>0</v>
      </c>
      <c r="N796" s="5">
        <v>0</v>
      </c>
      <c r="O796" s="10"/>
    </row>
    <row r="797" spans="1:15">
      <c r="A797" s="18">
        <v>792</v>
      </c>
      <c r="B797" s="13" t="s">
        <v>655</v>
      </c>
      <c r="C797" s="15" t="s">
        <v>655</v>
      </c>
      <c r="D797" s="13" t="s">
        <v>655</v>
      </c>
      <c r="E797" s="4" t="s">
        <v>655</v>
      </c>
      <c r="F797" s="5">
        <v>0</v>
      </c>
      <c r="G797" s="15" t="s">
        <v>655</v>
      </c>
      <c r="H797" s="15" t="s">
        <v>655</v>
      </c>
      <c r="I797" s="15" t="s">
        <v>655</v>
      </c>
      <c r="J797" s="15" t="s">
        <v>655</v>
      </c>
      <c r="K797" s="5">
        <v>0</v>
      </c>
      <c r="L797" s="5">
        <v>0</v>
      </c>
      <c r="M797" s="5">
        <v>0</v>
      </c>
      <c r="N797" s="5">
        <v>0</v>
      </c>
      <c r="O797" s="10"/>
    </row>
    <row r="798" spans="1:15">
      <c r="A798" s="18">
        <v>793</v>
      </c>
      <c r="B798" s="13" t="s">
        <v>655</v>
      </c>
      <c r="C798" s="15" t="s">
        <v>655</v>
      </c>
      <c r="D798" s="13" t="s">
        <v>655</v>
      </c>
      <c r="E798" s="4" t="s">
        <v>655</v>
      </c>
      <c r="F798" s="5">
        <v>0</v>
      </c>
      <c r="G798" s="15" t="s">
        <v>655</v>
      </c>
      <c r="H798" s="15" t="s">
        <v>655</v>
      </c>
      <c r="I798" s="15" t="s">
        <v>655</v>
      </c>
      <c r="J798" s="15" t="s">
        <v>655</v>
      </c>
      <c r="K798" s="5">
        <v>0</v>
      </c>
      <c r="L798" s="5">
        <v>0</v>
      </c>
      <c r="M798" s="5">
        <v>0</v>
      </c>
      <c r="N798" s="5">
        <v>0</v>
      </c>
      <c r="O798" s="10"/>
    </row>
    <row r="799" spans="1:15">
      <c r="A799" s="18">
        <v>794</v>
      </c>
      <c r="B799" s="13" t="s">
        <v>655</v>
      </c>
      <c r="C799" s="15" t="s">
        <v>655</v>
      </c>
      <c r="D799" s="13" t="s">
        <v>655</v>
      </c>
      <c r="E799" s="4" t="s">
        <v>655</v>
      </c>
      <c r="F799" s="5">
        <v>0</v>
      </c>
      <c r="G799" s="15" t="s">
        <v>655</v>
      </c>
      <c r="H799" s="15" t="s">
        <v>655</v>
      </c>
      <c r="I799" s="15" t="s">
        <v>655</v>
      </c>
      <c r="J799" s="15" t="s">
        <v>655</v>
      </c>
      <c r="K799" s="5">
        <v>0</v>
      </c>
      <c r="L799" s="5">
        <v>0</v>
      </c>
      <c r="M799" s="5">
        <v>0</v>
      </c>
      <c r="N799" s="5">
        <v>0</v>
      </c>
      <c r="O799" s="10"/>
    </row>
    <row r="800" spans="1:15">
      <c r="A800" s="18">
        <v>795</v>
      </c>
      <c r="B800" s="13" t="s">
        <v>655</v>
      </c>
      <c r="C800" s="15" t="s">
        <v>655</v>
      </c>
      <c r="D800" s="13" t="s">
        <v>655</v>
      </c>
      <c r="E800" s="4" t="s">
        <v>655</v>
      </c>
      <c r="F800" s="5">
        <v>0</v>
      </c>
      <c r="G800" s="15" t="s">
        <v>655</v>
      </c>
      <c r="H800" s="15" t="s">
        <v>655</v>
      </c>
      <c r="I800" s="15" t="s">
        <v>655</v>
      </c>
      <c r="J800" s="15" t="s">
        <v>655</v>
      </c>
      <c r="K800" s="5">
        <v>0</v>
      </c>
      <c r="L800" s="5">
        <v>0</v>
      </c>
      <c r="M800" s="5">
        <v>0</v>
      </c>
      <c r="N800" s="5">
        <v>0</v>
      </c>
      <c r="O800" s="10"/>
    </row>
    <row r="801" spans="1:15">
      <c r="A801" s="18">
        <v>796</v>
      </c>
      <c r="B801" s="13" t="s">
        <v>655</v>
      </c>
      <c r="C801" s="15" t="s">
        <v>655</v>
      </c>
      <c r="D801" s="13" t="s">
        <v>655</v>
      </c>
      <c r="E801" s="4" t="s">
        <v>655</v>
      </c>
      <c r="F801" s="5">
        <v>0</v>
      </c>
      <c r="G801" s="15" t="s">
        <v>655</v>
      </c>
      <c r="H801" s="15" t="s">
        <v>655</v>
      </c>
      <c r="I801" s="15" t="s">
        <v>655</v>
      </c>
      <c r="J801" s="15" t="s">
        <v>655</v>
      </c>
      <c r="K801" s="5">
        <v>0</v>
      </c>
      <c r="L801" s="5">
        <v>0</v>
      </c>
      <c r="M801" s="5">
        <v>0</v>
      </c>
      <c r="N801" s="5">
        <v>0</v>
      </c>
      <c r="O801" s="10"/>
    </row>
    <row r="802" spans="1:15">
      <c r="A802" s="18">
        <v>797</v>
      </c>
      <c r="B802" s="13" t="s">
        <v>655</v>
      </c>
      <c r="C802" s="15" t="s">
        <v>655</v>
      </c>
      <c r="D802" s="13" t="s">
        <v>655</v>
      </c>
      <c r="E802" s="4" t="s">
        <v>655</v>
      </c>
      <c r="F802" s="5">
        <v>0</v>
      </c>
      <c r="G802" s="15" t="s">
        <v>655</v>
      </c>
      <c r="H802" s="15" t="s">
        <v>655</v>
      </c>
      <c r="I802" s="15" t="s">
        <v>655</v>
      </c>
      <c r="J802" s="15" t="s">
        <v>655</v>
      </c>
      <c r="K802" s="5">
        <v>0</v>
      </c>
      <c r="L802" s="5">
        <v>0</v>
      </c>
      <c r="M802" s="5">
        <v>0</v>
      </c>
      <c r="N802" s="5">
        <v>0</v>
      </c>
      <c r="O802" s="10"/>
    </row>
    <row r="803" spans="1:15">
      <c r="A803" s="18">
        <v>798</v>
      </c>
      <c r="B803" s="13" t="s">
        <v>655</v>
      </c>
      <c r="C803" s="15" t="s">
        <v>655</v>
      </c>
      <c r="D803" s="13" t="s">
        <v>655</v>
      </c>
      <c r="E803" s="4" t="s">
        <v>655</v>
      </c>
      <c r="F803" s="5">
        <v>0</v>
      </c>
      <c r="G803" s="15" t="s">
        <v>655</v>
      </c>
      <c r="H803" s="15" t="s">
        <v>655</v>
      </c>
      <c r="I803" s="15" t="s">
        <v>655</v>
      </c>
      <c r="J803" s="15" t="s">
        <v>655</v>
      </c>
      <c r="K803" s="5">
        <v>0</v>
      </c>
      <c r="L803" s="5">
        <v>0</v>
      </c>
      <c r="M803" s="5">
        <v>0</v>
      </c>
      <c r="N803" s="5">
        <v>0</v>
      </c>
      <c r="O803" s="10"/>
    </row>
    <row r="804" spans="1:15">
      <c r="A804" s="18">
        <v>799</v>
      </c>
      <c r="B804" s="13" t="s">
        <v>655</v>
      </c>
      <c r="C804" s="15" t="s">
        <v>655</v>
      </c>
      <c r="D804" s="13" t="s">
        <v>655</v>
      </c>
      <c r="E804" s="4" t="s">
        <v>655</v>
      </c>
      <c r="F804" s="5">
        <v>0</v>
      </c>
      <c r="G804" s="15" t="s">
        <v>655</v>
      </c>
      <c r="H804" s="15" t="s">
        <v>655</v>
      </c>
      <c r="I804" s="15" t="s">
        <v>655</v>
      </c>
      <c r="J804" s="15" t="s">
        <v>655</v>
      </c>
      <c r="K804" s="5">
        <v>0</v>
      </c>
      <c r="L804" s="5">
        <v>0</v>
      </c>
      <c r="M804" s="5">
        <v>0</v>
      </c>
      <c r="N804" s="5">
        <v>0</v>
      </c>
      <c r="O804" s="10"/>
    </row>
    <row r="805" spans="1:15">
      <c r="A805" s="18">
        <v>800</v>
      </c>
      <c r="B805" s="13" t="s">
        <v>655</v>
      </c>
      <c r="C805" s="15" t="s">
        <v>655</v>
      </c>
      <c r="D805" s="13" t="s">
        <v>655</v>
      </c>
      <c r="E805" s="4" t="s">
        <v>655</v>
      </c>
      <c r="F805" s="5">
        <v>0</v>
      </c>
      <c r="G805" s="15" t="s">
        <v>655</v>
      </c>
      <c r="H805" s="15" t="s">
        <v>655</v>
      </c>
      <c r="I805" s="15" t="s">
        <v>655</v>
      </c>
      <c r="J805" s="15" t="s">
        <v>655</v>
      </c>
      <c r="K805" s="5">
        <v>0</v>
      </c>
      <c r="L805" s="5">
        <v>0</v>
      </c>
      <c r="M805" s="5">
        <v>0</v>
      </c>
      <c r="N805" s="5">
        <v>0</v>
      </c>
      <c r="O805" s="10"/>
    </row>
    <row r="806" spans="1:15">
      <c r="A806" s="18">
        <v>801</v>
      </c>
      <c r="B806" s="13" t="s">
        <v>655</v>
      </c>
      <c r="C806" s="15" t="s">
        <v>655</v>
      </c>
      <c r="D806" s="13" t="s">
        <v>655</v>
      </c>
      <c r="E806" s="4" t="s">
        <v>655</v>
      </c>
      <c r="F806" s="5">
        <v>0</v>
      </c>
      <c r="G806" s="15" t="s">
        <v>655</v>
      </c>
      <c r="H806" s="15" t="s">
        <v>655</v>
      </c>
      <c r="I806" s="15" t="s">
        <v>655</v>
      </c>
      <c r="J806" s="15" t="s">
        <v>655</v>
      </c>
      <c r="K806" s="5">
        <v>0</v>
      </c>
      <c r="L806" s="5">
        <v>0</v>
      </c>
      <c r="M806" s="5">
        <v>0</v>
      </c>
      <c r="N806" s="5">
        <v>0</v>
      </c>
      <c r="O806" s="10"/>
    </row>
    <row r="807" spans="1:15">
      <c r="A807" s="18">
        <v>802</v>
      </c>
      <c r="B807" s="13" t="s">
        <v>655</v>
      </c>
      <c r="C807" s="15" t="s">
        <v>655</v>
      </c>
      <c r="D807" s="13" t="s">
        <v>655</v>
      </c>
      <c r="E807" s="4" t="s">
        <v>655</v>
      </c>
      <c r="F807" s="5">
        <v>0</v>
      </c>
      <c r="G807" s="15" t="s">
        <v>655</v>
      </c>
      <c r="H807" s="15" t="s">
        <v>655</v>
      </c>
      <c r="I807" s="15" t="s">
        <v>655</v>
      </c>
      <c r="J807" s="15" t="s">
        <v>655</v>
      </c>
      <c r="K807" s="5">
        <v>0</v>
      </c>
      <c r="L807" s="5">
        <v>0</v>
      </c>
      <c r="M807" s="5">
        <v>0</v>
      </c>
      <c r="N807" s="5">
        <v>0</v>
      </c>
      <c r="O807" s="10"/>
    </row>
    <row r="808" spans="1:15">
      <c r="A808" s="18">
        <v>803</v>
      </c>
      <c r="B808" s="13" t="s">
        <v>655</v>
      </c>
      <c r="C808" s="15" t="s">
        <v>655</v>
      </c>
      <c r="D808" s="13" t="s">
        <v>655</v>
      </c>
      <c r="E808" s="4" t="s">
        <v>655</v>
      </c>
      <c r="F808" s="5">
        <v>0</v>
      </c>
      <c r="G808" s="15" t="s">
        <v>655</v>
      </c>
      <c r="H808" s="15" t="s">
        <v>655</v>
      </c>
      <c r="I808" s="15" t="s">
        <v>655</v>
      </c>
      <c r="J808" s="15" t="s">
        <v>655</v>
      </c>
      <c r="K808" s="5">
        <v>0</v>
      </c>
      <c r="L808" s="5">
        <v>0</v>
      </c>
      <c r="M808" s="5">
        <v>0</v>
      </c>
      <c r="N808" s="5">
        <v>0</v>
      </c>
      <c r="O808" s="10"/>
    </row>
    <row r="809" spans="1:15">
      <c r="A809" s="18">
        <v>804</v>
      </c>
      <c r="B809" s="13" t="s">
        <v>655</v>
      </c>
      <c r="C809" s="15" t="s">
        <v>655</v>
      </c>
      <c r="D809" s="13" t="s">
        <v>655</v>
      </c>
      <c r="E809" s="4" t="s">
        <v>655</v>
      </c>
      <c r="F809" s="5">
        <v>0</v>
      </c>
      <c r="G809" s="15" t="s">
        <v>655</v>
      </c>
      <c r="H809" s="15" t="s">
        <v>655</v>
      </c>
      <c r="I809" s="15" t="s">
        <v>655</v>
      </c>
      <c r="J809" s="15" t="s">
        <v>655</v>
      </c>
      <c r="K809" s="5">
        <v>0</v>
      </c>
      <c r="L809" s="5">
        <v>0</v>
      </c>
      <c r="M809" s="5">
        <v>0</v>
      </c>
      <c r="N809" s="5">
        <v>0</v>
      </c>
      <c r="O809" s="10"/>
    </row>
    <row r="810" spans="1:15">
      <c r="A810" s="18">
        <v>805</v>
      </c>
      <c r="B810" s="13" t="s">
        <v>655</v>
      </c>
      <c r="C810" s="15" t="s">
        <v>655</v>
      </c>
      <c r="D810" s="13" t="s">
        <v>655</v>
      </c>
      <c r="E810" s="4" t="s">
        <v>655</v>
      </c>
      <c r="F810" s="5">
        <v>0</v>
      </c>
      <c r="G810" s="15" t="s">
        <v>655</v>
      </c>
      <c r="H810" s="15" t="s">
        <v>655</v>
      </c>
      <c r="I810" s="15" t="s">
        <v>655</v>
      </c>
      <c r="J810" s="15" t="s">
        <v>655</v>
      </c>
      <c r="K810" s="5">
        <v>0</v>
      </c>
      <c r="L810" s="5">
        <v>0</v>
      </c>
      <c r="M810" s="5">
        <v>0</v>
      </c>
      <c r="N810" s="5">
        <v>0</v>
      </c>
      <c r="O810" s="10"/>
    </row>
    <row r="811" spans="1:15">
      <c r="A811" s="18">
        <v>806</v>
      </c>
      <c r="B811" s="13" t="s">
        <v>655</v>
      </c>
      <c r="C811" s="15" t="s">
        <v>655</v>
      </c>
      <c r="D811" s="13" t="s">
        <v>655</v>
      </c>
      <c r="E811" s="4" t="s">
        <v>655</v>
      </c>
      <c r="F811" s="5">
        <v>0</v>
      </c>
      <c r="G811" s="15" t="s">
        <v>655</v>
      </c>
      <c r="H811" s="15" t="s">
        <v>655</v>
      </c>
      <c r="I811" s="15" t="s">
        <v>655</v>
      </c>
      <c r="J811" s="15" t="s">
        <v>655</v>
      </c>
      <c r="K811" s="5">
        <v>0</v>
      </c>
      <c r="L811" s="5">
        <v>0</v>
      </c>
      <c r="M811" s="5">
        <v>0</v>
      </c>
      <c r="N811" s="5">
        <v>0</v>
      </c>
      <c r="O811" s="10"/>
    </row>
    <row r="812" spans="1:15">
      <c r="A812" s="18">
        <v>807</v>
      </c>
      <c r="B812" s="13" t="s">
        <v>655</v>
      </c>
      <c r="C812" s="15" t="s">
        <v>655</v>
      </c>
      <c r="D812" s="13" t="s">
        <v>655</v>
      </c>
      <c r="E812" s="4" t="s">
        <v>655</v>
      </c>
      <c r="F812" s="5">
        <v>0</v>
      </c>
      <c r="G812" s="15" t="s">
        <v>655</v>
      </c>
      <c r="H812" s="15" t="s">
        <v>655</v>
      </c>
      <c r="I812" s="15" t="s">
        <v>655</v>
      </c>
      <c r="J812" s="15" t="s">
        <v>655</v>
      </c>
      <c r="K812" s="5">
        <v>0</v>
      </c>
      <c r="L812" s="5">
        <v>0</v>
      </c>
      <c r="M812" s="5">
        <v>0</v>
      </c>
      <c r="N812" s="5">
        <v>0</v>
      </c>
      <c r="O812" s="10"/>
    </row>
    <row r="813" spans="1:15">
      <c r="A813" s="18">
        <v>808</v>
      </c>
      <c r="B813" s="13" t="s">
        <v>655</v>
      </c>
      <c r="C813" s="15" t="s">
        <v>655</v>
      </c>
      <c r="D813" s="13" t="s">
        <v>655</v>
      </c>
      <c r="E813" s="4" t="s">
        <v>655</v>
      </c>
      <c r="F813" s="5">
        <v>0</v>
      </c>
      <c r="G813" s="15" t="s">
        <v>655</v>
      </c>
      <c r="H813" s="15" t="s">
        <v>655</v>
      </c>
      <c r="I813" s="15" t="s">
        <v>655</v>
      </c>
      <c r="J813" s="15" t="s">
        <v>655</v>
      </c>
      <c r="K813" s="5">
        <v>0</v>
      </c>
      <c r="L813" s="5">
        <v>0</v>
      </c>
      <c r="M813" s="5">
        <v>0</v>
      </c>
      <c r="N813" s="5">
        <v>0</v>
      </c>
      <c r="O813" s="10"/>
    </row>
    <row r="814" spans="1:15">
      <c r="A814" s="18">
        <v>809</v>
      </c>
      <c r="B814" s="13" t="s">
        <v>655</v>
      </c>
      <c r="C814" s="15" t="s">
        <v>655</v>
      </c>
      <c r="D814" s="13" t="s">
        <v>655</v>
      </c>
      <c r="E814" s="4" t="s">
        <v>655</v>
      </c>
      <c r="F814" s="5">
        <v>0</v>
      </c>
      <c r="G814" s="15" t="s">
        <v>655</v>
      </c>
      <c r="H814" s="15" t="s">
        <v>655</v>
      </c>
      <c r="I814" s="15" t="s">
        <v>655</v>
      </c>
      <c r="J814" s="15" t="s">
        <v>655</v>
      </c>
      <c r="K814" s="5">
        <v>0</v>
      </c>
      <c r="L814" s="5">
        <v>0</v>
      </c>
      <c r="M814" s="5">
        <v>0</v>
      </c>
      <c r="N814" s="5">
        <v>0</v>
      </c>
      <c r="O814" s="10"/>
    </row>
    <row r="815" spans="1:15">
      <c r="A815" s="18">
        <v>810</v>
      </c>
      <c r="B815" s="13" t="s">
        <v>655</v>
      </c>
      <c r="C815" s="15" t="s">
        <v>655</v>
      </c>
      <c r="D815" s="13" t="s">
        <v>655</v>
      </c>
      <c r="E815" s="4" t="s">
        <v>655</v>
      </c>
      <c r="F815" s="5">
        <v>0</v>
      </c>
      <c r="G815" s="15" t="s">
        <v>655</v>
      </c>
      <c r="H815" s="15" t="s">
        <v>655</v>
      </c>
      <c r="I815" s="15" t="s">
        <v>655</v>
      </c>
      <c r="J815" s="15" t="s">
        <v>655</v>
      </c>
      <c r="K815" s="5">
        <v>0</v>
      </c>
      <c r="L815" s="5">
        <v>0</v>
      </c>
      <c r="M815" s="5">
        <v>0</v>
      </c>
      <c r="N815" s="5">
        <v>0</v>
      </c>
      <c r="O815" s="10"/>
    </row>
    <row r="816" spans="1:15">
      <c r="A816" s="18">
        <v>811</v>
      </c>
      <c r="B816" s="13" t="s">
        <v>655</v>
      </c>
      <c r="C816" s="15" t="s">
        <v>655</v>
      </c>
      <c r="D816" s="13" t="s">
        <v>655</v>
      </c>
      <c r="E816" s="4" t="s">
        <v>655</v>
      </c>
      <c r="F816" s="5">
        <v>0</v>
      </c>
      <c r="G816" s="15" t="s">
        <v>655</v>
      </c>
      <c r="H816" s="15" t="s">
        <v>655</v>
      </c>
      <c r="I816" s="15" t="s">
        <v>655</v>
      </c>
      <c r="J816" s="15" t="s">
        <v>655</v>
      </c>
      <c r="K816" s="5">
        <v>0</v>
      </c>
      <c r="L816" s="5">
        <v>0</v>
      </c>
      <c r="M816" s="5">
        <v>0</v>
      </c>
      <c r="N816" s="5">
        <v>0</v>
      </c>
      <c r="O816" s="10"/>
    </row>
    <row r="817" spans="1:15">
      <c r="A817" s="18">
        <v>812</v>
      </c>
      <c r="B817" s="13" t="s">
        <v>655</v>
      </c>
      <c r="C817" s="15" t="s">
        <v>655</v>
      </c>
      <c r="D817" s="13" t="s">
        <v>655</v>
      </c>
      <c r="E817" s="4" t="s">
        <v>655</v>
      </c>
      <c r="F817" s="5">
        <v>0</v>
      </c>
      <c r="G817" s="15" t="s">
        <v>655</v>
      </c>
      <c r="H817" s="15" t="s">
        <v>655</v>
      </c>
      <c r="I817" s="15" t="s">
        <v>655</v>
      </c>
      <c r="J817" s="15" t="s">
        <v>655</v>
      </c>
      <c r="K817" s="5">
        <v>0</v>
      </c>
      <c r="L817" s="5">
        <v>0</v>
      </c>
      <c r="M817" s="5">
        <v>0</v>
      </c>
      <c r="N817" s="5">
        <v>0</v>
      </c>
      <c r="O817" s="10"/>
    </row>
    <row r="818" spans="1:15">
      <c r="A818" s="18">
        <v>813</v>
      </c>
      <c r="B818" s="13" t="s">
        <v>655</v>
      </c>
      <c r="C818" s="15" t="s">
        <v>655</v>
      </c>
      <c r="D818" s="13" t="s">
        <v>655</v>
      </c>
      <c r="E818" s="4" t="s">
        <v>655</v>
      </c>
      <c r="F818" s="5">
        <v>0</v>
      </c>
      <c r="G818" s="15" t="s">
        <v>655</v>
      </c>
      <c r="H818" s="15" t="s">
        <v>655</v>
      </c>
      <c r="I818" s="15" t="s">
        <v>655</v>
      </c>
      <c r="J818" s="15" t="s">
        <v>655</v>
      </c>
      <c r="K818" s="5">
        <v>0</v>
      </c>
      <c r="L818" s="5">
        <v>0</v>
      </c>
      <c r="M818" s="5">
        <v>0</v>
      </c>
      <c r="N818" s="5">
        <v>0</v>
      </c>
      <c r="O818" s="10"/>
    </row>
    <row r="819" spans="1:15">
      <c r="A819" s="18">
        <v>814</v>
      </c>
      <c r="B819" s="13" t="s">
        <v>655</v>
      </c>
      <c r="C819" s="15" t="s">
        <v>655</v>
      </c>
      <c r="D819" s="13" t="s">
        <v>655</v>
      </c>
      <c r="E819" s="4" t="s">
        <v>655</v>
      </c>
      <c r="F819" s="5">
        <v>0</v>
      </c>
      <c r="G819" s="15" t="s">
        <v>655</v>
      </c>
      <c r="H819" s="15" t="s">
        <v>655</v>
      </c>
      <c r="I819" s="15" t="s">
        <v>655</v>
      </c>
      <c r="J819" s="15" t="s">
        <v>655</v>
      </c>
      <c r="K819" s="5">
        <v>0</v>
      </c>
      <c r="L819" s="5">
        <v>0</v>
      </c>
      <c r="M819" s="5">
        <v>0</v>
      </c>
      <c r="N819" s="5">
        <v>0</v>
      </c>
      <c r="O819" s="10"/>
    </row>
    <row r="820" spans="1:15">
      <c r="A820" s="18">
        <v>815</v>
      </c>
      <c r="B820" s="13" t="s">
        <v>655</v>
      </c>
      <c r="C820" s="15" t="s">
        <v>655</v>
      </c>
      <c r="D820" s="13" t="s">
        <v>655</v>
      </c>
      <c r="E820" s="4" t="s">
        <v>655</v>
      </c>
      <c r="F820" s="5">
        <v>0</v>
      </c>
      <c r="G820" s="15" t="s">
        <v>655</v>
      </c>
      <c r="H820" s="15" t="s">
        <v>655</v>
      </c>
      <c r="I820" s="15" t="s">
        <v>655</v>
      </c>
      <c r="J820" s="15" t="s">
        <v>655</v>
      </c>
      <c r="K820" s="5">
        <v>0</v>
      </c>
      <c r="L820" s="5">
        <v>0</v>
      </c>
      <c r="M820" s="5">
        <v>0</v>
      </c>
      <c r="N820" s="5">
        <v>0</v>
      </c>
      <c r="O820" s="10"/>
    </row>
    <row r="821" spans="1:15">
      <c r="A821" s="18">
        <v>816</v>
      </c>
      <c r="B821" s="13" t="s">
        <v>655</v>
      </c>
      <c r="C821" s="15" t="s">
        <v>655</v>
      </c>
      <c r="D821" s="13" t="s">
        <v>655</v>
      </c>
      <c r="E821" s="4" t="s">
        <v>655</v>
      </c>
      <c r="F821" s="5">
        <v>0</v>
      </c>
      <c r="G821" s="15" t="s">
        <v>655</v>
      </c>
      <c r="H821" s="15" t="s">
        <v>655</v>
      </c>
      <c r="I821" s="15" t="s">
        <v>655</v>
      </c>
      <c r="J821" s="15" t="s">
        <v>655</v>
      </c>
      <c r="K821" s="5">
        <v>0</v>
      </c>
      <c r="L821" s="5">
        <v>0</v>
      </c>
      <c r="M821" s="5">
        <v>0</v>
      </c>
      <c r="N821" s="5">
        <v>0</v>
      </c>
      <c r="O821" s="10"/>
    </row>
    <row r="822" spans="1:15">
      <c r="A822" s="18">
        <v>817</v>
      </c>
      <c r="B822" s="13" t="s">
        <v>655</v>
      </c>
      <c r="C822" s="15" t="s">
        <v>655</v>
      </c>
      <c r="D822" s="13" t="s">
        <v>655</v>
      </c>
      <c r="E822" s="4" t="s">
        <v>655</v>
      </c>
      <c r="F822" s="5">
        <v>0</v>
      </c>
      <c r="G822" s="15" t="s">
        <v>655</v>
      </c>
      <c r="H822" s="15" t="s">
        <v>655</v>
      </c>
      <c r="I822" s="15" t="s">
        <v>655</v>
      </c>
      <c r="J822" s="15" t="s">
        <v>655</v>
      </c>
      <c r="K822" s="5">
        <v>0</v>
      </c>
      <c r="L822" s="5">
        <v>0</v>
      </c>
      <c r="M822" s="5">
        <v>0</v>
      </c>
      <c r="N822" s="5">
        <v>0</v>
      </c>
      <c r="O822" s="10"/>
    </row>
    <row r="823" spans="1:15">
      <c r="A823" s="18">
        <v>818</v>
      </c>
      <c r="B823" s="13" t="s">
        <v>655</v>
      </c>
      <c r="C823" s="15" t="s">
        <v>655</v>
      </c>
      <c r="D823" s="13" t="s">
        <v>655</v>
      </c>
      <c r="E823" s="4" t="s">
        <v>655</v>
      </c>
      <c r="F823" s="5">
        <v>0</v>
      </c>
      <c r="G823" s="15" t="s">
        <v>655</v>
      </c>
      <c r="H823" s="15" t="s">
        <v>655</v>
      </c>
      <c r="I823" s="15" t="s">
        <v>655</v>
      </c>
      <c r="J823" s="15" t="s">
        <v>655</v>
      </c>
      <c r="K823" s="5">
        <v>0</v>
      </c>
      <c r="L823" s="5">
        <v>0</v>
      </c>
      <c r="M823" s="5">
        <v>0</v>
      </c>
      <c r="N823" s="5">
        <v>0</v>
      </c>
      <c r="O823" s="10"/>
    </row>
    <row r="824" spans="1:15">
      <c r="A824" s="18">
        <v>819</v>
      </c>
      <c r="B824" s="13" t="s">
        <v>655</v>
      </c>
      <c r="C824" s="15" t="s">
        <v>655</v>
      </c>
      <c r="D824" s="13" t="s">
        <v>655</v>
      </c>
      <c r="E824" s="4" t="s">
        <v>655</v>
      </c>
      <c r="F824" s="5">
        <v>0</v>
      </c>
      <c r="G824" s="15" t="s">
        <v>655</v>
      </c>
      <c r="H824" s="15" t="s">
        <v>655</v>
      </c>
      <c r="I824" s="15" t="s">
        <v>655</v>
      </c>
      <c r="J824" s="15" t="s">
        <v>655</v>
      </c>
      <c r="K824" s="5">
        <v>0</v>
      </c>
      <c r="L824" s="5">
        <v>0</v>
      </c>
      <c r="M824" s="5">
        <v>0</v>
      </c>
      <c r="N824" s="5">
        <v>0</v>
      </c>
      <c r="O824" s="10"/>
    </row>
    <row r="825" spans="1:15">
      <c r="A825" s="18">
        <v>820</v>
      </c>
      <c r="B825" s="13" t="s">
        <v>655</v>
      </c>
      <c r="C825" s="15" t="s">
        <v>655</v>
      </c>
      <c r="D825" s="13" t="s">
        <v>655</v>
      </c>
      <c r="E825" s="4" t="s">
        <v>655</v>
      </c>
      <c r="F825" s="5">
        <v>0</v>
      </c>
      <c r="G825" s="15" t="s">
        <v>655</v>
      </c>
      <c r="H825" s="15" t="s">
        <v>655</v>
      </c>
      <c r="I825" s="15" t="s">
        <v>655</v>
      </c>
      <c r="J825" s="15" t="s">
        <v>655</v>
      </c>
      <c r="K825" s="5">
        <v>0</v>
      </c>
      <c r="L825" s="5">
        <v>0</v>
      </c>
      <c r="M825" s="5">
        <v>0</v>
      </c>
      <c r="N825" s="5">
        <v>0</v>
      </c>
      <c r="O825" s="10"/>
    </row>
    <row r="826" spans="1:15">
      <c r="A826" s="18">
        <v>821</v>
      </c>
      <c r="B826" s="13" t="s">
        <v>655</v>
      </c>
      <c r="C826" s="15" t="s">
        <v>655</v>
      </c>
      <c r="D826" s="13" t="s">
        <v>655</v>
      </c>
      <c r="E826" s="4" t="s">
        <v>655</v>
      </c>
      <c r="F826" s="5">
        <v>0</v>
      </c>
      <c r="G826" s="15" t="s">
        <v>655</v>
      </c>
      <c r="H826" s="15" t="s">
        <v>655</v>
      </c>
      <c r="I826" s="15" t="s">
        <v>655</v>
      </c>
      <c r="J826" s="15" t="s">
        <v>655</v>
      </c>
      <c r="K826" s="5">
        <v>0</v>
      </c>
      <c r="L826" s="5">
        <v>0</v>
      </c>
      <c r="M826" s="5">
        <v>0</v>
      </c>
      <c r="N826" s="5">
        <v>0</v>
      </c>
      <c r="O826" s="10"/>
    </row>
    <row r="827" spans="1:15">
      <c r="A827" s="18">
        <v>822</v>
      </c>
      <c r="B827" s="13" t="s">
        <v>655</v>
      </c>
      <c r="C827" s="15" t="s">
        <v>655</v>
      </c>
      <c r="D827" s="13" t="s">
        <v>655</v>
      </c>
      <c r="E827" s="4" t="s">
        <v>655</v>
      </c>
      <c r="F827" s="5">
        <v>0</v>
      </c>
      <c r="G827" s="15" t="s">
        <v>655</v>
      </c>
      <c r="H827" s="15" t="s">
        <v>655</v>
      </c>
      <c r="I827" s="15" t="s">
        <v>655</v>
      </c>
      <c r="J827" s="15" t="s">
        <v>655</v>
      </c>
      <c r="K827" s="5">
        <v>0</v>
      </c>
      <c r="L827" s="5">
        <v>0</v>
      </c>
      <c r="M827" s="5">
        <v>0</v>
      </c>
      <c r="N827" s="5">
        <v>0</v>
      </c>
      <c r="O827" s="10"/>
    </row>
    <row r="828" spans="1:15">
      <c r="A828" s="18">
        <v>823</v>
      </c>
      <c r="B828" s="13" t="s">
        <v>655</v>
      </c>
      <c r="C828" s="15" t="s">
        <v>655</v>
      </c>
      <c r="D828" s="13" t="s">
        <v>655</v>
      </c>
      <c r="E828" s="4" t="s">
        <v>655</v>
      </c>
      <c r="F828" s="5">
        <v>0</v>
      </c>
      <c r="G828" s="15" t="s">
        <v>655</v>
      </c>
      <c r="H828" s="15" t="s">
        <v>655</v>
      </c>
      <c r="I828" s="15" t="s">
        <v>655</v>
      </c>
      <c r="J828" s="15" t="s">
        <v>655</v>
      </c>
      <c r="K828" s="5">
        <v>0</v>
      </c>
      <c r="L828" s="5">
        <v>0</v>
      </c>
      <c r="M828" s="5">
        <v>0</v>
      </c>
      <c r="N828" s="5">
        <v>0</v>
      </c>
      <c r="O828" s="10"/>
    </row>
    <row r="829" spans="1:15">
      <c r="A829" s="18">
        <v>824</v>
      </c>
      <c r="B829" s="13" t="s">
        <v>655</v>
      </c>
      <c r="C829" s="15" t="s">
        <v>655</v>
      </c>
      <c r="D829" s="13" t="s">
        <v>655</v>
      </c>
      <c r="E829" s="4" t="s">
        <v>655</v>
      </c>
      <c r="F829" s="5">
        <v>0</v>
      </c>
      <c r="G829" s="15" t="s">
        <v>655</v>
      </c>
      <c r="H829" s="15" t="s">
        <v>655</v>
      </c>
      <c r="I829" s="15" t="s">
        <v>655</v>
      </c>
      <c r="J829" s="15" t="s">
        <v>655</v>
      </c>
      <c r="K829" s="5">
        <v>0</v>
      </c>
      <c r="L829" s="5">
        <v>0</v>
      </c>
      <c r="M829" s="5">
        <v>0</v>
      </c>
      <c r="N829" s="5">
        <v>0</v>
      </c>
      <c r="O829" s="10"/>
    </row>
    <row r="830" spans="1:15">
      <c r="A830" s="18">
        <v>825</v>
      </c>
      <c r="B830" s="13" t="s">
        <v>655</v>
      </c>
      <c r="C830" s="15" t="s">
        <v>655</v>
      </c>
      <c r="D830" s="13" t="s">
        <v>655</v>
      </c>
      <c r="E830" s="4" t="s">
        <v>655</v>
      </c>
      <c r="F830" s="5">
        <v>0</v>
      </c>
      <c r="G830" s="15" t="s">
        <v>655</v>
      </c>
      <c r="H830" s="15" t="s">
        <v>655</v>
      </c>
      <c r="I830" s="15" t="s">
        <v>655</v>
      </c>
      <c r="J830" s="15" t="s">
        <v>655</v>
      </c>
      <c r="K830" s="5">
        <v>0</v>
      </c>
      <c r="L830" s="5">
        <v>0</v>
      </c>
      <c r="M830" s="5">
        <v>0</v>
      </c>
      <c r="N830" s="5">
        <v>0</v>
      </c>
      <c r="O830" s="10"/>
    </row>
    <row r="831" spans="1:15">
      <c r="A831" s="18">
        <v>826</v>
      </c>
      <c r="B831" s="13" t="s">
        <v>655</v>
      </c>
      <c r="C831" s="15" t="s">
        <v>655</v>
      </c>
      <c r="D831" s="13" t="s">
        <v>655</v>
      </c>
      <c r="E831" s="4" t="s">
        <v>655</v>
      </c>
      <c r="F831" s="5">
        <v>0</v>
      </c>
      <c r="G831" s="15" t="s">
        <v>655</v>
      </c>
      <c r="H831" s="15" t="s">
        <v>655</v>
      </c>
      <c r="I831" s="15" t="s">
        <v>655</v>
      </c>
      <c r="J831" s="15" t="s">
        <v>655</v>
      </c>
      <c r="K831" s="5">
        <v>0</v>
      </c>
      <c r="L831" s="5">
        <v>0</v>
      </c>
      <c r="M831" s="5">
        <v>0</v>
      </c>
      <c r="N831" s="5">
        <v>0</v>
      </c>
      <c r="O831" s="10"/>
    </row>
    <row r="832" spans="1:15">
      <c r="A832" s="18">
        <v>827</v>
      </c>
      <c r="B832" s="13" t="s">
        <v>655</v>
      </c>
      <c r="C832" s="15" t="s">
        <v>655</v>
      </c>
      <c r="D832" s="13" t="s">
        <v>655</v>
      </c>
      <c r="E832" s="4" t="s">
        <v>655</v>
      </c>
      <c r="F832" s="5">
        <v>0</v>
      </c>
      <c r="G832" s="15" t="s">
        <v>655</v>
      </c>
      <c r="H832" s="15" t="s">
        <v>655</v>
      </c>
      <c r="I832" s="15" t="s">
        <v>655</v>
      </c>
      <c r="J832" s="15" t="s">
        <v>655</v>
      </c>
      <c r="K832" s="5">
        <v>0</v>
      </c>
      <c r="L832" s="5">
        <v>0</v>
      </c>
      <c r="M832" s="5">
        <v>0</v>
      </c>
      <c r="N832" s="5">
        <v>0</v>
      </c>
      <c r="O832" s="10"/>
    </row>
    <row r="833" spans="1:15">
      <c r="A833" s="18">
        <v>828</v>
      </c>
      <c r="B833" s="13" t="s">
        <v>655</v>
      </c>
      <c r="C833" s="15" t="s">
        <v>655</v>
      </c>
      <c r="D833" s="13" t="s">
        <v>655</v>
      </c>
      <c r="E833" s="4" t="s">
        <v>655</v>
      </c>
      <c r="F833" s="5">
        <v>0</v>
      </c>
      <c r="G833" s="15" t="s">
        <v>655</v>
      </c>
      <c r="H833" s="15" t="s">
        <v>655</v>
      </c>
      <c r="I833" s="15" t="s">
        <v>655</v>
      </c>
      <c r="J833" s="15" t="s">
        <v>655</v>
      </c>
      <c r="K833" s="5">
        <v>0</v>
      </c>
      <c r="L833" s="5">
        <v>0</v>
      </c>
      <c r="M833" s="5">
        <v>0</v>
      </c>
      <c r="N833" s="5">
        <v>0</v>
      </c>
      <c r="O833" s="10"/>
    </row>
    <row r="834" spans="1:15">
      <c r="A834" s="18">
        <v>829</v>
      </c>
      <c r="B834" s="13" t="s">
        <v>655</v>
      </c>
      <c r="C834" s="15" t="s">
        <v>655</v>
      </c>
      <c r="D834" s="13" t="s">
        <v>655</v>
      </c>
      <c r="E834" s="4" t="s">
        <v>655</v>
      </c>
      <c r="F834" s="5">
        <v>0</v>
      </c>
      <c r="G834" s="15" t="s">
        <v>655</v>
      </c>
      <c r="H834" s="15" t="s">
        <v>655</v>
      </c>
      <c r="I834" s="15" t="s">
        <v>655</v>
      </c>
      <c r="J834" s="15" t="s">
        <v>655</v>
      </c>
      <c r="K834" s="5">
        <v>0</v>
      </c>
      <c r="L834" s="5">
        <v>0</v>
      </c>
      <c r="M834" s="5">
        <v>0</v>
      </c>
      <c r="N834" s="5">
        <v>0</v>
      </c>
      <c r="O834" s="10"/>
    </row>
    <row r="835" spans="1:15">
      <c r="A835" s="18">
        <v>830</v>
      </c>
      <c r="B835" s="13" t="s">
        <v>655</v>
      </c>
      <c r="C835" s="15" t="s">
        <v>655</v>
      </c>
      <c r="D835" s="13" t="s">
        <v>655</v>
      </c>
      <c r="E835" s="4" t="s">
        <v>655</v>
      </c>
      <c r="F835" s="5">
        <v>0</v>
      </c>
      <c r="G835" s="15" t="s">
        <v>655</v>
      </c>
      <c r="H835" s="15" t="s">
        <v>655</v>
      </c>
      <c r="I835" s="15" t="s">
        <v>655</v>
      </c>
      <c r="J835" s="15" t="s">
        <v>655</v>
      </c>
      <c r="K835" s="5">
        <v>0</v>
      </c>
      <c r="L835" s="5">
        <v>0</v>
      </c>
      <c r="M835" s="5">
        <v>0</v>
      </c>
      <c r="N835" s="5">
        <v>0</v>
      </c>
      <c r="O835" s="10"/>
    </row>
    <row r="836" spans="1:15">
      <c r="A836" s="18">
        <v>831</v>
      </c>
      <c r="B836" s="13" t="s">
        <v>655</v>
      </c>
      <c r="C836" s="15" t="s">
        <v>655</v>
      </c>
      <c r="D836" s="13" t="s">
        <v>655</v>
      </c>
      <c r="E836" s="4" t="s">
        <v>655</v>
      </c>
      <c r="F836" s="5">
        <v>0</v>
      </c>
      <c r="G836" s="15" t="s">
        <v>655</v>
      </c>
      <c r="H836" s="15" t="s">
        <v>655</v>
      </c>
      <c r="I836" s="15" t="s">
        <v>655</v>
      </c>
      <c r="J836" s="15" t="s">
        <v>655</v>
      </c>
      <c r="K836" s="5">
        <v>0</v>
      </c>
      <c r="L836" s="5">
        <v>0</v>
      </c>
      <c r="M836" s="5">
        <v>0</v>
      </c>
      <c r="N836" s="5">
        <v>0</v>
      </c>
      <c r="O836" s="10"/>
    </row>
    <row r="837" spans="1:15">
      <c r="A837" s="18">
        <v>832</v>
      </c>
      <c r="B837" s="13" t="s">
        <v>655</v>
      </c>
      <c r="C837" s="15" t="s">
        <v>655</v>
      </c>
      <c r="D837" s="13" t="s">
        <v>655</v>
      </c>
      <c r="E837" s="4" t="s">
        <v>655</v>
      </c>
      <c r="F837" s="5">
        <v>0</v>
      </c>
      <c r="G837" s="15" t="s">
        <v>655</v>
      </c>
      <c r="H837" s="15" t="s">
        <v>655</v>
      </c>
      <c r="I837" s="15" t="s">
        <v>655</v>
      </c>
      <c r="J837" s="15" t="s">
        <v>655</v>
      </c>
      <c r="K837" s="5">
        <v>0</v>
      </c>
      <c r="L837" s="5">
        <v>0</v>
      </c>
      <c r="M837" s="5">
        <v>0</v>
      </c>
      <c r="N837" s="5">
        <v>0</v>
      </c>
      <c r="O837" s="10"/>
    </row>
    <row r="838" spans="1:15">
      <c r="A838" s="18">
        <v>833</v>
      </c>
      <c r="B838" s="13" t="s">
        <v>655</v>
      </c>
      <c r="C838" s="15" t="s">
        <v>655</v>
      </c>
      <c r="D838" s="13" t="s">
        <v>655</v>
      </c>
      <c r="E838" s="4" t="s">
        <v>655</v>
      </c>
      <c r="F838" s="5">
        <v>0</v>
      </c>
      <c r="G838" s="15" t="s">
        <v>655</v>
      </c>
      <c r="H838" s="15" t="s">
        <v>655</v>
      </c>
      <c r="I838" s="15" t="s">
        <v>655</v>
      </c>
      <c r="J838" s="15" t="s">
        <v>655</v>
      </c>
      <c r="K838" s="5">
        <v>0</v>
      </c>
      <c r="L838" s="5">
        <v>0</v>
      </c>
      <c r="M838" s="5">
        <v>0</v>
      </c>
      <c r="N838" s="5">
        <v>0</v>
      </c>
      <c r="O838" s="10"/>
    </row>
    <row r="839" spans="1:15">
      <c r="A839" s="18">
        <v>834</v>
      </c>
      <c r="B839" s="13" t="s">
        <v>655</v>
      </c>
      <c r="C839" s="15" t="s">
        <v>655</v>
      </c>
      <c r="D839" s="13" t="s">
        <v>655</v>
      </c>
      <c r="E839" s="4" t="s">
        <v>655</v>
      </c>
      <c r="F839" s="5">
        <v>0</v>
      </c>
      <c r="G839" s="15" t="s">
        <v>655</v>
      </c>
      <c r="H839" s="15" t="s">
        <v>655</v>
      </c>
      <c r="I839" s="15" t="s">
        <v>655</v>
      </c>
      <c r="J839" s="15" t="s">
        <v>655</v>
      </c>
      <c r="K839" s="5">
        <v>0</v>
      </c>
      <c r="L839" s="5">
        <v>0</v>
      </c>
      <c r="M839" s="5">
        <v>0</v>
      </c>
      <c r="N839" s="5">
        <v>0</v>
      </c>
      <c r="O839" s="10"/>
    </row>
    <row r="840" spans="1:15">
      <c r="A840" s="18">
        <v>835</v>
      </c>
      <c r="B840" s="13" t="s">
        <v>655</v>
      </c>
      <c r="C840" s="15" t="s">
        <v>655</v>
      </c>
      <c r="D840" s="13" t="s">
        <v>655</v>
      </c>
      <c r="E840" s="4" t="s">
        <v>655</v>
      </c>
      <c r="F840" s="5">
        <v>0</v>
      </c>
      <c r="G840" s="15" t="s">
        <v>655</v>
      </c>
      <c r="H840" s="15" t="s">
        <v>655</v>
      </c>
      <c r="I840" s="15" t="s">
        <v>655</v>
      </c>
      <c r="J840" s="15" t="s">
        <v>655</v>
      </c>
      <c r="K840" s="5">
        <v>0</v>
      </c>
      <c r="L840" s="5">
        <v>0</v>
      </c>
      <c r="M840" s="5">
        <v>0</v>
      </c>
      <c r="N840" s="5">
        <v>0</v>
      </c>
      <c r="O840" s="10"/>
    </row>
    <row r="841" spans="1:15">
      <c r="A841" s="18">
        <v>836</v>
      </c>
      <c r="B841" s="13" t="s">
        <v>655</v>
      </c>
      <c r="C841" s="15" t="s">
        <v>655</v>
      </c>
      <c r="D841" s="13" t="s">
        <v>655</v>
      </c>
      <c r="E841" s="4" t="s">
        <v>655</v>
      </c>
      <c r="F841" s="5">
        <v>0</v>
      </c>
      <c r="G841" s="15" t="s">
        <v>655</v>
      </c>
      <c r="H841" s="15" t="s">
        <v>655</v>
      </c>
      <c r="I841" s="15" t="s">
        <v>655</v>
      </c>
      <c r="J841" s="15" t="s">
        <v>655</v>
      </c>
      <c r="K841" s="5">
        <v>0</v>
      </c>
      <c r="L841" s="5">
        <v>0</v>
      </c>
      <c r="M841" s="5">
        <v>0</v>
      </c>
      <c r="N841" s="5">
        <v>0</v>
      </c>
      <c r="O841" s="10"/>
    </row>
    <row r="842" spans="1:15">
      <c r="A842" s="18">
        <v>837</v>
      </c>
      <c r="B842" s="13" t="s">
        <v>655</v>
      </c>
      <c r="C842" s="15" t="s">
        <v>655</v>
      </c>
      <c r="D842" s="13" t="s">
        <v>655</v>
      </c>
      <c r="E842" s="4" t="s">
        <v>655</v>
      </c>
      <c r="F842" s="5">
        <v>0</v>
      </c>
      <c r="G842" s="15" t="s">
        <v>655</v>
      </c>
      <c r="H842" s="15" t="s">
        <v>655</v>
      </c>
      <c r="I842" s="15" t="s">
        <v>655</v>
      </c>
      <c r="J842" s="15" t="s">
        <v>655</v>
      </c>
      <c r="K842" s="5">
        <v>0</v>
      </c>
      <c r="L842" s="5">
        <v>0</v>
      </c>
      <c r="M842" s="5">
        <v>0</v>
      </c>
      <c r="N842" s="5">
        <v>0</v>
      </c>
      <c r="O842" s="10"/>
    </row>
    <row r="843" spans="1:15">
      <c r="A843" s="18">
        <v>838</v>
      </c>
      <c r="B843" s="13" t="s">
        <v>655</v>
      </c>
      <c r="C843" s="15" t="s">
        <v>655</v>
      </c>
      <c r="D843" s="13" t="s">
        <v>655</v>
      </c>
      <c r="E843" s="4" t="s">
        <v>655</v>
      </c>
      <c r="F843" s="5">
        <v>0</v>
      </c>
      <c r="G843" s="15" t="s">
        <v>655</v>
      </c>
      <c r="H843" s="15" t="s">
        <v>655</v>
      </c>
      <c r="I843" s="15" t="s">
        <v>655</v>
      </c>
      <c r="J843" s="15" t="s">
        <v>655</v>
      </c>
      <c r="K843" s="5">
        <v>0</v>
      </c>
      <c r="L843" s="5">
        <v>0</v>
      </c>
      <c r="M843" s="5">
        <v>0</v>
      </c>
      <c r="N843" s="5">
        <v>0</v>
      </c>
      <c r="O843" s="10"/>
    </row>
    <row r="844" spans="1:15">
      <c r="A844" s="18">
        <v>839</v>
      </c>
      <c r="B844" s="13" t="s">
        <v>655</v>
      </c>
      <c r="C844" s="15" t="s">
        <v>655</v>
      </c>
      <c r="D844" s="13" t="s">
        <v>655</v>
      </c>
      <c r="E844" s="4" t="s">
        <v>655</v>
      </c>
      <c r="F844" s="5">
        <v>0</v>
      </c>
      <c r="G844" s="15" t="s">
        <v>655</v>
      </c>
      <c r="H844" s="15" t="s">
        <v>655</v>
      </c>
      <c r="I844" s="15" t="s">
        <v>655</v>
      </c>
      <c r="J844" s="15" t="s">
        <v>655</v>
      </c>
      <c r="K844" s="5">
        <v>0</v>
      </c>
      <c r="L844" s="5">
        <v>0</v>
      </c>
      <c r="M844" s="5">
        <v>0</v>
      </c>
      <c r="N844" s="5">
        <v>0</v>
      </c>
      <c r="O844" s="10"/>
    </row>
    <row r="845" spans="1:15">
      <c r="A845" s="18">
        <v>840</v>
      </c>
      <c r="B845" s="13" t="s">
        <v>655</v>
      </c>
      <c r="C845" s="15" t="s">
        <v>655</v>
      </c>
      <c r="D845" s="13" t="s">
        <v>655</v>
      </c>
      <c r="E845" s="4" t="s">
        <v>655</v>
      </c>
      <c r="F845" s="5">
        <v>0</v>
      </c>
      <c r="G845" s="15" t="s">
        <v>655</v>
      </c>
      <c r="H845" s="15" t="s">
        <v>655</v>
      </c>
      <c r="I845" s="15" t="s">
        <v>655</v>
      </c>
      <c r="J845" s="15" t="s">
        <v>655</v>
      </c>
      <c r="K845" s="5">
        <v>0</v>
      </c>
      <c r="L845" s="5">
        <v>0</v>
      </c>
      <c r="M845" s="5">
        <v>0</v>
      </c>
      <c r="N845" s="5">
        <v>0</v>
      </c>
      <c r="O845" s="10"/>
    </row>
    <row r="846" spans="1:15">
      <c r="A846" s="18">
        <v>841</v>
      </c>
      <c r="B846" s="13" t="s">
        <v>655</v>
      </c>
      <c r="C846" s="15" t="s">
        <v>655</v>
      </c>
      <c r="D846" s="13" t="s">
        <v>655</v>
      </c>
      <c r="E846" s="4" t="s">
        <v>655</v>
      </c>
      <c r="F846" s="5">
        <v>0</v>
      </c>
      <c r="G846" s="15" t="s">
        <v>655</v>
      </c>
      <c r="H846" s="15" t="s">
        <v>655</v>
      </c>
      <c r="I846" s="15" t="s">
        <v>655</v>
      </c>
      <c r="J846" s="15" t="s">
        <v>655</v>
      </c>
      <c r="K846" s="5">
        <v>0</v>
      </c>
      <c r="L846" s="5">
        <v>0</v>
      </c>
      <c r="M846" s="5">
        <v>0</v>
      </c>
      <c r="N846" s="5">
        <v>0</v>
      </c>
      <c r="O846" s="10"/>
    </row>
    <row r="847" spans="1:15">
      <c r="A847" s="18">
        <v>842</v>
      </c>
      <c r="B847" s="13" t="s">
        <v>655</v>
      </c>
      <c r="C847" s="15" t="s">
        <v>655</v>
      </c>
      <c r="D847" s="13" t="s">
        <v>655</v>
      </c>
      <c r="E847" s="4" t="s">
        <v>655</v>
      </c>
      <c r="F847" s="5">
        <v>0</v>
      </c>
      <c r="G847" s="15" t="s">
        <v>655</v>
      </c>
      <c r="H847" s="15" t="s">
        <v>655</v>
      </c>
      <c r="I847" s="15" t="s">
        <v>655</v>
      </c>
      <c r="J847" s="15" t="s">
        <v>655</v>
      </c>
      <c r="K847" s="5">
        <v>0</v>
      </c>
      <c r="L847" s="5">
        <v>0</v>
      </c>
      <c r="M847" s="5">
        <v>0</v>
      </c>
      <c r="N847" s="5">
        <v>0</v>
      </c>
      <c r="O847" s="10"/>
    </row>
    <row r="848" spans="1:15">
      <c r="A848" s="18">
        <v>843</v>
      </c>
      <c r="B848" s="13" t="s">
        <v>655</v>
      </c>
      <c r="C848" s="15" t="s">
        <v>655</v>
      </c>
      <c r="D848" s="13" t="s">
        <v>655</v>
      </c>
      <c r="E848" s="4" t="s">
        <v>655</v>
      </c>
      <c r="F848" s="5">
        <v>0</v>
      </c>
      <c r="G848" s="15" t="s">
        <v>655</v>
      </c>
      <c r="H848" s="15" t="s">
        <v>655</v>
      </c>
      <c r="I848" s="15" t="s">
        <v>655</v>
      </c>
      <c r="J848" s="15" t="s">
        <v>655</v>
      </c>
      <c r="K848" s="5">
        <v>0</v>
      </c>
      <c r="L848" s="5">
        <v>0</v>
      </c>
      <c r="M848" s="5">
        <v>0</v>
      </c>
      <c r="N848" s="5">
        <v>0</v>
      </c>
      <c r="O848" s="10"/>
    </row>
    <row r="849" spans="1:15">
      <c r="A849" s="18">
        <v>844</v>
      </c>
      <c r="B849" s="13" t="s">
        <v>655</v>
      </c>
      <c r="C849" s="15" t="s">
        <v>655</v>
      </c>
      <c r="D849" s="13" t="s">
        <v>655</v>
      </c>
      <c r="E849" s="4" t="s">
        <v>655</v>
      </c>
      <c r="F849" s="5">
        <v>0</v>
      </c>
      <c r="G849" s="15" t="s">
        <v>655</v>
      </c>
      <c r="H849" s="15" t="s">
        <v>655</v>
      </c>
      <c r="I849" s="15" t="s">
        <v>655</v>
      </c>
      <c r="J849" s="15" t="s">
        <v>655</v>
      </c>
      <c r="K849" s="5">
        <v>0</v>
      </c>
      <c r="L849" s="5">
        <v>0</v>
      </c>
      <c r="M849" s="5">
        <v>0</v>
      </c>
      <c r="N849" s="5">
        <v>0</v>
      </c>
      <c r="O849" s="10"/>
    </row>
    <row r="850" spans="1:15">
      <c r="A850" s="18">
        <v>845</v>
      </c>
      <c r="B850" s="13" t="s">
        <v>655</v>
      </c>
      <c r="C850" s="15" t="s">
        <v>655</v>
      </c>
      <c r="D850" s="13" t="s">
        <v>655</v>
      </c>
      <c r="E850" s="4" t="s">
        <v>655</v>
      </c>
      <c r="F850" s="5">
        <v>0</v>
      </c>
      <c r="G850" s="15" t="s">
        <v>655</v>
      </c>
      <c r="H850" s="15" t="s">
        <v>655</v>
      </c>
      <c r="I850" s="15" t="s">
        <v>655</v>
      </c>
      <c r="J850" s="15" t="s">
        <v>655</v>
      </c>
      <c r="K850" s="5">
        <v>0</v>
      </c>
      <c r="L850" s="5">
        <v>0</v>
      </c>
      <c r="M850" s="5">
        <v>0</v>
      </c>
      <c r="N850" s="5">
        <v>0</v>
      </c>
      <c r="O850" s="10"/>
    </row>
    <row r="851" spans="1:15">
      <c r="A851" s="18">
        <v>846</v>
      </c>
      <c r="B851" s="13" t="s">
        <v>655</v>
      </c>
      <c r="C851" s="15" t="s">
        <v>655</v>
      </c>
      <c r="D851" s="13" t="s">
        <v>655</v>
      </c>
      <c r="E851" s="4" t="s">
        <v>655</v>
      </c>
      <c r="F851" s="5">
        <v>0</v>
      </c>
      <c r="G851" s="15" t="s">
        <v>655</v>
      </c>
      <c r="H851" s="15" t="s">
        <v>655</v>
      </c>
      <c r="I851" s="15" t="s">
        <v>655</v>
      </c>
      <c r="J851" s="15" t="s">
        <v>655</v>
      </c>
      <c r="K851" s="5">
        <v>0</v>
      </c>
      <c r="L851" s="5">
        <v>0</v>
      </c>
      <c r="M851" s="5">
        <v>0</v>
      </c>
      <c r="N851" s="5">
        <v>0</v>
      </c>
      <c r="O851" s="10"/>
    </row>
    <row r="852" spans="1:15">
      <c r="A852" s="18">
        <v>847</v>
      </c>
      <c r="B852" s="13" t="s">
        <v>655</v>
      </c>
      <c r="C852" s="15" t="s">
        <v>655</v>
      </c>
      <c r="D852" s="13" t="s">
        <v>655</v>
      </c>
      <c r="E852" s="4" t="s">
        <v>655</v>
      </c>
      <c r="F852" s="5">
        <v>0</v>
      </c>
      <c r="G852" s="15" t="s">
        <v>655</v>
      </c>
      <c r="H852" s="15" t="s">
        <v>655</v>
      </c>
      <c r="I852" s="15" t="s">
        <v>655</v>
      </c>
      <c r="J852" s="15" t="s">
        <v>655</v>
      </c>
      <c r="K852" s="5">
        <v>0</v>
      </c>
      <c r="L852" s="5">
        <v>0</v>
      </c>
      <c r="M852" s="5">
        <v>0</v>
      </c>
      <c r="N852" s="5">
        <v>0</v>
      </c>
      <c r="O852" s="10"/>
    </row>
    <row r="853" spans="1:15">
      <c r="A853" s="18">
        <v>848</v>
      </c>
      <c r="B853" s="13" t="s">
        <v>655</v>
      </c>
      <c r="C853" s="15" t="s">
        <v>655</v>
      </c>
      <c r="D853" s="13" t="s">
        <v>655</v>
      </c>
      <c r="E853" s="4" t="s">
        <v>655</v>
      </c>
      <c r="F853" s="5">
        <v>0</v>
      </c>
      <c r="G853" s="15" t="s">
        <v>655</v>
      </c>
      <c r="H853" s="15" t="s">
        <v>655</v>
      </c>
      <c r="I853" s="15" t="s">
        <v>655</v>
      </c>
      <c r="J853" s="15" t="s">
        <v>655</v>
      </c>
      <c r="K853" s="5">
        <v>0</v>
      </c>
      <c r="L853" s="5">
        <v>0</v>
      </c>
      <c r="M853" s="5">
        <v>0</v>
      </c>
      <c r="N853" s="5">
        <v>0</v>
      </c>
      <c r="O853" s="10"/>
    </row>
    <row r="854" spans="1:15">
      <c r="A854" s="18">
        <v>849</v>
      </c>
      <c r="B854" s="13" t="s">
        <v>655</v>
      </c>
      <c r="C854" s="15" t="s">
        <v>655</v>
      </c>
      <c r="D854" s="13" t="s">
        <v>655</v>
      </c>
      <c r="E854" s="4" t="s">
        <v>655</v>
      </c>
      <c r="F854" s="5">
        <v>0</v>
      </c>
      <c r="G854" s="15" t="s">
        <v>655</v>
      </c>
      <c r="H854" s="15" t="s">
        <v>655</v>
      </c>
      <c r="I854" s="15" t="s">
        <v>655</v>
      </c>
      <c r="J854" s="15" t="s">
        <v>655</v>
      </c>
      <c r="K854" s="5">
        <v>0</v>
      </c>
      <c r="L854" s="5">
        <v>0</v>
      </c>
      <c r="M854" s="5">
        <v>0</v>
      </c>
      <c r="N854" s="5">
        <v>0</v>
      </c>
      <c r="O854" s="10"/>
    </row>
    <row r="855" spans="1:15">
      <c r="A855" s="18">
        <v>850</v>
      </c>
      <c r="B855" s="13" t="s">
        <v>655</v>
      </c>
      <c r="C855" s="15" t="s">
        <v>655</v>
      </c>
      <c r="D855" s="13" t="s">
        <v>655</v>
      </c>
      <c r="E855" s="4" t="s">
        <v>655</v>
      </c>
      <c r="F855" s="5">
        <v>0</v>
      </c>
      <c r="G855" s="15" t="s">
        <v>655</v>
      </c>
      <c r="H855" s="15" t="s">
        <v>655</v>
      </c>
      <c r="I855" s="15" t="s">
        <v>655</v>
      </c>
      <c r="J855" s="15" t="s">
        <v>655</v>
      </c>
      <c r="K855" s="5">
        <v>0</v>
      </c>
      <c r="L855" s="5">
        <v>0</v>
      </c>
      <c r="M855" s="5">
        <v>0</v>
      </c>
      <c r="N855" s="5">
        <v>0</v>
      </c>
      <c r="O855" s="10"/>
    </row>
    <row r="856" spans="1:15">
      <c r="A856" s="18">
        <v>851</v>
      </c>
      <c r="B856" s="13" t="s">
        <v>655</v>
      </c>
      <c r="C856" s="15" t="s">
        <v>655</v>
      </c>
      <c r="D856" s="13" t="s">
        <v>655</v>
      </c>
      <c r="E856" s="4" t="s">
        <v>655</v>
      </c>
      <c r="F856" s="5">
        <v>0</v>
      </c>
      <c r="G856" s="15" t="s">
        <v>655</v>
      </c>
      <c r="H856" s="15" t="s">
        <v>655</v>
      </c>
      <c r="I856" s="15" t="s">
        <v>655</v>
      </c>
      <c r="J856" s="15" t="s">
        <v>655</v>
      </c>
      <c r="K856" s="5">
        <v>0</v>
      </c>
      <c r="L856" s="5">
        <v>0</v>
      </c>
      <c r="M856" s="5">
        <v>0</v>
      </c>
      <c r="N856" s="5">
        <v>0</v>
      </c>
      <c r="O856" s="10"/>
    </row>
    <row r="857" spans="1:15">
      <c r="A857" s="18">
        <v>852</v>
      </c>
      <c r="B857" s="13" t="s">
        <v>655</v>
      </c>
      <c r="C857" s="15" t="s">
        <v>655</v>
      </c>
      <c r="D857" s="13" t="s">
        <v>655</v>
      </c>
      <c r="E857" s="4" t="s">
        <v>655</v>
      </c>
      <c r="F857" s="5">
        <v>0</v>
      </c>
      <c r="G857" s="15" t="s">
        <v>655</v>
      </c>
      <c r="H857" s="15" t="s">
        <v>655</v>
      </c>
      <c r="I857" s="15" t="s">
        <v>655</v>
      </c>
      <c r="J857" s="15" t="s">
        <v>655</v>
      </c>
      <c r="K857" s="5">
        <v>0</v>
      </c>
      <c r="L857" s="5">
        <v>0</v>
      </c>
      <c r="M857" s="5">
        <v>0</v>
      </c>
      <c r="N857" s="5">
        <v>0</v>
      </c>
      <c r="O857" s="10"/>
    </row>
    <row r="858" spans="1:15">
      <c r="A858" s="18">
        <v>853</v>
      </c>
      <c r="B858" s="13" t="s">
        <v>655</v>
      </c>
      <c r="C858" s="15" t="s">
        <v>655</v>
      </c>
      <c r="D858" s="13" t="s">
        <v>655</v>
      </c>
      <c r="E858" s="4" t="s">
        <v>655</v>
      </c>
      <c r="F858" s="5">
        <v>0</v>
      </c>
      <c r="G858" s="15" t="s">
        <v>655</v>
      </c>
      <c r="H858" s="15" t="s">
        <v>655</v>
      </c>
      <c r="I858" s="15" t="s">
        <v>655</v>
      </c>
      <c r="J858" s="15" t="s">
        <v>655</v>
      </c>
      <c r="K858" s="5">
        <v>0</v>
      </c>
      <c r="L858" s="5">
        <v>0</v>
      </c>
      <c r="M858" s="5">
        <v>0</v>
      </c>
      <c r="N858" s="5">
        <v>0</v>
      </c>
      <c r="O858" s="10"/>
    </row>
    <row r="859" spans="1:15">
      <c r="A859" s="18">
        <v>854</v>
      </c>
      <c r="B859" s="13" t="s">
        <v>655</v>
      </c>
      <c r="C859" s="15" t="s">
        <v>655</v>
      </c>
      <c r="D859" s="13" t="s">
        <v>655</v>
      </c>
      <c r="E859" s="4" t="s">
        <v>655</v>
      </c>
      <c r="F859" s="5">
        <v>0</v>
      </c>
      <c r="G859" s="15" t="s">
        <v>655</v>
      </c>
      <c r="H859" s="15" t="s">
        <v>655</v>
      </c>
      <c r="I859" s="15" t="s">
        <v>655</v>
      </c>
      <c r="J859" s="15" t="s">
        <v>655</v>
      </c>
      <c r="K859" s="5">
        <v>0</v>
      </c>
      <c r="L859" s="5">
        <v>0</v>
      </c>
      <c r="M859" s="5">
        <v>0</v>
      </c>
      <c r="N859" s="5">
        <v>0</v>
      </c>
      <c r="O859" s="10"/>
    </row>
    <row r="860" spans="1:15">
      <c r="A860" s="18">
        <v>855</v>
      </c>
      <c r="B860" s="13" t="s">
        <v>655</v>
      </c>
      <c r="C860" s="15" t="s">
        <v>655</v>
      </c>
      <c r="D860" s="13" t="s">
        <v>655</v>
      </c>
      <c r="E860" s="4" t="s">
        <v>655</v>
      </c>
      <c r="F860" s="5">
        <v>0</v>
      </c>
      <c r="G860" s="15" t="s">
        <v>655</v>
      </c>
      <c r="H860" s="15" t="s">
        <v>655</v>
      </c>
      <c r="I860" s="15" t="s">
        <v>655</v>
      </c>
      <c r="J860" s="15" t="s">
        <v>655</v>
      </c>
      <c r="K860" s="5">
        <v>0</v>
      </c>
      <c r="L860" s="5">
        <v>0</v>
      </c>
      <c r="M860" s="5">
        <v>0</v>
      </c>
      <c r="N860" s="5">
        <v>0</v>
      </c>
      <c r="O860" s="10"/>
    </row>
    <row r="861" spans="1:15">
      <c r="A861" s="18">
        <v>856</v>
      </c>
      <c r="B861" s="13" t="s">
        <v>655</v>
      </c>
      <c r="C861" s="15" t="s">
        <v>655</v>
      </c>
      <c r="D861" s="13" t="s">
        <v>655</v>
      </c>
      <c r="E861" s="4" t="s">
        <v>655</v>
      </c>
      <c r="F861" s="5">
        <v>0</v>
      </c>
      <c r="G861" s="15" t="s">
        <v>655</v>
      </c>
      <c r="H861" s="15" t="s">
        <v>655</v>
      </c>
      <c r="I861" s="15" t="s">
        <v>655</v>
      </c>
      <c r="J861" s="15" t="s">
        <v>655</v>
      </c>
      <c r="K861" s="5">
        <v>0</v>
      </c>
      <c r="L861" s="5">
        <v>0</v>
      </c>
      <c r="M861" s="5">
        <v>0</v>
      </c>
      <c r="N861" s="5">
        <v>0</v>
      </c>
      <c r="O861" s="10"/>
    </row>
    <row r="862" spans="1:15">
      <c r="A862" s="18">
        <v>857</v>
      </c>
      <c r="B862" s="13" t="s">
        <v>655</v>
      </c>
      <c r="C862" s="15" t="s">
        <v>655</v>
      </c>
      <c r="D862" s="13" t="s">
        <v>655</v>
      </c>
      <c r="E862" s="4" t="s">
        <v>655</v>
      </c>
      <c r="F862" s="5">
        <v>0</v>
      </c>
      <c r="G862" s="15" t="s">
        <v>655</v>
      </c>
      <c r="H862" s="15" t="s">
        <v>655</v>
      </c>
      <c r="I862" s="15" t="s">
        <v>655</v>
      </c>
      <c r="J862" s="15" t="s">
        <v>655</v>
      </c>
      <c r="K862" s="5">
        <v>0</v>
      </c>
      <c r="L862" s="5">
        <v>0</v>
      </c>
      <c r="M862" s="5">
        <v>0</v>
      </c>
      <c r="N862" s="5">
        <v>0</v>
      </c>
      <c r="O862" s="10"/>
    </row>
    <row r="863" spans="1:15">
      <c r="A863" s="18">
        <v>858</v>
      </c>
      <c r="B863" s="13" t="s">
        <v>655</v>
      </c>
      <c r="C863" s="15" t="s">
        <v>655</v>
      </c>
      <c r="D863" s="13" t="s">
        <v>655</v>
      </c>
      <c r="E863" s="4" t="s">
        <v>655</v>
      </c>
      <c r="F863" s="5">
        <v>0</v>
      </c>
      <c r="G863" s="15" t="s">
        <v>655</v>
      </c>
      <c r="H863" s="15" t="s">
        <v>655</v>
      </c>
      <c r="I863" s="15" t="s">
        <v>655</v>
      </c>
      <c r="J863" s="15" t="s">
        <v>655</v>
      </c>
      <c r="K863" s="5">
        <v>0</v>
      </c>
      <c r="L863" s="5">
        <v>0</v>
      </c>
      <c r="M863" s="5">
        <v>0</v>
      </c>
      <c r="N863" s="5">
        <v>0</v>
      </c>
      <c r="O863" s="10"/>
    </row>
    <row r="864" spans="1:15">
      <c r="A864" s="18">
        <v>859</v>
      </c>
      <c r="B864" s="13" t="s">
        <v>655</v>
      </c>
      <c r="C864" s="15" t="s">
        <v>655</v>
      </c>
      <c r="D864" s="13" t="s">
        <v>655</v>
      </c>
      <c r="E864" s="4" t="s">
        <v>655</v>
      </c>
      <c r="F864" s="5">
        <v>0</v>
      </c>
      <c r="G864" s="15" t="s">
        <v>655</v>
      </c>
      <c r="H864" s="15" t="s">
        <v>655</v>
      </c>
      <c r="I864" s="15" t="s">
        <v>655</v>
      </c>
      <c r="J864" s="15" t="s">
        <v>655</v>
      </c>
      <c r="K864" s="5">
        <v>0</v>
      </c>
      <c r="L864" s="5">
        <v>0</v>
      </c>
      <c r="M864" s="5">
        <v>0</v>
      </c>
      <c r="N864" s="5">
        <v>0</v>
      </c>
      <c r="O864" s="10"/>
    </row>
    <row r="865" spans="1:15">
      <c r="A865" s="18">
        <v>860</v>
      </c>
      <c r="B865" s="13" t="s">
        <v>655</v>
      </c>
      <c r="C865" s="15" t="s">
        <v>655</v>
      </c>
      <c r="D865" s="13" t="s">
        <v>655</v>
      </c>
      <c r="E865" s="4" t="s">
        <v>655</v>
      </c>
      <c r="F865" s="5">
        <v>0</v>
      </c>
      <c r="G865" s="15" t="s">
        <v>655</v>
      </c>
      <c r="H865" s="15" t="s">
        <v>655</v>
      </c>
      <c r="I865" s="15" t="s">
        <v>655</v>
      </c>
      <c r="J865" s="15" t="s">
        <v>655</v>
      </c>
      <c r="K865" s="5">
        <v>0</v>
      </c>
      <c r="L865" s="5">
        <v>0</v>
      </c>
      <c r="M865" s="5">
        <v>0</v>
      </c>
      <c r="N865" s="5">
        <v>0</v>
      </c>
      <c r="O865" s="10"/>
    </row>
    <row r="866" spans="1:15">
      <c r="A866" s="18">
        <v>861</v>
      </c>
      <c r="B866" s="13" t="s">
        <v>655</v>
      </c>
      <c r="C866" s="15" t="s">
        <v>655</v>
      </c>
      <c r="D866" s="13" t="s">
        <v>655</v>
      </c>
      <c r="E866" s="4" t="s">
        <v>655</v>
      </c>
      <c r="F866" s="5">
        <v>0</v>
      </c>
      <c r="G866" s="15" t="s">
        <v>655</v>
      </c>
      <c r="H866" s="15" t="s">
        <v>655</v>
      </c>
      <c r="I866" s="15" t="s">
        <v>655</v>
      </c>
      <c r="J866" s="15" t="s">
        <v>655</v>
      </c>
      <c r="K866" s="5">
        <v>0</v>
      </c>
      <c r="L866" s="5">
        <v>0</v>
      </c>
      <c r="M866" s="5">
        <v>0</v>
      </c>
      <c r="N866" s="5">
        <v>0</v>
      </c>
      <c r="O866" s="10"/>
    </row>
    <row r="867" spans="1:15">
      <c r="A867" s="18">
        <v>862</v>
      </c>
      <c r="B867" s="13" t="s">
        <v>655</v>
      </c>
      <c r="C867" s="15" t="s">
        <v>655</v>
      </c>
      <c r="D867" s="13" t="s">
        <v>655</v>
      </c>
      <c r="E867" s="4" t="s">
        <v>655</v>
      </c>
      <c r="F867" s="5">
        <v>0</v>
      </c>
      <c r="G867" s="15" t="s">
        <v>655</v>
      </c>
      <c r="H867" s="15" t="s">
        <v>655</v>
      </c>
      <c r="I867" s="15" t="s">
        <v>655</v>
      </c>
      <c r="J867" s="15" t="s">
        <v>655</v>
      </c>
      <c r="K867" s="5">
        <v>0</v>
      </c>
      <c r="L867" s="5">
        <v>0</v>
      </c>
      <c r="M867" s="5">
        <v>0</v>
      </c>
      <c r="N867" s="5">
        <v>0</v>
      </c>
      <c r="O867" s="10"/>
    </row>
    <row r="868" spans="1:15">
      <c r="A868" s="18">
        <v>863</v>
      </c>
      <c r="B868" s="13" t="s">
        <v>655</v>
      </c>
      <c r="C868" s="15" t="s">
        <v>655</v>
      </c>
      <c r="D868" s="13" t="s">
        <v>655</v>
      </c>
      <c r="E868" s="4" t="s">
        <v>655</v>
      </c>
      <c r="F868" s="5">
        <v>0</v>
      </c>
      <c r="G868" s="15" t="s">
        <v>655</v>
      </c>
      <c r="H868" s="15" t="s">
        <v>655</v>
      </c>
      <c r="I868" s="15" t="s">
        <v>655</v>
      </c>
      <c r="J868" s="15" t="s">
        <v>655</v>
      </c>
      <c r="K868" s="5">
        <v>0</v>
      </c>
      <c r="L868" s="5">
        <v>0</v>
      </c>
      <c r="M868" s="5">
        <v>0</v>
      </c>
      <c r="N868" s="5">
        <v>0</v>
      </c>
      <c r="O868" s="10"/>
    </row>
    <row r="869" spans="1:15">
      <c r="A869" s="18">
        <v>864</v>
      </c>
      <c r="B869" s="13" t="s">
        <v>655</v>
      </c>
      <c r="C869" s="15" t="s">
        <v>655</v>
      </c>
      <c r="D869" s="13" t="s">
        <v>655</v>
      </c>
      <c r="E869" s="4" t="s">
        <v>655</v>
      </c>
      <c r="F869" s="5">
        <v>0</v>
      </c>
      <c r="G869" s="15" t="s">
        <v>655</v>
      </c>
      <c r="H869" s="15" t="s">
        <v>655</v>
      </c>
      <c r="I869" s="15" t="s">
        <v>655</v>
      </c>
      <c r="J869" s="15" t="s">
        <v>655</v>
      </c>
      <c r="K869" s="5">
        <v>0</v>
      </c>
      <c r="L869" s="5">
        <v>0</v>
      </c>
      <c r="M869" s="5">
        <v>0</v>
      </c>
      <c r="N869" s="5">
        <v>0</v>
      </c>
      <c r="O869" s="10"/>
    </row>
    <row r="870" spans="1:15">
      <c r="A870" s="18">
        <v>865</v>
      </c>
      <c r="B870" s="13" t="s">
        <v>655</v>
      </c>
      <c r="C870" s="15" t="s">
        <v>655</v>
      </c>
      <c r="D870" s="13" t="s">
        <v>655</v>
      </c>
      <c r="E870" s="4" t="s">
        <v>655</v>
      </c>
      <c r="F870" s="5">
        <v>0</v>
      </c>
      <c r="G870" s="15" t="s">
        <v>655</v>
      </c>
      <c r="H870" s="15" t="s">
        <v>655</v>
      </c>
      <c r="I870" s="15" t="s">
        <v>655</v>
      </c>
      <c r="J870" s="15" t="s">
        <v>655</v>
      </c>
      <c r="K870" s="5">
        <v>0</v>
      </c>
      <c r="L870" s="5">
        <v>0</v>
      </c>
      <c r="M870" s="5">
        <v>0</v>
      </c>
      <c r="N870" s="5">
        <v>0</v>
      </c>
      <c r="O870" s="10"/>
    </row>
    <row r="871" spans="1:15">
      <c r="A871" s="18">
        <v>866</v>
      </c>
      <c r="B871" s="13" t="s">
        <v>655</v>
      </c>
      <c r="C871" s="15" t="s">
        <v>655</v>
      </c>
      <c r="D871" s="13" t="s">
        <v>655</v>
      </c>
      <c r="E871" s="4" t="s">
        <v>655</v>
      </c>
      <c r="F871" s="5">
        <v>0</v>
      </c>
      <c r="G871" s="15" t="s">
        <v>655</v>
      </c>
      <c r="H871" s="15" t="s">
        <v>655</v>
      </c>
      <c r="I871" s="15" t="s">
        <v>655</v>
      </c>
      <c r="J871" s="15" t="s">
        <v>655</v>
      </c>
      <c r="K871" s="5">
        <v>0</v>
      </c>
      <c r="L871" s="5">
        <v>0</v>
      </c>
      <c r="M871" s="5">
        <v>0</v>
      </c>
      <c r="N871" s="5">
        <v>0</v>
      </c>
      <c r="O871" s="10"/>
    </row>
    <row r="872" spans="1:15">
      <c r="A872" s="18">
        <v>867</v>
      </c>
      <c r="B872" s="13" t="s">
        <v>655</v>
      </c>
      <c r="C872" s="15" t="s">
        <v>655</v>
      </c>
      <c r="D872" s="13" t="s">
        <v>655</v>
      </c>
      <c r="E872" s="4" t="s">
        <v>655</v>
      </c>
      <c r="F872" s="5">
        <v>0</v>
      </c>
      <c r="G872" s="15" t="s">
        <v>655</v>
      </c>
      <c r="H872" s="15" t="s">
        <v>655</v>
      </c>
      <c r="I872" s="15" t="s">
        <v>655</v>
      </c>
      <c r="J872" s="15" t="s">
        <v>655</v>
      </c>
      <c r="K872" s="5">
        <v>0</v>
      </c>
      <c r="L872" s="5">
        <v>0</v>
      </c>
      <c r="M872" s="5">
        <v>0</v>
      </c>
      <c r="N872" s="5">
        <v>0</v>
      </c>
      <c r="O872" s="10"/>
    </row>
    <row r="873" spans="1:15">
      <c r="A873" s="18">
        <v>868</v>
      </c>
      <c r="B873" s="13" t="s">
        <v>655</v>
      </c>
      <c r="C873" s="15" t="s">
        <v>655</v>
      </c>
      <c r="D873" s="13" t="s">
        <v>655</v>
      </c>
      <c r="E873" s="4" t="s">
        <v>655</v>
      </c>
      <c r="F873" s="5">
        <v>0</v>
      </c>
      <c r="G873" s="15" t="s">
        <v>655</v>
      </c>
      <c r="H873" s="15" t="s">
        <v>655</v>
      </c>
      <c r="I873" s="15" t="s">
        <v>655</v>
      </c>
      <c r="J873" s="15" t="s">
        <v>655</v>
      </c>
      <c r="K873" s="5">
        <v>0</v>
      </c>
      <c r="L873" s="5">
        <v>0</v>
      </c>
      <c r="M873" s="5">
        <v>0</v>
      </c>
      <c r="N873" s="5">
        <v>0</v>
      </c>
      <c r="O873" s="10"/>
    </row>
    <row r="874" spans="1:15">
      <c r="A874" s="18">
        <v>869</v>
      </c>
      <c r="B874" s="13" t="s">
        <v>655</v>
      </c>
      <c r="C874" s="15" t="s">
        <v>655</v>
      </c>
      <c r="D874" s="13" t="s">
        <v>655</v>
      </c>
      <c r="E874" s="4" t="s">
        <v>655</v>
      </c>
      <c r="F874" s="5">
        <v>0</v>
      </c>
      <c r="G874" s="15" t="s">
        <v>655</v>
      </c>
      <c r="H874" s="15" t="s">
        <v>655</v>
      </c>
      <c r="I874" s="15" t="s">
        <v>655</v>
      </c>
      <c r="J874" s="15" t="s">
        <v>655</v>
      </c>
      <c r="K874" s="5">
        <v>0</v>
      </c>
      <c r="L874" s="5">
        <v>0</v>
      </c>
      <c r="M874" s="5">
        <v>0</v>
      </c>
      <c r="N874" s="5">
        <v>0</v>
      </c>
      <c r="O874" s="10"/>
    </row>
    <row r="875" spans="1:15">
      <c r="A875" s="18">
        <v>870</v>
      </c>
      <c r="B875" s="13" t="s">
        <v>655</v>
      </c>
      <c r="C875" s="15" t="s">
        <v>655</v>
      </c>
      <c r="D875" s="13" t="s">
        <v>655</v>
      </c>
      <c r="E875" s="4" t="s">
        <v>655</v>
      </c>
      <c r="F875" s="5">
        <v>0</v>
      </c>
      <c r="G875" s="15" t="s">
        <v>655</v>
      </c>
      <c r="H875" s="15" t="s">
        <v>655</v>
      </c>
      <c r="I875" s="15" t="s">
        <v>655</v>
      </c>
      <c r="J875" s="15" t="s">
        <v>655</v>
      </c>
      <c r="K875" s="5">
        <v>0</v>
      </c>
      <c r="L875" s="5">
        <v>0</v>
      </c>
      <c r="M875" s="5">
        <v>0</v>
      </c>
      <c r="N875" s="5">
        <v>0</v>
      </c>
      <c r="O875" s="10"/>
    </row>
    <row r="876" spans="1:15">
      <c r="A876" s="18">
        <v>871</v>
      </c>
      <c r="B876" s="13" t="s">
        <v>655</v>
      </c>
      <c r="C876" s="15" t="s">
        <v>655</v>
      </c>
      <c r="D876" s="13" t="s">
        <v>655</v>
      </c>
      <c r="E876" s="4" t="s">
        <v>655</v>
      </c>
      <c r="F876" s="5">
        <v>0</v>
      </c>
      <c r="G876" s="15" t="s">
        <v>655</v>
      </c>
      <c r="H876" s="15" t="s">
        <v>655</v>
      </c>
      <c r="I876" s="15" t="s">
        <v>655</v>
      </c>
      <c r="J876" s="15" t="s">
        <v>655</v>
      </c>
      <c r="K876" s="5">
        <v>0</v>
      </c>
      <c r="L876" s="5">
        <v>0</v>
      </c>
      <c r="M876" s="5">
        <v>0</v>
      </c>
      <c r="N876" s="5">
        <v>0</v>
      </c>
      <c r="O876" s="10"/>
    </row>
    <row r="877" spans="1:15">
      <c r="A877" s="18">
        <v>872</v>
      </c>
      <c r="B877" s="13" t="s">
        <v>655</v>
      </c>
      <c r="C877" s="15" t="s">
        <v>655</v>
      </c>
      <c r="D877" s="13" t="s">
        <v>655</v>
      </c>
      <c r="E877" s="4" t="s">
        <v>655</v>
      </c>
      <c r="F877" s="5">
        <v>0</v>
      </c>
      <c r="G877" s="15" t="s">
        <v>655</v>
      </c>
      <c r="H877" s="15" t="s">
        <v>655</v>
      </c>
      <c r="I877" s="15" t="s">
        <v>655</v>
      </c>
      <c r="J877" s="15" t="s">
        <v>655</v>
      </c>
      <c r="K877" s="5">
        <v>0</v>
      </c>
      <c r="L877" s="5">
        <v>0</v>
      </c>
      <c r="M877" s="5">
        <v>0</v>
      </c>
      <c r="N877" s="5">
        <v>0</v>
      </c>
      <c r="O877" s="10"/>
    </row>
    <row r="878" spans="1:15">
      <c r="A878" s="18">
        <v>873</v>
      </c>
      <c r="B878" s="13" t="s">
        <v>655</v>
      </c>
      <c r="C878" s="15" t="s">
        <v>655</v>
      </c>
      <c r="D878" s="13" t="s">
        <v>655</v>
      </c>
      <c r="E878" s="4" t="s">
        <v>655</v>
      </c>
      <c r="F878" s="5">
        <v>0</v>
      </c>
      <c r="G878" s="15" t="s">
        <v>655</v>
      </c>
      <c r="H878" s="15" t="s">
        <v>655</v>
      </c>
      <c r="I878" s="15" t="s">
        <v>655</v>
      </c>
      <c r="J878" s="15" t="s">
        <v>655</v>
      </c>
      <c r="K878" s="5">
        <v>0</v>
      </c>
      <c r="L878" s="5">
        <v>0</v>
      </c>
      <c r="M878" s="5">
        <v>0</v>
      </c>
      <c r="N878" s="5">
        <v>0</v>
      </c>
      <c r="O878" s="10"/>
    </row>
    <row r="879" spans="1:15">
      <c r="A879" s="18">
        <v>874</v>
      </c>
      <c r="B879" s="13" t="s">
        <v>655</v>
      </c>
      <c r="C879" s="15" t="s">
        <v>655</v>
      </c>
      <c r="D879" s="13" t="s">
        <v>655</v>
      </c>
      <c r="E879" s="4" t="s">
        <v>655</v>
      </c>
      <c r="F879" s="5">
        <v>0</v>
      </c>
      <c r="G879" s="15" t="s">
        <v>655</v>
      </c>
      <c r="H879" s="15" t="s">
        <v>655</v>
      </c>
      <c r="I879" s="15" t="s">
        <v>655</v>
      </c>
      <c r="J879" s="15" t="s">
        <v>655</v>
      </c>
      <c r="K879" s="5">
        <v>0</v>
      </c>
      <c r="L879" s="5">
        <v>0</v>
      </c>
      <c r="M879" s="5">
        <v>0</v>
      </c>
      <c r="N879" s="5">
        <v>0</v>
      </c>
      <c r="O879" s="10"/>
    </row>
    <row r="880" spans="1:15">
      <c r="A880" s="18">
        <v>875</v>
      </c>
      <c r="B880" s="13" t="s">
        <v>655</v>
      </c>
      <c r="C880" s="15" t="s">
        <v>655</v>
      </c>
      <c r="D880" s="13" t="s">
        <v>655</v>
      </c>
      <c r="E880" s="4" t="s">
        <v>655</v>
      </c>
      <c r="F880" s="5">
        <v>0</v>
      </c>
      <c r="G880" s="15" t="s">
        <v>655</v>
      </c>
      <c r="H880" s="15" t="s">
        <v>655</v>
      </c>
      <c r="I880" s="15" t="s">
        <v>655</v>
      </c>
      <c r="J880" s="15" t="s">
        <v>655</v>
      </c>
      <c r="K880" s="5">
        <v>0</v>
      </c>
      <c r="L880" s="5">
        <v>0</v>
      </c>
      <c r="M880" s="5">
        <v>0</v>
      </c>
      <c r="N880" s="5">
        <v>0</v>
      </c>
      <c r="O880" s="10"/>
    </row>
    <row r="881" spans="1:15">
      <c r="A881" s="18">
        <v>876</v>
      </c>
      <c r="B881" s="13" t="s">
        <v>655</v>
      </c>
      <c r="C881" s="15" t="s">
        <v>655</v>
      </c>
      <c r="D881" s="13" t="s">
        <v>655</v>
      </c>
      <c r="E881" s="4" t="s">
        <v>655</v>
      </c>
      <c r="F881" s="5">
        <v>0</v>
      </c>
      <c r="G881" s="15" t="s">
        <v>655</v>
      </c>
      <c r="H881" s="15" t="s">
        <v>655</v>
      </c>
      <c r="I881" s="15" t="s">
        <v>655</v>
      </c>
      <c r="J881" s="15" t="s">
        <v>655</v>
      </c>
      <c r="K881" s="5">
        <v>0</v>
      </c>
      <c r="L881" s="5">
        <v>0</v>
      </c>
      <c r="M881" s="5">
        <v>0</v>
      </c>
      <c r="N881" s="5">
        <v>0</v>
      </c>
      <c r="O881" s="10"/>
    </row>
    <row r="882" spans="1:15">
      <c r="A882" s="18">
        <v>877</v>
      </c>
      <c r="B882" s="13" t="s">
        <v>655</v>
      </c>
      <c r="C882" s="15" t="s">
        <v>655</v>
      </c>
      <c r="D882" s="13" t="s">
        <v>655</v>
      </c>
      <c r="E882" s="4" t="s">
        <v>655</v>
      </c>
      <c r="F882" s="5">
        <v>0</v>
      </c>
      <c r="G882" s="15" t="s">
        <v>655</v>
      </c>
      <c r="H882" s="15" t="s">
        <v>655</v>
      </c>
      <c r="I882" s="15" t="s">
        <v>655</v>
      </c>
      <c r="J882" s="15" t="s">
        <v>655</v>
      </c>
      <c r="K882" s="5">
        <v>0</v>
      </c>
      <c r="L882" s="5">
        <v>0</v>
      </c>
      <c r="M882" s="5">
        <v>0</v>
      </c>
      <c r="N882" s="5">
        <v>0</v>
      </c>
      <c r="O882" s="10"/>
    </row>
    <row r="883" spans="1:15">
      <c r="A883" s="18">
        <v>878</v>
      </c>
      <c r="B883" s="13" t="s">
        <v>655</v>
      </c>
      <c r="C883" s="15" t="s">
        <v>655</v>
      </c>
      <c r="D883" s="13" t="s">
        <v>655</v>
      </c>
      <c r="E883" s="4" t="s">
        <v>655</v>
      </c>
      <c r="F883" s="5">
        <v>0</v>
      </c>
      <c r="G883" s="15" t="s">
        <v>655</v>
      </c>
      <c r="H883" s="15" t="s">
        <v>655</v>
      </c>
      <c r="I883" s="15" t="s">
        <v>655</v>
      </c>
      <c r="J883" s="15" t="s">
        <v>655</v>
      </c>
      <c r="K883" s="5">
        <v>0</v>
      </c>
      <c r="L883" s="5">
        <v>0</v>
      </c>
      <c r="M883" s="5">
        <v>0</v>
      </c>
      <c r="N883" s="5">
        <v>0</v>
      </c>
      <c r="O883" s="10"/>
    </row>
    <row r="884" spans="1:15">
      <c r="A884" s="18">
        <v>879</v>
      </c>
      <c r="B884" s="13" t="s">
        <v>655</v>
      </c>
      <c r="C884" s="15" t="s">
        <v>655</v>
      </c>
      <c r="D884" s="13" t="s">
        <v>655</v>
      </c>
      <c r="E884" s="4" t="s">
        <v>655</v>
      </c>
      <c r="F884" s="5">
        <v>0</v>
      </c>
      <c r="G884" s="15" t="s">
        <v>655</v>
      </c>
      <c r="H884" s="15" t="s">
        <v>655</v>
      </c>
      <c r="I884" s="15" t="s">
        <v>655</v>
      </c>
      <c r="J884" s="15" t="s">
        <v>655</v>
      </c>
      <c r="K884" s="5">
        <v>0</v>
      </c>
      <c r="L884" s="5">
        <v>0</v>
      </c>
      <c r="M884" s="5">
        <v>0</v>
      </c>
      <c r="N884" s="5">
        <v>0</v>
      </c>
      <c r="O884" s="10"/>
    </row>
    <row r="885" spans="1:15">
      <c r="A885" s="18">
        <v>880</v>
      </c>
      <c r="B885" s="13" t="s">
        <v>655</v>
      </c>
      <c r="C885" s="15" t="s">
        <v>655</v>
      </c>
      <c r="D885" s="13" t="s">
        <v>655</v>
      </c>
      <c r="E885" s="4" t="s">
        <v>655</v>
      </c>
      <c r="F885" s="5">
        <v>0</v>
      </c>
      <c r="G885" s="15" t="s">
        <v>655</v>
      </c>
      <c r="H885" s="15" t="s">
        <v>655</v>
      </c>
      <c r="I885" s="15" t="s">
        <v>655</v>
      </c>
      <c r="J885" s="15" t="s">
        <v>655</v>
      </c>
      <c r="K885" s="5">
        <v>0</v>
      </c>
      <c r="L885" s="5">
        <v>0</v>
      </c>
      <c r="M885" s="5">
        <v>0</v>
      </c>
      <c r="N885" s="5">
        <v>0</v>
      </c>
      <c r="O885" s="10"/>
    </row>
    <row r="886" spans="1:15">
      <c r="A886" s="18">
        <v>881</v>
      </c>
      <c r="B886" s="13" t="s">
        <v>655</v>
      </c>
      <c r="C886" s="15" t="s">
        <v>655</v>
      </c>
      <c r="D886" s="13" t="s">
        <v>655</v>
      </c>
      <c r="E886" s="4" t="s">
        <v>655</v>
      </c>
      <c r="F886" s="5">
        <v>0</v>
      </c>
      <c r="G886" s="15" t="s">
        <v>655</v>
      </c>
      <c r="H886" s="15" t="s">
        <v>655</v>
      </c>
      <c r="I886" s="15" t="s">
        <v>655</v>
      </c>
      <c r="J886" s="15" t="s">
        <v>655</v>
      </c>
      <c r="K886" s="5">
        <v>0</v>
      </c>
      <c r="L886" s="5">
        <v>0</v>
      </c>
      <c r="M886" s="5">
        <v>0</v>
      </c>
      <c r="N886" s="5">
        <v>0</v>
      </c>
      <c r="O886" s="10"/>
    </row>
    <row r="887" spans="1:15">
      <c r="A887" s="18">
        <v>882</v>
      </c>
      <c r="B887" s="13" t="s">
        <v>655</v>
      </c>
      <c r="C887" s="15" t="s">
        <v>655</v>
      </c>
      <c r="D887" s="13" t="s">
        <v>655</v>
      </c>
      <c r="E887" s="4" t="s">
        <v>655</v>
      </c>
      <c r="F887" s="5">
        <v>0</v>
      </c>
      <c r="G887" s="15" t="s">
        <v>655</v>
      </c>
      <c r="H887" s="15" t="s">
        <v>655</v>
      </c>
      <c r="I887" s="15" t="s">
        <v>655</v>
      </c>
      <c r="J887" s="15" t="s">
        <v>655</v>
      </c>
      <c r="K887" s="5">
        <v>0</v>
      </c>
      <c r="L887" s="5">
        <v>0</v>
      </c>
      <c r="M887" s="5">
        <v>0</v>
      </c>
      <c r="N887" s="5">
        <v>0</v>
      </c>
      <c r="O887" s="10"/>
    </row>
    <row r="888" spans="1:15">
      <c r="A888" s="18">
        <v>883</v>
      </c>
      <c r="B888" s="13" t="s">
        <v>655</v>
      </c>
      <c r="C888" s="15" t="s">
        <v>655</v>
      </c>
      <c r="D888" s="13" t="s">
        <v>655</v>
      </c>
      <c r="E888" s="4" t="s">
        <v>655</v>
      </c>
      <c r="F888" s="5">
        <v>0</v>
      </c>
      <c r="G888" s="15" t="s">
        <v>655</v>
      </c>
      <c r="H888" s="15" t="s">
        <v>655</v>
      </c>
      <c r="I888" s="15" t="s">
        <v>655</v>
      </c>
      <c r="J888" s="15" t="s">
        <v>655</v>
      </c>
      <c r="K888" s="5">
        <v>0</v>
      </c>
      <c r="L888" s="5">
        <v>0</v>
      </c>
      <c r="M888" s="5">
        <v>0</v>
      </c>
      <c r="N888" s="5">
        <v>0</v>
      </c>
      <c r="O888" s="10"/>
    </row>
    <row r="889" spans="1:15">
      <c r="A889" s="18">
        <v>884</v>
      </c>
      <c r="B889" s="13" t="s">
        <v>655</v>
      </c>
      <c r="C889" s="15" t="s">
        <v>655</v>
      </c>
      <c r="D889" s="13" t="s">
        <v>655</v>
      </c>
      <c r="E889" s="4" t="s">
        <v>655</v>
      </c>
      <c r="F889" s="5">
        <v>0</v>
      </c>
      <c r="G889" s="15" t="s">
        <v>655</v>
      </c>
      <c r="H889" s="15" t="s">
        <v>655</v>
      </c>
      <c r="I889" s="15" t="s">
        <v>655</v>
      </c>
      <c r="J889" s="15" t="s">
        <v>655</v>
      </c>
      <c r="K889" s="5">
        <v>0</v>
      </c>
      <c r="L889" s="5">
        <v>0</v>
      </c>
      <c r="M889" s="5">
        <v>0</v>
      </c>
      <c r="N889" s="5">
        <v>0</v>
      </c>
      <c r="O889" s="10"/>
    </row>
    <row r="890" spans="1:15">
      <c r="A890" s="18">
        <v>885</v>
      </c>
      <c r="B890" s="13" t="s">
        <v>655</v>
      </c>
      <c r="C890" s="15" t="s">
        <v>655</v>
      </c>
      <c r="D890" s="13" t="s">
        <v>655</v>
      </c>
      <c r="E890" s="4" t="s">
        <v>655</v>
      </c>
      <c r="F890" s="5">
        <v>0</v>
      </c>
      <c r="G890" s="15" t="s">
        <v>655</v>
      </c>
      <c r="H890" s="15" t="s">
        <v>655</v>
      </c>
      <c r="I890" s="15" t="s">
        <v>655</v>
      </c>
      <c r="J890" s="15" t="s">
        <v>655</v>
      </c>
      <c r="K890" s="5">
        <v>0</v>
      </c>
      <c r="L890" s="5">
        <v>0</v>
      </c>
      <c r="M890" s="5">
        <v>0</v>
      </c>
      <c r="N890" s="5">
        <v>0</v>
      </c>
      <c r="O890" s="10"/>
    </row>
    <row r="891" spans="1:15">
      <c r="A891" s="18">
        <v>886</v>
      </c>
      <c r="B891" s="13" t="s">
        <v>655</v>
      </c>
      <c r="C891" s="15" t="s">
        <v>655</v>
      </c>
      <c r="D891" s="13" t="s">
        <v>655</v>
      </c>
      <c r="E891" s="4" t="s">
        <v>655</v>
      </c>
      <c r="F891" s="5">
        <v>0</v>
      </c>
      <c r="G891" s="15" t="s">
        <v>655</v>
      </c>
      <c r="H891" s="15" t="s">
        <v>655</v>
      </c>
      <c r="I891" s="15" t="s">
        <v>655</v>
      </c>
      <c r="J891" s="15" t="s">
        <v>655</v>
      </c>
      <c r="K891" s="5">
        <v>0</v>
      </c>
      <c r="L891" s="5">
        <v>0</v>
      </c>
      <c r="M891" s="5">
        <v>0</v>
      </c>
      <c r="N891" s="5">
        <v>0</v>
      </c>
      <c r="O891" s="10"/>
    </row>
    <row r="892" spans="1:15">
      <c r="A892" s="18">
        <v>887</v>
      </c>
      <c r="B892" s="13" t="s">
        <v>655</v>
      </c>
      <c r="C892" s="15" t="s">
        <v>655</v>
      </c>
      <c r="D892" s="13" t="s">
        <v>655</v>
      </c>
      <c r="E892" s="4" t="s">
        <v>655</v>
      </c>
      <c r="F892" s="5">
        <v>0</v>
      </c>
      <c r="G892" s="15" t="s">
        <v>655</v>
      </c>
      <c r="H892" s="15" t="s">
        <v>655</v>
      </c>
      <c r="I892" s="15" t="s">
        <v>655</v>
      </c>
      <c r="J892" s="15" t="s">
        <v>655</v>
      </c>
      <c r="K892" s="5">
        <v>0</v>
      </c>
      <c r="L892" s="5">
        <v>0</v>
      </c>
      <c r="M892" s="5">
        <v>0</v>
      </c>
      <c r="N892" s="5">
        <v>0</v>
      </c>
      <c r="O892" s="10"/>
    </row>
    <row r="893" spans="1:15">
      <c r="A893" s="18">
        <v>888</v>
      </c>
      <c r="B893" s="13" t="s">
        <v>655</v>
      </c>
      <c r="C893" s="15" t="s">
        <v>655</v>
      </c>
      <c r="D893" s="13" t="s">
        <v>655</v>
      </c>
      <c r="E893" s="4" t="s">
        <v>655</v>
      </c>
      <c r="F893" s="5">
        <v>0</v>
      </c>
      <c r="G893" s="15" t="s">
        <v>655</v>
      </c>
      <c r="H893" s="15" t="s">
        <v>655</v>
      </c>
      <c r="I893" s="15" t="s">
        <v>655</v>
      </c>
      <c r="J893" s="15" t="s">
        <v>655</v>
      </c>
      <c r="K893" s="5">
        <v>0</v>
      </c>
      <c r="L893" s="5">
        <v>0</v>
      </c>
      <c r="M893" s="5">
        <v>0</v>
      </c>
      <c r="N893" s="5">
        <v>0</v>
      </c>
      <c r="O893" s="10"/>
    </row>
    <row r="894" spans="1:15">
      <c r="A894" s="18">
        <v>889</v>
      </c>
      <c r="B894" s="13" t="s">
        <v>655</v>
      </c>
      <c r="C894" s="15" t="s">
        <v>655</v>
      </c>
      <c r="D894" s="13" t="s">
        <v>655</v>
      </c>
      <c r="E894" s="4" t="s">
        <v>655</v>
      </c>
      <c r="F894" s="5">
        <v>0</v>
      </c>
      <c r="G894" s="15" t="s">
        <v>655</v>
      </c>
      <c r="H894" s="15" t="s">
        <v>655</v>
      </c>
      <c r="I894" s="15" t="s">
        <v>655</v>
      </c>
      <c r="J894" s="15" t="s">
        <v>655</v>
      </c>
      <c r="K894" s="5">
        <v>0</v>
      </c>
      <c r="L894" s="5">
        <v>0</v>
      </c>
      <c r="M894" s="5">
        <v>0</v>
      </c>
      <c r="N894" s="5">
        <v>0</v>
      </c>
      <c r="O894" s="10"/>
    </row>
    <row r="895" spans="1:15">
      <c r="A895" s="18">
        <v>890</v>
      </c>
      <c r="B895" s="13" t="s">
        <v>655</v>
      </c>
      <c r="C895" s="15" t="s">
        <v>655</v>
      </c>
      <c r="D895" s="13" t="s">
        <v>655</v>
      </c>
      <c r="E895" s="4" t="s">
        <v>655</v>
      </c>
      <c r="F895" s="5">
        <v>0</v>
      </c>
      <c r="G895" s="15" t="s">
        <v>655</v>
      </c>
      <c r="H895" s="15" t="s">
        <v>655</v>
      </c>
      <c r="I895" s="15" t="s">
        <v>655</v>
      </c>
      <c r="J895" s="15" t="s">
        <v>655</v>
      </c>
      <c r="K895" s="5">
        <v>0</v>
      </c>
      <c r="L895" s="5">
        <v>0</v>
      </c>
      <c r="M895" s="5">
        <v>0</v>
      </c>
      <c r="N895" s="5">
        <v>0</v>
      </c>
      <c r="O895" s="10"/>
    </row>
    <row r="896" spans="1:15">
      <c r="A896" s="18">
        <v>891</v>
      </c>
      <c r="B896" s="13" t="s">
        <v>655</v>
      </c>
      <c r="C896" s="15" t="s">
        <v>655</v>
      </c>
      <c r="D896" s="13" t="s">
        <v>655</v>
      </c>
      <c r="E896" s="4" t="s">
        <v>655</v>
      </c>
      <c r="F896" s="5">
        <v>0</v>
      </c>
      <c r="G896" s="15" t="s">
        <v>655</v>
      </c>
      <c r="H896" s="15" t="s">
        <v>655</v>
      </c>
      <c r="I896" s="15" t="s">
        <v>655</v>
      </c>
      <c r="J896" s="15" t="s">
        <v>655</v>
      </c>
      <c r="K896" s="5">
        <v>0</v>
      </c>
      <c r="L896" s="5">
        <v>0</v>
      </c>
      <c r="M896" s="5">
        <v>0</v>
      </c>
      <c r="N896" s="5">
        <v>0</v>
      </c>
      <c r="O896" s="10"/>
    </row>
    <row r="897" spans="1:15">
      <c r="A897" s="18">
        <v>892</v>
      </c>
      <c r="B897" s="13" t="s">
        <v>655</v>
      </c>
      <c r="C897" s="15" t="s">
        <v>655</v>
      </c>
      <c r="D897" s="13" t="s">
        <v>655</v>
      </c>
      <c r="E897" s="4" t="s">
        <v>655</v>
      </c>
      <c r="F897" s="5">
        <v>0</v>
      </c>
      <c r="G897" s="15" t="s">
        <v>655</v>
      </c>
      <c r="H897" s="15" t="s">
        <v>655</v>
      </c>
      <c r="I897" s="15" t="s">
        <v>655</v>
      </c>
      <c r="J897" s="15" t="s">
        <v>655</v>
      </c>
      <c r="K897" s="5">
        <v>0</v>
      </c>
      <c r="L897" s="5">
        <v>0</v>
      </c>
      <c r="M897" s="5">
        <v>0</v>
      </c>
      <c r="N897" s="5">
        <v>0</v>
      </c>
      <c r="O897" s="10"/>
    </row>
    <row r="898" spans="1:15">
      <c r="A898" s="18">
        <v>893</v>
      </c>
      <c r="B898" s="13" t="s">
        <v>655</v>
      </c>
      <c r="C898" s="15" t="s">
        <v>655</v>
      </c>
      <c r="D898" s="13" t="s">
        <v>655</v>
      </c>
      <c r="E898" s="4" t="s">
        <v>655</v>
      </c>
      <c r="F898" s="5">
        <v>0</v>
      </c>
      <c r="G898" s="15" t="s">
        <v>655</v>
      </c>
      <c r="H898" s="15" t="s">
        <v>655</v>
      </c>
      <c r="I898" s="15" t="s">
        <v>655</v>
      </c>
      <c r="J898" s="15" t="s">
        <v>655</v>
      </c>
      <c r="K898" s="5">
        <v>0</v>
      </c>
      <c r="L898" s="5">
        <v>0</v>
      </c>
      <c r="M898" s="5">
        <v>0</v>
      </c>
      <c r="N898" s="5">
        <v>0</v>
      </c>
      <c r="O898" s="10"/>
    </row>
    <row r="899" spans="1:15">
      <c r="A899" s="18">
        <v>894</v>
      </c>
      <c r="B899" s="13" t="s">
        <v>655</v>
      </c>
      <c r="C899" s="15" t="s">
        <v>655</v>
      </c>
      <c r="D899" s="13" t="s">
        <v>655</v>
      </c>
      <c r="E899" s="4" t="s">
        <v>655</v>
      </c>
      <c r="F899" s="5">
        <v>0</v>
      </c>
      <c r="G899" s="15" t="s">
        <v>655</v>
      </c>
      <c r="H899" s="15" t="s">
        <v>655</v>
      </c>
      <c r="I899" s="15" t="s">
        <v>655</v>
      </c>
      <c r="J899" s="15" t="s">
        <v>655</v>
      </c>
      <c r="K899" s="5">
        <v>0</v>
      </c>
      <c r="L899" s="5">
        <v>0</v>
      </c>
      <c r="M899" s="5">
        <v>0</v>
      </c>
      <c r="N899" s="5">
        <v>0</v>
      </c>
      <c r="O899" s="10"/>
    </row>
    <row r="900" spans="1:15">
      <c r="A900" s="18">
        <v>895</v>
      </c>
      <c r="B900" s="13" t="s">
        <v>655</v>
      </c>
      <c r="C900" s="15" t="s">
        <v>655</v>
      </c>
      <c r="D900" s="13" t="s">
        <v>655</v>
      </c>
      <c r="E900" s="4" t="s">
        <v>655</v>
      </c>
      <c r="F900" s="5">
        <v>0</v>
      </c>
      <c r="G900" s="15" t="s">
        <v>655</v>
      </c>
      <c r="H900" s="15" t="s">
        <v>655</v>
      </c>
      <c r="I900" s="15" t="s">
        <v>655</v>
      </c>
      <c r="J900" s="15" t="s">
        <v>655</v>
      </c>
      <c r="K900" s="5">
        <v>0</v>
      </c>
      <c r="L900" s="5">
        <v>0</v>
      </c>
      <c r="M900" s="5">
        <v>0</v>
      </c>
      <c r="N900" s="5">
        <v>0</v>
      </c>
      <c r="O900" s="10"/>
    </row>
    <row r="901" spans="1:15">
      <c r="A901" s="18">
        <v>896</v>
      </c>
      <c r="B901" s="13" t="s">
        <v>655</v>
      </c>
      <c r="C901" s="15" t="s">
        <v>655</v>
      </c>
      <c r="D901" s="13" t="s">
        <v>655</v>
      </c>
      <c r="E901" s="4" t="s">
        <v>655</v>
      </c>
      <c r="F901" s="5">
        <v>0</v>
      </c>
      <c r="G901" s="15" t="s">
        <v>655</v>
      </c>
      <c r="H901" s="15" t="s">
        <v>655</v>
      </c>
      <c r="I901" s="15" t="s">
        <v>655</v>
      </c>
      <c r="J901" s="15" t="s">
        <v>655</v>
      </c>
      <c r="K901" s="5">
        <v>0</v>
      </c>
      <c r="L901" s="5">
        <v>0</v>
      </c>
      <c r="M901" s="5">
        <v>0</v>
      </c>
      <c r="N901" s="5">
        <v>0</v>
      </c>
      <c r="O901" s="10"/>
    </row>
    <row r="902" spans="1:15">
      <c r="A902" s="18">
        <v>897</v>
      </c>
      <c r="B902" s="13" t="s">
        <v>655</v>
      </c>
      <c r="C902" s="15" t="s">
        <v>655</v>
      </c>
      <c r="D902" s="13" t="s">
        <v>655</v>
      </c>
      <c r="E902" s="4" t="s">
        <v>655</v>
      </c>
      <c r="F902" s="5">
        <v>0</v>
      </c>
      <c r="G902" s="15" t="s">
        <v>655</v>
      </c>
      <c r="H902" s="15" t="s">
        <v>655</v>
      </c>
      <c r="I902" s="15" t="s">
        <v>655</v>
      </c>
      <c r="J902" s="15" t="s">
        <v>655</v>
      </c>
      <c r="K902" s="5">
        <v>0</v>
      </c>
      <c r="L902" s="5">
        <v>0</v>
      </c>
      <c r="M902" s="5">
        <v>0</v>
      </c>
      <c r="N902" s="5">
        <v>0</v>
      </c>
      <c r="O902" s="10"/>
    </row>
    <row r="903" spans="1:15">
      <c r="A903" s="18">
        <v>898</v>
      </c>
      <c r="B903" s="13" t="s">
        <v>655</v>
      </c>
      <c r="C903" s="15" t="s">
        <v>655</v>
      </c>
      <c r="D903" s="13" t="s">
        <v>655</v>
      </c>
      <c r="E903" s="4" t="s">
        <v>655</v>
      </c>
      <c r="F903" s="5">
        <v>0</v>
      </c>
      <c r="G903" s="15" t="s">
        <v>655</v>
      </c>
      <c r="H903" s="15" t="s">
        <v>655</v>
      </c>
      <c r="I903" s="15" t="s">
        <v>655</v>
      </c>
      <c r="J903" s="15" t="s">
        <v>655</v>
      </c>
      <c r="K903" s="5">
        <v>0</v>
      </c>
      <c r="L903" s="5">
        <v>0</v>
      </c>
      <c r="M903" s="5">
        <v>0</v>
      </c>
      <c r="N903" s="5">
        <v>0</v>
      </c>
      <c r="O903" s="10"/>
    </row>
    <row r="904" spans="1:15">
      <c r="A904" s="18">
        <v>899</v>
      </c>
      <c r="B904" s="13" t="s">
        <v>655</v>
      </c>
      <c r="C904" s="15" t="s">
        <v>655</v>
      </c>
      <c r="D904" s="13" t="s">
        <v>655</v>
      </c>
      <c r="E904" s="4" t="s">
        <v>655</v>
      </c>
      <c r="F904" s="5">
        <v>0</v>
      </c>
      <c r="G904" s="15" t="s">
        <v>655</v>
      </c>
      <c r="H904" s="15" t="s">
        <v>655</v>
      </c>
      <c r="I904" s="15" t="s">
        <v>655</v>
      </c>
      <c r="J904" s="15" t="s">
        <v>655</v>
      </c>
      <c r="K904" s="5">
        <v>0</v>
      </c>
      <c r="L904" s="5">
        <v>0</v>
      </c>
      <c r="M904" s="5">
        <v>0</v>
      </c>
      <c r="N904" s="5">
        <v>0</v>
      </c>
      <c r="O904" s="10"/>
    </row>
    <row r="905" spans="1:15">
      <c r="A905" s="18">
        <v>900</v>
      </c>
      <c r="B905" s="13" t="s">
        <v>655</v>
      </c>
      <c r="C905" s="15" t="s">
        <v>655</v>
      </c>
      <c r="D905" s="13" t="s">
        <v>655</v>
      </c>
      <c r="E905" s="4" t="s">
        <v>655</v>
      </c>
      <c r="F905" s="5">
        <v>0</v>
      </c>
      <c r="G905" s="15" t="s">
        <v>655</v>
      </c>
      <c r="H905" s="15" t="s">
        <v>655</v>
      </c>
      <c r="I905" s="15" t="s">
        <v>655</v>
      </c>
      <c r="J905" s="15" t="s">
        <v>655</v>
      </c>
      <c r="K905" s="5">
        <v>0</v>
      </c>
      <c r="L905" s="5">
        <v>0</v>
      </c>
      <c r="M905" s="5">
        <v>0</v>
      </c>
      <c r="N905" s="5">
        <v>0</v>
      </c>
      <c r="O905" s="10"/>
    </row>
    <row r="906" spans="1:15">
      <c r="A906" s="18">
        <v>901</v>
      </c>
      <c r="B906" s="13" t="s">
        <v>655</v>
      </c>
      <c r="C906" s="15" t="s">
        <v>655</v>
      </c>
      <c r="D906" s="13" t="s">
        <v>655</v>
      </c>
      <c r="E906" s="4" t="s">
        <v>655</v>
      </c>
      <c r="F906" s="5">
        <v>0</v>
      </c>
      <c r="G906" s="15" t="s">
        <v>655</v>
      </c>
      <c r="H906" s="15" t="s">
        <v>655</v>
      </c>
      <c r="I906" s="15" t="s">
        <v>655</v>
      </c>
      <c r="J906" s="15" t="s">
        <v>655</v>
      </c>
      <c r="K906" s="5">
        <v>0</v>
      </c>
      <c r="L906" s="5">
        <v>0</v>
      </c>
      <c r="M906" s="5">
        <v>0</v>
      </c>
      <c r="N906" s="5">
        <v>0</v>
      </c>
      <c r="O906" s="10"/>
    </row>
    <row r="907" spans="1:15">
      <c r="A907" s="18">
        <v>902</v>
      </c>
      <c r="B907" s="13" t="s">
        <v>655</v>
      </c>
      <c r="C907" s="15" t="s">
        <v>655</v>
      </c>
      <c r="D907" s="13" t="s">
        <v>655</v>
      </c>
      <c r="E907" s="4" t="s">
        <v>655</v>
      </c>
      <c r="F907" s="5">
        <v>0</v>
      </c>
      <c r="G907" s="15" t="s">
        <v>655</v>
      </c>
      <c r="H907" s="15" t="s">
        <v>655</v>
      </c>
      <c r="I907" s="15" t="s">
        <v>655</v>
      </c>
      <c r="J907" s="15" t="s">
        <v>655</v>
      </c>
      <c r="K907" s="5">
        <v>0</v>
      </c>
      <c r="L907" s="5">
        <v>0</v>
      </c>
      <c r="M907" s="5">
        <v>0</v>
      </c>
      <c r="N907" s="5">
        <v>0</v>
      </c>
      <c r="O907" s="10"/>
    </row>
    <row r="908" spans="1:15">
      <c r="A908" s="18">
        <v>903</v>
      </c>
      <c r="B908" s="13" t="s">
        <v>655</v>
      </c>
      <c r="C908" s="15" t="s">
        <v>655</v>
      </c>
      <c r="D908" s="13" t="s">
        <v>655</v>
      </c>
      <c r="E908" s="4" t="s">
        <v>655</v>
      </c>
      <c r="F908" s="5">
        <v>0</v>
      </c>
      <c r="G908" s="15" t="s">
        <v>655</v>
      </c>
      <c r="H908" s="15" t="s">
        <v>655</v>
      </c>
      <c r="I908" s="15" t="s">
        <v>655</v>
      </c>
      <c r="J908" s="15" t="s">
        <v>655</v>
      </c>
      <c r="K908" s="5">
        <v>0</v>
      </c>
      <c r="L908" s="5">
        <v>0</v>
      </c>
      <c r="M908" s="5">
        <v>0</v>
      </c>
      <c r="N908" s="5">
        <v>0</v>
      </c>
      <c r="O908" s="10"/>
    </row>
    <row r="909" spans="1:15">
      <c r="A909" s="18">
        <v>904</v>
      </c>
      <c r="B909" s="13" t="s">
        <v>655</v>
      </c>
      <c r="C909" s="15" t="s">
        <v>655</v>
      </c>
      <c r="D909" s="13" t="s">
        <v>655</v>
      </c>
      <c r="E909" s="4" t="s">
        <v>655</v>
      </c>
      <c r="F909" s="5">
        <v>0</v>
      </c>
      <c r="G909" s="15" t="s">
        <v>655</v>
      </c>
      <c r="H909" s="15" t="s">
        <v>655</v>
      </c>
      <c r="I909" s="15" t="s">
        <v>655</v>
      </c>
      <c r="J909" s="15" t="s">
        <v>655</v>
      </c>
      <c r="K909" s="5">
        <v>0</v>
      </c>
      <c r="L909" s="5">
        <v>0</v>
      </c>
      <c r="M909" s="5">
        <v>0</v>
      </c>
      <c r="N909" s="5">
        <v>0</v>
      </c>
      <c r="O909" s="10"/>
    </row>
    <row r="910" spans="1:15">
      <c r="A910" s="18">
        <v>905</v>
      </c>
      <c r="B910" s="13" t="s">
        <v>655</v>
      </c>
      <c r="C910" s="15" t="s">
        <v>655</v>
      </c>
      <c r="D910" s="13" t="s">
        <v>655</v>
      </c>
      <c r="E910" s="4" t="s">
        <v>655</v>
      </c>
      <c r="F910" s="5">
        <v>0</v>
      </c>
      <c r="G910" s="15" t="s">
        <v>655</v>
      </c>
      <c r="H910" s="15" t="s">
        <v>655</v>
      </c>
      <c r="I910" s="15" t="s">
        <v>655</v>
      </c>
      <c r="J910" s="15" t="s">
        <v>655</v>
      </c>
      <c r="K910" s="5">
        <v>0</v>
      </c>
      <c r="L910" s="5">
        <v>0</v>
      </c>
      <c r="M910" s="5">
        <v>0</v>
      </c>
      <c r="N910" s="5">
        <v>0</v>
      </c>
      <c r="O910" s="10"/>
    </row>
    <row r="911" spans="1:15">
      <c r="A911" s="18">
        <v>906</v>
      </c>
      <c r="B911" s="13" t="s">
        <v>655</v>
      </c>
      <c r="C911" s="15" t="s">
        <v>655</v>
      </c>
      <c r="D911" s="13" t="s">
        <v>655</v>
      </c>
      <c r="E911" s="4" t="s">
        <v>655</v>
      </c>
      <c r="F911" s="5">
        <v>0</v>
      </c>
      <c r="G911" s="15" t="s">
        <v>655</v>
      </c>
      <c r="H911" s="15" t="s">
        <v>655</v>
      </c>
      <c r="I911" s="15" t="s">
        <v>655</v>
      </c>
      <c r="J911" s="15" t="s">
        <v>655</v>
      </c>
      <c r="K911" s="5">
        <v>0</v>
      </c>
      <c r="L911" s="5">
        <v>0</v>
      </c>
      <c r="M911" s="5">
        <v>0</v>
      </c>
      <c r="N911" s="5">
        <v>0</v>
      </c>
      <c r="O911" s="10"/>
    </row>
    <row r="912" spans="1:15">
      <c r="A912" s="18">
        <v>907</v>
      </c>
      <c r="B912" s="13" t="s">
        <v>655</v>
      </c>
      <c r="C912" s="15" t="s">
        <v>655</v>
      </c>
      <c r="D912" s="13" t="s">
        <v>655</v>
      </c>
      <c r="E912" s="4" t="s">
        <v>655</v>
      </c>
      <c r="F912" s="5">
        <v>0</v>
      </c>
      <c r="G912" s="15" t="s">
        <v>655</v>
      </c>
      <c r="H912" s="15" t="s">
        <v>655</v>
      </c>
      <c r="I912" s="15" t="s">
        <v>655</v>
      </c>
      <c r="J912" s="15" t="s">
        <v>655</v>
      </c>
      <c r="K912" s="5">
        <v>0</v>
      </c>
      <c r="L912" s="5">
        <v>0</v>
      </c>
      <c r="M912" s="5">
        <v>0</v>
      </c>
      <c r="N912" s="5">
        <v>0</v>
      </c>
      <c r="O912" s="10"/>
    </row>
    <row r="913" spans="1:15">
      <c r="A913" s="18">
        <v>908</v>
      </c>
      <c r="B913" s="13" t="s">
        <v>655</v>
      </c>
      <c r="C913" s="15" t="s">
        <v>655</v>
      </c>
      <c r="D913" s="13" t="s">
        <v>655</v>
      </c>
      <c r="E913" s="4" t="s">
        <v>655</v>
      </c>
      <c r="F913" s="5">
        <v>0</v>
      </c>
      <c r="G913" s="15" t="s">
        <v>655</v>
      </c>
      <c r="H913" s="15" t="s">
        <v>655</v>
      </c>
      <c r="I913" s="15" t="s">
        <v>655</v>
      </c>
      <c r="J913" s="15" t="s">
        <v>655</v>
      </c>
      <c r="K913" s="5">
        <v>0</v>
      </c>
      <c r="L913" s="5">
        <v>0</v>
      </c>
      <c r="M913" s="5">
        <v>0</v>
      </c>
      <c r="N913" s="5">
        <v>0</v>
      </c>
      <c r="O913" s="10"/>
    </row>
    <row r="914" spans="1:15">
      <c r="A914" s="18">
        <v>909</v>
      </c>
      <c r="B914" s="13" t="s">
        <v>655</v>
      </c>
      <c r="C914" s="15" t="s">
        <v>655</v>
      </c>
      <c r="D914" s="13" t="s">
        <v>655</v>
      </c>
      <c r="E914" s="4" t="s">
        <v>655</v>
      </c>
      <c r="F914" s="5">
        <v>0</v>
      </c>
      <c r="G914" s="15" t="s">
        <v>655</v>
      </c>
      <c r="H914" s="15" t="s">
        <v>655</v>
      </c>
      <c r="I914" s="15" t="s">
        <v>655</v>
      </c>
      <c r="J914" s="15" t="s">
        <v>655</v>
      </c>
      <c r="K914" s="5">
        <v>0</v>
      </c>
      <c r="L914" s="5">
        <v>0</v>
      </c>
      <c r="M914" s="5">
        <v>0</v>
      </c>
      <c r="N914" s="5">
        <v>0</v>
      </c>
      <c r="O914" s="10"/>
    </row>
    <row r="915" spans="1:15">
      <c r="A915" s="18">
        <v>910</v>
      </c>
      <c r="B915" s="13" t="s">
        <v>655</v>
      </c>
      <c r="C915" s="15" t="s">
        <v>655</v>
      </c>
      <c r="D915" s="13" t="s">
        <v>655</v>
      </c>
      <c r="E915" s="4" t="s">
        <v>655</v>
      </c>
      <c r="F915" s="5">
        <v>0</v>
      </c>
      <c r="G915" s="15" t="s">
        <v>655</v>
      </c>
      <c r="H915" s="15" t="s">
        <v>655</v>
      </c>
      <c r="I915" s="15" t="s">
        <v>655</v>
      </c>
      <c r="J915" s="15" t="s">
        <v>655</v>
      </c>
      <c r="K915" s="5">
        <v>0</v>
      </c>
      <c r="L915" s="5">
        <v>0</v>
      </c>
      <c r="M915" s="5">
        <v>0</v>
      </c>
      <c r="N915" s="5">
        <v>0</v>
      </c>
      <c r="O915" s="10"/>
    </row>
    <row r="916" spans="1:15">
      <c r="A916" s="18">
        <v>911</v>
      </c>
      <c r="B916" s="13" t="s">
        <v>655</v>
      </c>
      <c r="C916" s="15" t="s">
        <v>655</v>
      </c>
      <c r="D916" s="13" t="s">
        <v>655</v>
      </c>
      <c r="E916" s="4" t="s">
        <v>655</v>
      </c>
      <c r="F916" s="5">
        <v>0</v>
      </c>
      <c r="G916" s="15" t="s">
        <v>655</v>
      </c>
      <c r="H916" s="15" t="s">
        <v>655</v>
      </c>
      <c r="I916" s="15" t="s">
        <v>655</v>
      </c>
      <c r="J916" s="15" t="s">
        <v>655</v>
      </c>
      <c r="K916" s="5">
        <v>0</v>
      </c>
      <c r="L916" s="5">
        <v>0</v>
      </c>
      <c r="M916" s="5">
        <v>0</v>
      </c>
      <c r="N916" s="5">
        <v>0</v>
      </c>
      <c r="O916" s="10"/>
    </row>
    <row r="917" spans="1:15">
      <c r="A917" s="18">
        <v>912</v>
      </c>
      <c r="B917" s="13" t="s">
        <v>655</v>
      </c>
      <c r="C917" s="15" t="s">
        <v>655</v>
      </c>
      <c r="D917" s="13" t="s">
        <v>655</v>
      </c>
      <c r="E917" s="4" t="s">
        <v>655</v>
      </c>
      <c r="F917" s="5">
        <v>0</v>
      </c>
      <c r="G917" s="15" t="s">
        <v>655</v>
      </c>
      <c r="H917" s="15" t="s">
        <v>655</v>
      </c>
      <c r="I917" s="15" t="s">
        <v>655</v>
      </c>
      <c r="J917" s="15" t="s">
        <v>655</v>
      </c>
      <c r="K917" s="5">
        <v>0</v>
      </c>
      <c r="L917" s="5">
        <v>0</v>
      </c>
      <c r="M917" s="5">
        <v>0</v>
      </c>
      <c r="N917" s="5">
        <v>0</v>
      </c>
      <c r="O917" s="10"/>
    </row>
    <row r="918" spans="1:15">
      <c r="A918" s="18">
        <v>913</v>
      </c>
      <c r="B918" s="13" t="s">
        <v>655</v>
      </c>
      <c r="C918" s="15" t="s">
        <v>655</v>
      </c>
      <c r="D918" s="13" t="s">
        <v>655</v>
      </c>
      <c r="E918" s="4" t="s">
        <v>655</v>
      </c>
      <c r="F918" s="5">
        <v>0</v>
      </c>
      <c r="G918" s="15" t="s">
        <v>655</v>
      </c>
      <c r="H918" s="15" t="s">
        <v>655</v>
      </c>
      <c r="I918" s="15" t="s">
        <v>655</v>
      </c>
      <c r="J918" s="15" t="s">
        <v>655</v>
      </c>
      <c r="K918" s="5">
        <v>0</v>
      </c>
      <c r="L918" s="5">
        <v>0</v>
      </c>
      <c r="M918" s="5">
        <v>0</v>
      </c>
      <c r="N918" s="5">
        <v>0</v>
      </c>
      <c r="O918" s="10"/>
    </row>
    <row r="919" spans="1:15">
      <c r="A919" s="18">
        <v>914</v>
      </c>
      <c r="B919" s="13" t="s">
        <v>655</v>
      </c>
      <c r="C919" s="15" t="s">
        <v>655</v>
      </c>
      <c r="D919" s="13" t="s">
        <v>655</v>
      </c>
      <c r="E919" s="4" t="s">
        <v>655</v>
      </c>
      <c r="F919" s="5">
        <v>0</v>
      </c>
      <c r="G919" s="15" t="s">
        <v>655</v>
      </c>
      <c r="H919" s="15" t="s">
        <v>655</v>
      </c>
      <c r="I919" s="15" t="s">
        <v>655</v>
      </c>
      <c r="J919" s="15" t="s">
        <v>655</v>
      </c>
      <c r="K919" s="5">
        <v>0</v>
      </c>
      <c r="L919" s="5">
        <v>0</v>
      </c>
      <c r="M919" s="5">
        <v>0</v>
      </c>
      <c r="N919" s="5">
        <v>0</v>
      </c>
      <c r="O919" s="10"/>
    </row>
    <row r="920" spans="1:15">
      <c r="A920" s="18">
        <v>915</v>
      </c>
      <c r="B920" s="13" t="s">
        <v>655</v>
      </c>
      <c r="C920" s="15" t="s">
        <v>655</v>
      </c>
      <c r="D920" s="13" t="s">
        <v>655</v>
      </c>
      <c r="E920" s="4" t="s">
        <v>655</v>
      </c>
      <c r="F920" s="5">
        <v>0</v>
      </c>
      <c r="G920" s="15" t="s">
        <v>655</v>
      </c>
      <c r="H920" s="15" t="s">
        <v>655</v>
      </c>
      <c r="I920" s="15" t="s">
        <v>655</v>
      </c>
      <c r="J920" s="15" t="s">
        <v>655</v>
      </c>
      <c r="K920" s="5">
        <v>0</v>
      </c>
      <c r="L920" s="5">
        <v>0</v>
      </c>
      <c r="M920" s="5">
        <v>0</v>
      </c>
      <c r="N920" s="5">
        <v>0</v>
      </c>
      <c r="O920" s="10"/>
    </row>
    <row r="921" spans="1:15">
      <c r="A921" s="18">
        <v>916</v>
      </c>
      <c r="B921" s="13" t="s">
        <v>655</v>
      </c>
      <c r="C921" s="15" t="s">
        <v>655</v>
      </c>
      <c r="D921" s="13" t="s">
        <v>655</v>
      </c>
      <c r="E921" s="4" t="s">
        <v>655</v>
      </c>
      <c r="F921" s="5">
        <v>0</v>
      </c>
      <c r="G921" s="15" t="s">
        <v>655</v>
      </c>
      <c r="H921" s="15" t="s">
        <v>655</v>
      </c>
      <c r="I921" s="15" t="s">
        <v>655</v>
      </c>
      <c r="J921" s="15" t="s">
        <v>655</v>
      </c>
      <c r="K921" s="5">
        <v>0</v>
      </c>
      <c r="L921" s="5">
        <v>0</v>
      </c>
      <c r="M921" s="5">
        <v>0</v>
      </c>
      <c r="N921" s="5">
        <v>0</v>
      </c>
      <c r="O921" s="10"/>
    </row>
    <row r="922" spans="1:15">
      <c r="A922" s="18">
        <v>917</v>
      </c>
      <c r="B922" s="13" t="s">
        <v>655</v>
      </c>
      <c r="C922" s="15" t="s">
        <v>655</v>
      </c>
      <c r="D922" s="13" t="s">
        <v>655</v>
      </c>
      <c r="E922" s="4" t="s">
        <v>655</v>
      </c>
      <c r="F922" s="5">
        <v>0</v>
      </c>
      <c r="G922" s="15" t="s">
        <v>655</v>
      </c>
      <c r="H922" s="15" t="s">
        <v>655</v>
      </c>
      <c r="I922" s="15" t="s">
        <v>655</v>
      </c>
      <c r="J922" s="15" t="s">
        <v>655</v>
      </c>
      <c r="K922" s="5">
        <v>0</v>
      </c>
      <c r="L922" s="5">
        <v>0</v>
      </c>
      <c r="M922" s="5">
        <v>0</v>
      </c>
      <c r="N922" s="5">
        <v>0</v>
      </c>
      <c r="O922" s="10"/>
    </row>
    <row r="923" spans="1:15">
      <c r="A923" s="18">
        <v>918</v>
      </c>
      <c r="B923" s="13" t="s">
        <v>655</v>
      </c>
      <c r="C923" s="15" t="s">
        <v>655</v>
      </c>
      <c r="D923" s="13" t="s">
        <v>655</v>
      </c>
      <c r="E923" s="4" t="s">
        <v>655</v>
      </c>
      <c r="F923" s="5">
        <v>0</v>
      </c>
      <c r="G923" s="15" t="s">
        <v>655</v>
      </c>
      <c r="H923" s="15" t="s">
        <v>655</v>
      </c>
      <c r="I923" s="15" t="s">
        <v>655</v>
      </c>
      <c r="J923" s="15" t="s">
        <v>655</v>
      </c>
      <c r="K923" s="5">
        <v>0</v>
      </c>
      <c r="L923" s="5">
        <v>0</v>
      </c>
      <c r="M923" s="5">
        <v>0</v>
      </c>
      <c r="N923" s="5">
        <v>0</v>
      </c>
      <c r="O923" s="10"/>
    </row>
    <row r="924" spans="1:15">
      <c r="A924" s="18">
        <v>919</v>
      </c>
      <c r="B924" s="13" t="s">
        <v>655</v>
      </c>
      <c r="C924" s="15" t="s">
        <v>655</v>
      </c>
      <c r="D924" s="13" t="s">
        <v>655</v>
      </c>
      <c r="E924" s="4" t="s">
        <v>655</v>
      </c>
      <c r="F924" s="5">
        <v>0</v>
      </c>
      <c r="G924" s="15" t="s">
        <v>655</v>
      </c>
      <c r="H924" s="15" t="s">
        <v>655</v>
      </c>
      <c r="I924" s="15" t="s">
        <v>655</v>
      </c>
      <c r="J924" s="15" t="s">
        <v>655</v>
      </c>
      <c r="K924" s="5">
        <v>0</v>
      </c>
      <c r="L924" s="5">
        <v>0</v>
      </c>
      <c r="M924" s="5">
        <v>0</v>
      </c>
      <c r="N924" s="5">
        <v>0</v>
      </c>
      <c r="O924" s="10"/>
    </row>
    <row r="925" spans="1:15">
      <c r="A925" s="18">
        <v>920</v>
      </c>
      <c r="B925" s="13" t="s">
        <v>655</v>
      </c>
      <c r="C925" s="15" t="s">
        <v>655</v>
      </c>
      <c r="D925" s="13" t="s">
        <v>655</v>
      </c>
      <c r="E925" s="4" t="s">
        <v>655</v>
      </c>
      <c r="F925" s="5">
        <v>0</v>
      </c>
      <c r="G925" s="15" t="s">
        <v>655</v>
      </c>
      <c r="H925" s="15" t="s">
        <v>655</v>
      </c>
      <c r="I925" s="15" t="s">
        <v>655</v>
      </c>
      <c r="J925" s="15" t="s">
        <v>655</v>
      </c>
      <c r="K925" s="5">
        <v>0</v>
      </c>
      <c r="L925" s="5">
        <v>0</v>
      </c>
      <c r="M925" s="5">
        <v>0</v>
      </c>
      <c r="N925" s="5">
        <v>0</v>
      </c>
      <c r="O925" s="10"/>
    </row>
    <row r="926" spans="1:15">
      <c r="A926" s="18">
        <v>921</v>
      </c>
      <c r="B926" s="13" t="s">
        <v>655</v>
      </c>
      <c r="C926" s="15" t="s">
        <v>655</v>
      </c>
      <c r="D926" s="13" t="s">
        <v>655</v>
      </c>
      <c r="E926" s="4" t="s">
        <v>655</v>
      </c>
      <c r="F926" s="5">
        <v>0</v>
      </c>
      <c r="G926" s="15" t="s">
        <v>655</v>
      </c>
      <c r="H926" s="15" t="s">
        <v>655</v>
      </c>
      <c r="I926" s="15" t="s">
        <v>655</v>
      </c>
      <c r="J926" s="15" t="s">
        <v>655</v>
      </c>
      <c r="K926" s="5">
        <v>0</v>
      </c>
      <c r="L926" s="5">
        <v>0</v>
      </c>
      <c r="M926" s="5">
        <v>0</v>
      </c>
      <c r="N926" s="5">
        <v>0</v>
      </c>
      <c r="O926" s="10"/>
    </row>
    <row r="927" spans="1:15">
      <c r="A927" s="18">
        <v>922</v>
      </c>
      <c r="B927" s="13" t="s">
        <v>655</v>
      </c>
      <c r="C927" s="15" t="s">
        <v>655</v>
      </c>
      <c r="D927" s="13" t="s">
        <v>655</v>
      </c>
      <c r="E927" s="4" t="s">
        <v>655</v>
      </c>
      <c r="F927" s="5">
        <v>0</v>
      </c>
      <c r="G927" s="15" t="s">
        <v>655</v>
      </c>
      <c r="H927" s="15" t="s">
        <v>655</v>
      </c>
      <c r="I927" s="15" t="s">
        <v>655</v>
      </c>
      <c r="J927" s="15" t="s">
        <v>655</v>
      </c>
      <c r="K927" s="5">
        <v>0</v>
      </c>
      <c r="L927" s="5">
        <v>0</v>
      </c>
      <c r="M927" s="5">
        <v>0</v>
      </c>
      <c r="N927" s="5">
        <v>0</v>
      </c>
      <c r="O927" s="10"/>
    </row>
    <row r="928" spans="1:15">
      <c r="A928" s="18">
        <v>923</v>
      </c>
      <c r="B928" s="13" t="s">
        <v>655</v>
      </c>
      <c r="C928" s="15" t="s">
        <v>655</v>
      </c>
      <c r="D928" s="13" t="s">
        <v>655</v>
      </c>
      <c r="E928" s="4" t="s">
        <v>655</v>
      </c>
      <c r="F928" s="5">
        <v>0</v>
      </c>
      <c r="G928" s="15" t="s">
        <v>655</v>
      </c>
      <c r="H928" s="15" t="s">
        <v>655</v>
      </c>
      <c r="I928" s="15" t="s">
        <v>655</v>
      </c>
      <c r="J928" s="15" t="s">
        <v>655</v>
      </c>
      <c r="K928" s="5">
        <v>0</v>
      </c>
      <c r="L928" s="5">
        <v>0</v>
      </c>
      <c r="M928" s="5">
        <v>0</v>
      </c>
      <c r="N928" s="5">
        <v>0</v>
      </c>
      <c r="O928" s="10"/>
    </row>
    <row r="929" spans="1:15">
      <c r="A929" s="18">
        <v>924</v>
      </c>
      <c r="B929" s="13" t="s">
        <v>655</v>
      </c>
      <c r="C929" s="15" t="s">
        <v>655</v>
      </c>
      <c r="D929" s="13" t="s">
        <v>655</v>
      </c>
      <c r="E929" s="4" t="s">
        <v>655</v>
      </c>
      <c r="F929" s="5">
        <v>0</v>
      </c>
      <c r="G929" s="15" t="s">
        <v>655</v>
      </c>
      <c r="H929" s="15" t="s">
        <v>655</v>
      </c>
      <c r="I929" s="15" t="s">
        <v>655</v>
      </c>
      <c r="J929" s="15" t="s">
        <v>655</v>
      </c>
      <c r="K929" s="5">
        <v>0</v>
      </c>
      <c r="L929" s="5">
        <v>0</v>
      </c>
      <c r="M929" s="5">
        <v>0</v>
      </c>
      <c r="N929" s="5">
        <v>0</v>
      </c>
      <c r="O929" s="10"/>
    </row>
    <row r="930" spans="1:15">
      <c r="A930" s="18">
        <v>925</v>
      </c>
      <c r="B930" s="13" t="s">
        <v>655</v>
      </c>
      <c r="C930" s="15" t="s">
        <v>655</v>
      </c>
      <c r="D930" s="13" t="s">
        <v>655</v>
      </c>
      <c r="E930" s="4" t="s">
        <v>655</v>
      </c>
      <c r="F930" s="5">
        <v>0</v>
      </c>
      <c r="G930" s="15" t="s">
        <v>655</v>
      </c>
      <c r="H930" s="15" t="s">
        <v>655</v>
      </c>
      <c r="I930" s="15" t="s">
        <v>655</v>
      </c>
      <c r="J930" s="15" t="s">
        <v>655</v>
      </c>
      <c r="K930" s="5">
        <v>0</v>
      </c>
      <c r="L930" s="5">
        <v>0</v>
      </c>
      <c r="M930" s="5">
        <v>0</v>
      </c>
      <c r="N930" s="5">
        <v>0</v>
      </c>
      <c r="O930" s="10"/>
    </row>
    <row r="931" spans="1:15">
      <c r="A931" s="18">
        <v>926</v>
      </c>
      <c r="B931" s="13" t="s">
        <v>655</v>
      </c>
      <c r="C931" s="15" t="s">
        <v>655</v>
      </c>
      <c r="D931" s="13" t="s">
        <v>655</v>
      </c>
      <c r="E931" s="4" t="s">
        <v>655</v>
      </c>
      <c r="F931" s="5">
        <v>0</v>
      </c>
      <c r="G931" s="15" t="s">
        <v>655</v>
      </c>
      <c r="H931" s="15" t="s">
        <v>655</v>
      </c>
      <c r="I931" s="15" t="s">
        <v>655</v>
      </c>
      <c r="J931" s="15" t="s">
        <v>655</v>
      </c>
      <c r="K931" s="5">
        <v>0</v>
      </c>
      <c r="L931" s="5">
        <v>0</v>
      </c>
      <c r="M931" s="5">
        <v>0</v>
      </c>
      <c r="N931" s="5">
        <v>0</v>
      </c>
      <c r="O931" s="10"/>
    </row>
    <row r="932" spans="1:15">
      <c r="A932" s="18">
        <v>927</v>
      </c>
      <c r="B932" s="13" t="s">
        <v>655</v>
      </c>
      <c r="C932" s="15" t="s">
        <v>655</v>
      </c>
      <c r="D932" s="13" t="s">
        <v>655</v>
      </c>
      <c r="E932" s="4" t="s">
        <v>655</v>
      </c>
      <c r="F932" s="5">
        <v>0</v>
      </c>
      <c r="G932" s="15" t="s">
        <v>655</v>
      </c>
      <c r="H932" s="15" t="s">
        <v>655</v>
      </c>
      <c r="I932" s="15" t="s">
        <v>655</v>
      </c>
      <c r="J932" s="15" t="s">
        <v>655</v>
      </c>
      <c r="K932" s="5">
        <v>0</v>
      </c>
      <c r="L932" s="5">
        <v>0</v>
      </c>
      <c r="M932" s="5">
        <v>0</v>
      </c>
      <c r="N932" s="5">
        <v>0</v>
      </c>
      <c r="O932" s="10"/>
    </row>
    <row r="933" spans="1:15">
      <c r="A933" s="18">
        <v>928</v>
      </c>
      <c r="B933" s="13" t="s">
        <v>655</v>
      </c>
      <c r="C933" s="15" t="s">
        <v>655</v>
      </c>
      <c r="D933" s="13" t="s">
        <v>655</v>
      </c>
      <c r="E933" s="4" t="s">
        <v>655</v>
      </c>
      <c r="F933" s="5">
        <v>0</v>
      </c>
      <c r="G933" s="15" t="s">
        <v>655</v>
      </c>
      <c r="H933" s="15" t="s">
        <v>655</v>
      </c>
      <c r="I933" s="15" t="s">
        <v>655</v>
      </c>
      <c r="J933" s="15" t="s">
        <v>655</v>
      </c>
      <c r="K933" s="5">
        <v>0</v>
      </c>
      <c r="L933" s="5">
        <v>0</v>
      </c>
      <c r="M933" s="5">
        <v>0</v>
      </c>
      <c r="N933" s="5">
        <v>0</v>
      </c>
      <c r="O933" s="10"/>
    </row>
    <row r="934" spans="1:15">
      <c r="A934" s="18">
        <v>929</v>
      </c>
      <c r="B934" s="13" t="s">
        <v>655</v>
      </c>
      <c r="C934" s="15" t="s">
        <v>655</v>
      </c>
      <c r="D934" s="13" t="s">
        <v>655</v>
      </c>
      <c r="E934" s="4" t="s">
        <v>655</v>
      </c>
      <c r="F934" s="5">
        <v>0</v>
      </c>
      <c r="G934" s="15" t="s">
        <v>655</v>
      </c>
      <c r="H934" s="15" t="s">
        <v>655</v>
      </c>
      <c r="I934" s="15" t="s">
        <v>655</v>
      </c>
      <c r="J934" s="15" t="s">
        <v>655</v>
      </c>
      <c r="K934" s="5">
        <v>0</v>
      </c>
      <c r="L934" s="5">
        <v>0</v>
      </c>
      <c r="M934" s="5">
        <v>0</v>
      </c>
      <c r="N934" s="5">
        <v>0</v>
      </c>
      <c r="O934" s="10"/>
    </row>
    <row r="935" spans="1:15">
      <c r="A935" s="18">
        <v>930</v>
      </c>
      <c r="B935" s="13" t="s">
        <v>655</v>
      </c>
      <c r="C935" s="15" t="s">
        <v>655</v>
      </c>
      <c r="D935" s="13" t="s">
        <v>655</v>
      </c>
      <c r="E935" s="4" t="s">
        <v>655</v>
      </c>
      <c r="F935" s="5">
        <v>0</v>
      </c>
      <c r="G935" s="15" t="s">
        <v>655</v>
      </c>
      <c r="H935" s="15" t="s">
        <v>655</v>
      </c>
      <c r="I935" s="15" t="s">
        <v>655</v>
      </c>
      <c r="J935" s="15" t="s">
        <v>655</v>
      </c>
      <c r="K935" s="5">
        <v>0</v>
      </c>
      <c r="L935" s="5">
        <v>0</v>
      </c>
      <c r="M935" s="5">
        <v>0</v>
      </c>
      <c r="N935" s="5">
        <v>0</v>
      </c>
      <c r="O935" s="10"/>
    </row>
    <row r="936" spans="1:15">
      <c r="A936" s="18">
        <v>931</v>
      </c>
      <c r="B936" s="13" t="s">
        <v>655</v>
      </c>
      <c r="C936" s="15" t="s">
        <v>655</v>
      </c>
      <c r="D936" s="13" t="s">
        <v>655</v>
      </c>
      <c r="E936" s="4" t="s">
        <v>655</v>
      </c>
      <c r="F936" s="5">
        <v>0</v>
      </c>
      <c r="G936" s="15" t="s">
        <v>655</v>
      </c>
      <c r="H936" s="15" t="s">
        <v>655</v>
      </c>
      <c r="I936" s="15" t="s">
        <v>655</v>
      </c>
      <c r="J936" s="15" t="s">
        <v>655</v>
      </c>
      <c r="K936" s="5">
        <v>0</v>
      </c>
      <c r="L936" s="5">
        <v>0</v>
      </c>
      <c r="M936" s="5">
        <v>0</v>
      </c>
      <c r="N936" s="5">
        <v>0</v>
      </c>
      <c r="O936" s="10"/>
    </row>
    <row r="937" spans="1:15">
      <c r="A937" s="18">
        <v>932</v>
      </c>
      <c r="B937" s="13" t="s">
        <v>655</v>
      </c>
      <c r="C937" s="15" t="s">
        <v>655</v>
      </c>
      <c r="D937" s="13" t="s">
        <v>655</v>
      </c>
      <c r="E937" s="4" t="s">
        <v>655</v>
      </c>
      <c r="F937" s="5">
        <v>0</v>
      </c>
      <c r="G937" s="15" t="s">
        <v>655</v>
      </c>
      <c r="H937" s="15" t="s">
        <v>655</v>
      </c>
      <c r="I937" s="15" t="s">
        <v>655</v>
      </c>
      <c r="J937" s="15" t="s">
        <v>655</v>
      </c>
      <c r="K937" s="5">
        <v>0</v>
      </c>
      <c r="L937" s="5">
        <v>0</v>
      </c>
      <c r="M937" s="5">
        <v>0</v>
      </c>
      <c r="N937" s="5">
        <v>0</v>
      </c>
      <c r="O937" s="10"/>
    </row>
    <row r="938" spans="1:15">
      <c r="A938" s="18">
        <v>933</v>
      </c>
      <c r="B938" s="13" t="s">
        <v>655</v>
      </c>
      <c r="C938" s="15" t="s">
        <v>655</v>
      </c>
      <c r="D938" s="13" t="s">
        <v>655</v>
      </c>
      <c r="E938" s="4" t="s">
        <v>655</v>
      </c>
      <c r="F938" s="5">
        <v>0</v>
      </c>
      <c r="G938" s="15" t="s">
        <v>655</v>
      </c>
      <c r="H938" s="15" t="s">
        <v>655</v>
      </c>
      <c r="I938" s="15" t="s">
        <v>655</v>
      </c>
      <c r="J938" s="15" t="s">
        <v>655</v>
      </c>
      <c r="K938" s="5">
        <v>0</v>
      </c>
      <c r="L938" s="5">
        <v>0</v>
      </c>
      <c r="M938" s="5">
        <v>0</v>
      </c>
      <c r="N938" s="5">
        <v>0</v>
      </c>
      <c r="O938" s="10"/>
    </row>
    <row r="939" spans="1:15">
      <c r="A939" s="18">
        <v>934</v>
      </c>
      <c r="B939" s="13" t="s">
        <v>655</v>
      </c>
      <c r="C939" s="15" t="s">
        <v>655</v>
      </c>
      <c r="D939" s="13" t="s">
        <v>655</v>
      </c>
      <c r="E939" s="4" t="s">
        <v>655</v>
      </c>
      <c r="F939" s="5">
        <v>0</v>
      </c>
      <c r="G939" s="15" t="s">
        <v>655</v>
      </c>
      <c r="H939" s="15" t="s">
        <v>655</v>
      </c>
      <c r="I939" s="15" t="s">
        <v>655</v>
      </c>
      <c r="J939" s="15" t="s">
        <v>655</v>
      </c>
      <c r="K939" s="5">
        <v>0</v>
      </c>
      <c r="L939" s="5">
        <v>0</v>
      </c>
      <c r="M939" s="5">
        <v>0</v>
      </c>
      <c r="N939" s="5">
        <v>0</v>
      </c>
      <c r="O939" s="10"/>
    </row>
    <row r="940" spans="1:15">
      <c r="A940" s="18">
        <v>935</v>
      </c>
      <c r="B940" s="13" t="s">
        <v>655</v>
      </c>
      <c r="C940" s="15" t="s">
        <v>655</v>
      </c>
      <c r="D940" s="13" t="s">
        <v>655</v>
      </c>
      <c r="E940" s="4" t="s">
        <v>655</v>
      </c>
      <c r="F940" s="5">
        <v>0</v>
      </c>
      <c r="G940" s="15" t="s">
        <v>655</v>
      </c>
      <c r="H940" s="15" t="s">
        <v>655</v>
      </c>
      <c r="I940" s="15" t="s">
        <v>655</v>
      </c>
      <c r="J940" s="15" t="s">
        <v>655</v>
      </c>
      <c r="K940" s="5">
        <v>0</v>
      </c>
      <c r="L940" s="5">
        <v>0</v>
      </c>
      <c r="M940" s="5">
        <v>0</v>
      </c>
      <c r="N940" s="5">
        <v>0</v>
      </c>
      <c r="O940" s="10"/>
    </row>
    <row r="941" spans="1:15">
      <c r="A941" s="18">
        <v>936</v>
      </c>
      <c r="B941" s="13" t="s">
        <v>655</v>
      </c>
      <c r="C941" s="15" t="s">
        <v>655</v>
      </c>
      <c r="D941" s="13" t="s">
        <v>655</v>
      </c>
      <c r="E941" s="4" t="s">
        <v>655</v>
      </c>
      <c r="F941" s="5">
        <v>0</v>
      </c>
      <c r="G941" s="15" t="s">
        <v>655</v>
      </c>
      <c r="H941" s="15" t="s">
        <v>655</v>
      </c>
      <c r="I941" s="15" t="s">
        <v>655</v>
      </c>
      <c r="J941" s="15" t="s">
        <v>655</v>
      </c>
      <c r="K941" s="5">
        <v>0</v>
      </c>
      <c r="L941" s="5">
        <v>0</v>
      </c>
      <c r="M941" s="5">
        <v>0</v>
      </c>
      <c r="N941" s="5">
        <v>0</v>
      </c>
      <c r="O941" s="10"/>
    </row>
    <row r="942" spans="1:15">
      <c r="A942" s="18">
        <v>937</v>
      </c>
      <c r="B942" s="13" t="s">
        <v>655</v>
      </c>
      <c r="C942" s="15" t="s">
        <v>655</v>
      </c>
      <c r="D942" s="13" t="s">
        <v>655</v>
      </c>
      <c r="E942" s="4" t="s">
        <v>655</v>
      </c>
      <c r="F942" s="5">
        <v>0</v>
      </c>
      <c r="G942" s="15" t="s">
        <v>655</v>
      </c>
      <c r="H942" s="15" t="s">
        <v>655</v>
      </c>
      <c r="I942" s="15" t="s">
        <v>655</v>
      </c>
      <c r="J942" s="15" t="s">
        <v>655</v>
      </c>
      <c r="K942" s="5">
        <v>0</v>
      </c>
      <c r="L942" s="5">
        <v>0</v>
      </c>
      <c r="M942" s="5">
        <v>0</v>
      </c>
      <c r="N942" s="5">
        <v>0</v>
      </c>
      <c r="O942" s="10"/>
    </row>
    <row r="943" spans="1:15">
      <c r="A943" s="18">
        <v>938</v>
      </c>
      <c r="B943" s="13" t="s">
        <v>655</v>
      </c>
      <c r="C943" s="15" t="s">
        <v>655</v>
      </c>
      <c r="D943" s="13" t="s">
        <v>655</v>
      </c>
      <c r="E943" s="4" t="s">
        <v>655</v>
      </c>
      <c r="F943" s="5">
        <v>0</v>
      </c>
      <c r="G943" s="15" t="s">
        <v>655</v>
      </c>
      <c r="H943" s="15" t="s">
        <v>655</v>
      </c>
      <c r="I943" s="15" t="s">
        <v>655</v>
      </c>
      <c r="J943" s="15" t="s">
        <v>655</v>
      </c>
      <c r="K943" s="5">
        <v>0</v>
      </c>
      <c r="L943" s="5">
        <v>0</v>
      </c>
      <c r="M943" s="5">
        <v>0</v>
      </c>
      <c r="N943" s="5">
        <v>0</v>
      </c>
      <c r="O943" s="10"/>
    </row>
    <row r="944" spans="1:15">
      <c r="A944" s="18">
        <v>939</v>
      </c>
      <c r="B944" s="13" t="s">
        <v>655</v>
      </c>
      <c r="C944" s="15" t="s">
        <v>655</v>
      </c>
      <c r="D944" s="13" t="s">
        <v>655</v>
      </c>
      <c r="E944" s="4" t="s">
        <v>655</v>
      </c>
      <c r="F944" s="5">
        <v>0</v>
      </c>
      <c r="G944" s="15" t="s">
        <v>655</v>
      </c>
      <c r="H944" s="15" t="s">
        <v>655</v>
      </c>
      <c r="I944" s="15" t="s">
        <v>655</v>
      </c>
      <c r="J944" s="15" t="s">
        <v>655</v>
      </c>
      <c r="K944" s="5">
        <v>0</v>
      </c>
      <c r="L944" s="5">
        <v>0</v>
      </c>
      <c r="M944" s="5">
        <v>0</v>
      </c>
      <c r="N944" s="5">
        <v>0</v>
      </c>
      <c r="O944" s="10"/>
    </row>
    <row r="945" spans="1:15">
      <c r="A945" s="18">
        <v>940</v>
      </c>
      <c r="B945" s="13" t="s">
        <v>655</v>
      </c>
      <c r="C945" s="15" t="s">
        <v>655</v>
      </c>
      <c r="D945" s="13" t="s">
        <v>655</v>
      </c>
      <c r="E945" s="4" t="s">
        <v>655</v>
      </c>
      <c r="F945" s="5">
        <v>0</v>
      </c>
      <c r="G945" s="15" t="s">
        <v>655</v>
      </c>
      <c r="H945" s="15" t="s">
        <v>655</v>
      </c>
      <c r="I945" s="15" t="s">
        <v>655</v>
      </c>
      <c r="J945" s="15" t="s">
        <v>655</v>
      </c>
      <c r="K945" s="5">
        <v>0</v>
      </c>
      <c r="L945" s="5">
        <v>0</v>
      </c>
      <c r="M945" s="5">
        <v>0</v>
      </c>
      <c r="N945" s="5">
        <v>0</v>
      </c>
      <c r="O945" s="10"/>
    </row>
    <row r="946" spans="1:15">
      <c r="A946" s="18">
        <v>941</v>
      </c>
      <c r="B946" s="13" t="s">
        <v>655</v>
      </c>
      <c r="C946" s="15" t="s">
        <v>655</v>
      </c>
      <c r="D946" s="13" t="s">
        <v>655</v>
      </c>
      <c r="E946" s="4" t="s">
        <v>655</v>
      </c>
      <c r="F946" s="5">
        <v>0</v>
      </c>
      <c r="G946" s="15" t="s">
        <v>655</v>
      </c>
      <c r="H946" s="15" t="s">
        <v>655</v>
      </c>
      <c r="I946" s="15" t="s">
        <v>655</v>
      </c>
      <c r="J946" s="15" t="s">
        <v>655</v>
      </c>
      <c r="K946" s="5">
        <v>0</v>
      </c>
      <c r="L946" s="5">
        <v>0</v>
      </c>
      <c r="M946" s="5">
        <v>0</v>
      </c>
      <c r="N946" s="5">
        <v>0</v>
      </c>
      <c r="O946" s="10"/>
    </row>
    <row r="947" spans="1:15">
      <c r="A947" s="18">
        <v>942</v>
      </c>
      <c r="B947" s="13" t="s">
        <v>655</v>
      </c>
      <c r="C947" s="15" t="s">
        <v>655</v>
      </c>
      <c r="D947" s="13" t="s">
        <v>655</v>
      </c>
      <c r="E947" s="4" t="s">
        <v>655</v>
      </c>
      <c r="F947" s="5">
        <v>0</v>
      </c>
      <c r="G947" s="15" t="s">
        <v>655</v>
      </c>
      <c r="H947" s="15" t="s">
        <v>655</v>
      </c>
      <c r="I947" s="15" t="s">
        <v>655</v>
      </c>
      <c r="J947" s="15" t="s">
        <v>655</v>
      </c>
      <c r="K947" s="5">
        <v>0</v>
      </c>
      <c r="L947" s="5">
        <v>0</v>
      </c>
      <c r="M947" s="5">
        <v>0</v>
      </c>
      <c r="N947" s="5">
        <v>0</v>
      </c>
      <c r="O947" s="10"/>
    </row>
    <row r="948" spans="1:15">
      <c r="A948" s="18">
        <v>943</v>
      </c>
      <c r="B948" s="13" t="s">
        <v>655</v>
      </c>
      <c r="C948" s="15" t="s">
        <v>655</v>
      </c>
      <c r="D948" s="13" t="s">
        <v>655</v>
      </c>
      <c r="E948" s="4" t="s">
        <v>655</v>
      </c>
      <c r="F948" s="5">
        <v>0</v>
      </c>
      <c r="G948" s="15" t="s">
        <v>655</v>
      </c>
      <c r="H948" s="15" t="s">
        <v>655</v>
      </c>
      <c r="I948" s="15" t="s">
        <v>655</v>
      </c>
      <c r="J948" s="15" t="s">
        <v>655</v>
      </c>
      <c r="K948" s="5">
        <v>0</v>
      </c>
      <c r="L948" s="5">
        <v>0</v>
      </c>
      <c r="M948" s="5">
        <v>0</v>
      </c>
      <c r="N948" s="5">
        <v>0</v>
      </c>
      <c r="O948" s="10"/>
    </row>
    <row r="949" spans="1:15">
      <c r="A949" s="18">
        <v>944</v>
      </c>
      <c r="B949" s="13" t="s">
        <v>655</v>
      </c>
      <c r="C949" s="15" t="s">
        <v>655</v>
      </c>
      <c r="D949" s="13" t="s">
        <v>655</v>
      </c>
      <c r="E949" s="4" t="s">
        <v>655</v>
      </c>
      <c r="F949" s="5">
        <v>0</v>
      </c>
      <c r="G949" s="15" t="s">
        <v>655</v>
      </c>
      <c r="H949" s="15" t="s">
        <v>655</v>
      </c>
      <c r="I949" s="15" t="s">
        <v>655</v>
      </c>
      <c r="J949" s="15" t="s">
        <v>655</v>
      </c>
      <c r="K949" s="5">
        <v>0</v>
      </c>
      <c r="L949" s="5">
        <v>0</v>
      </c>
      <c r="M949" s="5">
        <v>0</v>
      </c>
      <c r="N949" s="5">
        <v>0</v>
      </c>
      <c r="O949" s="10"/>
    </row>
    <row r="950" spans="1:15">
      <c r="A950" s="18">
        <v>945</v>
      </c>
      <c r="B950" s="13" t="s">
        <v>655</v>
      </c>
      <c r="C950" s="15" t="s">
        <v>655</v>
      </c>
      <c r="D950" s="13" t="s">
        <v>655</v>
      </c>
      <c r="E950" s="4" t="s">
        <v>655</v>
      </c>
      <c r="F950" s="5">
        <v>0</v>
      </c>
      <c r="G950" s="15" t="s">
        <v>655</v>
      </c>
      <c r="H950" s="15" t="s">
        <v>655</v>
      </c>
      <c r="I950" s="15" t="s">
        <v>655</v>
      </c>
      <c r="J950" s="15" t="s">
        <v>655</v>
      </c>
      <c r="K950" s="5">
        <v>0</v>
      </c>
      <c r="L950" s="5">
        <v>0</v>
      </c>
      <c r="M950" s="5">
        <v>0</v>
      </c>
      <c r="N950" s="5">
        <v>0</v>
      </c>
      <c r="O950" s="10"/>
    </row>
    <row r="951" spans="1:15">
      <c r="A951" s="18">
        <v>946</v>
      </c>
      <c r="B951" s="13" t="s">
        <v>655</v>
      </c>
      <c r="C951" s="15" t="s">
        <v>655</v>
      </c>
      <c r="D951" s="13" t="s">
        <v>655</v>
      </c>
      <c r="E951" s="4" t="s">
        <v>655</v>
      </c>
      <c r="F951" s="5">
        <v>0</v>
      </c>
      <c r="G951" s="15" t="s">
        <v>655</v>
      </c>
      <c r="H951" s="15" t="s">
        <v>655</v>
      </c>
      <c r="I951" s="15" t="s">
        <v>655</v>
      </c>
      <c r="J951" s="15" t="s">
        <v>655</v>
      </c>
      <c r="K951" s="5">
        <v>0</v>
      </c>
      <c r="L951" s="5">
        <v>0</v>
      </c>
      <c r="M951" s="5">
        <v>0</v>
      </c>
      <c r="N951" s="5">
        <v>0</v>
      </c>
      <c r="O951" s="10"/>
    </row>
    <row r="952" spans="1:15">
      <c r="A952" s="18">
        <v>947</v>
      </c>
      <c r="B952" s="13" t="s">
        <v>655</v>
      </c>
      <c r="C952" s="15" t="s">
        <v>655</v>
      </c>
      <c r="D952" s="13" t="s">
        <v>655</v>
      </c>
      <c r="E952" s="4" t="s">
        <v>655</v>
      </c>
      <c r="F952" s="5">
        <v>0</v>
      </c>
      <c r="G952" s="15" t="s">
        <v>655</v>
      </c>
      <c r="H952" s="15" t="s">
        <v>655</v>
      </c>
      <c r="I952" s="15" t="s">
        <v>655</v>
      </c>
      <c r="J952" s="15" t="s">
        <v>655</v>
      </c>
      <c r="K952" s="5">
        <v>0</v>
      </c>
      <c r="L952" s="5">
        <v>0</v>
      </c>
      <c r="M952" s="5">
        <v>0</v>
      </c>
      <c r="N952" s="5">
        <v>0</v>
      </c>
      <c r="O952" s="10"/>
    </row>
    <row r="953" spans="1:15">
      <c r="A953" s="18">
        <v>948</v>
      </c>
      <c r="B953" s="13" t="s">
        <v>655</v>
      </c>
      <c r="C953" s="15" t="s">
        <v>655</v>
      </c>
      <c r="D953" s="13" t="s">
        <v>655</v>
      </c>
      <c r="E953" s="4" t="s">
        <v>655</v>
      </c>
      <c r="F953" s="5">
        <v>0</v>
      </c>
      <c r="G953" s="15" t="s">
        <v>655</v>
      </c>
      <c r="H953" s="15" t="s">
        <v>655</v>
      </c>
      <c r="I953" s="15" t="s">
        <v>655</v>
      </c>
      <c r="J953" s="15" t="s">
        <v>655</v>
      </c>
      <c r="K953" s="5">
        <v>0</v>
      </c>
      <c r="L953" s="5">
        <v>0</v>
      </c>
      <c r="M953" s="5">
        <v>0</v>
      </c>
      <c r="N953" s="5">
        <v>0</v>
      </c>
      <c r="O953" s="10"/>
    </row>
    <row r="954" spans="1:15">
      <c r="A954" s="18">
        <v>949</v>
      </c>
      <c r="B954" s="13" t="s">
        <v>655</v>
      </c>
      <c r="C954" s="15" t="s">
        <v>655</v>
      </c>
      <c r="D954" s="13" t="s">
        <v>655</v>
      </c>
      <c r="E954" s="4" t="s">
        <v>655</v>
      </c>
      <c r="F954" s="5">
        <v>0</v>
      </c>
      <c r="G954" s="15" t="s">
        <v>655</v>
      </c>
      <c r="H954" s="15" t="s">
        <v>655</v>
      </c>
      <c r="I954" s="15" t="s">
        <v>655</v>
      </c>
      <c r="J954" s="15" t="s">
        <v>655</v>
      </c>
      <c r="K954" s="5">
        <v>0</v>
      </c>
      <c r="L954" s="5">
        <v>0</v>
      </c>
      <c r="M954" s="5">
        <v>0</v>
      </c>
      <c r="N954" s="5">
        <v>0</v>
      </c>
      <c r="O954" s="10"/>
    </row>
    <row r="955" spans="1:15">
      <c r="A955" s="18">
        <v>950</v>
      </c>
      <c r="B955" s="13" t="s">
        <v>655</v>
      </c>
      <c r="C955" s="15" t="s">
        <v>655</v>
      </c>
      <c r="D955" s="13" t="s">
        <v>655</v>
      </c>
      <c r="E955" s="4" t="s">
        <v>655</v>
      </c>
      <c r="F955" s="5">
        <v>0</v>
      </c>
      <c r="G955" s="15" t="s">
        <v>655</v>
      </c>
      <c r="H955" s="15" t="s">
        <v>655</v>
      </c>
      <c r="I955" s="15" t="s">
        <v>655</v>
      </c>
      <c r="J955" s="15" t="s">
        <v>655</v>
      </c>
      <c r="K955" s="5">
        <v>0</v>
      </c>
      <c r="L955" s="5">
        <v>0</v>
      </c>
      <c r="M955" s="5">
        <v>0</v>
      </c>
      <c r="N955" s="5">
        <v>0</v>
      </c>
      <c r="O955" s="10"/>
    </row>
    <row r="956" spans="1:15">
      <c r="A956" s="18">
        <v>951</v>
      </c>
      <c r="B956" s="13" t="s">
        <v>655</v>
      </c>
      <c r="C956" s="15" t="s">
        <v>655</v>
      </c>
      <c r="D956" s="13" t="s">
        <v>655</v>
      </c>
      <c r="E956" s="4" t="s">
        <v>655</v>
      </c>
      <c r="F956" s="5">
        <v>0</v>
      </c>
      <c r="G956" s="15" t="s">
        <v>655</v>
      </c>
      <c r="H956" s="15" t="s">
        <v>655</v>
      </c>
      <c r="I956" s="15" t="s">
        <v>655</v>
      </c>
      <c r="J956" s="15" t="s">
        <v>655</v>
      </c>
      <c r="K956" s="5">
        <v>0</v>
      </c>
      <c r="L956" s="5">
        <v>0</v>
      </c>
      <c r="M956" s="5">
        <v>0</v>
      </c>
      <c r="N956" s="5">
        <v>0</v>
      </c>
      <c r="O956" s="10"/>
    </row>
    <row r="957" spans="1:15">
      <c r="A957" s="18">
        <v>952</v>
      </c>
      <c r="B957" s="13" t="s">
        <v>655</v>
      </c>
      <c r="C957" s="15" t="s">
        <v>655</v>
      </c>
      <c r="D957" s="13" t="s">
        <v>655</v>
      </c>
      <c r="E957" s="4" t="s">
        <v>655</v>
      </c>
      <c r="F957" s="5">
        <v>0</v>
      </c>
      <c r="G957" s="15" t="s">
        <v>655</v>
      </c>
      <c r="H957" s="15" t="s">
        <v>655</v>
      </c>
      <c r="I957" s="15" t="s">
        <v>655</v>
      </c>
      <c r="J957" s="15" t="s">
        <v>655</v>
      </c>
      <c r="K957" s="5">
        <v>0</v>
      </c>
      <c r="L957" s="5">
        <v>0</v>
      </c>
      <c r="M957" s="5">
        <v>0</v>
      </c>
      <c r="N957" s="5">
        <v>0</v>
      </c>
      <c r="O957" s="10"/>
    </row>
    <row r="958" spans="1:15">
      <c r="A958" s="18">
        <v>953</v>
      </c>
      <c r="B958" s="13" t="s">
        <v>655</v>
      </c>
      <c r="C958" s="15" t="s">
        <v>655</v>
      </c>
      <c r="D958" s="13" t="s">
        <v>655</v>
      </c>
      <c r="E958" s="4" t="s">
        <v>655</v>
      </c>
      <c r="F958" s="5">
        <v>0</v>
      </c>
      <c r="G958" s="15" t="s">
        <v>655</v>
      </c>
      <c r="H958" s="15" t="s">
        <v>655</v>
      </c>
      <c r="I958" s="15" t="s">
        <v>655</v>
      </c>
      <c r="J958" s="15" t="s">
        <v>655</v>
      </c>
      <c r="K958" s="5">
        <v>0</v>
      </c>
      <c r="L958" s="5">
        <v>0</v>
      </c>
      <c r="M958" s="5">
        <v>0</v>
      </c>
      <c r="N958" s="5">
        <v>0</v>
      </c>
      <c r="O958" s="10"/>
    </row>
    <row r="959" spans="1:15">
      <c r="A959" s="18">
        <v>954</v>
      </c>
      <c r="B959" s="13" t="s">
        <v>655</v>
      </c>
      <c r="C959" s="15" t="s">
        <v>655</v>
      </c>
      <c r="D959" s="13" t="s">
        <v>655</v>
      </c>
      <c r="E959" s="4" t="s">
        <v>655</v>
      </c>
      <c r="F959" s="5">
        <v>0</v>
      </c>
      <c r="G959" s="15" t="s">
        <v>655</v>
      </c>
      <c r="H959" s="15" t="s">
        <v>655</v>
      </c>
      <c r="I959" s="15" t="s">
        <v>655</v>
      </c>
      <c r="J959" s="15" t="s">
        <v>655</v>
      </c>
      <c r="K959" s="5">
        <v>0</v>
      </c>
      <c r="L959" s="5">
        <v>0</v>
      </c>
      <c r="M959" s="5">
        <v>0</v>
      </c>
      <c r="N959" s="5">
        <v>0</v>
      </c>
      <c r="O959" s="10"/>
    </row>
    <row r="960" spans="1:15">
      <c r="A960" s="18">
        <v>955</v>
      </c>
      <c r="B960" s="13" t="s">
        <v>655</v>
      </c>
      <c r="C960" s="15" t="s">
        <v>655</v>
      </c>
      <c r="D960" s="13" t="s">
        <v>655</v>
      </c>
      <c r="E960" s="4" t="s">
        <v>655</v>
      </c>
      <c r="F960" s="5">
        <v>0</v>
      </c>
      <c r="G960" s="15" t="s">
        <v>655</v>
      </c>
      <c r="H960" s="15" t="s">
        <v>655</v>
      </c>
      <c r="I960" s="15" t="s">
        <v>655</v>
      </c>
      <c r="J960" s="15" t="s">
        <v>655</v>
      </c>
      <c r="K960" s="5">
        <v>0</v>
      </c>
      <c r="L960" s="5">
        <v>0</v>
      </c>
      <c r="M960" s="5">
        <v>0</v>
      </c>
      <c r="N960" s="5">
        <v>0</v>
      </c>
      <c r="O960" s="10"/>
    </row>
    <row r="961" spans="1:15">
      <c r="A961" s="18">
        <v>956</v>
      </c>
      <c r="B961" s="13" t="s">
        <v>655</v>
      </c>
      <c r="C961" s="15" t="s">
        <v>655</v>
      </c>
      <c r="D961" s="13" t="s">
        <v>655</v>
      </c>
      <c r="E961" s="4" t="s">
        <v>655</v>
      </c>
      <c r="F961" s="5">
        <v>0</v>
      </c>
      <c r="G961" s="15" t="s">
        <v>655</v>
      </c>
      <c r="H961" s="15" t="s">
        <v>655</v>
      </c>
      <c r="I961" s="15" t="s">
        <v>655</v>
      </c>
      <c r="J961" s="15" t="s">
        <v>655</v>
      </c>
      <c r="K961" s="5">
        <v>0</v>
      </c>
      <c r="L961" s="5">
        <v>0</v>
      </c>
      <c r="M961" s="5">
        <v>0</v>
      </c>
      <c r="N961" s="5">
        <v>0</v>
      </c>
      <c r="O961" s="10"/>
    </row>
    <row r="962" spans="1:15">
      <c r="A962" s="18">
        <v>957</v>
      </c>
      <c r="B962" s="13" t="s">
        <v>655</v>
      </c>
      <c r="C962" s="15" t="s">
        <v>655</v>
      </c>
      <c r="D962" s="13" t="s">
        <v>655</v>
      </c>
      <c r="E962" s="4" t="s">
        <v>655</v>
      </c>
      <c r="F962" s="5">
        <v>0</v>
      </c>
      <c r="G962" s="15" t="s">
        <v>655</v>
      </c>
      <c r="H962" s="15" t="s">
        <v>655</v>
      </c>
      <c r="I962" s="15" t="s">
        <v>655</v>
      </c>
      <c r="J962" s="15" t="s">
        <v>655</v>
      </c>
      <c r="K962" s="5">
        <v>0</v>
      </c>
      <c r="L962" s="5">
        <v>0</v>
      </c>
      <c r="M962" s="5">
        <v>0</v>
      </c>
      <c r="N962" s="5">
        <v>0</v>
      </c>
      <c r="O962" s="10"/>
    </row>
    <row r="963" spans="1:15">
      <c r="A963" s="18">
        <v>958</v>
      </c>
      <c r="B963" s="13" t="s">
        <v>655</v>
      </c>
      <c r="C963" s="15" t="s">
        <v>655</v>
      </c>
      <c r="D963" s="13" t="s">
        <v>655</v>
      </c>
      <c r="E963" s="4" t="s">
        <v>655</v>
      </c>
      <c r="F963" s="5">
        <v>0</v>
      </c>
      <c r="G963" s="15" t="s">
        <v>655</v>
      </c>
      <c r="H963" s="15" t="s">
        <v>655</v>
      </c>
      <c r="I963" s="15" t="s">
        <v>655</v>
      </c>
      <c r="J963" s="15" t="s">
        <v>655</v>
      </c>
      <c r="K963" s="5">
        <v>0</v>
      </c>
      <c r="L963" s="5">
        <v>0</v>
      </c>
      <c r="M963" s="5">
        <v>0</v>
      </c>
      <c r="N963" s="5">
        <v>0</v>
      </c>
      <c r="O963" s="10"/>
    </row>
    <row r="964" spans="1:15">
      <c r="A964" s="18">
        <v>959</v>
      </c>
      <c r="B964" s="13" t="s">
        <v>655</v>
      </c>
      <c r="C964" s="15" t="s">
        <v>655</v>
      </c>
      <c r="D964" s="13" t="s">
        <v>655</v>
      </c>
      <c r="E964" s="4" t="s">
        <v>655</v>
      </c>
      <c r="F964" s="5">
        <v>0</v>
      </c>
      <c r="G964" s="15" t="s">
        <v>655</v>
      </c>
      <c r="H964" s="15" t="s">
        <v>655</v>
      </c>
      <c r="I964" s="15" t="s">
        <v>655</v>
      </c>
      <c r="J964" s="15" t="s">
        <v>655</v>
      </c>
      <c r="K964" s="5">
        <v>0</v>
      </c>
      <c r="L964" s="5">
        <v>0</v>
      </c>
      <c r="M964" s="5">
        <v>0</v>
      </c>
      <c r="N964" s="5">
        <v>0</v>
      </c>
      <c r="O964" s="10"/>
    </row>
    <row r="965" spans="1:15">
      <c r="A965" s="18">
        <v>960</v>
      </c>
      <c r="B965" s="13" t="s">
        <v>655</v>
      </c>
      <c r="C965" s="15" t="s">
        <v>655</v>
      </c>
      <c r="D965" s="13" t="s">
        <v>655</v>
      </c>
      <c r="E965" s="4" t="s">
        <v>655</v>
      </c>
      <c r="F965" s="5">
        <v>0</v>
      </c>
      <c r="G965" s="15" t="s">
        <v>655</v>
      </c>
      <c r="H965" s="15" t="s">
        <v>655</v>
      </c>
      <c r="I965" s="15" t="s">
        <v>655</v>
      </c>
      <c r="J965" s="15" t="s">
        <v>655</v>
      </c>
      <c r="K965" s="5">
        <v>0</v>
      </c>
      <c r="L965" s="5">
        <v>0</v>
      </c>
      <c r="M965" s="5">
        <v>0</v>
      </c>
      <c r="N965" s="5">
        <v>0</v>
      </c>
      <c r="O965" s="10"/>
    </row>
    <row r="966" spans="1:15">
      <c r="A966" s="18">
        <v>961</v>
      </c>
      <c r="B966" s="13" t="s">
        <v>655</v>
      </c>
      <c r="C966" s="15" t="s">
        <v>655</v>
      </c>
      <c r="D966" s="13" t="s">
        <v>655</v>
      </c>
      <c r="E966" s="4" t="s">
        <v>655</v>
      </c>
      <c r="F966" s="5">
        <v>0</v>
      </c>
      <c r="G966" s="15" t="s">
        <v>655</v>
      </c>
      <c r="H966" s="15" t="s">
        <v>655</v>
      </c>
      <c r="I966" s="15" t="s">
        <v>655</v>
      </c>
      <c r="J966" s="15" t="s">
        <v>655</v>
      </c>
      <c r="K966" s="5">
        <v>0</v>
      </c>
      <c r="L966" s="5">
        <v>0</v>
      </c>
      <c r="M966" s="5">
        <v>0</v>
      </c>
      <c r="N966" s="5">
        <v>0</v>
      </c>
      <c r="O966" s="10"/>
    </row>
    <row r="967" spans="1:15">
      <c r="A967" s="18">
        <v>962</v>
      </c>
      <c r="B967" s="13" t="s">
        <v>655</v>
      </c>
      <c r="C967" s="15" t="s">
        <v>655</v>
      </c>
      <c r="D967" s="13" t="s">
        <v>655</v>
      </c>
      <c r="E967" s="4" t="s">
        <v>655</v>
      </c>
      <c r="F967" s="5">
        <v>0</v>
      </c>
      <c r="G967" s="15" t="s">
        <v>655</v>
      </c>
      <c r="H967" s="15" t="s">
        <v>655</v>
      </c>
      <c r="I967" s="15" t="s">
        <v>655</v>
      </c>
      <c r="J967" s="15" t="s">
        <v>655</v>
      </c>
      <c r="K967" s="5">
        <v>0</v>
      </c>
      <c r="L967" s="5">
        <v>0</v>
      </c>
      <c r="M967" s="5">
        <v>0</v>
      </c>
      <c r="N967" s="5">
        <v>0</v>
      </c>
      <c r="O967" s="10"/>
    </row>
    <row r="968" spans="1:15">
      <c r="A968" s="18">
        <v>963</v>
      </c>
      <c r="B968" s="13" t="s">
        <v>655</v>
      </c>
      <c r="C968" s="15" t="s">
        <v>655</v>
      </c>
      <c r="D968" s="13" t="s">
        <v>655</v>
      </c>
      <c r="E968" s="4" t="s">
        <v>655</v>
      </c>
      <c r="F968" s="5">
        <v>0</v>
      </c>
      <c r="G968" s="15" t="s">
        <v>655</v>
      </c>
      <c r="H968" s="15" t="s">
        <v>655</v>
      </c>
      <c r="I968" s="15" t="s">
        <v>655</v>
      </c>
      <c r="J968" s="15" t="s">
        <v>655</v>
      </c>
      <c r="K968" s="5">
        <v>0</v>
      </c>
      <c r="L968" s="5">
        <v>0</v>
      </c>
      <c r="M968" s="5">
        <v>0</v>
      </c>
      <c r="N968" s="5">
        <v>0</v>
      </c>
      <c r="O968" s="10"/>
    </row>
    <row r="969" spans="1:15">
      <c r="A969" s="18">
        <v>964</v>
      </c>
      <c r="B969" s="13" t="s">
        <v>655</v>
      </c>
      <c r="C969" s="15" t="s">
        <v>655</v>
      </c>
      <c r="D969" s="13" t="s">
        <v>655</v>
      </c>
      <c r="E969" s="4" t="s">
        <v>655</v>
      </c>
      <c r="F969" s="5">
        <v>0</v>
      </c>
      <c r="G969" s="15" t="s">
        <v>655</v>
      </c>
      <c r="H969" s="15" t="s">
        <v>655</v>
      </c>
      <c r="I969" s="15" t="s">
        <v>655</v>
      </c>
      <c r="J969" s="15" t="s">
        <v>655</v>
      </c>
      <c r="K969" s="5">
        <v>0</v>
      </c>
      <c r="L969" s="5">
        <v>0</v>
      </c>
      <c r="M969" s="5">
        <v>0</v>
      </c>
      <c r="N969" s="5">
        <v>0</v>
      </c>
      <c r="O969" s="10"/>
    </row>
    <row r="970" spans="1:15">
      <c r="A970" s="18">
        <v>965</v>
      </c>
      <c r="B970" s="13" t="s">
        <v>655</v>
      </c>
      <c r="C970" s="15" t="s">
        <v>655</v>
      </c>
      <c r="D970" s="13" t="s">
        <v>655</v>
      </c>
      <c r="E970" s="4" t="s">
        <v>655</v>
      </c>
      <c r="F970" s="5">
        <v>0</v>
      </c>
      <c r="G970" s="15" t="s">
        <v>655</v>
      </c>
      <c r="H970" s="15" t="s">
        <v>655</v>
      </c>
      <c r="I970" s="15" t="s">
        <v>655</v>
      </c>
      <c r="J970" s="15" t="s">
        <v>655</v>
      </c>
      <c r="K970" s="5">
        <v>0</v>
      </c>
      <c r="L970" s="5">
        <v>0</v>
      </c>
      <c r="M970" s="5">
        <v>0</v>
      </c>
      <c r="N970" s="5">
        <v>0</v>
      </c>
      <c r="O970" s="10"/>
    </row>
    <row r="971" spans="1:15">
      <c r="A971" s="18">
        <v>966</v>
      </c>
      <c r="B971" s="13" t="s">
        <v>655</v>
      </c>
      <c r="C971" s="15" t="s">
        <v>655</v>
      </c>
      <c r="D971" s="13" t="s">
        <v>655</v>
      </c>
      <c r="E971" s="4" t="s">
        <v>655</v>
      </c>
      <c r="F971" s="5">
        <v>0</v>
      </c>
      <c r="G971" s="15" t="s">
        <v>655</v>
      </c>
      <c r="H971" s="15" t="s">
        <v>655</v>
      </c>
      <c r="I971" s="15" t="s">
        <v>655</v>
      </c>
      <c r="J971" s="15" t="s">
        <v>655</v>
      </c>
      <c r="K971" s="5">
        <v>0</v>
      </c>
      <c r="L971" s="5">
        <v>0</v>
      </c>
      <c r="M971" s="5">
        <v>0</v>
      </c>
      <c r="N971" s="5">
        <v>0</v>
      </c>
      <c r="O971" s="10"/>
    </row>
    <row r="972" spans="1:15">
      <c r="A972" s="18">
        <v>967</v>
      </c>
      <c r="B972" s="13" t="s">
        <v>655</v>
      </c>
      <c r="C972" s="15" t="s">
        <v>655</v>
      </c>
      <c r="D972" s="13" t="s">
        <v>655</v>
      </c>
      <c r="E972" s="4" t="s">
        <v>655</v>
      </c>
      <c r="F972" s="5">
        <v>0</v>
      </c>
      <c r="G972" s="15" t="s">
        <v>655</v>
      </c>
      <c r="H972" s="15" t="s">
        <v>655</v>
      </c>
      <c r="I972" s="15" t="s">
        <v>655</v>
      </c>
      <c r="J972" s="15" t="s">
        <v>655</v>
      </c>
      <c r="K972" s="5">
        <v>0</v>
      </c>
      <c r="L972" s="5">
        <v>0</v>
      </c>
      <c r="M972" s="5">
        <v>0</v>
      </c>
      <c r="N972" s="5">
        <v>0</v>
      </c>
      <c r="O972" s="10"/>
    </row>
    <row r="973" spans="1:15">
      <c r="A973" s="18">
        <v>968</v>
      </c>
      <c r="B973" s="13" t="s">
        <v>655</v>
      </c>
      <c r="C973" s="15" t="s">
        <v>655</v>
      </c>
      <c r="D973" s="13" t="s">
        <v>655</v>
      </c>
      <c r="E973" s="4" t="s">
        <v>655</v>
      </c>
      <c r="F973" s="5">
        <v>0</v>
      </c>
      <c r="G973" s="15" t="s">
        <v>655</v>
      </c>
      <c r="H973" s="15" t="s">
        <v>655</v>
      </c>
      <c r="I973" s="15" t="s">
        <v>655</v>
      </c>
      <c r="J973" s="15" t="s">
        <v>655</v>
      </c>
      <c r="K973" s="5">
        <v>0</v>
      </c>
      <c r="L973" s="5">
        <v>0</v>
      </c>
      <c r="M973" s="5">
        <v>0</v>
      </c>
      <c r="N973" s="5">
        <v>0</v>
      </c>
      <c r="O973" s="10"/>
    </row>
    <row r="974" spans="1:15">
      <c r="A974" s="18">
        <v>969</v>
      </c>
      <c r="B974" s="13" t="s">
        <v>655</v>
      </c>
      <c r="C974" s="15" t="s">
        <v>655</v>
      </c>
      <c r="D974" s="13" t="s">
        <v>655</v>
      </c>
      <c r="E974" s="4" t="s">
        <v>655</v>
      </c>
      <c r="F974" s="5">
        <v>0</v>
      </c>
      <c r="G974" s="15" t="s">
        <v>655</v>
      </c>
      <c r="H974" s="15" t="s">
        <v>655</v>
      </c>
      <c r="I974" s="15" t="s">
        <v>655</v>
      </c>
      <c r="J974" s="15" t="s">
        <v>655</v>
      </c>
      <c r="K974" s="5">
        <v>0</v>
      </c>
      <c r="L974" s="5">
        <v>0</v>
      </c>
      <c r="M974" s="5">
        <v>0</v>
      </c>
      <c r="N974" s="5">
        <v>0</v>
      </c>
      <c r="O974" s="10"/>
    </row>
    <row r="975" spans="1:15">
      <c r="A975" s="18">
        <v>970</v>
      </c>
      <c r="B975" s="13" t="s">
        <v>655</v>
      </c>
      <c r="C975" s="15" t="s">
        <v>655</v>
      </c>
      <c r="D975" s="13" t="s">
        <v>655</v>
      </c>
      <c r="E975" s="4" t="s">
        <v>655</v>
      </c>
      <c r="F975" s="5">
        <v>0</v>
      </c>
      <c r="G975" s="15" t="s">
        <v>655</v>
      </c>
      <c r="H975" s="15" t="s">
        <v>655</v>
      </c>
      <c r="I975" s="15" t="s">
        <v>655</v>
      </c>
      <c r="J975" s="15" t="s">
        <v>655</v>
      </c>
      <c r="K975" s="5">
        <v>0</v>
      </c>
      <c r="L975" s="5">
        <v>0</v>
      </c>
      <c r="M975" s="5">
        <v>0</v>
      </c>
      <c r="N975" s="5">
        <v>0</v>
      </c>
      <c r="O975" s="10"/>
    </row>
    <row r="976" spans="1:15">
      <c r="A976" s="18">
        <v>971</v>
      </c>
      <c r="B976" s="13" t="s">
        <v>655</v>
      </c>
      <c r="C976" s="15" t="s">
        <v>655</v>
      </c>
      <c r="D976" s="13" t="s">
        <v>655</v>
      </c>
      <c r="E976" s="4" t="s">
        <v>655</v>
      </c>
      <c r="F976" s="5">
        <v>0</v>
      </c>
      <c r="G976" s="15" t="s">
        <v>655</v>
      </c>
      <c r="H976" s="15" t="s">
        <v>655</v>
      </c>
      <c r="I976" s="15" t="s">
        <v>655</v>
      </c>
      <c r="J976" s="15" t="s">
        <v>655</v>
      </c>
      <c r="K976" s="5">
        <v>0</v>
      </c>
      <c r="L976" s="5">
        <v>0</v>
      </c>
      <c r="M976" s="5">
        <v>0</v>
      </c>
      <c r="N976" s="5">
        <v>0</v>
      </c>
      <c r="O976" s="10"/>
    </row>
    <row r="977" spans="1:15">
      <c r="A977" s="18">
        <v>972</v>
      </c>
      <c r="B977" s="13" t="s">
        <v>655</v>
      </c>
      <c r="C977" s="15" t="s">
        <v>655</v>
      </c>
      <c r="D977" s="13" t="s">
        <v>655</v>
      </c>
      <c r="E977" s="4" t="s">
        <v>655</v>
      </c>
      <c r="F977" s="5">
        <v>0</v>
      </c>
      <c r="G977" s="15" t="s">
        <v>655</v>
      </c>
      <c r="H977" s="15" t="s">
        <v>655</v>
      </c>
      <c r="I977" s="15" t="s">
        <v>655</v>
      </c>
      <c r="J977" s="15" t="s">
        <v>655</v>
      </c>
      <c r="K977" s="5">
        <v>0</v>
      </c>
      <c r="L977" s="5">
        <v>0</v>
      </c>
      <c r="M977" s="5">
        <v>0</v>
      </c>
      <c r="N977" s="5">
        <v>0</v>
      </c>
      <c r="O977" s="10"/>
    </row>
    <row r="978" spans="1:15">
      <c r="A978" s="18">
        <v>973</v>
      </c>
      <c r="B978" s="13" t="s">
        <v>655</v>
      </c>
      <c r="C978" s="15" t="s">
        <v>655</v>
      </c>
      <c r="D978" s="13" t="s">
        <v>655</v>
      </c>
      <c r="E978" s="4" t="s">
        <v>655</v>
      </c>
      <c r="F978" s="5">
        <v>0</v>
      </c>
      <c r="G978" s="15" t="s">
        <v>655</v>
      </c>
      <c r="H978" s="15" t="s">
        <v>655</v>
      </c>
      <c r="I978" s="15" t="s">
        <v>655</v>
      </c>
      <c r="J978" s="15" t="s">
        <v>655</v>
      </c>
      <c r="K978" s="5">
        <v>0</v>
      </c>
      <c r="L978" s="5">
        <v>0</v>
      </c>
      <c r="M978" s="5">
        <v>0</v>
      </c>
      <c r="N978" s="5">
        <v>0</v>
      </c>
      <c r="O978" s="10"/>
    </row>
    <row r="979" spans="1:15">
      <c r="A979" s="18">
        <v>974</v>
      </c>
      <c r="B979" s="13" t="s">
        <v>655</v>
      </c>
      <c r="C979" s="15" t="s">
        <v>655</v>
      </c>
      <c r="D979" s="13" t="s">
        <v>655</v>
      </c>
      <c r="E979" s="4" t="s">
        <v>655</v>
      </c>
      <c r="F979" s="5">
        <v>0</v>
      </c>
      <c r="G979" s="15" t="s">
        <v>655</v>
      </c>
      <c r="H979" s="15" t="s">
        <v>655</v>
      </c>
      <c r="I979" s="15" t="s">
        <v>655</v>
      </c>
      <c r="J979" s="15" t="s">
        <v>655</v>
      </c>
      <c r="K979" s="5">
        <v>0</v>
      </c>
      <c r="L979" s="5">
        <v>0</v>
      </c>
      <c r="M979" s="5">
        <v>0</v>
      </c>
      <c r="N979" s="5">
        <v>0</v>
      </c>
      <c r="O979" s="10"/>
    </row>
    <row r="980" spans="1:15">
      <c r="A980" s="18">
        <v>975</v>
      </c>
      <c r="B980" s="13" t="s">
        <v>655</v>
      </c>
      <c r="C980" s="15" t="s">
        <v>655</v>
      </c>
      <c r="D980" s="13" t="s">
        <v>655</v>
      </c>
      <c r="E980" s="4" t="s">
        <v>655</v>
      </c>
      <c r="F980" s="5">
        <v>0</v>
      </c>
      <c r="G980" s="15" t="s">
        <v>655</v>
      </c>
      <c r="H980" s="15" t="s">
        <v>655</v>
      </c>
      <c r="I980" s="15" t="s">
        <v>655</v>
      </c>
      <c r="J980" s="15" t="s">
        <v>655</v>
      </c>
      <c r="K980" s="5">
        <v>0</v>
      </c>
      <c r="L980" s="5">
        <v>0</v>
      </c>
      <c r="M980" s="5">
        <v>0</v>
      </c>
      <c r="N980" s="5">
        <v>0</v>
      </c>
      <c r="O980" s="10"/>
    </row>
    <row r="981" spans="1:15">
      <c r="A981" s="18">
        <v>976</v>
      </c>
      <c r="B981" s="13" t="s">
        <v>655</v>
      </c>
      <c r="C981" s="15" t="s">
        <v>655</v>
      </c>
      <c r="D981" s="13" t="s">
        <v>655</v>
      </c>
      <c r="E981" s="4" t="s">
        <v>655</v>
      </c>
      <c r="F981" s="5">
        <v>0</v>
      </c>
      <c r="G981" s="15" t="s">
        <v>655</v>
      </c>
      <c r="H981" s="15" t="s">
        <v>655</v>
      </c>
      <c r="I981" s="15" t="s">
        <v>655</v>
      </c>
      <c r="J981" s="15" t="s">
        <v>655</v>
      </c>
      <c r="K981" s="5">
        <v>0</v>
      </c>
      <c r="L981" s="5">
        <v>0</v>
      </c>
      <c r="M981" s="5">
        <v>0</v>
      </c>
      <c r="N981" s="5">
        <v>0</v>
      </c>
      <c r="O981" s="10"/>
    </row>
    <row r="982" spans="1:15">
      <c r="A982" s="18">
        <v>977</v>
      </c>
      <c r="B982" s="13" t="s">
        <v>655</v>
      </c>
      <c r="C982" s="15" t="s">
        <v>655</v>
      </c>
      <c r="D982" s="13" t="s">
        <v>655</v>
      </c>
      <c r="E982" s="4" t="s">
        <v>655</v>
      </c>
      <c r="F982" s="5">
        <v>0</v>
      </c>
      <c r="G982" s="15" t="s">
        <v>655</v>
      </c>
      <c r="H982" s="15" t="s">
        <v>655</v>
      </c>
      <c r="I982" s="15" t="s">
        <v>655</v>
      </c>
      <c r="J982" s="15" t="s">
        <v>655</v>
      </c>
      <c r="K982" s="5">
        <v>0</v>
      </c>
      <c r="L982" s="5">
        <v>0</v>
      </c>
      <c r="M982" s="5">
        <v>0</v>
      </c>
      <c r="N982" s="5">
        <v>0</v>
      </c>
      <c r="O982" s="10"/>
    </row>
    <row r="983" spans="1:15">
      <c r="A983" s="18">
        <v>978</v>
      </c>
      <c r="B983" s="13" t="s">
        <v>655</v>
      </c>
      <c r="C983" s="15" t="s">
        <v>655</v>
      </c>
      <c r="D983" s="13" t="s">
        <v>655</v>
      </c>
      <c r="E983" s="4" t="s">
        <v>655</v>
      </c>
      <c r="F983" s="5">
        <v>0</v>
      </c>
      <c r="G983" s="15" t="s">
        <v>655</v>
      </c>
      <c r="H983" s="15" t="s">
        <v>655</v>
      </c>
      <c r="I983" s="15" t="s">
        <v>655</v>
      </c>
      <c r="J983" s="15" t="s">
        <v>655</v>
      </c>
      <c r="K983" s="5">
        <v>0</v>
      </c>
      <c r="L983" s="5">
        <v>0</v>
      </c>
      <c r="M983" s="5">
        <v>0</v>
      </c>
      <c r="N983" s="5">
        <v>0</v>
      </c>
      <c r="O983" s="10"/>
    </row>
    <row r="984" spans="1:15">
      <c r="A984" s="18">
        <v>979</v>
      </c>
      <c r="B984" s="13" t="s">
        <v>655</v>
      </c>
      <c r="C984" s="15" t="s">
        <v>655</v>
      </c>
      <c r="D984" s="13" t="s">
        <v>655</v>
      </c>
      <c r="E984" s="4" t="s">
        <v>655</v>
      </c>
      <c r="F984" s="5">
        <v>0</v>
      </c>
      <c r="G984" s="15" t="s">
        <v>655</v>
      </c>
      <c r="H984" s="15" t="s">
        <v>655</v>
      </c>
      <c r="I984" s="15" t="s">
        <v>655</v>
      </c>
      <c r="J984" s="15" t="s">
        <v>655</v>
      </c>
      <c r="K984" s="5">
        <v>0</v>
      </c>
      <c r="L984" s="5">
        <v>0</v>
      </c>
      <c r="M984" s="5">
        <v>0</v>
      </c>
      <c r="N984" s="5">
        <v>0</v>
      </c>
      <c r="O984" s="10"/>
    </row>
    <row r="985" spans="1:15">
      <c r="A985" s="18">
        <v>980</v>
      </c>
      <c r="B985" s="13" t="s">
        <v>655</v>
      </c>
      <c r="C985" s="15" t="s">
        <v>655</v>
      </c>
      <c r="D985" s="13" t="s">
        <v>655</v>
      </c>
      <c r="E985" s="4" t="s">
        <v>655</v>
      </c>
      <c r="F985" s="5">
        <v>0</v>
      </c>
      <c r="G985" s="15" t="s">
        <v>655</v>
      </c>
      <c r="H985" s="15" t="s">
        <v>655</v>
      </c>
      <c r="I985" s="15" t="s">
        <v>655</v>
      </c>
      <c r="J985" s="15" t="s">
        <v>655</v>
      </c>
      <c r="K985" s="5">
        <v>0</v>
      </c>
      <c r="L985" s="5">
        <v>0</v>
      </c>
      <c r="M985" s="5">
        <v>0</v>
      </c>
      <c r="N985" s="5">
        <v>0</v>
      </c>
      <c r="O985" s="10"/>
    </row>
    <row r="986" spans="1:15">
      <c r="A986" s="18">
        <v>981</v>
      </c>
      <c r="B986" s="13" t="s">
        <v>655</v>
      </c>
      <c r="C986" s="15" t="s">
        <v>655</v>
      </c>
      <c r="D986" s="13" t="s">
        <v>655</v>
      </c>
      <c r="E986" s="4" t="s">
        <v>655</v>
      </c>
      <c r="F986" s="5">
        <v>0</v>
      </c>
      <c r="G986" s="15" t="s">
        <v>655</v>
      </c>
      <c r="H986" s="15" t="s">
        <v>655</v>
      </c>
      <c r="I986" s="15" t="s">
        <v>655</v>
      </c>
      <c r="J986" s="15" t="s">
        <v>655</v>
      </c>
      <c r="K986" s="5">
        <v>0</v>
      </c>
      <c r="L986" s="5">
        <v>0</v>
      </c>
      <c r="M986" s="5">
        <v>0</v>
      </c>
      <c r="N986" s="5">
        <v>0</v>
      </c>
      <c r="O986" s="10"/>
    </row>
    <row r="987" spans="1:15">
      <c r="A987" s="18">
        <v>982</v>
      </c>
      <c r="B987" s="13" t="s">
        <v>655</v>
      </c>
      <c r="C987" s="15" t="s">
        <v>655</v>
      </c>
      <c r="D987" s="13" t="s">
        <v>655</v>
      </c>
      <c r="E987" s="4" t="s">
        <v>655</v>
      </c>
      <c r="F987" s="5">
        <v>0</v>
      </c>
      <c r="G987" s="15" t="s">
        <v>655</v>
      </c>
      <c r="H987" s="15" t="s">
        <v>655</v>
      </c>
      <c r="I987" s="15" t="s">
        <v>655</v>
      </c>
      <c r="J987" s="15" t="s">
        <v>655</v>
      </c>
      <c r="K987" s="5">
        <v>0</v>
      </c>
      <c r="L987" s="5">
        <v>0</v>
      </c>
      <c r="M987" s="5">
        <v>0</v>
      </c>
      <c r="N987" s="5">
        <v>0</v>
      </c>
      <c r="O987" s="10"/>
    </row>
    <row r="988" spans="1:15">
      <c r="A988" s="18">
        <v>983</v>
      </c>
      <c r="B988" s="13" t="s">
        <v>655</v>
      </c>
      <c r="C988" s="15" t="s">
        <v>655</v>
      </c>
      <c r="D988" s="13" t="s">
        <v>655</v>
      </c>
      <c r="E988" s="4" t="s">
        <v>655</v>
      </c>
      <c r="F988" s="5">
        <v>0</v>
      </c>
      <c r="G988" s="15" t="s">
        <v>655</v>
      </c>
      <c r="H988" s="15" t="s">
        <v>655</v>
      </c>
      <c r="I988" s="15" t="s">
        <v>655</v>
      </c>
      <c r="J988" s="15" t="s">
        <v>655</v>
      </c>
      <c r="K988" s="5">
        <v>0</v>
      </c>
      <c r="L988" s="5">
        <v>0</v>
      </c>
      <c r="M988" s="5">
        <v>0</v>
      </c>
      <c r="N988" s="5">
        <v>0</v>
      </c>
      <c r="O988" s="10"/>
    </row>
    <row r="989" spans="1:15">
      <c r="A989" s="18">
        <v>984</v>
      </c>
      <c r="B989" s="13" t="s">
        <v>655</v>
      </c>
      <c r="C989" s="15" t="s">
        <v>655</v>
      </c>
      <c r="D989" s="13" t="s">
        <v>655</v>
      </c>
      <c r="E989" s="4" t="s">
        <v>655</v>
      </c>
      <c r="F989" s="5">
        <v>0</v>
      </c>
      <c r="G989" s="15" t="s">
        <v>655</v>
      </c>
      <c r="H989" s="15" t="s">
        <v>655</v>
      </c>
      <c r="I989" s="15" t="s">
        <v>655</v>
      </c>
      <c r="J989" s="15" t="s">
        <v>655</v>
      </c>
      <c r="K989" s="5">
        <v>0</v>
      </c>
      <c r="L989" s="5">
        <v>0</v>
      </c>
      <c r="M989" s="5">
        <v>0</v>
      </c>
      <c r="N989" s="5">
        <v>0</v>
      </c>
      <c r="O989" s="10"/>
    </row>
    <row r="990" spans="1:15">
      <c r="A990" s="18">
        <v>985</v>
      </c>
      <c r="B990" s="13" t="s">
        <v>655</v>
      </c>
      <c r="C990" s="15" t="s">
        <v>655</v>
      </c>
      <c r="D990" s="13" t="s">
        <v>655</v>
      </c>
      <c r="E990" s="4" t="s">
        <v>655</v>
      </c>
      <c r="F990" s="5">
        <v>0</v>
      </c>
      <c r="G990" s="15" t="s">
        <v>655</v>
      </c>
      <c r="H990" s="15" t="s">
        <v>655</v>
      </c>
      <c r="I990" s="15" t="s">
        <v>655</v>
      </c>
      <c r="J990" s="15" t="s">
        <v>655</v>
      </c>
      <c r="K990" s="5">
        <v>0</v>
      </c>
      <c r="L990" s="5">
        <v>0</v>
      </c>
      <c r="M990" s="5">
        <v>0</v>
      </c>
      <c r="N990" s="5">
        <v>0</v>
      </c>
      <c r="O990" s="10"/>
    </row>
    <row r="991" spans="1:15">
      <c r="A991" s="18">
        <v>986</v>
      </c>
      <c r="B991" s="13" t="s">
        <v>655</v>
      </c>
      <c r="C991" s="15" t="s">
        <v>655</v>
      </c>
      <c r="D991" s="13" t="s">
        <v>655</v>
      </c>
      <c r="E991" s="4" t="s">
        <v>655</v>
      </c>
      <c r="F991" s="5">
        <v>0</v>
      </c>
      <c r="G991" s="15" t="s">
        <v>655</v>
      </c>
      <c r="H991" s="15" t="s">
        <v>655</v>
      </c>
      <c r="I991" s="15" t="s">
        <v>655</v>
      </c>
      <c r="J991" s="15" t="s">
        <v>655</v>
      </c>
      <c r="K991" s="5">
        <v>0</v>
      </c>
      <c r="L991" s="5">
        <v>0</v>
      </c>
      <c r="M991" s="5">
        <v>0</v>
      </c>
      <c r="N991" s="5">
        <v>0</v>
      </c>
      <c r="O991" s="10"/>
    </row>
    <row r="992" spans="1:15">
      <c r="A992" s="18">
        <v>987</v>
      </c>
      <c r="B992" s="13" t="s">
        <v>655</v>
      </c>
      <c r="C992" s="15" t="s">
        <v>655</v>
      </c>
      <c r="D992" s="13" t="s">
        <v>655</v>
      </c>
      <c r="E992" s="4" t="s">
        <v>655</v>
      </c>
      <c r="F992" s="5">
        <v>0</v>
      </c>
      <c r="G992" s="15" t="s">
        <v>655</v>
      </c>
      <c r="H992" s="15" t="s">
        <v>655</v>
      </c>
      <c r="I992" s="15" t="s">
        <v>655</v>
      </c>
      <c r="J992" s="15" t="s">
        <v>655</v>
      </c>
      <c r="K992" s="5">
        <v>0</v>
      </c>
      <c r="L992" s="5">
        <v>0</v>
      </c>
      <c r="M992" s="5">
        <v>0</v>
      </c>
      <c r="N992" s="5">
        <v>0</v>
      </c>
      <c r="O992" s="10"/>
    </row>
    <row r="993" spans="1:15">
      <c r="A993" s="18">
        <v>988</v>
      </c>
      <c r="B993" s="13" t="s">
        <v>655</v>
      </c>
      <c r="C993" s="15" t="s">
        <v>655</v>
      </c>
      <c r="D993" s="13" t="s">
        <v>655</v>
      </c>
      <c r="E993" s="4" t="s">
        <v>655</v>
      </c>
      <c r="F993" s="5">
        <v>0</v>
      </c>
      <c r="G993" s="15" t="s">
        <v>655</v>
      </c>
      <c r="H993" s="15" t="s">
        <v>655</v>
      </c>
      <c r="I993" s="15" t="s">
        <v>655</v>
      </c>
      <c r="J993" s="15" t="s">
        <v>655</v>
      </c>
      <c r="K993" s="5">
        <v>0</v>
      </c>
      <c r="L993" s="5">
        <v>0</v>
      </c>
      <c r="M993" s="5">
        <v>0</v>
      </c>
      <c r="N993" s="5">
        <v>0</v>
      </c>
      <c r="O993" s="10"/>
    </row>
    <row r="994" spans="1:15">
      <c r="A994" s="18">
        <v>989</v>
      </c>
      <c r="B994" s="13" t="s">
        <v>655</v>
      </c>
      <c r="C994" s="15" t="s">
        <v>655</v>
      </c>
      <c r="D994" s="13" t="s">
        <v>655</v>
      </c>
      <c r="E994" s="4" t="s">
        <v>655</v>
      </c>
      <c r="F994" s="5">
        <v>0</v>
      </c>
      <c r="G994" s="15" t="s">
        <v>655</v>
      </c>
      <c r="H994" s="15" t="s">
        <v>655</v>
      </c>
      <c r="I994" s="15" t="s">
        <v>655</v>
      </c>
      <c r="J994" s="15" t="s">
        <v>655</v>
      </c>
      <c r="K994" s="5">
        <v>0</v>
      </c>
      <c r="L994" s="5">
        <v>0</v>
      </c>
      <c r="M994" s="5">
        <v>0</v>
      </c>
      <c r="N994" s="5">
        <v>0</v>
      </c>
      <c r="O994" s="10"/>
    </row>
    <row r="995" spans="1:15">
      <c r="A995" s="18">
        <v>990</v>
      </c>
      <c r="B995" s="13" t="s">
        <v>655</v>
      </c>
      <c r="C995" s="15" t="s">
        <v>655</v>
      </c>
      <c r="D995" s="13" t="s">
        <v>655</v>
      </c>
      <c r="E995" s="4" t="s">
        <v>655</v>
      </c>
      <c r="F995" s="5">
        <v>0</v>
      </c>
      <c r="G995" s="15" t="s">
        <v>655</v>
      </c>
      <c r="H995" s="15" t="s">
        <v>655</v>
      </c>
      <c r="I995" s="15" t="s">
        <v>655</v>
      </c>
      <c r="J995" s="15" t="s">
        <v>655</v>
      </c>
      <c r="K995" s="5">
        <v>0</v>
      </c>
      <c r="L995" s="5">
        <v>0</v>
      </c>
      <c r="M995" s="5">
        <v>0</v>
      </c>
      <c r="N995" s="5">
        <v>0</v>
      </c>
      <c r="O995" s="10"/>
    </row>
    <row r="996" spans="1:15">
      <c r="A996" s="18">
        <v>991</v>
      </c>
      <c r="B996" s="13" t="s">
        <v>655</v>
      </c>
      <c r="C996" s="15" t="s">
        <v>655</v>
      </c>
      <c r="D996" s="13" t="s">
        <v>655</v>
      </c>
      <c r="E996" s="4" t="s">
        <v>655</v>
      </c>
      <c r="F996" s="5">
        <v>0</v>
      </c>
      <c r="G996" s="15" t="s">
        <v>655</v>
      </c>
      <c r="H996" s="15" t="s">
        <v>655</v>
      </c>
      <c r="I996" s="15" t="s">
        <v>655</v>
      </c>
      <c r="J996" s="15" t="s">
        <v>655</v>
      </c>
      <c r="K996" s="5">
        <v>0</v>
      </c>
      <c r="L996" s="5">
        <v>0</v>
      </c>
      <c r="M996" s="5">
        <v>0</v>
      </c>
      <c r="N996" s="5">
        <v>0</v>
      </c>
      <c r="O996" s="10"/>
    </row>
    <row r="997" spans="1:15">
      <c r="A997" s="18">
        <v>992</v>
      </c>
      <c r="B997" s="13" t="s">
        <v>655</v>
      </c>
      <c r="C997" s="15" t="s">
        <v>655</v>
      </c>
      <c r="D997" s="13" t="s">
        <v>655</v>
      </c>
      <c r="E997" s="4" t="s">
        <v>655</v>
      </c>
      <c r="F997" s="5">
        <v>0</v>
      </c>
      <c r="G997" s="15" t="s">
        <v>655</v>
      </c>
      <c r="H997" s="15" t="s">
        <v>655</v>
      </c>
      <c r="I997" s="15" t="s">
        <v>655</v>
      </c>
      <c r="J997" s="15" t="s">
        <v>655</v>
      </c>
      <c r="K997" s="5">
        <v>0</v>
      </c>
      <c r="L997" s="5">
        <v>0</v>
      </c>
      <c r="M997" s="5">
        <v>0</v>
      </c>
      <c r="N997" s="5">
        <v>0</v>
      </c>
      <c r="O997" s="10"/>
    </row>
    <row r="998" spans="1:15">
      <c r="A998" s="18">
        <v>993</v>
      </c>
      <c r="B998" s="13" t="s">
        <v>655</v>
      </c>
      <c r="C998" s="15" t="s">
        <v>655</v>
      </c>
      <c r="D998" s="13" t="s">
        <v>655</v>
      </c>
      <c r="E998" s="4" t="s">
        <v>655</v>
      </c>
      <c r="F998" s="5">
        <v>0</v>
      </c>
      <c r="G998" s="15" t="s">
        <v>655</v>
      </c>
      <c r="H998" s="15" t="s">
        <v>655</v>
      </c>
      <c r="I998" s="15" t="s">
        <v>655</v>
      </c>
      <c r="J998" s="15" t="s">
        <v>655</v>
      </c>
      <c r="K998" s="5">
        <v>0</v>
      </c>
      <c r="L998" s="5">
        <v>0</v>
      </c>
      <c r="M998" s="5">
        <v>0</v>
      </c>
      <c r="N998" s="5">
        <v>0</v>
      </c>
      <c r="O998" s="10"/>
    </row>
    <row r="999" spans="1:15">
      <c r="A999" s="18">
        <v>994</v>
      </c>
      <c r="B999" s="13" t="s">
        <v>655</v>
      </c>
      <c r="C999" s="15" t="s">
        <v>655</v>
      </c>
      <c r="D999" s="13" t="s">
        <v>655</v>
      </c>
      <c r="E999" s="4" t="s">
        <v>655</v>
      </c>
      <c r="F999" s="5">
        <v>0</v>
      </c>
      <c r="G999" s="15" t="s">
        <v>655</v>
      </c>
      <c r="H999" s="15" t="s">
        <v>655</v>
      </c>
      <c r="I999" s="15" t="s">
        <v>655</v>
      </c>
      <c r="J999" s="15" t="s">
        <v>655</v>
      </c>
      <c r="K999" s="5">
        <v>0</v>
      </c>
      <c r="L999" s="5">
        <v>0</v>
      </c>
      <c r="M999" s="5">
        <v>0</v>
      </c>
      <c r="N999" s="5">
        <v>0</v>
      </c>
      <c r="O999" s="10"/>
    </row>
    <row r="1000" spans="1:15">
      <c r="A1000" s="18">
        <v>995</v>
      </c>
      <c r="B1000" s="13" t="s">
        <v>655</v>
      </c>
      <c r="C1000" s="15" t="s">
        <v>655</v>
      </c>
      <c r="D1000" s="13" t="s">
        <v>655</v>
      </c>
      <c r="E1000" s="4" t="s">
        <v>655</v>
      </c>
      <c r="F1000" s="5">
        <v>0</v>
      </c>
      <c r="G1000" s="15" t="s">
        <v>655</v>
      </c>
      <c r="H1000" s="15" t="s">
        <v>655</v>
      </c>
      <c r="I1000" s="15" t="s">
        <v>655</v>
      </c>
      <c r="J1000" s="15" t="s">
        <v>655</v>
      </c>
      <c r="K1000" s="5">
        <v>0</v>
      </c>
      <c r="L1000" s="5">
        <v>0</v>
      </c>
      <c r="M1000" s="5">
        <v>0</v>
      </c>
      <c r="N1000" s="5">
        <v>0</v>
      </c>
      <c r="O1000" s="10"/>
    </row>
    <row r="1001" spans="1:15">
      <c r="A1001" s="18">
        <v>996</v>
      </c>
      <c r="B1001" s="13" t="s">
        <v>655</v>
      </c>
      <c r="C1001" s="15" t="s">
        <v>655</v>
      </c>
      <c r="D1001" s="13" t="s">
        <v>655</v>
      </c>
      <c r="E1001" s="4" t="s">
        <v>655</v>
      </c>
      <c r="F1001" s="5">
        <v>0</v>
      </c>
      <c r="G1001" s="15" t="s">
        <v>655</v>
      </c>
      <c r="H1001" s="15" t="s">
        <v>655</v>
      </c>
      <c r="I1001" s="15" t="s">
        <v>655</v>
      </c>
      <c r="J1001" s="15" t="s">
        <v>655</v>
      </c>
      <c r="K1001" s="5">
        <v>0</v>
      </c>
      <c r="L1001" s="5">
        <v>0</v>
      </c>
      <c r="M1001" s="5">
        <v>0</v>
      </c>
      <c r="N1001" s="5">
        <v>0</v>
      </c>
      <c r="O1001" s="10"/>
    </row>
    <row r="1002" spans="1:15">
      <c r="A1002" s="18">
        <v>997</v>
      </c>
      <c r="B1002" s="13" t="s">
        <v>655</v>
      </c>
      <c r="C1002" s="15" t="s">
        <v>655</v>
      </c>
      <c r="D1002" s="13" t="s">
        <v>655</v>
      </c>
      <c r="E1002" s="4" t="s">
        <v>655</v>
      </c>
      <c r="F1002" s="5">
        <v>0</v>
      </c>
      <c r="G1002" s="15" t="s">
        <v>655</v>
      </c>
      <c r="H1002" s="15" t="s">
        <v>655</v>
      </c>
      <c r="I1002" s="15" t="s">
        <v>655</v>
      </c>
      <c r="J1002" s="15" t="s">
        <v>655</v>
      </c>
      <c r="K1002" s="5">
        <v>0</v>
      </c>
      <c r="L1002" s="5">
        <v>0</v>
      </c>
      <c r="M1002" s="5">
        <v>0</v>
      </c>
      <c r="N1002" s="5">
        <v>0</v>
      </c>
      <c r="O1002" s="10"/>
    </row>
    <row r="1003" spans="1:15">
      <c r="A1003" s="18">
        <v>998</v>
      </c>
      <c r="B1003" s="13" t="s">
        <v>655</v>
      </c>
      <c r="C1003" s="15" t="s">
        <v>655</v>
      </c>
      <c r="D1003" s="13" t="s">
        <v>655</v>
      </c>
      <c r="E1003" s="4" t="s">
        <v>655</v>
      </c>
      <c r="F1003" s="5">
        <v>0</v>
      </c>
      <c r="G1003" s="15" t="s">
        <v>655</v>
      </c>
      <c r="H1003" s="15" t="s">
        <v>655</v>
      </c>
      <c r="I1003" s="15" t="s">
        <v>655</v>
      </c>
      <c r="J1003" s="15" t="s">
        <v>655</v>
      </c>
      <c r="K1003" s="5">
        <v>0</v>
      </c>
      <c r="L1003" s="5">
        <v>0</v>
      </c>
      <c r="M1003" s="5">
        <v>0</v>
      </c>
      <c r="N1003" s="5">
        <v>0</v>
      </c>
      <c r="O1003" s="10"/>
    </row>
    <row r="1004" spans="1:15">
      <c r="A1004" s="18">
        <v>999</v>
      </c>
      <c r="B1004" s="13" t="s">
        <v>655</v>
      </c>
      <c r="C1004" s="15" t="s">
        <v>655</v>
      </c>
      <c r="D1004" s="13" t="s">
        <v>655</v>
      </c>
      <c r="E1004" s="4" t="s">
        <v>655</v>
      </c>
      <c r="F1004" s="5">
        <v>0</v>
      </c>
      <c r="G1004" s="15" t="s">
        <v>655</v>
      </c>
      <c r="H1004" s="15" t="s">
        <v>655</v>
      </c>
      <c r="I1004" s="15" t="s">
        <v>655</v>
      </c>
      <c r="J1004" s="15" t="s">
        <v>655</v>
      </c>
      <c r="K1004" s="5">
        <v>0</v>
      </c>
      <c r="L1004" s="5">
        <v>0</v>
      </c>
      <c r="M1004" s="5">
        <v>0</v>
      </c>
      <c r="N1004" s="5">
        <v>0</v>
      </c>
      <c r="O1004" s="10"/>
    </row>
    <row r="1005" spans="1:15">
      <c r="A1005" s="18">
        <v>1000</v>
      </c>
      <c r="B1005" s="13" t="s">
        <v>655</v>
      </c>
      <c r="C1005" s="15" t="s">
        <v>655</v>
      </c>
      <c r="D1005" s="13" t="s">
        <v>655</v>
      </c>
      <c r="E1005" s="4" t="s">
        <v>655</v>
      </c>
      <c r="F1005" s="5">
        <v>0</v>
      </c>
      <c r="G1005" s="15" t="s">
        <v>655</v>
      </c>
      <c r="H1005" s="15" t="s">
        <v>655</v>
      </c>
      <c r="I1005" s="15" t="s">
        <v>655</v>
      </c>
      <c r="J1005" s="15" t="s">
        <v>655</v>
      </c>
      <c r="K1005" s="5">
        <v>0</v>
      </c>
      <c r="L1005" s="5">
        <v>0</v>
      </c>
      <c r="M1005" s="5">
        <v>0</v>
      </c>
      <c r="N1005" s="5">
        <v>0</v>
      </c>
      <c r="O1005" s="10"/>
    </row>
    <row r="1006" spans="1:15">
      <c r="A1006" s="18">
        <v>1001</v>
      </c>
      <c r="B1006" s="13" t="s">
        <v>655</v>
      </c>
      <c r="C1006" s="15" t="s">
        <v>655</v>
      </c>
      <c r="D1006" s="13" t="s">
        <v>655</v>
      </c>
      <c r="E1006" s="4" t="s">
        <v>655</v>
      </c>
      <c r="F1006" s="5">
        <v>0</v>
      </c>
      <c r="G1006" s="15" t="s">
        <v>655</v>
      </c>
      <c r="H1006" s="15" t="s">
        <v>655</v>
      </c>
      <c r="I1006" s="15" t="s">
        <v>655</v>
      </c>
      <c r="J1006" s="15" t="s">
        <v>655</v>
      </c>
      <c r="K1006" s="5">
        <v>0</v>
      </c>
      <c r="L1006" s="5">
        <v>0</v>
      </c>
      <c r="M1006" s="5">
        <v>0</v>
      </c>
      <c r="N1006" s="5">
        <v>0</v>
      </c>
      <c r="O1006" s="10"/>
    </row>
    <row r="1007" spans="1:15">
      <c r="A1007" s="18">
        <v>1002</v>
      </c>
      <c r="B1007" s="13" t="s">
        <v>655</v>
      </c>
      <c r="C1007" s="15" t="s">
        <v>655</v>
      </c>
      <c r="D1007" s="13" t="s">
        <v>655</v>
      </c>
      <c r="E1007" s="4" t="s">
        <v>655</v>
      </c>
      <c r="F1007" s="5">
        <v>0</v>
      </c>
      <c r="G1007" s="15" t="s">
        <v>655</v>
      </c>
      <c r="H1007" s="15" t="s">
        <v>655</v>
      </c>
      <c r="I1007" s="15" t="s">
        <v>655</v>
      </c>
      <c r="J1007" s="15" t="s">
        <v>655</v>
      </c>
      <c r="K1007" s="5">
        <v>0</v>
      </c>
      <c r="L1007" s="5">
        <v>0</v>
      </c>
      <c r="M1007" s="5">
        <v>0</v>
      </c>
      <c r="N1007" s="5">
        <v>0</v>
      </c>
      <c r="O1007" s="10"/>
    </row>
    <row r="1008" spans="1:15">
      <c r="A1008" s="18">
        <v>1003</v>
      </c>
      <c r="B1008" s="13" t="s">
        <v>655</v>
      </c>
      <c r="C1008" s="15" t="s">
        <v>655</v>
      </c>
      <c r="D1008" s="13" t="s">
        <v>655</v>
      </c>
      <c r="E1008" s="4" t="s">
        <v>655</v>
      </c>
      <c r="F1008" s="5">
        <v>0</v>
      </c>
      <c r="G1008" s="15" t="s">
        <v>655</v>
      </c>
      <c r="H1008" s="15" t="s">
        <v>655</v>
      </c>
      <c r="I1008" s="15" t="s">
        <v>655</v>
      </c>
      <c r="J1008" s="15" t="s">
        <v>655</v>
      </c>
      <c r="K1008" s="5">
        <v>0</v>
      </c>
      <c r="L1008" s="5">
        <v>0</v>
      </c>
      <c r="M1008" s="5">
        <v>0</v>
      </c>
      <c r="N1008" s="5">
        <v>0</v>
      </c>
      <c r="O1008" s="10"/>
    </row>
    <row r="1009" spans="1:15">
      <c r="A1009" s="18">
        <v>1004</v>
      </c>
      <c r="B1009" s="13" t="s">
        <v>655</v>
      </c>
      <c r="C1009" s="15" t="s">
        <v>655</v>
      </c>
      <c r="D1009" s="13" t="s">
        <v>655</v>
      </c>
      <c r="E1009" s="4" t="s">
        <v>655</v>
      </c>
      <c r="F1009" s="5">
        <v>0</v>
      </c>
      <c r="G1009" s="15" t="s">
        <v>655</v>
      </c>
      <c r="H1009" s="15" t="s">
        <v>655</v>
      </c>
      <c r="I1009" s="15" t="s">
        <v>655</v>
      </c>
      <c r="J1009" s="15" t="s">
        <v>655</v>
      </c>
      <c r="K1009" s="5">
        <v>0</v>
      </c>
      <c r="L1009" s="5">
        <v>0</v>
      </c>
      <c r="M1009" s="5">
        <v>0</v>
      </c>
      <c r="N1009" s="5">
        <v>0</v>
      </c>
      <c r="O1009" s="10"/>
    </row>
    <row r="1010" spans="1:15">
      <c r="A1010" s="18">
        <v>1005</v>
      </c>
      <c r="B1010" s="13" t="s">
        <v>655</v>
      </c>
      <c r="C1010" s="15" t="s">
        <v>655</v>
      </c>
      <c r="D1010" s="13" t="s">
        <v>655</v>
      </c>
      <c r="E1010" s="4" t="s">
        <v>655</v>
      </c>
      <c r="F1010" s="5">
        <v>0</v>
      </c>
      <c r="G1010" s="15" t="s">
        <v>655</v>
      </c>
      <c r="H1010" s="15" t="s">
        <v>655</v>
      </c>
      <c r="I1010" s="15" t="s">
        <v>655</v>
      </c>
      <c r="J1010" s="15" t="s">
        <v>655</v>
      </c>
      <c r="K1010" s="5">
        <v>0</v>
      </c>
      <c r="L1010" s="5">
        <v>0</v>
      </c>
      <c r="M1010" s="5">
        <v>0</v>
      </c>
      <c r="N1010" s="5">
        <v>0</v>
      </c>
      <c r="O1010" s="10"/>
    </row>
    <row r="1011" spans="1:15">
      <c r="A1011" s="18">
        <v>1006</v>
      </c>
      <c r="B1011" s="13" t="s">
        <v>655</v>
      </c>
      <c r="C1011" s="15" t="s">
        <v>655</v>
      </c>
      <c r="D1011" s="13" t="s">
        <v>655</v>
      </c>
      <c r="E1011" s="4" t="s">
        <v>655</v>
      </c>
      <c r="F1011" s="5">
        <v>0</v>
      </c>
      <c r="G1011" s="15" t="s">
        <v>655</v>
      </c>
      <c r="H1011" s="15" t="s">
        <v>655</v>
      </c>
      <c r="I1011" s="15" t="s">
        <v>655</v>
      </c>
      <c r="J1011" s="15" t="s">
        <v>655</v>
      </c>
      <c r="K1011" s="5">
        <v>0</v>
      </c>
      <c r="L1011" s="5">
        <v>0</v>
      </c>
      <c r="M1011" s="5">
        <v>0</v>
      </c>
      <c r="N1011" s="5">
        <v>0</v>
      </c>
      <c r="O1011" s="10"/>
    </row>
    <row r="1012" spans="1:15">
      <c r="A1012" s="18">
        <v>1007</v>
      </c>
      <c r="B1012" s="13" t="s">
        <v>655</v>
      </c>
      <c r="C1012" s="15" t="s">
        <v>655</v>
      </c>
      <c r="D1012" s="13" t="s">
        <v>655</v>
      </c>
      <c r="E1012" s="4" t="s">
        <v>655</v>
      </c>
      <c r="F1012" s="5">
        <v>0</v>
      </c>
      <c r="G1012" s="15" t="s">
        <v>655</v>
      </c>
      <c r="H1012" s="15" t="s">
        <v>655</v>
      </c>
      <c r="I1012" s="15" t="s">
        <v>655</v>
      </c>
      <c r="J1012" s="15" t="s">
        <v>655</v>
      </c>
      <c r="K1012" s="5">
        <v>0</v>
      </c>
      <c r="L1012" s="5">
        <v>0</v>
      </c>
      <c r="M1012" s="5">
        <v>0</v>
      </c>
      <c r="N1012" s="5">
        <v>0</v>
      </c>
      <c r="O1012" s="10"/>
    </row>
    <row r="1013" spans="1:15">
      <c r="A1013" s="18">
        <v>1008</v>
      </c>
      <c r="B1013" s="13" t="s">
        <v>655</v>
      </c>
      <c r="C1013" s="15" t="s">
        <v>655</v>
      </c>
      <c r="D1013" s="13" t="s">
        <v>655</v>
      </c>
      <c r="E1013" s="4" t="s">
        <v>655</v>
      </c>
      <c r="F1013" s="5">
        <v>0</v>
      </c>
      <c r="G1013" s="15" t="s">
        <v>655</v>
      </c>
      <c r="H1013" s="15" t="s">
        <v>655</v>
      </c>
      <c r="I1013" s="15" t="s">
        <v>655</v>
      </c>
      <c r="J1013" s="15" t="s">
        <v>655</v>
      </c>
      <c r="K1013" s="5">
        <v>0</v>
      </c>
      <c r="L1013" s="5">
        <v>0</v>
      </c>
      <c r="M1013" s="5">
        <v>0</v>
      </c>
      <c r="N1013" s="5">
        <v>0</v>
      </c>
      <c r="O1013" s="10"/>
    </row>
    <row r="1014" spans="1:15">
      <c r="A1014" s="18">
        <v>1009</v>
      </c>
      <c r="B1014" s="13" t="s">
        <v>655</v>
      </c>
      <c r="C1014" s="15" t="s">
        <v>655</v>
      </c>
      <c r="D1014" s="13" t="s">
        <v>655</v>
      </c>
      <c r="E1014" s="4" t="s">
        <v>655</v>
      </c>
      <c r="F1014" s="5">
        <v>0</v>
      </c>
      <c r="G1014" s="15" t="s">
        <v>655</v>
      </c>
      <c r="H1014" s="15" t="s">
        <v>655</v>
      </c>
      <c r="I1014" s="15" t="s">
        <v>655</v>
      </c>
      <c r="J1014" s="15" t="s">
        <v>655</v>
      </c>
      <c r="K1014" s="5">
        <v>0</v>
      </c>
      <c r="L1014" s="5">
        <v>0</v>
      </c>
      <c r="M1014" s="5">
        <v>0</v>
      </c>
      <c r="N1014" s="5">
        <v>0</v>
      </c>
      <c r="O1014" s="10"/>
    </row>
    <row r="1015" spans="1:15">
      <c r="A1015" s="18">
        <v>1010</v>
      </c>
      <c r="B1015" s="13" t="s">
        <v>655</v>
      </c>
      <c r="C1015" s="15" t="s">
        <v>655</v>
      </c>
      <c r="D1015" s="13" t="s">
        <v>655</v>
      </c>
      <c r="E1015" s="4" t="s">
        <v>655</v>
      </c>
      <c r="F1015" s="5">
        <v>0</v>
      </c>
      <c r="G1015" s="15" t="s">
        <v>655</v>
      </c>
      <c r="H1015" s="15" t="s">
        <v>655</v>
      </c>
      <c r="I1015" s="15" t="s">
        <v>655</v>
      </c>
      <c r="J1015" s="15" t="s">
        <v>655</v>
      </c>
      <c r="K1015" s="5">
        <v>0</v>
      </c>
      <c r="L1015" s="5">
        <v>0</v>
      </c>
      <c r="M1015" s="5">
        <v>0</v>
      </c>
      <c r="N1015" s="5">
        <v>0</v>
      </c>
      <c r="O1015" s="10"/>
    </row>
    <row r="1016" spans="1:15">
      <c r="A1016" s="18">
        <v>1011</v>
      </c>
      <c r="B1016" s="13" t="s">
        <v>655</v>
      </c>
      <c r="C1016" s="15" t="s">
        <v>655</v>
      </c>
      <c r="D1016" s="13" t="s">
        <v>655</v>
      </c>
      <c r="E1016" s="4" t="s">
        <v>655</v>
      </c>
      <c r="F1016" s="5">
        <v>0</v>
      </c>
      <c r="G1016" s="15" t="s">
        <v>655</v>
      </c>
      <c r="H1016" s="15" t="s">
        <v>655</v>
      </c>
      <c r="I1016" s="15" t="s">
        <v>655</v>
      </c>
      <c r="J1016" s="15" t="s">
        <v>655</v>
      </c>
      <c r="K1016" s="5">
        <v>0</v>
      </c>
      <c r="L1016" s="5">
        <v>0</v>
      </c>
      <c r="M1016" s="5">
        <v>0</v>
      </c>
      <c r="N1016" s="5">
        <v>0</v>
      </c>
      <c r="O1016" s="10"/>
    </row>
    <row r="1017" spans="1:15">
      <c r="A1017" s="18">
        <v>1012</v>
      </c>
      <c r="B1017" s="13" t="s">
        <v>655</v>
      </c>
      <c r="C1017" s="15" t="s">
        <v>655</v>
      </c>
      <c r="D1017" s="13" t="s">
        <v>655</v>
      </c>
      <c r="E1017" s="4" t="s">
        <v>655</v>
      </c>
      <c r="F1017" s="5">
        <v>0</v>
      </c>
      <c r="G1017" s="15" t="s">
        <v>655</v>
      </c>
      <c r="H1017" s="15" t="s">
        <v>655</v>
      </c>
      <c r="I1017" s="15" t="s">
        <v>655</v>
      </c>
      <c r="J1017" s="15" t="s">
        <v>655</v>
      </c>
      <c r="K1017" s="5">
        <v>0</v>
      </c>
      <c r="L1017" s="5">
        <v>0</v>
      </c>
      <c r="M1017" s="5">
        <v>0</v>
      </c>
      <c r="N1017" s="5">
        <v>0</v>
      </c>
      <c r="O1017" s="10"/>
    </row>
    <row r="1018" spans="1:15">
      <c r="A1018" s="18">
        <v>1013</v>
      </c>
      <c r="B1018" s="13" t="s">
        <v>655</v>
      </c>
      <c r="C1018" s="15" t="s">
        <v>655</v>
      </c>
      <c r="D1018" s="13" t="s">
        <v>655</v>
      </c>
      <c r="E1018" s="4" t="s">
        <v>655</v>
      </c>
      <c r="F1018" s="5">
        <v>0</v>
      </c>
      <c r="G1018" s="15" t="s">
        <v>655</v>
      </c>
      <c r="H1018" s="15" t="s">
        <v>655</v>
      </c>
      <c r="I1018" s="15" t="s">
        <v>655</v>
      </c>
      <c r="J1018" s="15" t="s">
        <v>655</v>
      </c>
      <c r="K1018" s="5">
        <v>0</v>
      </c>
      <c r="L1018" s="5">
        <v>0</v>
      </c>
      <c r="M1018" s="5">
        <v>0</v>
      </c>
      <c r="N1018" s="5">
        <v>0</v>
      </c>
      <c r="O1018" s="10"/>
    </row>
    <row r="1019" spans="1:15">
      <c r="A1019" s="18">
        <v>1014</v>
      </c>
      <c r="B1019" s="13" t="s">
        <v>655</v>
      </c>
      <c r="C1019" s="15" t="s">
        <v>655</v>
      </c>
      <c r="D1019" s="13" t="s">
        <v>655</v>
      </c>
      <c r="E1019" s="4" t="s">
        <v>655</v>
      </c>
      <c r="F1019" s="5">
        <v>0</v>
      </c>
      <c r="G1019" s="15" t="s">
        <v>655</v>
      </c>
      <c r="H1019" s="15" t="s">
        <v>655</v>
      </c>
      <c r="I1019" s="15" t="s">
        <v>655</v>
      </c>
      <c r="J1019" s="15" t="s">
        <v>655</v>
      </c>
      <c r="K1019" s="5">
        <v>0</v>
      </c>
      <c r="L1019" s="5">
        <v>0</v>
      </c>
      <c r="M1019" s="5">
        <v>0</v>
      </c>
      <c r="N1019" s="5">
        <v>0</v>
      </c>
      <c r="O1019" s="10"/>
    </row>
    <row r="1020" spans="1:15">
      <c r="A1020" s="18">
        <v>1015</v>
      </c>
      <c r="B1020" s="13" t="s">
        <v>655</v>
      </c>
      <c r="C1020" s="15" t="s">
        <v>655</v>
      </c>
      <c r="D1020" s="13" t="s">
        <v>655</v>
      </c>
      <c r="E1020" s="4" t="s">
        <v>655</v>
      </c>
      <c r="F1020" s="5">
        <v>0</v>
      </c>
      <c r="G1020" s="15" t="s">
        <v>655</v>
      </c>
      <c r="H1020" s="15" t="s">
        <v>655</v>
      </c>
      <c r="I1020" s="15" t="s">
        <v>655</v>
      </c>
      <c r="J1020" s="15" t="s">
        <v>655</v>
      </c>
      <c r="K1020" s="5">
        <v>0</v>
      </c>
      <c r="L1020" s="5">
        <v>0</v>
      </c>
      <c r="M1020" s="5">
        <v>0</v>
      </c>
      <c r="N1020" s="5">
        <v>0</v>
      </c>
      <c r="O1020" s="10"/>
    </row>
    <row r="1021" spans="1:15">
      <c r="A1021" s="18">
        <v>1016</v>
      </c>
      <c r="B1021" s="13" t="s">
        <v>655</v>
      </c>
      <c r="C1021" s="15" t="s">
        <v>655</v>
      </c>
      <c r="D1021" s="13" t="s">
        <v>655</v>
      </c>
      <c r="E1021" s="4" t="s">
        <v>655</v>
      </c>
      <c r="F1021" s="5">
        <v>0</v>
      </c>
      <c r="G1021" s="15" t="s">
        <v>655</v>
      </c>
      <c r="H1021" s="15" t="s">
        <v>655</v>
      </c>
      <c r="I1021" s="15" t="s">
        <v>655</v>
      </c>
      <c r="J1021" s="15" t="s">
        <v>655</v>
      </c>
      <c r="K1021" s="5">
        <v>0</v>
      </c>
      <c r="L1021" s="5">
        <v>0</v>
      </c>
      <c r="M1021" s="5">
        <v>0</v>
      </c>
      <c r="N1021" s="5">
        <v>0</v>
      </c>
      <c r="O1021" s="10"/>
    </row>
    <row r="1022" spans="1:15">
      <c r="A1022" s="18">
        <v>1017</v>
      </c>
      <c r="B1022" s="13" t="s">
        <v>655</v>
      </c>
      <c r="C1022" s="15" t="s">
        <v>655</v>
      </c>
      <c r="D1022" s="13" t="s">
        <v>655</v>
      </c>
      <c r="E1022" s="4" t="s">
        <v>655</v>
      </c>
      <c r="F1022" s="5">
        <v>0</v>
      </c>
      <c r="G1022" s="15" t="s">
        <v>655</v>
      </c>
      <c r="H1022" s="15" t="s">
        <v>655</v>
      </c>
      <c r="I1022" s="15" t="s">
        <v>655</v>
      </c>
      <c r="J1022" s="15" t="s">
        <v>655</v>
      </c>
      <c r="K1022" s="5">
        <v>0</v>
      </c>
      <c r="L1022" s="5">
        <v>0</v>
      </c>
      <c r="M1022" s="5">
        <v>0</v>
      </c>
      <c r="N1022" s="5">
        <v>0</v>
      </c>
      <c r="O1022" s="10"/>
    </row>
    <row r="1023" spans="1:15">
      <c r="A1023" s="18">
        <v>1018</v>
      </c>
      <c r="B1023" s="13" t="s">
        <v>655</v>
      </c>
      <c r="C1023" s="15" t="s">
        <v>655</v>
      </c>
      <c r="D1023" s="13" t="s">
        <v>655</v>
      </c>
      <c r="E1023" s="4" t="s">
        <v>655</v>
      </c>
      <c r="F1023" s="5">
        <v>0</v>
      </c>
      <c r="G1023" s="15" t="s">
        <v>655</v>
      </c>
      <c r="H1023" s="15" t="s">
        <v>655</v>
      </c>
      <c r="I1023" s="15" t="s">
        <v>655</v>
      </c>
      <c r="J1023" s="15" t="s">
        <v>655</v>
      </c>
      <c r="K1023" s="5">
        <v>0</v>
      </c>
      <c r="L1023" s="5">
        <v>0</v>
      </c>
      <c r="M1023" s="5">
        <v>0</v>
      </c>
      <c r="N1023" s="5">
        <v>0</v>
      </c>
      <c r="O1023" s="10"/>
    </row>
    <row r="1024" spans="1:15">
      <c r="A1024" s="18">
        <v>1019</v>
      </c>
      <c r="B1024" s="13" t="s">
        <v>655</v>
      </c>
      <c r="C1024" s="15" t="s">
        <v>655</v>
      </c>
      <c r="D1024" s="13" t="s">
        <v>655</v>
      </c>
      <c r="E1024" s="4" t="s">
        <v>655</v>
      </c>
      <c r="F1024" s="5">
        <v>0</v>
      </c>
      <c r="G1024" s="15" t="s">
        <v>655</v>
      </c>
      <c r="H1024" s="15" t="s">
        <v>655</v>
      </c>
      <c r="I1024" s="15" t="s">
        <v>655</v>
      </c>
      <c r="J1024" s="15" t="s">
        <v>655</v>
      </c>
      <c r="K1024" s="5">
        <v>0</v>
      </c>
      <c r="L1024" s="5">
        <v>0</v>
      </c>
      <c r="M1024" s="5">
        <v>0</v>
      </c>
      <c r="N1024" s="5">
        <v>0</v>
      </c>
      <c r="O1024" s="10"/>
    </row>
    <row r="1025" spans="1:15">
      <c r="A1025" s="18">
        <v>1020</v>
      </c>
      <c r="B1025" s="13" t="s">
        <v>655</v>
      </c>
      <c r="C1025" s="15" t="s">
        <v>655</v>
      </c>
      <c r="D1025" s="13" t="s">
        <v>655</v>
      </c>
      <c r="E1025" s="4" t="s">
        <v>655</v>
      </c>
      <c r="F1025" s="5">
        <v>0</v>
      </c>
      <c r="G1025" s="15" t="s">
        <v>655</v>
      </c>
      <c r="H1025" s="15" t="s">
        <v>655</v>
      </c>
      <c r="I1025" s="15" t="s">
        <v>655</v>
      </c>
      <c r="J1025" s="15" t="s">
        <v>655</v>
      </c>
      <c r="K1025" s="5">
        <v>0</v>
      </c>
      <c r="L1025" s="5">
        <v>0</v>
      </c>
      <c r="M1025" s="5">
        <v>0</v>
      </c>
      <c r="N1025" s="5">
        <v>0</v>
      </c>
      <c r="O1025" s="10"/>
    </row>
    <row r="1026" spans="1:15">
      <c r="A1026" s="18">
        <v>1021</v>
      </c>
      <c r="B1026" s="13" t="s">
        <v>655</v>
      </c>
      <c r="C1026" s="15" t="s">
        <v>655</v>
      </c>
      <c r="D1026" s="13" t="s">
        <v>655</v>
      </c>
      <c r="E1026" s="4" t="s">
        <v>655</v>
      </c>
      <c r="F1026" s="5">
        <v>0</v>
      </c>
      <c r="G1026" s="15" t="s">
        <v>655</v>
      </c>
      <c r="H1026" s="15" t="s">
        <v>655</v>
      </c>
      <c r="I1026" s="15" t="s">
        <v>655</v>
      </c>
      <c r="J1026" s="15" t="s">
        <v>655</v>
      </c>
      <c r="K1026" s="5">
        <v>0</v>
      </c>
      <c r="L1026" s="5">
        <v>0</v>
      </c>
      <c r="M1026" s="5">
        <v>0</v>
      </c>
      <c r="N1026" s="5">
        <v>0</v>
      </c>
      <c r="O1026" s="10"/>
    </row>
    <row r="1027" spans="1:15">
      <c r="A1027" s="18">
        <v>1022</v>
      </c>
      <c r="B1027" s="13" t="s">
        <v>655</v>
      </c>
      <c r="C1027" s="15" t="s">
        <v>655</v>
      </c>
      <c r="D1027" s="13" t="s">
        <v>655</v>
      </c>
      <c r="E1027" s="4" t="s">
        <v>655</v>
      </c>
      <c r="F1027" s="5">
        <v>0</v>
      </c>
      <c r="G1027" s="15" t="s">
        <v>655</v>
      </c>
      <c r="H1027" s="15" t="s">
        <v>655</v>
      </c>
      <c r="I1027" s="15" t="s">
        <v>655</v>
      </c>
      <c r="J1027" s="15" t="s">
        <v>655</v>
      </c>
      <c r="K1027" s="5">
        <v>0</v>
      </c>
      <c r="L1027" s="5">
        <v>0</v>
      </c>
      <c r="M1027" s="5">
        <v>0</v>
      </c>
      <c r="N1027" s="5">
        <v>0</v>
      </c>
      <c r="O1027" s="10"/>
    </row>
    <row r="1028" spans="1:15">
      <c r="A1028" s="18">
        <v>1023</v>
      </c>
      <c r="B1028" s="13" t="s">
        <v>655</v>
      </c>
      <c r="C1028" s="15" t="s">
        <v>655</v>
      </c>
      <c r="D1028" s="13" t="s">
        <v>655</v>
      </c>
      <c r="E1028" s="4" t="s">
        <v>655</v>
      </c>
      <c r="F1028" s="5">
        <v>0</v>
      </c>
      <c r="G1028" s="15" t="s">
        <v>655</v>
      </c>
      <c r="H1028" s="15" t="s">
        <v>655</v>
      </c>
      <c r="I1028" s="15" t="s">
        <v>655</v>
      </c>
      <c r="J1028" s="15" t="s">
        <v>655</v>
      </c>
      <c r="K1028" s="5">
        <v>0</v>
      </c>
      <c r="L1028" s="5">
        <v>0</v>
      </c>
      <c r="M1028" s="5">
        <v>0</v>
      </c>
      <c r="N1028" s="5">
        <v>0</v>
      </c>
      <c r="O1028" s="10"/>
    </row>
    <row r="1029" spans="1:15">
      <c r="A1029" s="18">
        <v>1024</v>
      </c>
      <c r="B1029" s="13" t="s">
        <v>655</v>
      </c>
      <c r="C1029" s="15" t="s">
        <v>655</v>
      </c>
      <c r="D1029" s="13" t="s">
        <v>655</v>
      </c>
      <c r="E1029" s="4" t="s">
        <v>655</v>
      </c>
      <c r="F1029" s="5">
        <v>0</v>
      </c>
      <c r="G1029" s="15" t="s">
        <v>655</v>
      </c>
      <c r="H1029" s="15" t="s">
        <v>655</v>
      </c>
      <c r="I1029" s="15" t="s">
        <v>655</v>
      </c>
      <c r="J1029" s="15" t="s">
        <v>655</v>
      </c>
      <c r="K1029" s="5">
        <v>0</v>
      </c>
      <c r="L1029" s="5">
        <v>0</v>
      </c>
      <c r="M1029" s="5">
        <v>0</v>
      </c>
      <c r="N1029" s="5">
        <v>0</v>
      </c>
      <c r="O1029" s="10"/>
    </row>
    <row r="1030" spans="1:15">
      <c r="A1030" s="18">
        <v>1025</v>
      </c>
      <c r="B1030" s="13" t="s">
        <v>655</v>
      </c>
      <c r="C1030" s="15" t="s">
        <v>655</v>
      </c>
      <c r="D1030" s="13" t="s">
        <v>655</v>
      </c>
      <c r="E1030" s="4" t="s">
        <v>655</v>
      </c>
      <c r="F1030" s="5">
        <v>0</v>
      </c>
      <c r="G1030" s="15" t="s">
        <v>655</v>
      </c>
      <c r="H1030" s="15" t="s">
        <v>655</v>
      </c>
      <c r="I1030" s="15" t="s">
        <v>655</v>
      </c>
      <c r="J1030" s="15" t="s">
        <v>655</v>
      </c>
      <c r="K1030" s="5">
        <v>0</v>
      </c>
      <c r="L1030" s="5">
        <v>0</v>
      </c>
      <c r="M1030" s="5">
        <v>0</v>
      </c>
      <c r="N1030" s="5">
        <v>0</v>
      </c>
      <c r="O1030" s="10"/>
    </row>
    <row r="1031" spans="1:15">
      <c r="A1031" s="18">
        <v>1026</v>
      </c>
      <c r="B1031" s="13" t="s">
        <v>655</v>
      </c>
      <c r="C1031" s="15" t="s">
        <v>655</v>
      </c>
      <c r="D1031" s="13" t="s">
        <v>655</v>
      </c>
      <c r="E1031" s="4" t="s">
        <v>655</v>
      </c>
      <c r="F1031" s="5">
        <v>0</v>
      </c>
      <c r="G1031" s="15" t="s">
        <v>655</v>
      </c>
      <c r="H1031" s="15" t="s">
        <v>655</v>
      </c>
      <c r="I1031" s="15" t="s">
        <v>655</v>
      </c>
      <c r="J1031" s="15" t="s">
        <v>655</v>
      </c>
      <c r="K1031" s="5">
        <v>0</v>
      </c>
      <c r="L1031" s="5">
        <v>0</v>
      </c>
      <c r="M1031" s="5">
        <v>0</v>
      </c>
      <c r="N1031" s="5">
        <v>0</v>
      </c>
      <c r="O1031" s="10"/>
    </row>
    <row r="1032" spans="1:15">
      <c r="A1032" s="18">
        <v>1027</v>
      </c>
      <c r="B1032" s="13" t="s">
        <v>655</v>
      </c>
      <c r="C1032" s="15" t="s">
        <v>655</v>
      </c>
      <c r="D1032" s="13" t="s">
        <v>655</v>
      </c>
      <c r="E1032" s="4" t="s">
        <v>655</v>
      </c>
      <c r="F1032" s="5">
        <v>0</v>
      </c>
      <c r="G1032" s="15" t="s">
        <v>655</v>
      </c>
      <c r="H1032" s="15" t="s">
        <v>655</v>
      </c>
      <c r="I1032" s="15" t="s">
        <v>655</v>
      </c>
      <c r="J1032" s="15" t="s">
        <v>655</v>
      </c>
      <c r="K1032" s="5">
        <v>0</v>
      </c>
      <c r="L1032" s="5">
        <v>0</v>
      </c>
      <c r="M1032" s="5">
        <v>0</v>
      </c>
      <c r="N1032" s="5">
        <v>0</v>
      </c>
      <c r="O1032" s="10"/>
    </row>
    <row r="1033" spans="1:15">
      <c r="A1033" s="18">
        <v>1028</v>
      </c>
      <c r="B1033" s="13" t="s">
        <v>655</v>
      </c>
      <c r="C1033" s="15" t="s">
        <v>655</v>
      </c>
      <c r="D1033" s="13" t="s">
        <v>655</v>
      </c>
      <c r="E1033" s="4" t="s">
        <v>655</v>
      </c>
      <c r="F1033" s="5">
        <v>0</v>
      </c>
      <c r="G1033" s="15" t="s">
        <v>655</v>
      </c>
      <c r="H1033" s="15" t="s">
        <v>655</v>
      </c>
      <c r="I1033" s="15" t="s">
        <v>655</v>
      </c>
      <c r="J1033" s="15" t="s">
        <v>655</v>
      </c>
      <c r="K1033" s="5">
        <v>0</v>
      </c>
      <c r="L1033" s="5">
        <v>0</v>
      </c>
      <c r="M1033" s="5">
        <v>0</v>
      </c>
      <c r="N1033" s="5">
        <v>0</v>
      </c>
      <c r="O1033" s="10"/>
    </row>
    <row r="1034" spans="1:15">
      <c r="A1034" s="18">
        <v>1029</v>
      </c>
      <c r="B1034" s="13" t="s">
        <v>655</v>
      </c>
      <c r="C1034" s="15" t="s">
        <v>655</v>
      </c>
      <c r="D1034" s="13" t="s">
        <v>655</v>
      </c>
      <c r="E1034" s="4" t="s">
        <v>655</v>
      </c>
      <c r="F1034" s="5">
        <v>0</v>
      </c>
      <c r="G1034" s="15" t="s">
        <v>655</v>
      </c>
      <c r="H1034" s="15" t="s">
        <v>655</v>
      </c>
      <c r="I1034" s="15" t="s">
        <v>655</v>
      </c>
      <c r="J1034" s="15" t="s">
        <v>655</v>
      </c>
      <c r="K1034" s="5">
        <v>0</v>
      </c>
      <c r="L1034" s="5">
        <v>0</v>
      </c>
      <c r="M1034" s="5">
        <v>0</v>
      </c>
      <c r="N1034" s="5">
        <v>0</v>
      </c>
      <c r="O1034" s="10"/>
    </row>
    <row r="1035" spans="1:15">
      <c r="A1035" s="18">
        <v>1030</v>
      </c>
      <c r="B1035" s="13" t="s">
        <v>655</v>
      </c>
      <c r="C1035" s="15" t="s">
        <v>655</v>
      </c>
      <c r="D1035" s="13" t="s">
        <v>655</v>
      </c>
      <c r="E1035" s="4" t="s">
        <v>655</v>
      </c>
      <c r="F1035" s="5">
        <v>0</v>
      </c>
      <c r="G1035" s="15" t="s">
        <v>655</v>
      </c>
      <c r="H1035" s="15" t="s">
        <v>655</v>
      </c>
      <c r="I1035" s="15" t="s">
        <v>655</v>
      </c>
      <c r="J1035" s="15" t="s">
        <v>655</v>
      </c>
      <c r="K1035" s="5">
        <v>0</v>
      </c>
      <c r="L1035" s="5">
        <v>0</v>
      </c>
      <c r="M1035" s="5">
        <v>0</v>
      </c>
      <c r="N1035" s="5">
        <v>0</v>
      </c>
      <c r="O1035" s="10"/>
    </row>
    <row r="1036" spans="1:15">
      <c r="A1036" s="18">
        <v>1031</v>
      </c>
      <c r="B1036" s="13" t="s">
        <v>655</v>
      </c>
      <c r="C1036" s="15" t="s">
        <v>655</v>
      </c>
      <c r="D1036" s="13" t="s">
        <v>655</v>
      </c>
      <c r="E1036" s="4" t="s">
        <v>655</v>
      </c>
      <c r="F1036" s="5">
        <v>0</v>
      </c>
      <c r="G1036" s="15" t="s">
        <v>655</v>
      </c>
      <c r="H1036" s="15" t="s">
        <v>655</v>
      </c>
      <c r="I1036" s="15" t="s">
        <v>655</v>
      </c>
      <c r="J1036" s="15" t="s">
        <v>655</v>
      </c>
      <c r="K1036" s="5">
        <v>0</v>
      </c>
      <c r="L1036" s="5">
        <v>0</v>
      </c>
      <c r="M1036" s="5">
        <v>0</v>
      </c>
      <c r="N1036" s="5">
        <v>0</v>
      </c>
      <c r="O1036" s="10"/>
    </row>
    <row r="1037" spans="1:15">
      <c r="A1037" s="18">
        <v>1032</v>
      </c>
      <c r="B1037" s="13" t="s">
        <v>655</v>
      </c>
      <c r="C1037" s="15" t="s">
        <v>655</v>
      </c>
      <c r="D1037" s="13" t="s">
        <v>655</v>
      </c>
      <c r="E1037" s="4" t="s">
        <v>655</v>
      </c>
      <c r="F1037" s="5">
        <v>0</v>
      </c>
      <c r="G1037" s="15" t="s">
        <v>655</v>
      </c>
      <c r="H1037" s="15" t="s">
        <v>655</v>
      </c>
      <c r="I1037" s="15" t="s">
        <v>655</v>
      </c>
      <c r="J1037" s="15" t="s">
        <v>655</v>
      </c>
      <c r="K1037" s="5">
        <v>0</v>
      </c>
      <c r="L1037" s="5">
        <v>0</v>
      </c>
      <c r="M1037" s="5">
        <v>0</v>
      </c>
      <c r="N1037" s="5">
        <v>0</v>
      </c>
      <c r="O1037" s="10"/>
    </row>
    <row r="1038" spans="1:15">
      <c r="A1038" s="18">
        <v>1033</v>
      </c>
      <c r="B1038" s="13" t="s">
        <v>655</v>
      </c>
      <c r="C1038" s="15" t="s">
        <v>655</v>
      </c>
      <c r="D1038" s="13" t="s">
        <v>655</v>
      </c>
      <c r="E1038" s="4" t="s">
        <v>655</v>
      </c>
      <c r="F1038" s="5">
        <v>0</v>
      </c>
      <c r="G1038" s="15" t="s">
        <v>655</v>
      </c>
      <c r="H1038" s="15" t="s">
        <v>655</v>
      </c>
      <c r="I1038" s="15" t="s">
        <v>655</v>
      </c>
      <c r="J1038" s="15" t="s">
        <v>655</v>
      </c>
      <c r="K1038" s="5">
        <v>0</v>
      </c>
      <c r="L1038" s="5">
        <v>0</v>
      </c>
      <c r="M1038" s="5">
        <v>0</v>
      </c>
      <c r="N1038" s="5">
        <v>0</v>
      </c>
      <c r="O1038" s="10"/>
    </row>
    <row r="1039" spans="1:15">
      <c r="A1039" s="18">
        <v>1034</v>
      </c>
      <c r="B1039" s="13" t="s">
        <v>655</v>
      </c>
      <c r="C1039" s="15" t="s">
        <v>655</v>
      </c>
      <c r="D1039" s="13" t="s">
        <v>655</v>
      </c>
      <c r="E1039" s="4" t="s">
        <v>655</v>
      </c>
      <c r="F1039" s="5">
        <v>0</v>
      </c>
      <c r="G1039" s="15" t="s">
        <v>655</v>
      </c>
      <c r="H1039" s="15" t="s">
        <v>655</v>
      </c>
      <c r="I1039" s="15" t="s">
        <v>655</v>
      </c>
      <c r="J1039" s="15" t="s">
        <v>655</v>
      </c>
      <c r="K1039" s="5">
        <v>0</v>
      </c>
      <c r="L1039" s="5">
        <v>0</v>
      </c>
      <c r="M1039" s="5">
        <v>0</v>
      </c>
      <c r="N1039" s="5">
        <v>0</v>
      </c>
      <c r="O1039" s="10"/>
    </row>
    <row r="1040" spans="1:15">
      <c r="A1040" s="18">
        <v>1035</v>
      </c>
      <c r="B1040" s="13" t="s">
        <v>655</v>
      </c>
      <c r="C1040" s="15" t="s">
        <v>655</v>
      </c>
      <c r="D1040" s="13" t="s">
        <v>655</v>
      </c>
      <c r="E1040" s="4" t="s">
        <v>655</v>
      </c>
      <c r="F1040" s="5">
        <v>0</v>
      </c>
      <c r="G1040" s="15" t="s">
        <v>655</v>
      </c>
      <c r="H1040" s="15" t="s">
        <v>655</v>
      </c>
      <c r="I1040" s="15" t="s">
        <v>655</v>
      </c>
      <c r="J1040" s="15" t="s">
        <v>655</v>
      </c>
      <c r="K1040" s="5">
        <v>0</v>
      </c>
      <c r="L1040" s="5">
        <v>0</v>
      </c>
      <c r="M1040" s="5">
        <v>0</v>
      </c>
      <c r="N1040" s="5">
        <v>0</v>
      </c>
      <c r="O1040" s="10"/>
    </row>
    <row r="1041" spans="1:15">
      <c r="A1041" s="18">
        <v>1036</v>
      </c>
      <c r="B1041" s="13" t="s">
        <v>655</v>
      </c>
      <c r="C1041" s="15" t="s">
        <v>655</v>
      </c>
      <c r="D1041" s="13" t="s">
        <v>655</v>
      </c>
      <c r="E1041" s="4" t="s">
        <v>655</v>
      </c>
      <c r="F1041" s="5">
        <v>0</v>
      </c>
      <c r="G1041" s="15" t="s">
        <v>655</v>
      </c>
      <c r="H1041" s="15" t="s">
        <v>655</v>
      </c>
      <c r="I1041" s="15" t="s">
        <v>655</v>
      </c>
      <c r="J1041" s="15" t="s">
        <v>655</v>
      </c>
      <c r="K1041" s="5">
        <v>0</v>
      </c>
      <c r="L1041" s="5">
        <v>0</v>
      </c>
      <c r="M1041" s="5">
        <v>0</v>
      </c>
      <c r="N1041" s="5">
        <v>0</v>
      </c>
      <c r="O1041" s="10"/>
    </row>
    <row r="1042" spans="1:15">
      <c r="A1042" s="18">
        <v>1037</v>
      </c>
      <c r="B1042" s="13" t="s">
        <v>655</v>
      </c>
      <c r="C1042" s="15" t="s">
        <v>655</v>
      </c>
      <c r="D1042" s="13" t="s">
        <v>655</v>
      </c>
      <c r="E1042" s="4" t="s">
        <v>655</v>
      </c>
      <c r="F1042" s="5">
        <v>0</v>
      </c>
      <c r="G1042" s="15" t="s">
        <v>655</v>
      </c>
      <c r="H1042" s="15" t="s">
        <v>655</v>
      </c>
      <c r="I1042" s="15" t="s">
        <v>655</v>
      </c>
      <c r="J1042" s="15" t="s">
        <v>655</v>
      </c>
      <c r="K1042" s="5">
        <v>0</v>
      </c>
      <c r="L1042" s="5">
        <v>0</v>
      </c>
      <c r="M1042" s="5">
        <v>0</v>
      </c>
      <c r="N1042" s="5">
        <v>0</v>
      </c>
      <c r="O1042" s="10"/>
    </row>
    <row r="1043" spans="1:15">
      <c r="A1043" s="18">
        <v>1038</v>
      </c>
      <c r="B1043" s="13" t="s">
        <v>655</v>
      </c>
      <c r="C1043" s="15" t="s">
        <v>655</v>
      </c>
      <c r="D1043" s="13" t="s">
        <v>655</v>
      </c>
      <c r="E1043" s="4" t="s">
        <v>655</v>
      </c>
      <c r="F1043" s="5">
        <v>0</v>
      </c>
      <c r="G1043" s="15" t="s">
        <v>655</v>
      </c>
      <c r="H1043" s="15" t="s">
        <v>655</v>
      </c>
      <c r="I1043" s="15" t="s">
        <v>655</v>
      </c>
      <c r="J1043" s="15" t="s">
        <v>655</v>
      </c>
      <c r="K1043" s="5">
        <v>0</v>
      </c>
      <c r="L1043" s="5">
        <v>0</v>
      </c>
      <c r="M1043" s="5">
        <v>0</v>
      </c>
      <c r="N1043" s="5">
        <v>0</v>
      </c>
      <c r="O1043" s="10"/>
    </row>
    <row r="1044" spans="1:15">
      <c r="A1044" s="18">
        <v>1039</v>
      </c>
      <c r="B1044" s="13" t="s">
        <v>655</v>
      </c>
      <c r="C1044" s="15" t="s">
        <v>655</v>
      </c>
      <c r="D1044" s="13" t="s">
        <v>655</v>
      </c>
      <c r="E1044" s="4" t="s">
        <v>655</v>
      </c>
      <c r="F1044" s="5">
        <v>0</v>
      </c>
      <c r="G1044" s="15" t="s">
        <v>655</v>
      </c>
      <c r="H1044" s="15" t="s">
        <v>655</v>
      </c>
      <c r="I1044" s="15" t="s">
        <v>655</v>
      </c>
      <c r="J1044" s="15" t="s">
        <v>655</v>
      </c>
      <c r="K1044" s="5">
        <v>0</v>
      </c>
      <c r="L1044" s="5">
        <v>0</v>
      </c>
      <c r="M1044" s="5">
        <v>0</v>
      </c>
      <c r="N1044" s="5">
        <v>0</v>
      </c>
      <c r="O1044" s="10"/>
    </row>
    <row r="1045" spans="1:15">
      <c r="A1045" s="18">
        <v>1040</v>
      </c>
      <c r="B1045" s="13" t="s">
        <v>655</v>
      </c>
      <c r="C1045" s="15" t="s">
        <v>655</v>
      </c>
      <c r="D1045" s="13" t="s">
        <v>655</v>
      </c>
      <c r="E1045" s="4" t="s">
        <v>655</v>
      </c>
      <c r="F1045" s="5">
        <v>0</v>
      </c>
      <c r="G1045" s="15" t="s">
        <v>655</v>
      </c>
      <c r="H1045" s="15" t="s">
        <v>655</v>
      </c>
      <c r="I1045" s="15" t="s">
        <v>655</v>
      </c>
      <c r="J1045" s="15" t="s">
        <v>655</v>
      </c>
      <c r="K1045" s="5">
        <v>0</v>
      </c>
      <c r="L1045" s="5">
        <v>0</v>
      </c>
      <c r="M1045" s="5">
        <v>0</v>
      </c>
      <c r="N1045" s="5">
        <v>0</v>
      </c>
      <c r="O1045" s="10"/>
    </row>
    <row r="1046" spans="1:15">
      <c r="A1046" s="18">
        <v>1041</v>
      </c>
      <c r="B1046" s="13" t="s">
        <v>655</v>
      </c>
      <c r="C1046" s="15" t="s">
        <v>655</v>
      </c>
      <c r="D1046" s="13" t="s">
        <v>655</v>
      </c>
      <c r="E1046" s="4" t="s">
        <v>655</v>
      </c>
      <c r="F1046" s="5">
        <v>0</v>
      </c>
      <c r="G1046" s="15" t="s">
        <v>655</v>
      </c>
      <c r="H1046" s="15" t="s">
        <v>655</v>
      </c>
      <c r="I1046" s="15" t="s">
        <v>655</v>
      </c>
      <c r="J1046" s="15" t="s">
        <v>655</v>
      </c>
      <c r="K1046" s="5">
        <v>0</v>
      </c>
      <c r="L1046" s="5">
        <v>0</v>
      </c>
      <c r="M1046" s="5">
        <v>0</v>
      </c>
      <c r="N1046" s="5">
        <v>0</v>
      </c>
      <c r="O1046" s="10"/>
    </row>
    <row r="1047" spans="1:15">
      <c r="A1047" s="18">
        <v>1042</v>
      </c>
      <c r="B1047" s="13" t="s">
        <v>655</v>
      </c>
      <c r="C1047" s="15" t="s">
        <v>655</v>
      </c>
      <c r="D1047" s="13" t="s">
        <v>655</v>
      </c>
      <c r="E1047" s="4" t="s">
        <v>655</v>
      </c>
      <c r="F1047" s="5">
        <v>0</v>
      </c>
      <c r="G1047" s="15" t="s">
        <v>655</v>
      </c>
      <c r="H1047" s="15" t="s">
        <v>655</v>
      </c>
      <c r="I1047" s="15" t="s">
        <v>655</v>
      </c>
      <c r="J1047" s="15" t="s">
        <v>655</v>
      </c>
      <c r="K1047" s="5">
        <v>0</v>
      </c>
      <c r="L1047" s="5">
        <v>0</v>
      </c>
      <c r="M1047" s="5">
        <v>0</v>
      </c>
      <c r="N1047" s="5">
        <v>0</v>
      </c>
      <c r="O1047" s="10"/>
    </row>
    <row r="1048" spans="1:15">
      <c r="A1048" s="18">
        <v>1043</v>
      </c>
      <c r="B1048" s="13" t="s">
        <v>655</v>
      </c>
      <c r="C1048" s="15" t="s">
        <v>655</v>
      </c>
      <c r="D1048" s="13" t="s">
        <v>655</v>
      </c>
      <c r="E1048" s="4" t="s">
        <v>655</v>
      </c>
      <c r="F1048" s="5">
        <v>0</v>
      </c>
      <c r="G1048" s="15" t="s">
        <v>655</v>
      </c>
      <c r="H1048" s="15" t="s">
        <v>655</v>
      </c>
      <c r="I1048" s="15" t="s">
        <v>655</v>
      </c>
      <c r="J1048" s="15" t="s">
        <v>655</v>
      </c>
      <c r="K1048" s="5">
        <v>0</v>
      </c>
      <c r="L1048" s="5">
        <v>0</v>
      </c>
      <c r="M1048" s="5">
        <v>0</v>
      </c>
      <c r="N1048" s="5">
        <v>0</v>
      </c>
      <c r="O1048" s="10"/>
    </row>
    <row r="1049" spans="1:15">
      <c r="A1049" s="18">
        <v>1044</v>
      </c>
      <c r="B1049" s="13" t="s">
        <v>655</v>
      </c>
      <c r="C1049" s="15" t="s">
        <v>655</v>
      </c>
      <c r="D1049" s="13" t="s">
        <v>655</v>
      </c>
      <c r="E1049" s="4" t="s">
        <v>655</v>
      </c>
      <c r="F1049" s="5">
        <v>0</v>
      </c>
      <c r="G1049" s="15" t="s">
        <v>655</v>
      </c>
      <c r="H1049" s="15" t="s">
        <v>655</v>
      </c>
      <c r="I1049" s="15" t="s">
        <v>655</v>
      </c>
      <c r="J1049" s="15" t="s">
        <v>655</v>
      </c>
      <c r="K1049" s="5">
        <v>0</v>
      </c>
      <c r="L1049" s="5">
        <v>0</v>
      </c>
      <c r="M1049" s="5">
        <v>0</v>
      </c>
      <c r="N1049" s="5">
        <v>0</v>
      </c>
      <c r="O1049" s="10"/>
    </row>
    <row r="1050" spans="1:15">
      <c r="A1050" s="18">
        <v>1045</v>
      </c>
      <c r="B1050" s="13" t="s">
        <v>655</v>
      </c>
      <c r="C1050" s="15" t="s">
        <v>655</v>
      </c>
      <c r="D1050" s="13" t="s">
        <v>655</v>
      </c>
      <c r="E1050" s="4" t="s">
        <v>655</v>
      </c>
      <c r="F1050" s="5">
        <v>0</v>
      </c>
      <c r="G1050" s="15" t="s">
        <v>655</v>
      </c>
      <c r="H1050" s="15" t="s">
        <v>655</v>
      </c>
      <c r="I1050" s="15" t="s">
        <v>655</v>
      </c>
      <c r="J1050" s="15" t="s">
        <v>655</v>
      </c>
      <c r="K1050" s="5">
        <v>0</v>
      </c>
      <c r="L1050" s="5">
        <v>0</v>
      </c>
      <c r="M1050" s="5">
        <v>0</v>
      </c>
      <c r="N1050" s="5">
        <v>0</v>
      </c>
      <c r="O1050" s="10"/>
    </row>
    <row r="1051" spans="1:15">
      <c r="A1051" s="18">
        <v>1046</v>
      </c>
      <c r="B1051" s="13" t="s">
        <v>655</v>
      </c>
      <c r="C1051" s="15" t="s">
        <v>655</v>
      </c>
      <c r="D1051" s="13" t="s">
        <v>655</v>
      </c>
      <c r="E1051" s="4" t="s">
        <v>655</v>
      </c>
      <c r="F1051" s="5">
        <v>0</v>
      </c>
      <c r="G1051" s="15" t="s">
        <v>655</v>
      </c>
      <c r="H1051" s="15" t="s">
        <v>655</v>
      </c>
      <c r="I1051" s="15" t="s">
        <v>655</v>
      </c>
      <c r="J1051" s="15" t="s">
        <v>655</v>
      </c>
      <c r="K1051" s="5">
        <v>0</v>
      </c>
      <c r="L1051" s="5">
        <v>0</v>
      </c>
      <c r="M1051" s="5">
        <v>0</v>
      </c>
      <c r="N1051" s="5">
        <v>0</v>
      </c>
      <c r="O1051" s="10"/>
    </row>
    <row r="1052" spans="1:15">
      <c r="A1052" s="18">
        <v>1047</v>
      </c>
      <c r="B1052" s="13" t="s">
        <v>655</v>
      </c>
      <c r="C1052" s="15" t="s">
        <v>655</v>
      </c>
      <c r="D1052" s="13" t="s">
        <v>655</v>
      </c>
      <c r="E1052" s="4" t="s">
        <v>655</v>
      </c>
      <c r="F1052" s="5">
        <v>0</v>
      </c>
      <c r="G1052" s="15" t="s">
        <v>655</v>
      </c>
      <c r="H1052" s="15" t="s">
        <v>655</v>
      </c>
      <c r="I1052" s="15" t="s">
        <v>655</v>
      </c>
      <c r="J1052" s="15" t="s">
        <v>655</v>
      </c>
      <c r="K1052" s="5">
        <v>0</v>
      </c>
      <c r="L1052" s="5">
        <v>0</v>
      </c>
      <c r="M1052" s="5">
        <v>0</v>
      </c>
      <c r="N1052" s="5">
        <v>0</v>
      </c>
      <c r="O1052" s="10"/>
    </row>
    <row r="1053" spans="1:15">
      <c r="A1053" s="18">
        <v>1048</v>
      </c>
      <c r="B1053" s="13" t="s">
        <v>655</v>
      </c>
      <c r="C1053" s="15" t="s">
        <v>655</v>
      </c>
      <c r="D1053" s="13" t="s">
        <v>655</v>
      </c>
      <c r="E1053" s="4" t="s">
        <v>655</v>
      </c>
      <c r="F1053" s="5">
        <v>0</v>
      </c>
      <c r="G1053" s="15" t="s">
        <v>655</v>
      </c>
      <c r="H1053" s="15" t="s">
        <v>655</v>
      </c>
      <c r="I1053" s="15" t="s">
        <v>655</v>
      </c>
      <c r="J1053" s="15" t="s">
        <v>655</v>
      </c>
      <c r="K1053" s="5">
        <v>0</v>
      </c>
      <c r="L1053" s="5">
        <v>0</v>
      </c>
      <c r="M1053" s="5">
        <v>0</v>
      </c>
      <c r="N1053" s="5">
        <v>0</v>
      </c>
      <c r="O1053" s="10"/>
    </row>
    <row r="1054" spans="1:15">
      <c r="A1054" s="18">
        <v>1049</v>
      </c>
      <c r="B1054" s="13" t="s">
        <v>655</v>
      </c>
      <c r="C1054" s="15" t="s">
        <v>655</v>
      </c>
      <c r="D1054" s="13" t="s">
        <v>655</v>
      </c>
      <c r="E1054" s="4" t="s">
        <v>655</v>
      </c>
      <c r="F1054" s="5">
        <v>0</v>
      </c>
      <c r="G1054" s="15" t="s">
        <v>655</v>
      </c>
      <c r="H1054" s="15" t="s">
        <v>655</v>
      </c>
      <c r="I1054" s="15" t="s">
        <v>655</v>
      </c>
      <c r="J1054" s="15" t="s">
        <v>655</v>
      </c>
      <c r="K1054" s="5">
        <v>0</v>
      </c>
      <c r="L1054" s="5">
        <v>0</v>
      </c>
      <c r="M1054" s="5">
        <v>0</v>
      </c>
      <c r="N1054" s="5">
        <v>0</v>
      </c>
      <c r="O1054" s="10"/>
    </row>
    <row r="1055" spans="1:15">
      <c r="A1055" s="18">
        <v>1050</v>
      </c>
      <c r="B1055" s="13" t="s">
        <v>655</v>
      </c>
      <c r="C1055" s="15" t="s">
        <v>655</v>
      </c>
      <c r="D1055" s="13" t="s">
        <v>655</v>
      </c>
      <c r="E1055" s="4" t="s">
        <v>655</v>
      </c>
      <c r="F1055" s="5">
        <v>0</v>
      </c>
      <c r="G1055" s="15" t="s">
        <v>655</v>
      </c>
      <c r="H1055" s="15" t="s">
        <v>655</v>
      </c>
      <c r="I1055" s="15" t="s">
        <v>655</v>
      </c>
      <c r="J1055" s="15" t="s">
        <v>655</v>
      </c>
      <c r="K1055" s="5">
        <v>0</v>
      </c>
      <c r="L1055" s="5">
        <v>0</v>
      </c>
      <c r="M1055" s="5">
        <v>0</v>
      </c>
      <c r="N1055" s="5">
        <v>0</v>
      </c>
      <c r="O1055" s="10"/>
    </row>
    <row r="1056" spans="1:15">
      <c r="A1056" s="18">
        <v>1051</v>
      </c>
      <c r="B1056" s="13" t="s">
        <v>655</v>
      </c>
      <c r="C1056" s="15" t="s">
        <v>655</v>
      </c>
      <c r="D1056" s="13" t="s">
        <v>655</v>
      </c>
      <c r="E1056" s="4" t="s">
        <v>655</v>
      </c>
      <c r="F1056" s="5">
        <v>0</v>
      </c>
      <c r="G1056" s="15" t="s">
        <v>655</v>
      </c>
      <c r="H1056" s="15" t="s">
        <v>655</v>
      </c>
      <c r="I1056" s="15" t="s">
        <v>655</v>
      </c>
      <c r="J1056" s="15" t="s">
        <v>655</v>
      </c>
      <c r="K1056" s="5">
        <v>0</v>
      </c>
      <c r="L1056" s="5">
        <v>0</v>
      </c>
      <c r="M1056" s="5">
        <v>0</v>
      </c>
      <c r="N1056" s="5">
        <v>0</v>
      </c>
      <c r="O1056" s="10"/>
    </row>
    <row r="1057" spans="1:15">
      <c r="A1057" s="18">
        <v>1052</v>
      </c>
      <c r="B1057" s="13" t="s">
        <v>655</v>
      </c>
      <c r="C1057" s="15" t="s">
        <v>655</v>
      </c>
      <c r="D1057" s="13" t="s">
        <v>655</v>
      </c>
      <c r="E1057" s="4" t="s">
        <v>655</v>
      </c>
      <c r="F1057" s="5">
        <v>0</v>
      </c>
      <c r="G1057" s="15" t="s">
        <v>655</v>
      </c>
      <c r="H1057" s="15" t="s">
        <v>655</v>
      </c>
      <c r="I1057" s="15" t="s">
        <v>655</v>
      </c>
      <c r="J1057" s="15" t="s">
        <v>655</v>
      </c>
      <c r="K1057" s="5">
        <v>0</v>
      </c>
      <c r="L1057" s="5">
        <v>0</v>
      </c>
      <c r="M1057" s="5">
        <v>0</v>
      </c>
      <c r="N1057" s="5">
        <v>0</v>
      </c>
      <c r="O1057" s="10"/>
    </row>
    <row r="1058" spans="1:15">
      <c r="A1058" s="18">
        <v>1053</v>
      </c>
      <c r="B1058" s="13" t="s">
        <v>655</v>
      </c>
      <c r="C1058" s="15" t="s">
        <v>655</v>
      </c>
      <c r="D1058" s="13" t="s">
        <v>655</v>
      </c>
      <c r="E1058" s="4" t="s">
        <v>655</v>
      </c>
      <c r="F1058" s="5">
        <v>0</v>
      </c>
      <c r="G1058" s="15" t="s">
        <v>655</v>
      </c>
      <c r="H1058" s="15" t="s">
        <v>655</v>
      </c>
      <c r="I1058" s="15" t="s">
        <v>655</v>
      </c>
      <c r="J1058" s="15" t="s">
        <v>655</v>
      </c>
      <c r="K1058" s="5">
        <v>0</v>
      </c>
      <c r="L1058" s="5">
        <v>0</v>
      </c>
      <c r="M1058" s="5">
        <v>0</v>
      </c>
      <c r="N1058" s="5">
        <v>0</v>
      </c>
      <c r="O1058" s="10"/>
    </row>
    <row r="1059" spans="1:15">
      <c r="A1059" s="18">
        <v>1054</v>
      </c>
      <c r="B1059" s="13" t="s">
        <v>655</v>
      </c>
      <c r="C1059" s="15" t="s">
        <v>655</v>
      </c>
      <c r="D1059" s="13" t="s">
        <v>655</v>
      </c>
      <c r="E1059" s="4" t="s">
        <v>655</v>
      </c>
      <c r="F1059" s="5">
        <v>0</v>
      </c>
      <c r="G1059" s="15" t="s">
        <v>655</v>
      </c>
      <c r="H1059" s="15" t="s">
        <v>655</v>
      </c>
      <c r="I1059" s="15" t="s">
        <v>655</v>
      </c>
      <c r="J1059" s="15" t="s">
        <v>655</v>
      </c>
      <c r="K1059" s="5">
        <v>0</v>
      </c>
      <c r="L1059" s="5">
        <v>0</v>
      </c>
      <c r="M1059" s="5">
        <v>0</v>
      </c>
      <c r="N1059" s="5">
        <v>0</v>
      </c>
      <c r="O1059" s="10"/>
    </row>
    <row r="1060" spans="1:15">
      <c r="A1060" s="18">
        <v>1055</v>
      </c>
      <c r="B1060" s="13" t="s">
        <v>655</v>
      </c>
      <c r="C1060" s="15" t="s">
        <v>655</v>
      </c>
      <c r="D1060" s="13" t="s">
        <v>655</v>
      </c>
      <c r="E1060" s="4" t="s">
        <v>655</v>
      </c>
      <c r="F1060" s="5">
        <v>0</v>
      </c>
      <c r="G1060" s="15" t="s">
        <v>655</v>
      </c>
      <c r="H1060" s="15" t="s">
        <v>655</v>
      </c>
      <c r="I1060" s="15" t="s">
        <v>655</v>
      </c>
      <c r="J1060" s="15" t="s">
        <v>655</v>
      </c>
      <c r="K1060" s="5">
        <v>0</v>
      </c>
      <c r="L1060" s="5">
        <v>0</v>
      </c>
      <c r="M1060" s="5">
        <v>0</v>
      </c>
      <c r="N1060" s="5">
        <v>0</v>
      </c>
      <c r="O1060" s="10"/>
    </row>
    <row r="1061" spans="1:15">
      <c r="A1061" s="18">
        <v>1056</v>
      </c>
      <c r="B1061" s="13" t="s">
        <v>655</v>
      </c>
      <c r="C1061" s="15" t="s">
        <v>655</v>
      </c>
      <c r="D1061" s="13" t="s">
        <v>655</v>
      </c>
      <c r="E1061" s="4" t="s">
        <v>655</v>
      </c>
      <c r="F1061" s="5">
        <v>0</v>
      </c>
      <c r="G1061" s="15" t="s">
        <v>655</v>
      </c>
      <c r="H1061" s="15" t="s">
        <v>655</v>
      </c>
      <c r="I1061" s="15" t="s">
        <v>655</v>
      </c>
      <c r="J1061" s="15" t="s">
        <v>655</v>
      </c>
      <c r="K1061" s="5">
        <v>0</v>
      </c>
      <c r="L1061" s="5">
        <v>0</v>
      </c>
      <c r="M1061" s="5">
        <v>0</v>
      </c>
      <c r="N1061" s="5">
        <v>0</v>
      </c>
      <c r="O1061" s="10"/>
    </row>
    <row r="1062" spans="1:15">
      <c r="A1062" s="18">
        <v>1057</v>
      </c>
      <c r="B1062" s="13" t="s">
        <v>655</v>
      </c>
      <c r="C1062" s="15" t="s">
        <v>655</v>
      </c>
      <c r="D1062" s="13" t="s">
        <v>655</v>
      </c>
      <c r="E1062" s="4" t="s">
        <v>655</v>
      </c>
      <c r="F1062" s="5">
        <v>0</v>
      </c>
      <c r="G1062" s="15" t="s">
        <v>655</v>
      </c>
      <c r="H1062" s="15" t="s">
        <v>655</v>
      </c>
      <c r="I1062" s="15" t="s">
        <v>655</v>
      </c>
      <c r="J1062" s="15" t="s">
        <v>655</v>
      </c>
      <c r="K1062" s="5">
        <v>0</v>
      </c>
      <c r="L1062" s="5">
        <v>0</v>
      </c>
      <c r="M1062" s="5">
        <v>0</v>
      </c>
      <c r="N1062" s="5">
        <v>0</v>
      </c>
      <c r="O1062" s="10"/>
    </row>
    <row r="1063" spans="1:15">
      <c r="A1063" s="18">
        <v>1058</v>
      </c>
      <c r="B1063" s="13" t="s">
        <v>655</v>
      </c>
      <c r="C1063" s="15" t="s">
        <v>655</v>
      </c>
      <c r="D1063" s="13" t="s">
        <v>655</v>
      </c>
      <c r="E1063" s="4" t="s">
        <v>655</v>
      </c>
      <c r="F1063" s="5">
        <v>0</v>
      </c>
      <c r="G1063" s="15" t="s">
        <v>655</v>
      </c>
      <c r="H1063" s="15" t="s">
        <v>655</v>
      </c>
      <c r="I1063" s="15" t="s">
        <v>655</v>
      </c>
      <c r="J1063" s="15" t="s">
        <v>655</v>
      </c>
      <c r="K1063" s="5">
        <v>0</v>
      </c>
      <c r="L1063" s="5">
        <v>0</v>
      </c>
      <c r="M1063" s="5">
        <v>0</v>
      </c>
      <c r="N1063" s="5">
        <v>0</v>
      </c>
      <c r="O1063" s="10"/>
    </row>
    <row r="1064" spans="1:15">
      <c r="A1064" s="18">
        <v>1059</v>
      </c>
      <c r="B1064" s="13" t="s">
        <v>655</v>
      </c>
      <c r="C1064" s="15" t="s">
        <v>655</v>
      </c>
      <c r="D1064" s="13" t="s">
        <v>655</v>
      </c>
      <c r="E1064" s="4" t="s">
        <v>655</v>
      </c>
      <c r="F1064" s="5">
        <v>0</v>
      </c>
      <c r="G1064" s="15" t="s">
        <v>655</v>
      </c>
      <c r="H1064" s="15" t="s">
        <v>655</v>
      </c>
      <c r="I1064" s="15" t="s">
        <v>655</v>
      </c>
      <c r="J1064" s="15" t="s">
        <v>655</v>
      </c>
      <c r="K1064" s="5">
        <v>0</v>
      </c>
      <c r="L1064" s="5">
        <v>0</v>
      </c>
      <c r="M1064" s="5">
        <v>0</v>
      </c>
      <c r="N1064" s="5">
        <v>0</v>
      </c>
      <c r="O1064" s="10"/>
    </row>
    <row r="1065" spans="1:15">
      <c r="A1065" s="18">
        <v>1060</v>
      </c>
      <c r="B1065" s="13" t="s">
        <v>655</v>
      </c>
      <c r="C1065" s="15" t="s">
        <v>655</v>
      </c>
      <c r="D1065" s="13" t="s">
        <v>655</v>
      </c>
      <c r="E1065" s="4" t="s">
        <v>655</v>
      </c>
      <c r="F1065" s="5">
        <v>0</v>
      </c>
      <c r="G1065" s="15" t="s">
        <v>655</v>
      </c>
      <c r="H1065" s="15" t="s">
        <v>655</v>
      </c>
      <c r="I1065" s="15" t="s">
        <v>655</v>
      </c>
      <c r="J1065" s="15" t="s">
        <v>655</v>
      </c>
      <c r="K1065" s="5">
        <v>0</v>
      </c>
      <c r="L1065" s="5">
        <v>0</v>
      </c>
      <c r="M1065" s="5">
        <v>0</v>
      </c>
      <c r="N1065" s="5">
        <v>0</v>
      </c>
      <c r="O1065" s="10"/>
    </row>
    <row r="1066" spans="1:15">
      <c r="A1066" s="18">
        <v>1061</v>
      </c>
      <c r="B1066" s="13" t="s">
        <v>655</v>
      </c>
      <c r="C1066" s="15" t="s">
        <v>655</v>
      </c>
      <c r="D1066" s="13" t="s">
        <v>655</v>
      </c>
      <c r="E1066" s="4" t="s">
        <v>655</v>
      </c>
      <c r="F1066" s="5">
        <v>0</v>
      </c>
      <c r="G1066" s="15" t="s">
        <v>655</v>
      </c>
      <c r="H1066" s="15" t="s">
        <v>655</v>
      </c>
      <c r="I1066" s="15" t="s">
        <v>655</v>
      </c>
      <c r="J1066" s="15" t="s">
        <v>655</v>
      </c>
      <c r="K1066" s="5">
        <v>0</v>
      </c>
      <c r="L1066" s="5">
        <v>0</v>
      </c>
      <c r="M1066" s="5">
        <v>0</v>
      </c>
      <c r="N1066" s="5">
        <v>0</v>
      </c>
      <c r="O1066" s="10"/>
    </row>
    <row r="1067" spans="1:15">
      <c r="A1067" s="18">
        <v>1062</v>
      </c>
      <c r="B1067" s="13" t="s">
        <v>655</v>
      </c>
      <c r="C1067" s="15" t="s">
        <v>655</v>
      </c>
      <c r="D1067" s="13" t="s">
        <v>655</v>
      </c>
      <c r="E1067" s="4" t="s">
        <v>655</v>
      </c>
      <c r="F1067" s="5">
        <v>0</v>
      </c>
      <c r="G1067" s="15" t="s">
        <v>655</v>
      </c>
      <c r="H1067" s="15" t="s">
        <v>655</v>
      </c>
      <c r="I1067" s="15" t="s">
        <v>655</v>
      </c>
      <c r="J1067" s="15" t="s">
        <v>655</v>
      </c>
      <c r="K1067" s="5">
        <v>0</v>
      </c>
      <c r="L1067" s="5">
        <v>0</v>
      </c>
      <c r="M1067" s="5">
        <v>0</v>
      </c>
      <c r="N1067" s="5">
        <v>0</v>
      </c>
      <c r="O1067" s="10"/>
    </row>
    <row r="1068" spans="1:15">
      <c r="A1068" s="18">
        <v>1063</v>
      </c>
      <c r="B1068" s="13" t="s">
        <v>655</v>
      </c>
      <c r="C1068" s="15" t="s">
        <v>655</v>
      </c>
      <c r="D1068" s="13" t="s">
        <v>655</v>
      </c>
      <c r="E1068" s="4" t="s">
        <v>655</v>
      </c>
      <c r="F1068" s="5">
        <v>0</v>
      </c>
      <c r="G1068" s="15" t="s">
        <v>655</v>
      </c>
      <c r="H1068" s="15" t="s">
        <v>655</v>
      </c>
      <c r="I1068" s="15" t="s">
        <v>655</v>
      </c>
      <c r="J1068" s="15" t="s">
        <v>655</v>
      </c>
      <c r="K1068" s="5">
        <v>0</v>
      </c>
      <c r="L1068" s="5">
        <v>0</v>
      </c>
      <c r="M1068" s="5">
        <v>0</v>
      </c>
      <c r="N1068" s="5">
        <v>0</v>
      </c>
      <c r="O1068" s="10"/>
    </row>
    <row r="1069" spans="1:15">
      <c r="A1069" s="18">
        <v>1064</v>
      </c>
      <c r="B1069" s="13" t="s">
        <v>655</v>
      </c>
      <c r="C1069" s="15" t="s">
        <v>655</v>
      </c>
      <c r="D1069" s="13" t="s">
        <v>655</v>
      </c>
      <c r="E1069" s="4" t="s">
        <v>655</v>
      </c>
      <c r="F1069" s="5">
        <v>0</v>
      </c>
      <c r="G1069" s="15" t="s">
        <v>655</v>
      </c>
      <c r="H1069" s="15" t="s">
        <v>655</v>
      </c>
      <c r="I1069" s="15" t="s">
        <v>655</v>
      </c>
      <c r="J1069" s="15" t="s">
        <v>655</v>
      </c>
      <c r="K1069" s="5">
        <v>0</v>
      </c>
      <c r="L1069" s="5">
        <v>0</v>
      </c>
      <c r="M1069" s="5">
        <v>0</v>
      </c>
      <c r="N1069" s="5">
        <v>0</v>
      </c>
      <c r="O1069" s="10"/>
    </row>
    <row r="1070" spans="1:15">
      <c r="A1070" s="18">
        <v>1065</v>
      </c>
      <c r="B1070" s="13" t="s">
        <v>655</v>
      </c>
      <c r="C1070" s="15" t="s">
        <v>655</v>
      </c>
      <c r="D1070" s="13" t="s">
        <v>655</v>
      </c>
      <c r="E1070" s="4" t="s">
        <v>655</v>
      </c>
      <c r="F1070" s="5">
        <v>0</v>
      </c>
      <c r="G1070" s="15" t="s">
        <v>655</v>
      </c>
      <c r="H1070" s="15" t="s">
        <v>655</v>
      </c>
      <c r="I1070" s="15" t="s">
        <v>655</v>
      </c>
      <c r="J1070" s="15" t="s">
        <v>655</v>
      </c>
      <c r="K1070" s="5">
        <v>0</v>
      </c>
      <c r="L1070" s="5">
        <v>0</v>
      </c>
      <c r="M1070" s="5">
        <v>0</v>
      </c>
      <c r="N1070" s="5">
        <v>0</v>
      </c>
      <c r="O1070" s="10"/>
    </row>
    <row r="1071" spans="1:15">
      <c r="A1071" s="18">
        <v>1066</v>
      </c>
      <c r="B1071" s="13" t="s">
        <v>655</v>
      </c>
      <c r="C1071" s="15" t="s">
        <v>655</v>
      </c>
      <c r="D1071" s="13" t="s">
        <v>655</v>
      </c>
      <c r="E1071" s="4" t="s">
        <v>655</v>
      </c>
      <c r="F1071" s="5">
        <v>0</v>
      </c>
      <c r="G1071" s="15" t="s">
        <v>655</v>
      </c>
      <c r="H1071" s="15" t="s">
        <v>655</v>
      </c>
      <c r="I1071" s="15" t="s">
        <v>655</v>
      </c>
      <c r="J1071" s="15" t="s">
        <v>655</v>
      </c>
      <c r="K1071" s="5">
        <v>0</v>
      </c>
      <c r="L1071" s="5">
        <v>0</v>
      </c>
      <c r="M1071" s="5">
        <v>0</v>
      </c>
      <c r="N1071" s="5">
        <v>0</v>
      </c>
      <c r="O1071" s="10"/>
    </row>
    <row r="1072" spans="1:15">
      <c r="A1072" s="18">
        <v>1067</v>
      </c>
      <c r="B1072" s="13" t="s">
        <v>655</v>
      </c>
      <c r="C1072" s="15" t="s">
        <v>655</v>
      </c>
      <c r="D1072" s="13" t="s">
        <v>655</v>
      </c>
      <c r="E1072" s="4" t="s">
        <v>655</v>
      </c>
      <c r="F1072" s="5">
        <v>0</v>
      </c>
      <c r="G1072" s="15" t="s">
        <v>655</v>
      </c>
      <c r="H1072" s="15" t="s">
        <v>655</v>
      </c>
      <c r="I1072" s="15" t="s">
        <v>655</v>
      </c>
      <c r="J1072" s="15" t="s">
        <v>655</v>
      </c>
      <c r="K1072" s="5">
        <v>0</v>
      </c>
      <c r="L1072" s="5">
        <v>0</v>
      </c>
      <c r="M1072" s="5">
        <v>0</v>
      </c>
      <c r="N1072" s="5">
        <v>0</v>
      </c>
      <c r="O1072" s="10"/>
    </row>
    <row r="1073" spans="1:15">
      <c r="A1073" s="18">
        <v>1068</v>
      </c>
      <c r="B1073" s="13" t="s">
        <v>655</v>
      </c>
      <c r="C1073" s="15" t="s">
        <v>655</v>
      </c>
      <c r="D1073" s="13" t="s">
        <v>655</v>
      </c>
      <c r="E1073" s="4" t="s">
        <v>655</v>
      </c>
      <c r="F1073" s="5">
        <v>0</v>
      </c>
      <c r="G1073" s="15" t="s">
        <v>655</v>
      </c>
      <c r="H1073" s="15" t="s">
        <v>655</v>
      </c>
      <c r="I1073" s="15" t="s">
        <v>655</v>
      </c>
      <c r="J1073" s="15" t="s">
        <v>655</v>
      </c>
      <c r="K1073" s="5">
        <v>0</v>
      </c>
      <c r="L1073" s="5">
        <v>0</v>
      </c>
      <c r="M1073" s="5">
        <v>0</v>
      </c>
      <c r="N1073" s="5">
        <v>0</v>
      </c>
      <c r="O1073" s="10"/>
    </row>
    <row r="1074" spans="1:15">
      <c r="A1074" s="18">
        <v>1069</v>
      </c>
      <c r="B1074" s="13" t="s">
        <v>655</v>
      </c>
      <c r="C1074" s="15" t="s">
        <v>655</v>
      </c>
      <c r="D1074" s="13" t="s">
        <v>655</v>
      </c>
      <c r="E1074" s="4" t="s">
        <v>655</v>
      </c>
      <c r="F1074" s="5">
        <v>0</v>
      </c>
      <c r="G1074" s="15" t="s">
        <v>655</v>
      </c>
      <c r="H1074" s="15" t="s">
        <v>655</v>
      </c>
      <c r="I1074" s="15" t="s">
        <v>655</v>
      </c>
      <c r="J1074" s="15" t="s">
        <v>655</v>
      </c>
      <c r="K1074" s="5">
        <v>0</v>
      </c>
      <c r="L1074" s="5">
        <v>0</v>
      </c>
      <c r="M1074" s="5">
        <v>0</v>
      </c>
      <c r="N1074" s="5">
        <v>0</v>
      </c>
      <c r="O1074" s="10"/>
    </row>
    <row r="1075" spans="1:15">
      <c r="A1075" s="18">
        <v>1070</v>
      </c>
      <c r="B1075" s="13" t="s">
        <v>655</v>
      </c>
      <c r="C1075" s="15" t="s">
        <v>655</v>
      </c>
      <c r="D1075" s="13" t="s">
        <v>655</v>
      </c>
      <c r="E1075" s="4" t="s">
        <v>655</v>
      </c>
      <c r="F1075" s="5">
        <v>0</v>
      </c>
      <c r="G1075" s="15" t="s">
        <v>655</v>
      </c>
      <c r="H1075" s="15" t="s">
        <v>655</v>
      </c>
      <c r="I1075" s="15" t="s">
        <v>655</v>
      </c>
      <c r="J1075" s="15" t="s">
        <v>655</v>
      </c>
      <c r="K1075" s="5">
        <v>0</v>
      </c>
      <c r="L1075" s="5">
        <v>0</v>
      </c>
      <c r="M1075" s="5">
        <v>0</v>
      </c>
      <c r="N1075" s="5">
        <v>0</v>
      </c>
      <c r="O1075" s="10"/>
    </row>
    <row r="1076" spans="1:15">
      <c r="A1076" s="18">
        <v>1071</v>
      </c>
      <c r="B1076" s="13" t="s">
        <v>655</v>
      </c>
      <c r="C1076" s="15" t="s">
        <v>655</v>
      </c>
      <c r="D1076" s="13" t="s">
        <v>655</v>
      </c>
      <c r="E1076" s="4" t="s">
        <v>655</v>
      </c>
      <c r="F1076" s="5">
        <v>0</v>
      </c>
      <c r="G1076" s="15" t="s">
        <v>655</v>
      </c>
      <c r="H1076" s="15" t="s">
        <v>655</v>
      </c>
      <c r="I1076" s="15" t="s">
        <v>655</v>
      </c>
      <c r="J1076" s="15" t="s">
        <v>655</v>
      </c>
      <c r="K1076" s="5">
        <v>0</v>
      </c>
      <c r="L1076" s="5">
        <v>0</v>
      </c>
      <c r="M1076" s="5">
        <v>0</v>
      </c>
      <c r="N1076" s="5">
        <v>0</v>
      </c>
      <c r="O1076" s="10"/>
    </row>
    <row r="1077" spans="1:15">
      <c r="A1077" s="18">
        <v>1072</v>
      </c>
      <c r="B1077" s="13" t="s">
        <v>655</v>
      </c>
      <c r="C1077" s="15" t="s">
        <v>655</v>
      </c>
      <c r="D1077" s="13" t="s">
        <v>655</v>
      </c>
      <c r="E1077" s="4" t="s">
        <v>655</v>
      </c>
      <c r="F1077" s="5">
        <v>0</v>
      </c>
      <c r="G1077" s="15" t="s">
        <v>655</v>
      </c>
      <c r="H1077" s="15" t="s">
        <v>655</v>
      </c>
      <c r="I1077" s="15" t="s">
        <v>655</v>
      </c>
      <c r="J1077" s="15" t="s">
        <v>655</v>
      </c>
      <c r="K1077" s="5">
        <v>0</v>
      </c>
      <c r="L1077" s="5">
        <v>0</v>
      </c>
      <c r="M1077" s="5">
        <v>0</v>
      </c>
      <c r="N1077" s="5">
        <v>0</v>
      </c>
      <c r="O1077" s="10"/>
    </row>
    <row r="1078" spans="1:15">
      <c r="A1078" s="18">
        <v>1073</v>
      </c>
      <c r="B1078" s="13" t="s">
        <v>655</v>
      </c>
      <c r="C1078" s="15" t="s">
        <v>655</v>
      </c>
      <c r="D1078" s="13" t="s">
        <v>655</v>
      </c>
      <c r="E1078" s="4" t="s">
        <v>655</v>
      </c>
      <c r="F1078" s="5">
        <v>0</v>
      </c>
      <c r="G1078" s="15" t="s">
        <v>655</v>
      </c>
      <c r="H1078" s="15" t="s">
        <v>655</v>
      </c>
      <c r="I1078" s="15" t="s">
        <v>655</v>
      </c>
      <c r="J1078" s="15" t="s">
        <v>655</v>
      </c>
      <c r="K1078" s="5">
        <v>0</v>
      </c>
      <c r="L1078" s="5">
        <v>0</v>
      </c>
      <c r="M1078" s="5">
        <v>0</v>
      </c>
      <c r="N1078" s="5">
        <v>0</v>
      </c>
      <c r="O1078" s="10"/>
    </row>
    <row r="1079" spans="1:15">
      <c r="A1079" s="18">
        <v>1074</v>
      </c>
      <c r="B1079" s="13" t="s">
        <v>655</v>
      </c>
      <c r="C1079" s="15" t="s">
        <v>655</v>
      </c>
      <c r="D1079" s="13" t="s">
        <v>655</v>
      </c>
      <c r="E1079" s="4" t="s">
        <v>655</v>
      </c>
      <c r="F1079" s="5">
        <v>0</v>
      </c>
      <c r="G1079" s="15" t="s">
        <v>655</v>
      </c>
      <c r="H1079" s="15" t="s">
        <v>655</v>
      </c>
      <c r="I1079" s="15" t="s">
        <v>655</v>
      </c>
      <c r="J1079" s="15" t="s">
        <v>655</v>
      </c>
      <c r="K1079" s="5">
        <v>0</v>
      </c>
      <c r="L1079" s="5">
        <v>0</v>
      </c>
      <c r="M1079" s="5">
        <v>0</v>
      </c>
      <c r="N1079" s="5">
        <v>0</v>
      </c>
      <c r="O1079" s="10"/>
    </row>
    <row r="1080" spans="1:15">
      <c r="A1080" s="18">
        <v>1075</v>
      </c>
      <c r="B1080" s="13" t="s">
        <v>655</v>
      </c>
      <c r="C1080" s="15" t="s">
        <v>655</v>
      </c>
      <c r="D1080" s="13" t="s">
        <v>655</v>
      </c>
      <c r="E1080" s="4" t="s">
        <v>655</v>
      </c>
      <c r="F1080" s="5">
        <v>0</v>
      </c>
      <c r="G1080" s="15" t="s">
        <v>655</v>
      </c>
      <c r="H1080" s="15" t="s">
        <v>655</v>
      </c>
      <c r="I1080" s="15" t="s">
        <v>655</v>
      </c>
      <c r="J1080" s="15" t="s">
        <v>655</v>
      </c>
      <c r="K1080" s="5">
        <v>0</v>
      </c>
      <c r="L1080" s="5">
        <v>0</v>
      </c>
      <c r="M1080" s="5">
        <v>0</v>
      </c>
      <c r="N1080" s="5">
        <v>0</v>
      </c>
      <c r="O1080" s="10"/>
    </row>
    <row r="1081" spans="1:15">
      <c r="A1081" s="18">
        <v>1076</v>
      </c>
      <c r="B1081" s="13" t="s">
        <v>655</v>
      </c>
      <c r="C1081" s="15" t="s">
        <v>655</v>
      </c>
      <c r="D1081" s="13" t="s">
        <v>655</v>
      </c>
      <c r="E1081" s="4" t="s">
        <v>655</v>
      </c>
      <c r="F1081" s="5">
        <v>0</v>
      </c>
      <c r="G1081" s="15" t="s">
        <v>655</v>
      </c>
      <c r="H1081" s="15" t="s">
        <v>655</v>
      </c>
      <c r="I1081" s="15" t="s">
        <v>655</v>
      </c>
      <c r="J1081" s="15" t="s">
        <v>655</v>
      </c>
      <c r="K1081" s="5">
        <v>0</v>
      </c>
      <c r="L1081" s="5">
        <v>0</v>
      </c>
      <c r="M1081" s="5">
        <v>0</v>
      </c>
      <c r="N1081" s="5">
        <v>0</v>
      </c>
      <c r="O1081" s="10"/>
    </row>
    <row r="1082" spans="1:15">
      <c r="A1082" s="18">
        <v>1077</v>
      </c>
      <c r="B1082" s="13" t="s">
        <v>655</v>
      </c>
      <c r="C1082" s="15" t="s">
        <v>655</v>
      </c>
      <c r="D1082" s="13" t="s">
        <v>655</v>
      </c>
      <c r="E1082" s="4" t="s">
        <v>655</v>
      </c>
      <c r="F1082" s="5">
        <v>0</v>
      </c>
      <c r="G1082" s="15" t="s">
        <v>655</v>
      </c>
      <c r="H1082" s="15" t="s">
        <v>655</v>
      </c>
      <c r="I1082" s="15" t="s">
        <v>655</v>
      </c>
      <c r="J1082" s="15" t="s">
        <v>655</v>
      </c>
      <c r="K1082" s="5">
        <v>0</v>
      </c>
      <c r="L1082" s="5">
        <v>0</v>
      </c>
      <c r="M1082" s="5">
        <v>0</v>
      </c>
      <c r="N1082" s="5">
        <v>0</v>
      </c>
      <c r="O1082" s="10"/>
    </row>
    <row r="1083" spans="1:15">
      <c r="A1083" s="18">
        <v>1078</v>
      </c>
      <c r="B1083" s="13" t="s">
        <v>655</v>
      </c>
      <c r="C1083" s="15" t="s">
        <v>655</v>
      </c>
      <c r="D1083" s="13" t="s">
        <v>655</v>
      </c>
      <c r="E1083" s="4" t="s">
        <v>655</v>
      </c>
      <c r="F1083" s="5">
        <v>0</v>
      </c>
      <c r="G1083" s="15" t="s">
        <v>655</v>
      </c>
      <c r="H1083" s="15" t="s">
        <v>655</v>
      </c>
      <c r="I1083" s="15" t="s">
        <v>655</v>
      </c>
      <c r="J1083" s="15" t="s">
        <v>655</v>
      </c>
      <c r="K1083" s="5">
        <v>0</v>
      </c>
      <c r="L1083" s="5">
        <v>0</v>
      </c>
      <c r="M1083" s="5">
        <v>0</v>
      </c>
      <c r="N1083" s="5">
        <v>0</v>
      </c>
      <c r="O1083" s="10"/>
    </row>
    <row r="1084" spans="1:15">
      <c r="A1084" s="18">
        <v>1079</v>
      </c>
      <c r="B1084" s="13" t="s">
        <v>655</v>
      </c>
      <c r="C1084" s="15" t="s">
        <v>655</v>
      </c>
      <c r="D1084" s="13" t="s">
        <v>655</v>
      </c>
      <c r="E1084" s="4" t="s">
        <v>655</v>
      </c>
      <c r="F1084" s="5">
        <v>0</v>
      </c>
      <c r="G1084" s="15" t="s">
        <v>655</v>
      </c>
      <c r="H1084" s="15" t="s">
        <v>655</v>
      </c>
      <c r="I1084" s="15" t="s">
        <v>655</v>
      </c>
      <c r="J1084" s="15" t="s">
        <v>655</v>
      </c>
      <c r="K1084" s="5">
        <v>0</v>
      </c>
      <c r="L1084" s="5">
        <v>0</v>
      </c>
      <c r="M1084" s="5">
        <v>0</v>
      </c>
      <c r="N1084" s="5">
        <v>0</v>
      </c>
      <c r="O1084" s="10"/>
    </row>
    <row r="1085" spans="1:15">
      <c r="A1085" s="18">
        <v>1080</v>
      </c>
      <c r="B1085" s="13" t="s">
        <v>655</v>
      </c>
      <c r="C1085" s="15" t="s">
        <v>655</v>
      </c>
      <c r="D1085" s="13" t="s">
        <v>655</v>
      </c>
      <c r="E1085" s="4" t="s">
        <v>655</v>
      </c>
      <c r="F1085" s="5">
        <v>0</v>
      </c>
      <c r="G1085" s="15" t="s">
        <v>655</v>
      </c>
      <c r="H1085" s="15" t="s">
        <v>655</v>
      </c>
      <c r="I1085" s="15" t="s">
        <v>655</v>
      </c>
      <c r="J1085" s="15" t="s">
        <v>655</v>
      </c>
      <c r="K1085" s="5">
        <v>0</v>
      </c>
      <c r="L1085" s="5">
        <v>0</v>
      </c>
      <c r="M1085" s="5">
        <v>0</v>
      </c>
      <c r="N1085" s="5">
        <v>0</v>
      </c>
      <c r="O1085" s="10"/>
    </row>
    <row r="1086" spans="1:15">
      <c r="A1086" s="18">
        <v>1081</v>
      </c>
      <c r="B1086" s="13" t="s">
        <v>655</v>
      </c>
      <c r="C1086" s="15" t="s">
        <v>655</v>
      </c>
      <c r="D1086" s="13" t="s">
        <v>655</v>
      </c>
      <c r="E1086" s="4" t="s">
        <v>655</v>
      </c>
      <c r="F1086" s="5">
        <v>0</v>
      </c>
      <c r="G1086" s="15" t="s">
        <v>655</v>
      </c>
      <c r="H1086" s="15" t="s">
        <v>655</v>
      </c>
      <c r="I1086" s="15" t="s">
        <v>655</v>
      </c>
      <c r="J1086" s="15" t="s">
        <v>655</v>
      </c>
      <c r="K1086" s="5">
        <v>0</v>
      </c>
      <c r="L1086" s="5">
        <v>0</v>
      </c>
      <c r="M1086" s="5">
        <v>0</v>
      </c>
      <c r="N1086" s="5">
        <v>0</v>
      </c>
      <c r="O1086" s="10"/>
    </row>
    <row r="1087" spans="1:15">
      <c r="A1087" s="18">
        <v>1082</v>
      </c>
      <c r="B1087" s="13" t="s">
        <v>655</v>
      </c>
      <c r="C1087" s="15" t="s">
        <v>655</v>
      </c>
      <c r="D1087" s="13" t="s">
        <v>655</v>
      </c>
      <c r="E1087" s="4" t="s">
        <v>655</v>
      </c>
      <c r="F1087" s="5">
        <v>0</v>
      </c>
      <c r="G1087" s="15" t="s">
        <v>655</v>
      </c>
      <c r="H1087" s="15" t="s">
        <v>655</v>
      </c>
      <c r="I1087" s="15" t="s">
        <v>655</v>
      </c>
      <c r="J1087" s="15" t="s">
        <v>655</v>
      </c>
      <c r="K1087" s="5">
        <v>0</v>
      </c>
      <c r="L1087" s="5">
        <v>0</v>
      </c>
      <c r="M1087" s="5">
        <v>0</v>
      </c>
      <c r="N1087" s="5">
        <v>0</v>
      </c>
      <c r="O1087" s="10"/>
    </row>
    <row r="1088" spans="1:15">
      <c r="A1088" s="18">
        <v>1083</v>
      </c>
      <c r="B1088" s="13" t="s">
        <v>655</v>
      </c>
      <c r="C1088" s="15" t="s">
        <v>655</v>
      </c>
      <c r="D1088" s="13" t="s">
        <v>655</v>
      </c>
      <c r="E1088" s="4" t="s">
        <v>655</v>
      </c>
      <c r="F1088" s="5">
        <v>0</v>
      </c>
      <c r="G1088" s="15" t="s">
        <v>655</v>
      </c>
      <c r="H1088" s="15" t="s">
        <v>655</v>
      </c>
      <c r="I1088" s="15" t="s">
        <v>655</v>
      </c>
      <c r="J1088" s="15" t="s">
        <v>655</v>
      </c>
      <c r="K1088" s="5">
        <v>0</v>
      </c>
      <c r="L1088" s="5">
        <v>0</v>
      </c>
      <c r="M1088" s="5">
        <v>0</v>
      </c>
      <c r="N1088" s="5">
        <v>0</v>
      </c>
      <c r="O1088" s="10"/>
    </row>
    <row r="1089" spans="1:15">
      <c r="A1089" s="18">
        <v>1084</v>
      </c>
      <c r="B1089" s="13" t="s">
        <v>655</v>
      </c>
      <c r="C1089" s="15" t="s">
        <v>655</v>
      </c>
      <c r="D1089" s="13" t="s">
        <v>655</v>
      </c>
      <c r="E1089" s="4" t="s">
        <v>655</v>
      </c>
      <c r="F1089" s="5">
        <v>0</v>
      </c>
      <c r="G1089" s="15" t="s">
        <v>655</v>
      </c>
      <c r="H1089" s="15" t="s">
        <v>655</v>
      </c>
      <c r="I1089" s="15" t="s">
        <v>655</v>
      </c>
      <c r="J1089" s="15" t="s">
        <v>655</v>
      </c>
      <c r="K1089" s="5">
        <v>0</v>
      </c>
      <c r="L1089" s="5">
        <v>0</v>
      </c>
      <c r="M1089" s="5">
        <v>0</v>
      </c>
      <c r="N1089" s="5">
        <v>0</v>
      </c>
      <c r="O1089" s="10"/>
    </row>
    <row r="1090" spans="1:15">
      <c r="A1090" s="18">
        <v>1085</v>
      </c>
      <c r="B1090" s="13" t="s">
        <v>655</v>
      </c>
      <c r="C1090" s="15" t="s">
        <v>655</v>
      </c>
      <c r="D1090" s="13" t="s">
        <v>655</v>
      </c>
      <c r="E1090" s="4" t="s">
        <v>655</v>
      </c>
      <c r="F1090" s="5">
        <v>0</v>
      </c>
      <c r="G1090" s="15" t="s">
        <v>655</v>
      </c>
      <c r="H1090" s="15" t="s">
        <v>655</v>
      </c>
      <c r="I1090" s="15" t="s">
        <v>655</v>
      </c>
      <c r="J1090" s="15" t="s">
        <v>655</v>
      </c>
      <c r="K1090" s="5">
        <v>0</v>
      </c>
      <c r="L1090" s="5">
        <v>0</v>
      </c>
      <c r="M1090" s="5">
        <v>0</v>
      </c>
      <c r="N1090" s="5">
        <v>0</v>
      </c>
      <c r="O1090" s="10"/>
    </row>
    <row r="1091" spans="1:15">
      <c r="A1091" s="18">
        <v>1086</v>
      </c>
      <c r="B1091" s="13" t="s">
        <v>655</v>
      </c>
      <c r="C1091" s="15" t="s">
        <v>655</v>
      </c>
      <c r="D1091" s="13" t="s">
        <v>655</v>
      </c>
      <c r="E1091" s="4" t="s">
        <v>655</v>
      </c>
      <c r="F1091" s="5">
        <v>0</v>
      </c>
      <c r="G1091" s="15" t="s">
        <v>655</v>
      </c>
      <c r="H1091" s="15" t="s">
        <v>655</v>
      </c>
      <c r="I1091" s="15" t="s">
        <v>655</v>
      </c>
      <c r="J1091" s="15" t="s">
        <v>655</v>
      </c>
      <c r="K1091" s="5">
        <v>0</v>
      </c>
      <c r="L1091" s="5">
        <v>0</v>
      </c>
      <c r="M1091" s="5">
        <v>0</v>
      </c>
      <c r="N1091" s="5">
        <v>0</v>
      </c>
      <c r="O1091" s="10"/>
    </row>
    <row r="1092" spans="1:15">
      <c r="A1092" s="18">
        <v>1087</v>
      </c>
      <c r="B1092" s="13" t="s">
        <v>655</v>
      </c>
      <c r="C1092" s="15" t="s">
        <v>655</v>
      </c>
      <c r="D1092" s="13" t="s">
        <v>655</v>
      </c>
      <c r="E1092" s="4" t="s">
        <v>655</v>
      </c>
      <c r="F1092" s="5">
        <v>0</v>
      </c>
      <c r="G1092" s="15" t="s">
        <v>655</v>
      </c>
      <c r="H1092" s="15" t="s">
        <v>655</v>
      </c>
      <c r="I1092" s="15" t="s">
        <v>655</v>
      </c>
      <c r="J1092" s="15" t="s">
        <v>655</v>
      </c>
      <c r="K1092" s="5">
        <v>0</v>
      </c>
      <c r="L1092" s="5">
        <v>0</v>
      </c>
      <c r="M1092" s="5">
        <v>0</v>
      </c>
      <c r="N1092" s="5">
        <v>0</v>
      </c>
      <c r="O1092" s="10"/>
    </row>
    <row r="1093" spans="1:15">
      <c r="A1093" s="18">
        <v>1088</v>
      </c>
      <c r="B1093" s="13" t="s">
        <v>655</v>
      </c>
      <c r="C1093" s="15" t="s">
        <v>655</v>
      </c>
      <c r="D1093" s="13" t="s">
        <v>655</v>
      </c>
      <c r="E1093" s="4" t="s">
        <v>655</v>
      </c>
      <c r="F1093" s="5">
        <v>0</v>
      </c>
      <c r="G1093" s="15" t="s">
        <v>655</v>
      </c>
      <c r="H1093" s="15" t="s">
        <v>655</v>
      </c>
      <c r="I1093" s="15" t="s">
        <v>655</v>
      </c>
      <c r="J1093" s="15" t="s">
        <v>655</v>
      </c>
      <c r="K1093" s="5">
        <v>0</v>
      </c>
      <c r="L1093" s="5">
        <v>0</v>
      </c>
      <c r="M1093" s="5">
        <v>0</v>
      </c>
      <c r="N1093" s="5">
        <v>0</v>
      </c>
      <c r="O1093" s="10"/>
    </row>
    <row r="1094" spans="1:15">
      <c r="A1094" s="18">
        <v>1089</v>
      </c>
      <c r="B1094" s="13" t="s">
        <v>655</v>
      </c>
      <c r="C1094" s="15" t="s">
        <v>655</v>
      </c>
      <c r="D1094" s="13" t="s">
        <v>655</v>
      </c>
      <c r="E1094" s="4" t="s">
        <v>655</v>
      </c>
      <c r="F1094" s="5">
        <v>0</v>
      </c>
      <c r="G1094" s="15" t="s">
        <v>655</v>
      </c>
      <c r="H1094" s="15" t="s">
        <v>655</v>
      </c>
      <c r="I1094" s="15" t="s">
        <v>655</v>
      </c>
      <c r="J1094" s="15" t="s">
        <v>655</v>
      </c>
      <c r="K1094" s="5">
        <v>0</v>
      </c>
      <c r="L1094" s="5">
        <v>0</v>
      </c>
      <c r="M1094" s="5">
        <v>0</v>
      </c>
      <c r="N1094" s="5">
        <v>0</v>
      </c>
      <c r="O1094" s="10"/>
    </row>
    <row r="1095" spans="1:15">
      <c r="A1095" s="18">
        <v>1090</v>
      </c>
      <c r="B1095" s="13" t="s">
        <v>655</v>
      </c>
      <c r="C1095" s="15" t="s">
        <v>655</v>
      </c>
      <c r="D1095" s="13" t="s">
        <v>655</v>
      </c>
      <c r="E1095" s="4" t="s">
        <v>655</v>
      </c>
      <c r="F1095" s="5">
        <v>0</v>
      </c>
      <c r="G1095" s="15" t="s">
        <v>655</v>
      </c>
      <c r="H1095" s="15" t="s">
        <v>655</v>
      </c>
      <c r="I1095" s="15" t="s">
        <v>655</v>
      </c>
      <c r="J1095" s="15" t="s">
        <v>655</v>
      </c>
      <c r="K1095" s="5">
        <v>0</v>
      </c>
      <c r="L1095" s="5">
        <v>0</v>
      </c>
      <c r="M1095" s="5">
        <v>0</v>
      </c>
      <c r="N1095" s="5">
        <v>0</v>
      </c>
      <c r="O1095" s="10"/>
    </row>
    <row r="1096" spans="1:15">
      <c r="A1096" s="18">
        <v>1091</v>
      </c>
      <c r="B1096" s="13" t="s">
        <v>655</v>
      </c>
      <c r="C1096" s="15" t="s">
        <v>655</v>
      </c>
      <c r="D1096" s="13" t="s">
        <v>655</v>
      </c>
      <c r="E1096" s="4" t="s">
        <v>655</v>
      </c>
      <c r="F1096" s="5">
        <v>0</v>
      </c>
      <c r="G1096" s="15" t="s">
        <v>655</v>
      </c>
      <c r="H1096" s="15" t="s">
        <v>655</v>
      </c>
      <c r="I1096" s="15" t="s">
        <v>655</v>
      </c>
      <c r="J1096" s="15" t="s">
        <v>655</v>
      </c>
      <c r="K1096" s="5">
        <v>0</v>
      </c>
      <c r="L1096" s="5">
        <v>0</v>
      </c>
      <c r="M1096" s="5">
        <v>0</v>
      </c>
      <c r="N1096" s="5">
        <v>0</v>
      </c>
      <c r="O1096" s="10"/>
    </row>
    <row r="1097" spans="1:15">
      <c r="A1097" s="18">
        <v>1092</v>
      </c>
      <c r="B1097" s="13" t="s">
        <v>655</v>
      </c>
      <c r="C1097" s="15" t="s">
        <v>655</v>
      </c>
      <c r="D1097" s="13" t="s">
        <v>655</v>
      </c>
      <c r="E1097" s="4" t="s">
        <v>655</v>
      </c>
      <c r="F1097" s="5">
        <v>0</v>
      </c>
      <c r="G1097" s="15" t="s">
        <v>655</v>
      </c>
      <c r="H1097" s="15" t="s">
        <v>655</v>
      </c>
      <c r="I1097" s="15" t="s">
        <v>655</v>
      </c>
      <c r="J1097" s="15" t="s">
        <v>655</v>
      </c>
      <c r="K1097" s="5">
        <v>0</v>
      </c>
      <c r="L1097" s="5">
        <v>0</v>
      </c>
      <c r="M1097" s="5">
        <v>0</v>
      </c>
      <c r="N1097" s="5">
        <v>0</v>
      </c>
      <c r="O1097" s="10"/>
    </row>
    <row r="1098" spans="1:15">
      <c r="A1098" s="18">
        <v>1093</v>
      </c>
      <c r="B1098" s="13" t="s">
        <v>655</v>
      </c>
      <c r="C1098" s="15" t="s">
        <v>655</v>
      </c>
      <c r="D1098" s="13" t="s">
        <v>655</v>
      </c>
      <c r="E1098" s="4" t="s">
        <v>655</v>
      </c>
      <c r="F1098" s="5">
        <v>0</v>
      </c>
      <c r="G1098" s="15" t="s">
        <v>655</v>
      </c>
      <c r="H1098" s="15" t="s">
        <v>655</v>
      </c>
      <c r="I1098" s="15" t="s">
        <v>655</v>
      </c>
      <c r="J1098" s="15" t="s">
        <v>655</v>
      </c>
      <c r="K1098" s="5">
        <v>0</v>
      </c>
      <c r="L1098" s="5">
        <v>0</v>
      </c>
      <c r="M1098" s="5">
        <v>0</v>
      </c>
      <c r="N1098" s="5">
        <v>0</v>
      </c>
      <c r="O1098" s="10"/>
    </row>
    <row r="1099" spans="1:15">
      <c r="A1099" s="18">
        <v>1094</v>
      </c>
      <c r="B1099" s="13" t="s">
        <v>655</v>
      </c>
      <c r="C1099" s="15" t="s">
        <v>655</v>
      </c>
      <c r="D1099" s="13" t="s">
        <v>655</v>
      </c>
      <c r="E1099" s="4" t="s">
        <v>655</v>
      </c>
      <c r="F1099" s="5">
        <v>0</v>
      </c>
      <c r="G1099" s="15" t="s">
        <v>655</v>
      </c>
      <c r="H1099" s="15" t="s">
        <v>655</v>
      </c>
      <c r="I1099" s="15" t="s">
        <v>655</v>
      </c>
      <c r="J1099" s="15" t="s">
        <v>655</v>
      </c>
      <c r="K1099" s="5">
        <v>0</v>
      </c>
      <c r="L1099" s="5">
        <v>0</v>
      </c>
      <c r="M1099" s="5">
        <v>0</v>
      </c>
      <c r="N1099" s="5">
        <v>0</v>
      </c>
      <c r="O1099" s="10"/>
    </row>
    <row r="1100" spans="1:15">
      <c r="A1100" s="18">
        <v>1095</v>
      </c>
      <c r="B1100" s="13" t="s">
        <v>655</v>
      </c>
      <c r="C1100" s="15" t="s">
        <v>655</v>
      </c>
      <c r="D1100" s="13" t="s">
        <v>655</v>
      </c>
      <c r="E1100" s="4" t="s">
        <v>655</v>
      </c>
      <c r="F1100" s="5">
        <v>0</v>
      </c>
      <c r="G1100" s="15" t="s">
        <v>655</v>
      </c>
      <c r="H1100" s="15" t="s">
        <v>655</v>
      </c>
      <c r="I1100" s="15" t="s">
        <v>655</v>
      </c>
      <c r="J1100" s="15" t="s">
        <v>655</v>
      </c>
      <c r="K1100" s="5">
        <v>0</v>
      </c>
      <c r="L1100" s="5">
        <v>0</v>
      </c>
      <c r="M1100" s="5">
        <v>0</v>
      </c>
      <c r="N1100" s="5">
        <v>0</v>
      </c>
      <c r="O1100" s="10"/>
    </row>
    <row r="1101" spans="1:15">
      <c r="A1101" s="18">
        <v>1096</v>
      </c>
      <c r="B1101" s="13" t="s">
        <v>655</v>
      </c>
      <c r="C1101" s="15" t="s">
        <v>655</v>
      </c>
      <c r="D1101" s="13" t="s">
        <v>655</v>
      </c>
      <c r="E1101" s="4" t="s">
        <v>655</v>
      </c>
      <c r="F1101" s="5">
        <v>0</v>
      </c>
      <c r="G1101" s="15" t="s">
        <v>655</v>
      </c>
      <c r="H1101" s="15" t="s">
        <v>655</v>
      </c>
      <c r="I1101" s="15" t="s">
        <v>655</v>
      </c>
      <c r="J1101" s="15" t="s">
        <v>655</v>
      </c>
      <c r="K1101" s="5">
        <v>0</v>
      </c>
      <c r="L1101" s="5">
        <v>0</v>
      </c>
      <c r="M1101" s="5">
        <v>0</v>
      </c>
      <c r="N1101" s="5">
        <v>0</v>
      </c>
      <c r="O1101" s="10"/>
    </row>
    <row r="1102" spans="1:15">
      <c r="A1102" s="18">
        <v>1097</v>
      </c>
      <c r="B1102" s="13" t="s">
        <v>655</v>
      </c>
      <c r="C1102" s="15" t="s">
        <v>655</v>
      </c>
      <c r="D1102" s="13" t="s">
        <v>655</v>
      </c>
      <c r="E1102" s="4" t="s">
        <v>655</v>
      </c>
      <c r="F1102" s="5">
        <v>0</v>
      </c>
      <c r="G1102" s="15" t="s">
        <v>655</v>
      </c>
      <c r="H1102" s="15" t="s">
        <v>655</v>
      </c>
      <c r="I1102" s="15" t="s">
        <v>655</v>
      </c>
      <c r="J1102" s="15" t="s">
        <v>655</v>
      </c>
      <c r="K1102" s="5">
        <v>0</v>
      </c>
      <c r="L1102" s="5">
        <v>0</v>
      </c>
      <c r="M1102" s="5">
        <v>0</v>
      </c>
      <c r="N1102" s="5">
        <v>0</v>
      </c>
      <c r="O1102" s="10"/>
    </row>
    <row r="1103" spans="1:15">
      <c r="A1103" s="18">
        <v>1098</v>
      </c>
      <c r="B1103" s="13" t="s">
        <v>655</v>
      </c>
      <c r="C1103" s="15" t="s">
        <v>655</v>
      </c>
      <c r="D1103" s="13" t="s">
        <v>655</v>
      </c>
      <c r="E1103" s="4" t="s">
        <v>655</v>
      </c>
      <c r="F1103" s="5">
        <v>0</v>
      </c>
      <c r="G1103" s="15" t="s">
        <v>655</v>
      </c>
      <c r="H1103" s="15" t="s">
        <v>655</v>
      </c>
      <c r="I1103" s="15" t="s">
        <v>655</v>
      </c>
      <c r="J1103" s="15" t="s">
        <v>655</v>
      </c>
      <c r="K1103" s="5">
        <v>0</v>
      </c>
      <c r="L1103" s="5">
        <v>0</v>
      </c>
      <c r="M1103" s="5">
        <v>0</v>
      </c>
      <c r="N1103" s="5">
        <v>0</v>
      </c>
      <c r="O1103" s="10"/>
    </row>
    <row r="1104" spans="1:15">
      <c r="A1104" s="18">
        <v>1099</v>
      </c>
      <c r="B1104" s="13" t="s">
        <v>655</v>
      </c>
      <c r="C1104" s="15" t="s">
        <v>655</v>
      </c>
      <c r="D1104" s="13" t="s">
        <v>655</v>
      </c>
      <c r="E1104" s="4" t="s">
        <v>655</v>
      </c>
      <c r="F1104" s="5">
        <v>0</v>
      </c>
      <c r="G1104" s="15" t="s">
        <v>655</v>
      </c>
      <c r="H1104" s="15" t="s">
        <v>655</v>
      </c>
      <c r="I1104" s="15" t="s">
        <v>655</v>
      </c>
      <c r="J1104" s="15" t="s">
        <v>655</v>
      </c>
      <c r="K1104" s="5">
        <v>0</v>
      </c>
      <c r="L1104" s="5">
        <v>0</v>
      </c>
      <c r="M1104" s="5">
        <v>0</v>
      </c>
      <c r="N1104" s="5">
        <v>0</v>
      </c>
      <c r="O1104" s="10"/>
    </row>
    <row r="1105" spans="1:15">
      <c r="A1105" s="18">
        <v>1100</v>
      </c>
      <c r="B1105" s="13" t="s">
        <v>655</v>
      </c>
      <c r="C1105" s="15" t="s">
        <v>655</v>
      </c>
      <c r="D1105" s="13" t="s">
        <v>655</v>
      </c>
      <c r="E1105" s="4" t="s">
        <v>655</v>
      </c>
      <c r="F1105" s="5">
        <v>0</v>
      </c>
      <c r="G1105" s="15" t="s">
        <v>655</v>
      </c>
      <c r="H1105" s="15" t="s">
        <v>655</v>
      </c>
      <c r="I1105" s="15" t="s">
        <v>655</v>
      </c>
      <c r="J1105" s="15" t="s">
        <v>655</v>
      </c>
      <c r="K1105" s="5">
        <v>0</v>
      </c>
      <c r="L1105" s="5">
        <v>0</v>
      </c>
      <c r="M1105" s="5">
        <v>0</v>
      </c>
      <c r="N1105" s="5">
        <v>0</v>
      </c>
      <c r="O1105" s="10"/>
    </row>
    <row r="1106" spans="1:15">
      <c r="A1106" s="18">
        <v>1101</v>
      </c>
      <c r="B1106" s="13" t="s">
        <v>655</v>
      </c>
      <c r="C1106" s="15" t="s">
        <v>655</v>
      </c>
      <c r="D1106" s="13" t="s">
        <v>655</v>
      </c>
      <c r="E1106" s="4" t="s">
        <v>655</v>
      </c>
      <c r="F1106" s="5">
        <v>0</v>
      </c>
      <c r="G1106" s="15" t="s">
        <v>655</v>
      </c>
      <c r="H1106" s="15" t="s">
        <v>655</v>
      </c>
      <c r="I1106" s="15" t="s">
        <v>655</v>
      </c>
      <c r="J1106" s="15" t="s">
        <v>655</v>
      </c>
      <c r="K1106" s="5">
        <v>0</v>
      </c>
      <c r="L1106" s="5">
        <v>0</v>
      </c>
      <c r="M1106" s="5">
        <v>0</v>
      </c>
      <c r="N1106" s="5">
        <v>0</v>
      </c>
      <c r="O1106" s="10"/>
    </row>
    <row r="1107" spans="1:15">
      <c r="A1107" s="18">
        <v>1102</v>
      </c>
      <c r="B1107" s="13" t="s">
        <v>655</v>
      </c>
      <c r="C1107" s="15" t="s">
        <v>655</v>
      </c>
      <c r="D1107" s="13" t="s">
        <v>655</v>
      </c>
      <c r="E1107" s="4" t="s">
        <v>655</v>
      </c>
      <c r="F1107" s="5">
        <v>0</v>
      </c>
      <c r="G1107" s="15" t="s">
        <v>655</v>
      </c>
      <c r="H1107" s="15" t="s">
        <v>655</v>
      </c>
      <c r="I1107" s="15" t="s">
        <v>655</v>
      </c>
      <c r="J1107" s="15" t="s">
        <v>655</v>
      </c>
      <c r="K1107" s="5">
        <v>0</v>
      </c>
      <c r="L1107" s="5">
        <v>0</v>
      </c>
      <c r="M1107" s="5">
        <v>0</v>
      </c>
      <c r="N1107" s="5">
        <v>0</v>
      </c>
      <c r="O1107" s="10"/>
    </row>
    <row r="1108" spans="1:15">
      <c r="A1108" s="18">
        <v>1103</v>
      </c>
      <c r="B1108" s="13" t="s">
        <v>655</v>
      </c>
      <c r="C1108" s="15" t="s">
        <v>655</v>
      </c>
      <c r="D1108" s="13" t="s">
        <v>655</v>
      </c>
      <c r="E1108" s="4" t="s">
        <v>655</v>
      </c>
      <c r="F1108" s="5">
        <v>0</v>
      </c>
      <c r="G1108" s="15" t="s">
        <v>655</v>
      </c>
      <c r="H1108" s="15" t="s">
        <v>655</v>
      </c>
      <c r="I1108" s="15" t="s">
        <v>655</v>
      </c>
      <c r="J1108" s="15" t="s">
        <v>655</v>
      </c>
      <c r="K1108" s="5">
        <v>0</v>
      </c>
      <c r="L1108" s="5">
        <v>0</v>
      </c>
      <c r="M1108" s="5">
        <v>0</v>
      </c>
      <c r="N1108" s="5">
        <v>0</v>
      </c>
      <c r="O1108" s="10"/>
    </row>
    <row r="1109" spans="1:15">
      <c r="A1109" s="18">
        <v>1104</v>
      </c>
      <c r="B1109" s="13" t="s">
        <v>655</v>
      </c>
      <c r="C1109" s="15" t="s">
        <v>655</v>
      </c>
      <c r="D1109" s="13" t="s">
        <v>655</v>
      </c>
      <c r="E1109" s="4" t="s">
        <v>655</v>
      </c>
      <c r="F1109" s="5">
        <v>0</v>
      </c>
      <c r="G1109" s="15" t="s">
        <v>655</v>
      </c>
      <c r="H1109" s="15" t="s">
        <v>655</v>
      </c>
      <c r="I1109" s="15" t="s">
        <v>655</v>
      </c>
      <c r="J1109" s="15" t="s">
        <v>655</v>
      </c>
      <c r="K1109" s="5">
        <v>0</v>
      </c>
      <c r="L1109" s="5">
        <v>0</v>
      </c>
      <c r="M1109" s="5">
        <v>0</v>
      </c>
      <c r="N1109" s="5">
        <v>0</v>
      </c>
      <c r="O1109" s="10"/>
    </row>
    <row r="1110" spans="1:15">
      <c r="A1110" s="18">
        <v>1105</v>
      </c>
      <c r="B1110" s="13" t="s">
        <v>655</v>
      </c>
      <c r="C1110" s="15" t="s">
        <v>655</v>
      </c>
      <c r="D1110" s="13" t="s">
        <v>655</v>
      </c>
      <c r="E1110" s="4" t="s">
        <v>655</v>
      </c>
      <c r="F1110" s="5">
        <v>0</v>
      </c>
      <c r="G1110" s="15" t="s">
        <v>655</v>
      </c>
      <c r="H1110" s="15" t="s">
        <v>655</v>
      </c>
      <c r="I1110" s="15" t="s">
        <v>655</v>
      </c>
      <c r="J1110" s="15" t="s">
        <v>655</v>
      </c>
      <c r="K1110" s="5">
        <v>0</v>
      </c>
      <c r="L1110" s="5">
        <v>0</v>
      </c>
      <c r="M1110" s="5">
        <v>0</v>
      </c>
      <c r="N1110" s="5">
        <v>0</v>
      </c>
      <c r="O1110" s="10"/>
    </row>
    <row r="1111" spans="1:15">
      <c r="A1111" s="18">
        <v>1106</v>
      </c>
      <c r="B1111" s="13" t="s">
        <v>655</v>
      </c>
      <c r="C1111" s="15" t="s">
        <v>655</v>
      </c>
      <c r="D1111" s="13" t="s">
        <v>655</v>
      </c>
      <c r="E1111" s="4" t="s">
        <v>655</v>
      </c>
      <c r="F1111" s="5">
        <v>0</v>
      </c>
      <c r="G1111" s="15" t="s">
        <v>655</v>
      </c>
      <c r="H1111" s="15" t="s">
        <v>655</v>
      </c>
      <c r="I1111" s="15" t="s">
        <v>655</v>
      </c>
      <c r="J1111" s="15" t="s">
        <v>655</v>
      </c>
      <c r="K1111" s="5">
        <v>0</v>
      </c>
      <c r="L1111" s="5">
        <v>0</v>
      </c>
      <c r="M1111" s="5">
        <v>0</v>
      </c>
      <c r="N1111" s="5">
        <v>0</v>
      </c>
      <c r="O1111" s="10"/>
    </row>
    <row r="1112" spans="1:15">
      <c r="A1112" s="18">
        <v>1107</v>
      </c>
      <c r="B1112" s="13" t="s">
        <v>655</v>
      </c>
      <c r="C1112" s="15" t="s">
        <v>655</v>
      </c>
      <c r="D1112" s="13" t="s">
        <v>655</v>
      </c>
      <c r="E1112" s="4" t="s">
        <v>655</v>
      </c>
      <c r="F1112" s="5">
        <v>0</v>
      </c>
      <c r="G1112" s="15" t="s">
        <v>655</v>
      </c>
      <c r="H1112" s="15" t="s">
        <v>655</v>
      </c>
      <c r="I1112" s="15" t="s">
        <v>655</v>
      </c>
      <c r="J1112" s="15" t="s">
        <v>655</v>
      </c>
      <c r="K1112" s="5">
        <v>0</v>
      </c>
      <c r="L1112" s="5">
        <v>0</v>
      </c>
      <c r="M1112" s="5">
        <v>0</v>
      </c>
      <c r="N1112" s="5">
        <v>0</v>
      </c>
      <c r="O1112" s="10"/>
    </row>
    <row r="1113" spans="1:15">
      <c r="A1113" s="18">
        <v>1108</v>
      </c>
      <c r="B1113" s="13" t="s">
        <v>655</v>
      </c>
      <c r="C1113" s="15" t="s">
        <v>655</v>
      </c>
      <c r="D1113" s="13" t="s">
        <v>655</v>
      </c>
      <c r="E1113" s="4" t="s">
        <v>655</v>
      </c>
      <c r="F1113" s="5">
        <v>0</v>
      </c>
      <c r="G1113" s="15" t="s">
        <v>655</v>
      </c>
      <c r="H1113" s="15" t="s">
        <v>655</v>
      </c>
      <c r="I1113" s="15" t="s">
        <v>655</v>
      </c>
      <c r="J1113" s="15" t="s">
        <v>655</v>
      </c>
      <c r="K1113" s="5">
        <v>0</v>
      </c>
      <c r="L1113" s="5">
        <v>0</v>
      </c>
      <c r="M1113" s="5">
        <v>0</v>
      </c>
      <c r="N1113" s="5">
        <v>0</v>
      </c>
      <c r="O1113" s="10"/>
    </row>
    <row r="1114" spans="1:15">
      <c r="A1114" s="18">
        <v>1109</v>
      </c>
      <c r="B1114" s="13" t="s">
        <v>655</v>
      </c>
      <c r="C1114" s="15" t="s">
        <v>655</v>
      </c>
      <c r="D1114" s="13" t="s">
        <v>655</v>
      </c>
      <c r="E1114" s="4" t="s">
        <v>655</v>
      </c>
      <c r="F1114" s="5">
        <v>0</v>
      </c>
      <c r="G1114" s="15" t="s">
        <v>655</v>
      </c>
      <c r="H1114" s="15" t="s">
        <v>655</v>
      </c>
      <c r="I1114" s="15" t="s">
        <v>655</v>
      </c>
      <c r="J1114" s="15" t="s">
        <v>655</v>
      </c>
      <c r="K1114" s="5">
        <v>0</v>
      </c>
      <c r="L1114" s="5">
        <v>0</v>
      </c>
      <c r="M1114" s="5">
        <v>0</v>
      </c>
      <c r="N1114" s="5">
        <v>0</v>
      </c>
      <c r="O1114" s="10"/>
    </row>
    <row r="1115" spans="1:15">
      <c r="A1115" s="18">
        <v>1110</v>
      </c>
      <c r="B1115" s="13" t="s">
        <v>655</v>
      </c>
      <c r="C1115" s="15" t="s">
        <v>655</v>
      </c>
      <c r="D1115" s="13" t="s">
        <v>655</v>
      </c>
      <c r="E1115" s="4" t="s">
        <v>655</v>
      </c>
      <c r="F1115" s="5">
        <v>0</v>
      </c>
      <c r="G1115" s="15" t="s">
        <v>655</v>
      </c>
      <c r="H1115" s="15" t="s">
        <v>655</v>
      </c>
      <c r="I1115" s="15" t="s">
        <v>655</v>
      </c>
      <c r="J1115" s="15" t="s">
        <v>655</v>
      </c>
      <c r="K1115" s="5">
        <v>0</v>
      </c>
      <c r="L1115" s="5">
        <v>0</v>
      </c>
      <c r="M1115" s="5">
        <v>0</v>
      </c>
      <c r="N1115" s="5">
        <v>0</v>
      </c>
      <c r="O1115" s="10"/>
    </row>
    <row r="1116" spans="1:15">
      <c r="A1116" s="18">
        <v>1111</v>
      </c>
      <c r="B1116" s="13" t="s">
        <v>655</v>
      </c>
      <c r="C1116" s="15" t="s">
        <v>655</v>
      </c>
      <c r="D1116" s="13" t="s">
        <v>655</v>
      </c>
      <c r="E1116" s="4" t="s">
        <v>655</v>
      </c>
      <c r="F1116" s="5">
        <v>0</v>
      </c>
      <c r="G1116" s="15" t="s">
        <v>655</v>
      </c>
      <c r="H1116" s="15" t="s">
        <v>655</v>
      </c>
      <c r="I1116" s="15" t="s">
        <v>655</v>
      </c>
      <c r="J1116" s="15" t="s">
        <v>655</v>
      </c>
      <c r="K1116" s="5">
        <v>0</v>
      </c>
      <c r="L1116" s="5">
        <v>0</v>
      </c>
      <c r="M1116" s="5">
        <v>0</v>
      </c>
      <c r="N1116" s="5">
        <v>0</v>
      </c>
      <c r="O1116" s="10"/>
    </row>
    <row r="1117" spans="1:15">
      <c r="A1117" s="18">
        <v>1112</v>
      </c>
      <c r="B1117" s="13" t="s">
        <v>655</v>
      </c>
      <c r="C1117" s="15" t="s">
        <v>655</v>
      </c>
      <c r="D1117" s="13" t="s">
        <v>655</v>
      </c>
      <c r="E1117" s="4" t="s">
        <v>655</v>
      </c>
      <c r="F1117" s="5">
        <v>0</v>
      </c>
      <c r="G1117" s="15" t="s">
        <v>655</v>
      </c>
      <c r="H1117" s="15" t="s">
        <v>655</v>
      </c>
      <c r="I1117" s="15" t="s">
        <v>655</v>
      </c>
      <c r="J1117" s="15" t="s">
        <v>655</v>
      </c>
      <c r="K1117" s="5">
        <v>0</v>
      </c>
      <c r="L1117" s="5">
        <v>0</v>
      </c>
      <c r="M1117" s="5">
        <v>0</v>
      </c>
      <c r="N1117" s="5">
        <v>0</v>
      </c>
      <c r="O1117" s="10"/>
    </row>
    <row r="1118" spans="1:15">
      <c r="A1118" s="18">
        <v>1113</v>
      </c>
      <c r="B1118" s="13" t="s">
        <v>655</v>
      </c>
      <c r="C1118" s="15" t="s">
        <v>655</v>
      </c>
      <c r="D1118" s="13" t="s">
        <v>655</v>
      </c>
      <c r="E1118" s="4" t="s">
        <v>655</v>
      </c>
      <c r="F1118" s="5">
        <v>0</v>
      </c>
      <c r="G1118" s="15" t="s">
        <v>655</v>
      </c>
      <c r="H1118" s="15" t="s">
        <v>655</v>
      </c>
      <c r="I1118" s="15" t="s">
        <v>655</v>
      </c>
      <c r="J1118" s="15" t="s">
        <v>655</v>
      </c>
      <c r="K1118" s="5">
        <v>0</v>
      </c>
      <c r="L1118" s="5">
        <v>0</v>
      </c>
      <c r="M1118" s="5">
        <v>0</v>
      </c>
      <c r="N1118" s="5">
        <v>0</v>
      </c>
      <c r="O1118" s="10"/>
    </row>
    <row r="1119" spans="1:15">
      <c r="A1119" s="18">
        <v>1114</v>
      </c>
      <c r="B1119" s="13" t="s">
        <v>655</v>
      </c>
      <c r="C1119" s="15" t="s">
        <v>655</v>
      </c>
      <c r="D1119" s="13" t="s">
        <v>655</v>
      </c>
      <c r="E1119" s="4" t="s">
        <v>655</v>
      </c>
      <c r="F1119" s="5">
        <v>0</v>
      </c>
      <c r="G1119" s="15" t="s">
        <v>655</v>
      </c>
      <c r="H1119" s="15" t="s">
        <v>655</v>
      </c>
      <c r="I1119" s="15" t="s">
        <v>655</v>
      </c>
      <c r="J1119" s="15" t="s">
        <v>655</v>
      </c>
      <c r="K1119" s="5">
        <v>0</v>
      </c>
      <c r="L1119" s="5">
        <v>0</v>
      </c>
      <c r="M1119" s="5">
        <v>0</v>
      </c>
      <c r="N1119" s="5">
        <v>0</v>
      </c>
      <c r="O1119" s="10"/>
    </row>
    <row r="1120" spans="1:15">
      <c r="A1120" s="18">
        <v>1115</v>
      </c>
      <c r="B1120" s="13" t="s">
        <v>655</v>
      </c>
      <c r="C1120" s="15" t="s">
        <v>655</v>
      </c>
      <c r="D1120" s="13" t="s">
        <v>655</v>
      </c>
      <c r="E1120" s="4" t="s">
        <v>655</v>
      </c>
      <c r="F1120" s="5">
        <v>0</v>
      </c>
      <c r="G1120" s="15" t="s">
        <v>655</v>
      </c>
      <c r="H1120" s="15" t="s">
        <v>655</v>
      </c>
      <c r="I1120" s="15" t="s">
        <v>655</v>
      </c>
      <c r="J1120" s="15" t="s">
        <v>655</v>
      </c>
      <c r="K1120" s="5">
        <v>0</v>
      </c>
      <c r="L1120" s="5">
        <v>0</v>
      </c>
      <c r="M1120" s="5">
        <v>0</v>
      </c>
      <c r="N1120" s="5">
        <v>0</v>
      </c>
      <c r="O1120" s="10"/>
    </row>
    <row r="1121" spans="1:15">
      <c r="A1121" s="18">
        <v>1116</v>
      </c>
      <c r="B1121" s="13" t="s">
        <v>655</v>
      </c>
      <c r="C1121" s="15" t="s">
        <v>655</v>
      </c>
      <c r="D1121" s="13" t="s">
        <v>655</v>
      </c>
      <c r="E1121" s="4" t="s">
        <v>655</v>
      </c>
      <c r="F1121" s="5">
        <v>0</v>
      </c>
      <c r="G1121" s="15" t="s">
        <v>655</v>
      </c>
      <c r="H1121" s="15" t="s">
        <v>655</v>
      </c>
      <c r="I1121" s="15" t="s">
        <v>655</v>
      </c>
      <c r="J1121" s="15" t="s">
        <v>655</v>
      </c>
      <c r="K1121" s="5">
        <v>0</v>
      </c>
      <c r="L1121" s="5">
        <v>0</v>
      </c>
      <c r="M1121" s="5">
        <v>0</v>
      </c>
      <c r="N1121" s="5">
        <v>0</v>
      </c>
      <c r="O1121" s="10"/>
    </row>
    <row r="1122" spans="1:15">
      <c r="A1122" s="18">
        <v>1117</v>
      </c>
      <c r="B1122" s="13" t="s">
        <v>655</v>
      </c>
      <c r="C1122" s="15" t="s">
        <v>655</v>
      </c>
      <c r="D1122" s="13" t="s">
        <v>655</v>
      </c>
      <c r="E1122" s="4" t="s">
        <v>655</v>
      </c>
      <c r="F1122" s="5">
        <v>0</v>
      </c>
      <c r="G1122" s="15" t="s">
        <v>655</v>
      </c>
      <c r="H1122" s="15" t="s">
        <v>655</v>
      </c>
      <c r="I1122" s="15" t="s">
        <v>655</v>
      </c>
      <c r="J1122" s="15" t="s">
        <v>655</v>
      </c>
      <c r="K1122" s="5">
        <v>0</v>
      </c>
      <c r="L1122" s="5">
        <v>0</v>
      </c>
      <c r="M1122" s="5">
        <v>0</v>
      </c>
      <c r="N1122" s="5">
        <v>0</v>
      </c>
      <c r="O1122" s="10"/>
    </row>
    <row r="1123" spans="1:15">
      <c r="A1123" s="18">
        <v>1118</v>
      </c>
      <c r="B1123" s="13" t="s">
        <v>655</v>
      </c>
      <c r="C1123" s="15" t="s">
        <v>655</v>
      </c>
      <c r="D1123" s="13" t="s">
        <v>655</v>
      </c>
      <c r="E1123" s="4" t="s">
        <v>655</v>
      </c>
      <c r="F1123" s="5">
        <v>0</v>
      </c>
      <c r="G1123" s="15" t="s">
        <v>655</v>
      </c>
      <c r="H1123" s="15" t="s">
        <v>655</v>
      </c>
      <c r="I1123" s="15" t="s">
        <v>655</v>
      </c>
      <c r="J1123" s="15" t="s">
        <v>655</v>
      </c>
      <c r="K1123" s="5">
        <v>0</v>
      </c>
      <c r="L1123" s="5">
        <v>0</v>
      </c>
      <c r="M1123" s="5">
        <v>0</v>
      </c>
      <c r="N1123" s="5">
        <v>0</v>
      </c>
      <c r="O1123" s="10"/>
    </row>
    <row r="1124" spans="1:15">
      <c r="A1124" s="18">
        <v>1119</v>
      </c>
      <c r="B1124" s="13" t="s">
        <v>655</v>
      </c>
      <c r="C1124" s="15" t="s">
        <v>655</v>
      </c>
      <c r="D1124" s="13" t="s">
        <v>655</v>
      </c>
      <c r="E1124" s="4" t="s">
        <v>655</v>
      </c>
      <c r="F1124" s="5">
        <v>0</v>
      </c>
      <c r="G1124" s="15" t="s">
        <v>655</v>
      </c>
      <c r="H1124" s="15" t="s">
        <v>655</v>
      </c>
      <c r="I1124" s="15" t="s">
        <v>655</v>
      </c>
      <c r="J1124" s="15" t="s">
        <v>655</v>
      </c>
      <c r="K1124" s="5">
        <v>0</v>
      </c>
      <c r="L1124" s="5">
        <v>0</v>
      </c>
      <c r="M1124" s="5">
        <v>0</v>
      </c>
      <c r="N1124" s="5">
        <v>0</v>
      </c>
      <c r="O1124" s="10"/>
    </row>
    <row r="1125" spans="1:15">
      <c r="A1125" s="18">
        <v>1120</v>
      </c>
      <c r="B1125" s="13" t="s">
        <v>655</v>
      </c>
      <c r="C1125" s="15" t="s">
        <v>655</v>
      </c>
      <c r="D1125" s="13" t="s">
        <v>655</v>
      </c>
      <c r="E1125" s="4" t="s">
        <v>655</v>
      </c>
      <c r="F1125" s="5">
        <v>0</v>
      </c>
      <c r="G1125" s="15" t="s">
        <v>655</v>
      </c>
      <c r="H1125" s="15" t="s">
        <v>655</v>
      </c>
      <c r="I1125" s="15" t="s">
        <v>655</v>
      </c>
      <c r="J1125" s="15" t="s">
        <v>655</v>
      </c>
      <c r="K1125" s="5">
        <v>0</v>
      </c>
      <c r="L1125" s="5">
        <v>0</v>
      </c>
      <c r="M1125" s="5">
        <v>0</v>
      </c>
      <c r="N1125" s="5">
        <v>0</v>
      </c>
      <c r="O1125" s="10"/>
    </row>
    <row r="1126" spans="1:15">
      <c r="A1126" s="18">
        <v>1121</v>
      </c>
      <c r="B1126" s="13" t="s">
        <v>655</v>
      </c>
      <c r="C1126" s="15" t="s">
        <v>655</v>
      </c>
      <c r="D1126" s="13" t="s">
        <v>655</v>
      </c>
      <c r="E1126" s="4" t="s">
        <v>655</v>
      </c>
      <c r="F1126" s="5">
        <v>0</v>
      </c>
      <c r="G1126" s="15" t="s">
        <v>655</v>
      </c>
      <c r="H1126" s="15" t="s">
        <v>655</v>
      </c>
      <c r="I1126" s="15" t="s">
        <v>655</v>
      </c>
      <c r="J1126" s="15" t="s">
        <v>655</v>
      </c>
      <c r="K1126" s="5">
        <v>0</v>
      </c>
      <c r="L1126" s="5">
        <v>0</v>
      </c>
      <c r="M1126" s="5">
        <v>0</v>
      </c>
      <c r="N1126" s="5">
        <v>0</v>
      </c>
      <c r="O1126" s="10"/>
    </row>
    <row r="1127" spans="1:15">
      <c r="A1127" s="18">
        <v>1122</v>
      </c>
      <c r="B1127" s="13" t="s">
        <v>655</v>
      </c>
      <c r="C1127" s="15" t="s">
        <v>655</v>
      </c>
      <c r="D1127" s="13" t="s">
        <v>655</v>
      </c>
      <c r="E1127" s="4" t="s">
        <v>655</v>
      </c>
      <c r="F1127" s="5">
        <v>0</v>
      </c>
      <c r="G1127" s="15" t="s">
        <v>655</v>
      </c>
      <c r="H1127" s="15" t="s">
        <v>655</v>
      </c>
      <c r="I1127" s="15" t="s">
        <v>655</v>
      </c>
      <c r="J1127" s="15" t="s">
        <v>655</v>
      </c>
      <c r="K1127" s="5">
        <v>0</v>
      </c>
      <c r="L1127" s="5">
        <v>0</v>
      </c>
      <c r="M1127" s="5">
        <v>0</v>
      </c>
      <c r="N1127" s="5">
        <v>0</v>
      </c>
      <c r="O1127" s="10"/>
    </row>
    <row r="1128" spans="1:15">
      <c r="A1128" s="18">
        <v>1123</v>
      </c>
      <c r="B1128" s="13" t="s">
        <v>655</v>
      </c>
      <c r="C1128" s="15" t="s">
        <v>655</v>
      </c>
      <c r="D1128" s="13" t="s">
        <v>655</v>
      </c>
      <c r="E1128" s="4" t="s">
        <v>655</v>
      </c>
      <c r="F1128" s="5">
        <v>0</v>
      </c>
      <c r="G1128" s="15" t="s">
        <v>655</v>
      </c>
      <c r="H1128" s="15" t="s">
        <v>655</v>
      </c>
      <c r="I1128" s="15" t="s">
        <v>655</v>
      </c>
      <c r="J1128" s="15" t="s">
        <v>655</v>
      </c>
      <c r="K1128" s="5">
        <v>0</v>
      </c>
      <c r="L1128" s="5">
        <v>0</v>
      </c>
      <c r="M1128" s="5">
        <v>0</v>
      </c>
      <c r="N1128" s="5">
        <v>0</v>
      </c>
      <c r="O1128" s="10"/>
    </row>
    <row r="1129" spans="1:15">
      <c r="A1129" s="18">
        <v>1124</v>
      </c>
      <c r="B1129" s="13" t="s">
        <v>655</v>
      </c>
      <c r="C1129" s="15" t="s">
        <v>655</v>
      </c>
      <c r="D1129" s="13" t="s">
        <v>655</v>
      </c>
      <c r="E1129" s="4" t="s">
        <v>655</v>
      </c>
      <c r="F1129" s="5">
        <v>0</v>
      </c>
      <c r="G1129" s="15" t="s">
        <v>655</v>
      </c>
      <c r="H1129" s="15" t="s">
        <v>655</v>
      </c>
      <c r="I1129" s="15" t="s">
        <v>655</v>
      </c>
      <c r="J1129" s="15" t="s">
        <v>655</v>
      </c>
      <c r="K1129" s="5">
        <v>0</v>
      </c>
      <c r="L1129" s="5">
        <v>0</v>
      </c>
      <c r="M1129" s="5">
        <v>0</v>
      </c>
      <c r="N1129" s="5">
        <v>0</v>
      </c>
      <c r="O1129" s="10"/>
    </row>
    <row r="1130" spans="1:15">
      <c r="A1130" s="18">
        <v>1125</v>
      </c>
      <c r="B1130" s="13" t="s">
        <v>655</v>
      </c>
      <c r="C1130" s="15" t="s">
        <v>655</v>
      </c>
      <c r="D1130" s="13" t="s">
        <v>655</v>
      </c>
      <c r="E1130" s="4" t="s">
        <v>655</v>
      </c>
      <c r="F1130" s="5">
        <v>0</v>
      </c>
      <c r="G1130" s="15" t="s">
        <v>655</v>
      </c>
      <c r="H1130" s="15" t="s">
        <v>655</v>
      </c>
      <c r="I1130" s="15" t="s">
        <v>655</v>
      </c>
      <c r="J1130" s="15" t="s">
        <v>655</v>
      </c>
      <c r="K1130" s="5">
        <v>0</v>
      </c>
      <c r="L1130" s="5">
        <v>0</v>
      </c>
      <c r="M1130" s="5">
        <v>0</v>
      </c>
      <c r="N1130" s="5">
        <v>0</v>
      </c>
      <c r="O1130" s="10"/>
    </row>
    <row r="1131" spans="1:15">
      <c r="A1131" s="18">
        <v>1126</v>
      </c>
      <c r="B1131" s="13" t="s">
        <v>655</v>
      </c>
      <c r="C1131" s="15" t="s">
        <v>655</v>
      </c>
      <c r="D1131" s="13" t="s">
        <v>655</v>
      </c>
      <c r="E1131" s="4" t="s">
        <v>655</v>
      </c>
      <c r="F1131" s="5">
        <v>0</v>
      </c>
      <c r="G1131" s="15" t="s">
        <v>655</v>
      </c>
      <c r="H1131" s="15" t="s">
        <v>655</v>
      </c>
      <c r="I1131" s="15" t="s">
        <v>655</v>
      </c>
      <c r="J1131" s="15" t="s">
        <v>655</v>
      </c>
      <c r="K1131" s="5">
        <v>0</v>
      </c>
      <c r="L1131" s="5">
        <v>0</v>
      </c>
      <c r="M1131" s="5">
        <v>0</v>
      </c>
      <c r="N1131" s="5">
        <v>0</v>
      </c>
      <c r="O1131" s="10"/>
    </row>
    <row r="1132" spans="1:15">
      <c r="A1132" s="18">
        <v>1127</v>
      </c>
      <c r="B1132" s="13" t="s">
        <v>655</v>
      </c>
      <c r="C1132" s="15" t="s">
        <v>655</v>
      </c>
      <c r="D1132" s="13" t="s">
        <v>655</v>
      </c>
      <c r="E1132" s="4" t="s">
        <v>655</v>
      </c>
      <c r="F1132" s="5">
        <v>0</v>
      </c>
      <c r="G1132" s="15" t="s">
        <v>655</v>
      </c>
      <c r="H1132" s="15" t="s">
        <v>655</v>
      </c>
      <c r="I1132" s="15" t="s">
        <v>655</v>
      </c>
      <c r="J1132" s="15" t="s">
        <v>655</v>
      </c>
      <c r="K1132" s="5">
        <v>0</v>
      </c>
      <c r="L1132" s="5">
        <v>0</v>
      </c>
      <c r="M1132" s="5">
        <v>0</v>
      </c>
      <c r="N1132" s="5">
        <v>0</v>
      </c>
      <c r="O1132" s="10"/>
    </row>
    <row r="1133" spans="1:15">
      <c r="A1133" s="18">
        <v>1128</v>
      </c>
      <c r="B1133" s="13" t="s">
        <v>655</v>
      </c>
      <c r="C1133" s="15" t="s">
        <v>655</v>
      </c>
      <c r="D1133" s="13" t="s">
        <v>655</v>
      </c>
      <c r="E1133" s="4" t="s">
        <v>655</v>
      </c>
      <c r="F1133" s="5">
        <v>0</v>
      </c>
      <c r="G1133" s="15" t="s">
        <v>655</v>
      </c>
      <c r="H1133" s="15" t="s">
        <v>655</v>
      </c>
      <c r="I1133" s="15" t="s">
        <v>655</v>
      </c>
      <c r="J1133" s="15" t="s">
        <v>655</v>
      </c>
      <c r="K1133" s="5">
        <v>0</v>
      </c>
      <c r="L1133" s="5">
        <v>0</v>
      </c>
      <c r="M1133" s="5">
        <v>0</v>
      </c>
      <c r="N1133" s="5">
        <v>0</v>
      </c>
      <c r="O1133" s="10"/>
    </row>
    <row r="1134" spans="1:15">
      <c r="A1134" s="18">
        <v>1129</v>
      </c>
      <c r="B1134" s="13" t="s">
        <v>655</v>
      </c>
      <c r="C1134" s="15" t="s">
        <v>655</v>
      </c>
      <c r="D1134" s="13" t="s">
        <v>655</v>
      </c>
      <c r="E1134" s="4" t="s">
        <v>655</v>
      </c>
      <c r="F1134" s="5">
        <v>0</v>
      </c>
      <c r="G1134" s="15" t="s">
        <v>655</v>
      </c>
      <c r="H1134" s="15" t="s">
        <v>655</v>
      </c>
      <c r="I1134" s="15" t="s">
        <v>655</v>
      </c>
      <c r="J1134" s="15" t="s">
        <v>655</v>
      </c>
      <c r="K1134" s="5">
        <v>0</v>
      </c>
      <c r="L1134" s="5">
        <v>0</v>
      </c>
      <c r="M1134" s="5">
        <v>0</v>
      </c>
      <c r="N1134" s="5">
        <v>0</v>
      </c>
      <c r="O1134" s="10"/>
    </row>
    <row r="1135" spans="1:15">
      <c r="A1135" s="18">
        <v>1130</v>
      </c>
      <c r="B1135" s="13" t="s">
        <v>655</v>
      </c>
      <c r="C1135" s="15" t="s">
        <v>655</v>
      </c>
      <c r="D1135" s="13" t="s">
        <v>655</v>
      </c>
      <c r="E1135" s="4" t="s">
        <v>655</v>
      </c>
      <c r="F1135" s="5">
        <v>0</v>
      </c>
      <c r="G1135" s="15" t="s">
        <v>655</v>
      </c>
      <c r="H1135" s="15" t="s">
        <v>655</v>
      </c>
      <c r="I1135" s="15" t="s">
        <v>655</v>
      </c>
      <c r="J1135" s="15" t="s">
        <v>655</v>
      </c>
      <c r="K1135" s="5">
        <v>0</v>
      </c>
      <c r="L1135" s="5">
        <v>0</v>
      </c>
      <c r="M1135" s="5">
        <v>0</v>
      </c>
      <c r="N1135" s="5">
        <v>0</v>
      </c>
      <c r="O1135" s="10"/>
    </row>
    <row r="1136" spans="1:15">
      <c r="A1136" s="18">
        <v>1131</v>
      </c>
      <c r="B1136" s="13" t="s">
        <v>655</v>
      </c>
      <c r="C1136" s="15" t="s">
        <v>655</v>
      </c>
      <c r="D1136" s="13" t="s">
        <v>655</v>
      </c>
      <c r="E1136" s="4" t="s">
        <v>655</v>
      </c>
      <c r="F1136" s="5">
        <v>0</v>
      </c>
      <c r="G1136" s="15" t="s">
        <v>655</v>
      </c>
      <c r="H1136" s="15" t="s">
        <v>655</v>
      </c>
      <c r="I1136" s="15" t="s">
        <v>655</v>
      </c>
      <c r="J1136" s="15" t="s">
        <v>655</v>
      </c>
      <c r="K1136" s="5">
        <v>0</v>
      </c>
      <c r="L1136" s="5">
        <v>0</v>
      </c>
      <c r="M1136" s="5">
        <v>0</v>
      </c>
      <c r="N1136" s="5">
        <v>0</v>
      </c>
      <c r="O1136" s="10"/>
    </row>
    <row r="1137" spans="1:15">
      <c r="A1137" s="18">
        <v>1132</v>
      </c>
      <c r="B1137" s="13" t="s">
        <v>655</v>
      </c>
      <c r="C1137" s="15" t="s">
        <v>655</v>
      </c>
      <c r="D1137" s="13" t="s">
        <v>655</v>
      </c>
      <c r="E1137" s="4" t="s">
        <v>655</v>
      </c>
      <c r="F1137" s="5">
        <v>0</v>
      </c>
      <c r="G1137" s="15" t="s">
        <v>655</v>
      </c>
      <c r="H1137" s="15" t="s">
        <v>655</v>
      </c>
      <c r="I1137" s="15" t="s">
        <v>655</v>
      </c>
      <c r="J1137" s="15" t="s">
        <v>655</v>
      </c>
      <c r="K1137" s="5">
        <v>0</v>
      </c>
      <c r="L1137" s="5">
        <v>0</v>
      </c>
      <c r="M1137" s="5">
        <v>0</v>
      </c>
      <c r="N1137" s="5">
        <v>0</v>
      </c>
      <c r="O1137" s="10"/>
    </row>
    <row r="1138" spans="1:15">
      <c r="A1138" s="18">
        <v>1133</v>
      </c>
      <c r="B1138" s="13" t="s">
        <v>655</v>
      </c>
      <c r="C1138" s="15" t="s">
        <v>655</v>
      </c>
      <c r="D1138" s="13" t="s">
        <v>655</v>
      </c>
      <c r="E1138" s="4" t="s">
        <v>655</v>
      </c>
      <c r="F1138" s="5">
        <v>0</v>
      </c>
      <c r="G1138" s="15" t="s">
        <v>655</v>
      </c>
      <c r="H1138" s="15" t="s">
        <v>655</v>
      </c>
      <c r="I1138" s="15" t="s">
        <v>655</v>
      </c>
      <c r="J1138" s="15" t="s">
        <v>655</v>
      </c>
      <c r="K1138" s="5">
        <v>0</v>
      </c>
      <c r="L1138" s="5">
        <v>0</v>
      </c>
      <c r="M1138" s="5">
        <v>0</v>
      </c>
      <c r="N1138" s="5">
        <v>0</v>
      </c>
      <c r="O1138" s="10"/>
    </row>
    <row r="1139" spans="1:15">
      <c r="A1139" s="18">
        <v>1134</v>
      </c>
      <c r="B1139" s="13" t="s">
        <v>655</v>
      </c>
      <c r="C1139" s="15" t="s">
        <v>655</v>
      </c>
      <c r="D1139" s="13" t="s">
        <v>655</v>
      </c>
      <c r="E1139" s="4" t="s">
        <v>655</v>
      </c>
      <c r="F1139" s="5">
        <v>0</v>
      </c>
      <c r="G1139" s="15" t="s">
        <v>655</v>
      </c>
      <c r="H1139" s="15" t="s">
        <v>655</v>
      </c>
      <c r="I1139" s="15" t="s">
        <v>655</v>
      </c>
      <c r="J1139" s="15" t="s">
        <v>655</v>
      </c>
      <c r="K1139" s="5">
        <v>0</v>
      </c>
      <c r="L1139" s="5">
        <v>0</v>
      </c>
      <c r="M1139" s="5">
        <v>0</v>
      </c>
      <c r="N1139" s="5">
        <v>0</v>
      </c>
      <c r="O1139" s="10"/>
    </row>
    <row r="1140" spans="1:15">
      <c r="A1140" s="18">
        <v>1135</v>
      </c>
      <c r="B1140" s="13" t="s">
        <v>655</v>
      </c>
      <c r="C1140" s="15" t="s">
        <v>655</v>
      </c>
      <c r="D1140" s="13" t="s">
        <v>655</v>
      </c>
      <c r="E1140" s="4" t="s">
        <v>655</v>
      </c>
      <c r="F1140" s="5">
        <v>0</v>
      </c>
      <c r="G1140" s="15" t="s">
        <v>655</v>
      </c>
      <c r="H1140" s="15" t="s">
        <v>655</v>
      </c>
      <c r="I1140" s="15" t="s">
        <v>655</v>
      </c>
      <c r="J1140" s="15" t="s">
        <v>655</v>
      </c>
      <c r="K1140" s="5">
        <v>0</v>
      </c>
      <c r="L1140" s="5">
        <v>0</v>
      </c>
      <c r="M1140" s="5">
        <v>0</v>
      </c>
      <c r="N1140" s="5">
        <v>0</v>
      </c>
      <c r="O1140" s="10"/>
    </row>
    <row r="1141" spans="1:15">
      <c r="A1141" s="18">
        <v>1136</v>
      </c>
      <c r="B1141" s="13" t="s">
        <v>655</v>
      </c>
      <c r="C1141" s="15" t="s">
        <v>655</v>
      </c>
      <c r="D1141" s="13" t="s">
        <v>655</v>
      </c>
      <c r="E1141" s="4" t="s">
        <v>655</v>
      </c>
      <c r="F1141" s="5">
        <v>0</v>
      </c>
      <c r="G1141" s="15" t="s">
        <v>655</v>
      </c>
      <c r="H1141" s="15" t="s">
        <v>655</v>
      </c>
      <c r="I1141" s="15" t="s">
        <v>655</v>
      </c>
      <c r="J1141" s="15" t="s">
        <v>655</v>
      </c>
      <c r="K1141" s="5">
        <v>0</v>
      </c>
      <c r="L1141" s="5">
        <v>0</v>
      </c>
      <c r="M1141" s="5">
        <v>0</v>
      </c>
      <c r="N1141" s="5">
        <v>0</v>
      </c>
      <c r="O1141" s="10"/>
    </row>
    <row r="1142" spans="1:15">
      <c r="A1142" s="18">
        <v>1137</v>
      </c>
      <c r="B1142" s="13" t="s">
        <v>655</v>
      </c>
      <c r="C1142" s="15" t="s">
        <v>655</v>
      </c>
      <c r="D1142" s="13" t="s">
        <v>655</v>
      </c>
      <c r="E1142" s="4" t="s">
        <v>655</v>
      </c>
      <c r="F1142" s="5">
        <v>0</v>
      </c>
      <c r="G1142" s="15" t="s">
        <v>655</v>
      </c>
      <c r="H1142" s="15" t="s">
        <v>655</v>
      </c>
      <c r="I1142" s="15" t="s">
        <v>655</v>
      </c>
      <c r="J1142" s="15" t="s">
        <v>655</v>
      </c>
      <c r="K1142" s="5">
        <v>0</v>
      </c>
      <c r="L1142" s="5">
        <v>0</v>
      </c>
      <c r="M1142" s="5">
        <v>0</v>
      </c>
      <c r="N1142" s="5">
        <v>0</v>
      </c>
      <c r="O1142" s="10"/>
    </row>
    <row r="1143" spans="1:15">
      <c r="A1143" s="18">
        <v>1138</v>
      </c>
      <c r="B1143" s="13" t="s">
        <v>655</v>
      </c>
      <c r="C1143" s="15" t="s">
        <v>655</v>
      </c>
      <c r="D1143" s="13" t="s">
        <v>655</v>
      </c>
      <c r="E1143" s="4" t="s">
        <v>655</v>
      </c>
      <c r="F1143" s="5">
        <v>0</v>
      </c>
      <c r="G1143" s="15" t="s">
        <v>655</v>
      </c>
      <c r="H1143" s="15" t="s">
        <v>655</v>
      </c>
      <c r="I1143" s="15" t="s">
        <v>655</v>
      </c>
      <c r="J1143" s="15" t="s">
        <v>655</v>
      </c>
      <c r="K1143" s="5">
        <v>0</v>
      </c>
      <c r="L1143" s="5">
        <v>0</v>
      </c>
      <c r="M1143" s="5">
        <v>0</v>
      </c>
      <c r="N1143" s="5">
        <v>0</v>
      </c>
      <c r="O1143" s="10"/>
    </row>
    <row r="1144" spans="1:15">
      <c r="A1144" s="18">
        <v>1139</v>
      </c>
      <c r="B1144" s="13" t="s">
        <v>655</v>
      </c>
      <c r="C1144" s="15" t="s">
        <v>655</v>
      </c>
      <c r="D1144" s="13" t="s">
        <v>655</v>
      </c>
      <c r="E1144" s="4" t="s">
        <v>655</v>
      </c>
      <c r="F1144" s="5">
        <v>0</v>
      </c>
      <c r="G1144" s="15" t="s">
        <v>655</v>
      </c>
      <c r="H1144" s="15" t="s">
        <v>655</v>
      </c>
      <c r="I1144" s="15" t="s">
        <v>655</v>
      </c>
      <c r="J1144" s="15" t="s">
        <v>655</v>
      </c>
      <c r="K1144" s="5">
        <v>0</v>
      </c>
      <c r="L1144" s="5">
        <v>0</v>
      </c>
      <c r="M1144" s="5">
        <v>0</v>
      </c>
      <c r="N1144" s="5">
        <v>0</v>
      </c>
      <c r="O1144" s="10"/>
    </row>
    <row r="1145" spans="1:15">
      <c r="A1145" s="18">
        <v>1140</v>
      </c>
      <c r="B1145" s="13" t="s">
        <v>655</v>
      </c>
      <c r="C1145" s="15" t="s">
        <v>655</v>
      </c>
      <c r="D1145" s="13" t="s">
        <v>655</v>
      </c>
      <c r="E1145" s="4" t="s">
        <v>655</v>
      </c>
      <c r="F1145" s="5">
        <v>0</v>
      </c>
      <c r="G1145" s="15" t="s">
        <v>655</v>
      </c>
      <c r="H1145" s="15" t="s">
        <v>655</v>
      </c>
      <c r="I1145" s="15" t="s">
        <v>655</v>
      </c>
      <c r="J1145" s="15" t="s">
        <v>655</v>
      </c>
      <c r="K1145" s="5">
        <v>0</v>
      </c>
      <c r="L1145" s="5">
        <v>0</v>
      </c>
      <c r="M1145" s="5">
        <v>0</v>
      </c>
      <c r="N1145" s="5">
        <v>0</v>
      </c>
      <c r="O1145" s="10"/>
    </row>
    <row r="1146" spans="1:15">
      <c r="A1146" s="18">
        <v>1141</v>
      </c>
      <c r="B1146" s="13" t="s">
        <v>655</v>
      </c>
      <c r="C1146" s="15" t="s">
        <v>655</v>
      </c>
      <c r="D1146" s="13" t="s">
        <v>655</v>
      </c>
      <c r="E1146" s="4" t="s">
        <v>655</v>
      </c>
      <c r="F1146" s="5">
        <v>0</v>
      </c>
      <c r="G1146" s="15" t="s">
        <v>655</v>
      </c>
      <c r="H1146" s="15" t="s">
        <v>655</v>
      </c>
      <c r="I1146" s="15" t="s">
        <v>655</v>
      </c>
      <c r="J1146" s="15" t="s">
        <v>655</v>
      </c>
      <c r="K1146" s="5">
        <v>0</v>
      </c>
      <c r="L1146" s="5">
        <v>0</v>
      </c>
      <c r="M1146" s="5">
        <v>0</v>
      </c>
      <c r="N1146" s="5">
        <v>0</v>
      </c>
      <c r="O1146" s="10"/>
    </row>
    <row r="1147" spans="1:15">
      <c r="A1147" s="18">
        <v>1142</v>
      </c>
      <c r="B1147" s="13" t="s">
        <v>655</v>
      </c>
      <c r="C1147" s="15" t="s">
        <v>655</v>
      </c>
      <c r="D1147" s="13" t="s">
        <v>655</v>
      </c>
      <c r="E1147" s="4" t="s">
        <v>655</v>
      </c>
      <c r="F1147" s="5">
        <v>0</v>
      </c>
      <c r="G1147" s="15" t="s">
        <v>655</v>
      </c>
      <c r="H1147" s="15" t="s">
        <v>655</v>
      </c>
      <c r="I1147" s="15" t="s">
        <v>655</v>
      </c>
      <c r="J1147" s="15" t="s">
        <v>655</v>
      </c>
      <c r="K1147" s="5">
        <v>0</v>
      </c>
      <c r="L1147" s="5">
        <v>0</v>
      </c>
      <c r="M1147" s="5">
        <v>0</v>
      </c>
      <c r="N1147" s="5">
        <v>0</v>
      </c>
      <c r="O1147" s="10"/>
    </row>
    <row r="1148" spans="1:15">
      <c r="A1148" s="18">
        <v>1143</v>
      </c>
      <c r="B1148" s="13" t="s">
        <v>655</v>
      </c>
      <c r="C1148" s="15" t="s">
        <v>655</v>
      </c>
      <c r="D1148" s="13" t="s">
        <v>655</v>
      </c>
      <c r="E1148" s="4" t="s">
        <v>655</v>
      </c>
      <c r="F1148" s="5">
        <v>0</v>
      </c>
      <c r="G1148" s="15" t="s">
        <v>655</v>
      </c>
      <c r="H1148" s="15" t="s">
        <v>655</v>
      </c>
      <c r="I1148" s="15" t="s">
        <v>655</v>
      </c>
      <c r="J1148" s="15" t="s">
        <v>655</v>
      </c>
      <c r="K1148" s="5">
        <v>0</v>
      </c>
      <c r="L1148" s="5">
        <v>0</v>
      </c>
      <c r="M1148" s="5">
        <v>0</v>
      </c>
      <c r="N1148" s="5">
        <v>0</v>
      </c>
      <c r="O1148" s="10"/>
    </row>
    <row r="1149" spans="1:15">
      <c r="A1149" s="18">
        <v>1144</v>
      </c>
      <c r="B1149" s="13" t="s">
        <v>655</v>
      </c>
      <c r="C1149" s="15" t="s">
        <v>655</v>
      </c>
      <c r="D1149" s="13" t="s">
        <v>655</v>
      </c>
      <c r="E1149" s="4" t="s">
        <v>655</v>
      </c>
      <c r="F1149" s="5">
        <v>0</v>
      </c>
      <c r="G1149" s="15" t="s">
        <v>655</v>
      </c>
      <c r="H1149" s="15" t="s">
        <v>655</v>
      </c>
      <c r="I1149" s="15" t="s">
        <v>655</v>
      </c>
      <c r="J1149" s="15" t="s">
        <v>655</v>
      </c>
      <c r="K1149" s="5">
        <v>0</v>
      </c>
      <c r="L1149" s="5">
        <v>0</v>
      </c>
      <c r="M1149" s="5">
        <v>0</v>
      </c>
      <c r="N1149" s="5">
        <v>0</v>
      </c>
      <c r="O1149" s="10"/>
    </row>
    <row r="1150" spans="1:15">
      <c r="A1150" s="18">
        <v>1145</v>
      </c>
      <c r="B1150" s="13" t="s">
        <v>655</v>
      </c>
      <c r="C1150" s="15" t="s">
        <v>655</v>
      </c>
      <c r="D1150" s="13" t="s">
        <v>655</v>
      </c>
      <c r="E1150" s="4" t="s">
        <v>655</v>
      </c>
      <c r="F1150" s="5">
        <v>0</v>
      </c>
      <c r="G1150" s="15" t="s">
        <v>655</v>
      </c>
      <c r="H1150" s="15" t="s">
        <v>655</v>
      </c>
      <c r="I1150" s="15" t="s">
        <v>655</v>
      </c>
      <c r="J1150" s="15" t="s">
        <v>655</v>
      </c>
      <c r="K1150" s="5">
        <v>0</v>
      </c>
      <c r="L1150" s="5">
        <v>0</v>
      </c>
      <c r="M1150" s="5">
        <v>0</v>
      </c>
      <c r="N1150" s="5">
        <v>0</v>
      </c>
      <c r="O1150" s="10"/>
    </row>
    <row r="1151" spans="1:15">
      <c r="A1151" s="18">
        <v>1146</v>
      </c>
      <c r="B1151" s="13" t="s">
        <v>655</v>
      </c>
      <c r="C1151" s="15" t="s">
        <v>655</v>
      </c>
      <c r="D1151" s="13" t="s">
        <v>655</v>
      </c>
      <c r="E1151" s="4" t="s">
        <v>655</v>
      </c>
      <c r="F1151" s="5">
        <v>0</v>
      </c>
      <c r="G1151" s="15" t="s">
        <v>655</v>
      </c>
      <c r="H1151" s="15" t="s">
        <v>655</v>
      </c>
      <c r="I1151" s="15" t="s">
        <v>655</v>
      </c>
      <c r="J1151" s="15" t="s">
        <v>655</v>
      </c>
      <c r="K1151" s="5">
        <v>0</v>
      </c>
      <c r="L1151" s="5">
        <v>0</v>
      </c>
      <c r="M1151" s="5">
        <v>0</v>
      </c>
      <c r="N1151" s="5">
        <v>0</v>
      </c>
      <c r="O1151" s="10"/>
    </row>
    <row r="1152" spans="1:15">
      <c r="A1152" s="18">
        <v>1147</v>
      </c>
      <c r="B1152" s="13" t="s">
        <v>655</v>
      </c>
      <c r="C1152" s="15" t="s">
        <v>655</v>
      </c>
      <c r="D1152" s="13" t="s">
        <v>655</v>
      </c>
      <c r="E1152" s="4" t="s">
        <v>655</v>
      </c>
      <c r="F1152" s="5">
        <v>0</v>
      </c>
      <c r="G1152" s="15" t="s">
        <v>655</v>
      </c>
      <c r="H1152" s="15" t="s">
        <v>655</v>
      </c>
      <c r="I1152" s="15" t="s">
        <v>655</v>
      </c>
      <c r="J1152" s="15" t="s">
        <v>655</v>
      </c>
      <c r="K1152" s="5">
        <v>0</v>
      </c>
      <c r="L1152" s="5">
        <v>0</v>
      </c>
      <c r="M1152" s="5">
        <v>0</v>
      </c>
      <c r="N1152" s="5">
        <v>0</v>
      </c>
      <c r="O1152" s="10"/>
    </row>
    <row r="1153" spans="1:15">
      <c r="A1153" s="18">
        <v>1148</v>
      </c>
      <c r="B1153" s="13" t="s">
        <v>655</v>
      </c>
      <c r="C1153" s="15" t="s">
        <v>655</v>
      </c>
      <c r="D1153" s="13" t="s">
        <v>655</v>
      </c>
      <c r="E1153" s="4" t="s">
        <v>655</v>
      </c>
      <c r="F1153" s="5">
        <v>0</v>
      </c>
      <c r="G1153" s="15" t="s">
        <v>655</v>
      </c>
      <c r="H1153" s="15" t="s">
        <v>655</v>
      </c>
      <c r="I1153" s="15" t="s">
        <v>655</v>
      </c>
      <c r="J1153" s="15" t="s">
        <v>655</v>
      </c>
      <c r="K1153" s="5">
        <v>0</v>
      </c>
      <c r="L1153" s="5">
        <v>0</v>
      </c>
      <c r="M1153" s="5">
        <v>0</v>
      </c>
      <c r="N1153" s="5">
        <v>0</v>
      </c>
      <c r="O1153" s="10"/>
    </row>
    <row r="1154" spans="1:15">
      <c r="A1154" s="18">
        <v>1149</v>
      </c>
      <c r="B1154" s="13" t="s">
        <v>655</v>
      </c>
      <c r="C1154" s="15" t="s">
        <v>655</v>
      </c>
      <c r="D1154" s="13" t="s">
        <v>655</v>
      </c>
      <c r="E1154" s="4" t="s">
        <v>655</v>
      </c>
      <c r="F1154" s="5">
        <v>0</v>
      </c>
      <c r="G1154" s="15" t="s">
        <v>655</v>
      </c>
      <c r="H1154" s="15" t="s">
        <v>655</v>
      </c>
      <c r="I1154" s="15" t="s">
        <v>655</v>
      </c>
      <c r="J1154" s="15" t="s">
        <v>655</v>
      </c>
      <c r="K1154" s="5">
        <v>0</v>
      </c>
      <c r="L1154" s="5">
        <v>0</v>
      </c>
      <c r="M1154" s="5">
        <v>0</v>
      </c>
      <c r="N1154" s="5">
        <v>0</v>
      </c>
      <c r="O1154" s="10"/>
    </row>
    <row r="1155" spans="1:15">
      <c r="A1155" s="18">
        <v>1150</v>
      </c>
      <c r="B1155" s="13" t="s">
        <v>655</v>
      </c>
      <c r="C1155" s="15" t="s">
        <v>655</v>
      </c>
      <c r="D1155" s="13" t="s">
        <v>655</v>
      </c>
      <c r="E1155" s="4" t="s">
        <v>655</v>
      </c>
      <c r="F1155" s="5">
        <v>0</v>
      </c>
      <c r="G1155" s="15" t="s">
        <v>655</v>
      </c>
      <c r="H1155" s="15" t="s">
        <v>655</v>
      </c>
      <c r="I1155" s="15" t="s">
        <v>655</v>
      </c>
      <c r="J1155" s="15" t="s">
        <v>655</v>
      </c>
      <c r="K1155" s="5">
        <v>0</v>
      </c>
      <c r="L1155" s="5">
        <v>0</v>
      </c>
      <c r="M1155" s="5">
        <v>0</v>
      </c>
      <c r="N1155" s="5">
        <v>0</v>
      </c>
      <c r="O1155" s="10"/>
    </row>
    <row r="1156" spans="1:15">
      <c r="A1156" s="18">
        <v>1151</v>
      </c>
      <c r="B1156" s="13" t="s">
        <v>655</v>
      </c>
      <c r="C1156" s="15" t="s">
        <v>655</v>
      </c>
      <c r="D1156" s="13" t="s">
        <v>655</v>
      </c>
      <c r="E1156" s="4" t="s">
        <v>655</v>
      </c>
      <c r="F1156" s="5">
        <v>0</v>
      </c>
      <c r="G1156" s="15" t="s">
        <v>655</v>
      </c>
      <c r="H1156" s="15" t="s">
        <v>655</v>
      </c>
      <c r="I1156" s="15" t="s">
        <v>655</v>
      </c>
      <c r="J1156" s="15" t="s">
        <v>655</v>
      </c>
      <c r="K1156" s="5">
        <v>0</v>
      </c>
      <c r="L1156" s="5">
        <v>0</v>
      </c>
      <c r="M1156" s="5">
        <v>0</v>
      </c>
      <c r="N1156" s="5">
        <v>0</v>
      </c>
      <c r="O1156" s="10"/>
    </row>
    <row r="1157" spans="1:15">
      <c r="A1157" s="18">
        <v>1152</v>
      </c>
      <c r="B1157" s="13" t="s">
        <v>655</v>
      </c>
      <c r="C1157" s="15" t="s">
        <v>655</v>
      </c>
      <c r="D1157" s="13" t="s">
        <v>655</v>
      </c>
      <c r="E1157" s="4" t="s">
        <v>655</v>
      </c>
      <c r="F1157" s="5">
        <v>0</v>
      </c>
      <c r="G1157" s="15" t="s">
        <v>655</v>
      </c>
      <c r="H1157" s="15" t="s">
        <v>655</v>
      </c>
      <c r="I1157" s="15" t="s">
        <v>655</v>
      </c>
      <c r="J1157" s="15" t="s">
        <v>655</v>
      </c>
      <c r="K1157" s="5">
        <v>0</v>
      </c>
      <c r="L1157" s="5">
        <v>0</v>
      </c>
      <c r="M1157" s="5">
        <v>0</v>
      </c>
      <c r="N1157" s="5">
        <v>0</v>
      </c>
      <c r="O1157" s="10"/>
    </row>
    <row r="1158" spans="1:15">
      <c r="A1158" s="18">
        <v>1153</v>
      </c>
      <c r="B1158" s="13" t="s">
        <v>655</v>
      </c>
      <c r="C1158" s="15" t="s">
        <v>655</v>
      </c>
      <c r="D1158" s="13" t="s">
        <v>655</v>
      </c>
      <c r="E1158" s="4" t="s">
        <v>655</v>
      </c>
      <c r="F1158" s="5">
        <v>0</v>
      </c>
      <c r="G1158" s="15" t="s">
        <v>655</v>
      </c>
      <c r="H1158" s="15" t="s">
        <v>655</v>
      </c>
      <c r="I1158" s="15" t="s">
        <v>655</v>
      </c>
      <c r="J1158" s="15" t="s">
        <v>655</v>
      </c>
      <c r="K1158" s="5">
        <v>0</v>
      </c>
      <c r="L1158" s="5">
        <v>0</v>
      </c>
      <c r="M1158" s="5">
        <v>0</v>
      </c>
      <c r="N1158" s="5">
        <v>0</v>
      </c>
      <c r="O1158" s="10"/>
    </row>
    <row r="1159" spans="1:15">
      <c r="A1159" s="18">
        <v>1154</v>
      </c>
      <c r="B1159" s="13" t="s">
        <v>655</v>
      </c>
      <c r="C1159" s="15" t="s">
        <v>655</v>
      </c>
      <c r="D1159" s="13" t="s">
        <v>655</v>
      </c>
      <c r="E1159" s="4" t="s">
        <v>655</v>
      </c>
      <c r="F1159" s="5">
        <v>0</v>
      </c>
      <c r="G1159" s="15" t="s">
        <v>655</v>
      </c>
      <c r="H1159" s="15" t="s">
        <v>655</v>
      </c>
      <c r="I1159" s="15" t="s">
        <v>655</v>
      </c>
      <c r="J1159" s="15" t="s">
        <v>655</v>
      </c>
      <c r="K1159" s="5">
        <v>0</v>
      </c>
      <c r="L1159" s="5">
        <v>0</v>
      </c>
      <c r="M1159" s="5">
        <v>0</v>
      </c>
      <c r="N1159" s="5">
        <v>0</v>
      </c>
      <c r="O1159" s="10"/>
    </row>
    <row r="1160" spans="1:15">
      <c r="A1160" s="18">
        <v>1155</v>
      </c>
      <c r="B1160" s="13" t="s">
        <v>655</v>
      </c>
      <c r="C1160" s="15" t="s">
        <v>655</v>
      </c>
      <c r="D1160" s="13" t="s">
        <v>655</v>
      </c>
      <c r="E1160" s="4" t="s">
        <v>655</v>
      </c>
      <c r="F1160" s="5">
        <v>0</v>
      </c>
      <c r="G1160" s="15" t="s">
        <v>655</v>
      </c>
      <c r="H1160" s="15" t="s">
        <v>655</v>
      </c>
      <c r="I1160" s="15" t="s">
        <v>655</v>
      </c>
      <c r="J1160" s="15" t="s">
        <v>655</v>
      </c>
      <c r="K1160" s="5">
        <v>0</v>
      </c>
      <c r="L1160" s="5">
        <v>0</v>
      </c>
      <c r="M1160" s="5">
        <v>0</v>
      </c>
      <c r="N1160" s="5">
        <v>0</v>
      </c>
      <c r="O1160" s="10"/>
    </row>
    <row r="1161" spans="1:15">
      <c r="A1161" s="18">
        <v>1156</v>
      </c>
      <c r="B1161" s="13" t="s">
        <v>655</v>
      </c>
      <c r="C1161" s="15" t="s">
        <v>655</v>
      </c>
      <c r="D1161" s="13" t="s">
        <v>655</v>
      </c>
      <c r="E1161" s="4" t="s">
        <v>655</v>
      </c>
      <c r="F1161" s="5">
        <v>0</v>
      </c>
      <c r="G1161" s="15" t="s">
        <v>655</v>
      </c>
      <c r="H1161" s="15" t="s">
        <v>655</v>
      </c>
      <c r="I1161" s="15" t="s">
        <v>655</v>
      </c>
      <c r="J1161" s="15" t="s">
        <v>655</v>
      </c>
      <c r="K1161" s="5">
        <v>0</v>
      </c>
      <c r="L1161" s="5">
        <v>0</v>
      </c>
      <c r="M1161" s="5">
        <v>0</v>
      </c>
      <c r="N1161" s="5">
        <v>0</v>
      </c>
      <c r="O1161" s="10"/>
    </row>
    <row r="1162" spans="1:15">
      <c r="A1162" s="18">
        <v>1157</v>
      </c>
      <c r="B1162" s="13" t="s">
        <v>655</v>
      </c>
      <c r="C1162" s="15" t="s">
        <v>655</v>
      </c>
      <c r="D1162" s="13" t="s">
        <v>655</v>
      </c>
      <c r="E1162" s="4" t="s">
        <v>655</v>
      </c>
      <c r="F1162" s="5">
        <v>0</v>
      </c>
      <c r="G1162" s="15" t="s">
        <v>655</v>
      </c>
      <c r="H1162" s="15" t="s">
        <v>655</v>
      </c>
      <c r="I1162" s="15" t="s">
        <v>655</v>
      </c>
      <c r="J1162" s="15" t="s">
        <v>655</v>
      </c>
      <c r="K1162" s="5">
        <v>0</v>
      </c>
      <c r="L1162" s="5">
        <v>0</v>
      </c>
      <c r="M1162" s="5">
        <v>0</v>
      </c>
      <c r="N1162" s="5">
        <v>0</v>
      </c>
      <c r="O1162" s="10"/>
    </row>
    <row r="1163" spans="1:15">
      <c r="A1163" s="18">
        <v>1158</v>
      </c>
      <c r="B1163" s="13" t="s">
        <v>655</v>
      </c>
      <c r="C1163" s="15" t="s">
        <v>655</v>
      </c>
      <c r="D1163" s="13" t="s">
        <v>655</v>
      </c>
      <c r="E1163" s="4" t="s">
        <v>655</v>
      </c>
      <c r="F1163" s="5">
        <v>0</v>
      </c>
      <c r="G1163" s="15" t="s">
        <v>655</v>
      </c>
      <c r="H1163" s="15" t="s">
        <v>655</v>
      </c>
      <c r="I1163" s="15" t="s">
        <v>655</v>
      </c>
      <c r="J1163" s="15" t="s">
        <v>655</v>
      </c>
      <c r="K1163" s="5">
        <v>0</v>
      </c>
      <c r="L1163" s="5">
        <v>0</v>
      </c>
      <c r="M1163" s="5">
        <v>0</v>
      </c>
      <c r="N1163" s="5">
        <v>0</v>
      </c>
      <c r="O1163" s="10"/>
    </row>
    <row r="1164" spans="1:15">
      <c r="A1164" s="18">
        <v>1159</v>
      </c>
      <c r="B1164" s="13" t="s">
        <v>655</v>
      </c>
      <c r="C1164" s="15" t="s">
        <v>655</v>
      </c>
      <c r="D1164" s="13" t="s">
        <v>655</v>
      </c>
      <c r="E1164" s="4" t="s">
        <v>655</v>
      </c>
      <c r="F1164" s="5">
        <v>0</v>
      </c>
      <c r="G1164" s="15" t="s">
        <v>655</v>
      </c>
      <c r="H1164" s="15" t="s">
        <v>655</v>
      </c>
      <c r="I1164" s="15" t="s">
        <v>655</v>
      </c>
      <c r="J1164" s="15" t="s">
        <v>655</v>
      </c>
      <c r="K1164" s="5">
        <v>0</v>
      </c>
      <c r="L1164" s="5">
        <v>0</v>
      </c>
      <c r="M1164" s="5">
        <v>0</v>
      </c>
      <c r="N1164" s="5">
        <v>0</v>
      </c>
      <c r="O1164" s="10"/>
    </row>
    <row r="1165" spans="1:15">
      <c r="A1165" s="18">
        <v>1160</v>
      </c>
      <c r="B1165" s="13" t="s">
        <v>655</v>
      </c>
      <c r="C1165" s="15" t="s">
        <v>655</v>
      </c>
      <c r="D1165" s="13" t="s">
        <v>655</v>
      </c>
      <c r="E1165" s="4" t="s">
        <v>655</v>
      </c>
      <c r="F1165" s="5">
        <v>0</v>
      </c>
      <c r="G1165" s="15" t="s">
        <v>655</v>
      </c>
      <c r="H1165" s="15" t="s">
        <v>655</v>
      </c>
      <c r="I1165" s="15" t="s">
        <v>655</v>
      </c>
      <c r="J1165" s="15" t="s">
        <v>655</v>
      </c>
      <c r="K1165" s="5">
        <v>0</v>
      </c>
      <c r="L1165" s="5">
        <v>0</v>
      </c>
      <c r="M1165" s="5">
        <v>0</v>
      </c>
      <c r="N1165" s="5">
        <v>0</v>
      </c>
      <c r="O1165" s="10"/>
    </row>
    <row r="1166" spans="1:15">
      <c r="A1166" s="18">
        <v>1161</v>
      </c>
      <c r="B1166" s="13" t="s">
        <v>655</v>
      </c>
      <c r="C1166" s="15" t="s">
        <v>655</v>
      </c>
      <c r="D1166" s="13" t="s">
        <v>655</v>
      </c>
      <c r="E1166" s="4" t="s">
        <v>655</v>
      </c>
      <c r="F1166" s="5">
        <v>0</v>
      </c>
      <c r="G1166" s="15" t="s">
        <v>655</v>
      </c>
      <c r="H1166" s="15" t="s">
        <v>655</v>
      </c>
      <c r="I1166" s="15" t="s">
        <v>655</v>
      </c>
      <c r="J1166" s="15" t="s">
        <v>655</v>
      </c>
      <c r="K1166" s="5">
        <v>0</v>
      </c>
      <c r="L1166" s="5">
        <v>0</v>
      </c>
      <c r="M1166" s="5">
        <v>0</v>
      </c>
      <c r="N1166" s="5">
        <v>0</v>
      </c>
      <c r="O1166" s="10"/>
    </row>
    <row r="1167" spans="1:15">
      <c r="A1167" s="18">
        <v>1162</v>
      </c>
      <c r="B1167" s="13" t="s">
        <v>655</v>
      </c>
      <c r="C1167" s="15" t="s">
        <v>655</v>
      </c>
      <c r="D1167" s="13" t="s">
        <v>655</v>
      </c>
      <c r="E1167" s="4" t="s">
        <v>655</v>
      </c>
      <c r="F1167" s="5">
        <v>0</v>
      </c>
      <c r="G1167" s="15" t="s">
        <v>655</v>
      </c>
      <c r="H1167" s="15" t="s">
        <v>655</v>
      </c>
      <c r="I1167" s="15" t="s">
        <v>655</v>
      </c>
      <c r="J1167" s="15" t="s">
        <v>655</v>
      </c>
      <c r="K1167" s="5">
        <v>0</v>
      </c>
      <c r="L1167" s="5">
        <v>0</v>
      </c>
      <c r="M1167" s="5">
        <v>0</v>
      </c>
      <c r="N1167" s="5">
        <v>0</v>
      </c>
      <c r="O1167" s="10"/>
    </row>
    <row r="1168" spans="1:15">
      <c r="A1168" s="18">
        <v>1163</v>
      </c>
      <c r="B1168" s="13" t="s">
        <v>655</v>
      </c>
      <c r="C1168" s="15" t="s">
        <v>655</v>
      </c>
      <c r="D1168" s="13" t="s">
        <v>655</v>
      </c>
      <c r="E1168" s="4" t="s">
        <v>655</v>
      </c>
      <c r="F1168" s="5">
        <v>0</v>
      </c>
      <c r="G1168" s="15" t="s">
        <v>655</v>
      </c>
      <c r="H1168" s="15" t="s">
        <v>655</v>
      </c>
      <c r="I1168" s="15" t="s">
        <v>655</v>
      </c>
      <c r="J1168" s="15" t="s">
        <v>655</v>
      </c>
      <c r="K1168" s="5">
        <v>0</v>
      </c>
      <c r="L1168" s="5">
        <v>0</v>
      </c>
      <c r="M1168" s="5">
        <v>0</v>
      </c>
      <c r="N1168" s="5">
        <v>0</v>
      </c>
      <c r="O1168" s="10"/>
    </row>
    <row r="1169" spans="1:15">
      <c r="A1169" s="18">
        <v>1164</v>
      </c>
      <c r="B1169" s="13" t="s">
        <v>655</v>
      </c>
      <c r="C1169" s="15" t="s">
        <v>655</v>
      </c>
      <c r="D1169" s="13" t="s">
        <v>655</v>
      </c>
      <c r="E1169" s="4" t="s">
        <v>655</v>
      </c>
      <c r="F1169" s="5">
        <v>0</v>
      </c>
      <c r="G1169" s="15" t="s">
        <v>655</v>
      </c>
      <c r="H1169" s="15" t="s">
        <v>655</v>
      </c>
      <c r="I1169" s="15" t="s">
        <v>655</v>
      </c>
      <c r="J1169" s="15" t="s">
        <v>655</v>
      </c>
      <c r="K1169" s="5">
        <v>0</v>
      </c>
      <c r="L1169" s="5">
        <v>0</v>
      </c>
      <c r="M1169" s="5">
        <v>0</v>
      </c>
      <c r="N1169" s="5">
        <v>0</v>
      </c>
      <c r="O1169" s="10"/>
    </row>
    <row r="1170" spans="1:15">
      <c r="A1170" s="18">
        <v>1165</v>
      </c>
      <c r="B1170" s="13" t="s">
        <v>655</v>
      </c>
      <c r="C1170" s="15" t="s">
        <v>655</v>
      </c>
      <c r="D1170" s="13" t="s">
        <v>655</v>
      </c>
      <c r="E1170" s="4" t="s">
        <v>655</v>
      </c>
      <c r="F1170" s="5">
        <v>0</v>
      </c>
      <c r="G1170" s="15" t="s">
        <v>655</v>
      </c>
      <c r="H1170" s="15" t="s">
        <v>655</v>
      </c>
      <c r="I1170" s="15" t="s">
        <v>655</v>
      </c>
      <c r="J1170" s="15" t="s">
        <v>655</v>
      </c>
      <c r="K1170" s="5">
        <v>0</v>
      </c>
      <c r="L1170" s="5">
        <v>0</v>
      </c>
      <c r="M1170" s="5">
        <v>0</v>
      </c>
      <c r="N1170" s="5">
        <v>0</v>
      </c>
      <c r="O1170" s="10"/>
    </row>
    <row r="1171" spans="1:15">
      <c r="A1171" s="18">
        <v>1166</v>
      </c>
      <c r="B1171" s="13" t="s">
        <v>655</v>
      </c>
      <c r="C1171" s="15" t="s">
        <v>655</v>
      </c>
      <c r="D1171" s="13" t="s">
        <v>655</v>
      </c>
      <c r="E1171" s="4" t="s">
        <v>655</v>
      </c>
      <c r="F1171" s="5">
        <v>0</v>
      </c>
      <c r="G1171" s="15" t="s">
        <v>655</v>
      </c>
      <c r="H1171" s="15" t="s">
        <v>655</v>
      </c>
      <c r="I1171" s="15" t="s">
        <v>655</v>
      </c>
      <c r="J1171" s="15" t="s">
        <v>655</v>
      </c>
      <c r="K1171" s="5">
        <v>0</v>
      </c>
      <c r="L1171" s="5">
        <v>0</v>
      </c>
      <c r="M1171" s="5">
        <v>0</v>
      </c>
      <c r="N1171" s="5">
        <v>0</v>
      </c>
      <c r="O1171" s="10"/>
    </row>
    <row r="1172" spans="1:15">
      <c r="A1172" s="18">
        <v>1167</v>
      </c>
      <c r="B1172" s="13" t="s">
        <v>655</v>
      </c>
      <c r="C1172" s="15" t="s">
        <v>655</v>
      </c>
      <c r="D1172" s="13" t="s">
        <v>655</v>
      </c>
      <c r="E1172" s="4" t="s">
        <v>655</v>
      </c>
      <c r="F1172" s="5">
        <v>0</v>
      </c>
      <c r="G1172" s="15" t="s">
        <v>655</v>
      </c>
      <c r="H1172" s="15" t="s">
        <v>655</v>
      </c>
      <c r="I1172" s="15" t="s">
        <v>655</v>
      </c>
      <c r="J1172" s="15" t="s">
        <v>655</v>
      </c>
      <c r="K1172" s="5">
        <v>0</v>
      </c>
      <c r="L1172" s="5">
        <v>0</v>
      </c>
      <c r="M1172" s="5">
        <v>0</v>
      </c>
      <c r="N1172" s="5">
        <v>0</v>
      </c>
      <c r="O1172" s="10"/>
    </row>
    <row r="1173" spans="1:15">
      <c r="A1173" s="18">
        <v>1168</v>
      </c>
      <c r="B1173" s="13" t="s">
        <v>655</v>
      </c>
      <c r="C1173" s="15" t="s">
        <v>655</v>
      </c>
      <c r="D1173" s="13" t="s">
        <v>655</v>
      </c>
      <c r="E1173" s="4" t="s">
        <v>655</v>
      </c>
      <c r="F1173" s="5">
        <v>0</v>
      </c>
      <c r="G1173" s="15" t="s">
        <v>655</v>
      </c>
      <c r="H1173" s="15" t="s">
        <v>655</v>
      </c>
      <c r="I1173" s="15" t="s">
        <v>655</v>
      </c>
      <c r="J1173" s="15" t="s">
        <v>655</v>
      </c>
      <c r="K1173" s="5">
        <v>0</v>
      </c>
      <c r="L1173" s="5">
        <v>0</v>
      </c>
      <c r="M1173" s="5">
        <v>0</v>
      </c>
      <c r="N1173" s="5">
        <v>0</v>
      </c>
      <c r="O1173" s="10"/>
    </row>
    <row r="1174" spans="1:15">
      <c r="A1174" s="18">
        <v>1169</v>
      </c>
      <c r="B1174" s="13" t="s">
        <v>655</v>
      </c>
      <c r="C1174" s="15" t="s">
        <v>655</v>
      </c>
      <c r="D1174" s="13" t="s">
        <v>655</v>
      </c>
      <c r="E1174" s="4" t="s">
        <v>655</v>
      </c>
      <c r="F1174" s="5">
        <v>0</v>
      </c>
      <c r="G1174" s="15" t="s">
        <v>655</v>
      </c>
      <c r="H1174" s="15" t="s">
        <v>655</v>
      </c>
      <c r="I1174" s="15" t="s">
        <v>655</v>
      </c>
      <c r="J1174" s="15" t="s">
        <v>655</v>
      </c>
      <c r="K1174" s="5">
        <v>0</v>
      </c>
      <c r="L1174" s="5">
        <v>0</v>
      </c>
      <c r="M1174" s="5">
        <v>0</v>
      </c>
      <c r="N1174" s="5">
        <v>0</v>
      </c>
      <c r="O1174" s="10"/>
    </row>
    <row r="1175" spans="1:15">
      <c r="A1175" s="18">
        <v>1170</v>
      </c>
      <c r="B1175" s="13" t="s">
        <v>655</v>
      </c>
      <c r="C1175" s="15" t="s">
        <v>655</v>
      </c>
      <c r="D1175" s="13" t="s">
        <v>655</v>
      </c>
      <c r="E1175" s="4" t="s">
        <v>655</v>
      </c>
      <c r="F1175" s="5">
        <v>0</v>
      </c>
      <c r="G1175" s="15" t="s">
        <v>655</v>
      </c>
      <c r="H1175" s="15" t="s">
        <v>655</v>
      </c>
      <c r="I1175" s="15" t="s">
        <v>655</v>
      </c>
      <c r="J1175" s="15" t="s">
        <v>655</v>
      </c>
      <c r="K1175" s="5">
        <v>0</v>
      </c>
      <c r="L1175" s="5">
        <v>0</v>
      </c>
      <c r="M1175" s="5">
        <v>0</v>
      </c>
      <c r="N1175" s="5">
        <v>0</v>
      </c>
      <c r="O1175" s="10"/>
    </row>
    <row r="1176" spans="1:15">
      <c r="A1176" s="18">
        <v>1171</v>
      </c>
      <c r="B1176" s="13" t="s">
        <v>655</v>
      </c>
      <c r="C1176" s="15" t="s">
        <v>655</v>
      </c>
      <c r="D1176" s="13" t="s">
        <v>655</v>
      </c>
      <c r="E1176" s="4" t="s">
        <v>655</v>
      </c>
      <c r="F1176" s="5">
        <v>0</v>
      </c>
      <c r="G1176" s="15" t="s">
        <v>655</v>
      </c>
      <c r="H1176" s="15" t="s">
        <v>655</v>
      </c>
      <c r="I1176" s="15" t="s">
        <v>655</v>
      </c>
      <c r="J1176" s="15" t="s">
        <v>655</v>
      </c>
      <c r="K1176" s="5">
        <v>0</v>
      </c>
      <c r="L1176" s="5">
        <v>0</v>
      </c>
      <c r="M1176" s="5">
        <v>0</v>
      </c>
      <c r="N1176" s="5">
        <v>0</v>
      </c>
      <c r="O1176" s="10"/>
    </row>
    <row r="1177" spans="1:15">
      <c r="A1177" s="18">
        <v>1172</v>
      </c>
      <c r="B1177" s="13" t="s">
        <v>655</v>
      </c>
      <c r="C1177" s="15" t="s">
        <v>655</v>
      </c>
      <c r="D1177" s="13" t="s">
        <v>655</v>
      </c>
      <c r="E1177" s="4" t="s">
        <v>655</v>
      </c>
      <c r="F1177" s="5">
        <v>0</v>
      </c>
      <c r="G1177" s="15" t="s">
        <v>655</v>
      </c>
      <c r="H1177" s="15" t="s">
        <v>655</v>
      </c>
      <c r="I1177" s="15" t="s">
        <v>655</v>
      </c>
      <c r="J1177" s="15" t="s">
        <v>655</v>
      </c>
      <c r="K1177" s="5">
        <v>0</v>
      </c>
      <c r="L1177" s="5">
        <v>0</v>
      </c>
      <c r="M1177" s="5">
        <v>0</v>
      </c>
      <c r="N1177" s="5">
        <v>0</v>
      </c>
      <c r="O1177" s="10"/>
    </row>
    <row r="1178" spans="1:15">
      <c r="A1178" s="18">
        <v>1173</v>
      </c>
      <c r="B1178" s="13" t="s">
        <v>655</v>
      </c>
      <c r="C1178" s="15" t="s">
        <v>655</v>
      </c>
      <c r="D1178" s="13" t="s">
        <v>655</v>
      </c>
      <c r="E1178" s="4" t="s">
        <v>655</v>
      </c>
      <c r="F1178" s="5">
        <v>0</v>
      </c>
      <c r="G1178" s="15" t="s">
        <v>655</v>
      </c>
      <c r="H1178" s="15" t="s">
        <v>655</v>
      </c>
      <c r="I1178" s="15" t="s">
        <v>655</v>
      </c>
      <c r="J1178" s="15" t="s">
        <v>655</v>
      </c>
      <c r="K1178" s="5">
        <v>0</v>
      </c>
      <c r="L1178" s="5">
        <v>0</v>
      </c>
      <c r="M1178" s="5">
        <v>0</v>
      </c>
      <c r="N1178" s="5">
        <v>0</v>
      </c>
      <c r="O1178" s="10"/>
    </row>
    <row r="1179" spans="1:15">
      <c r="A1179" s="18">
        <v>1174</v>
      </c>
      <c r="B1179" s="13" t="s">
        <v>655</v>
      </c>
      <c r="C1179" s="15" t="s">
        <v>655</v>
      </c>
      <c r="D1179" s="13" t="s">
        <v>655</v>
      </c>
      <c r="E1179" s="4" t="s">
        <v>655</v>
      </c>
      <c r="F1179" s="5">
        <v>0</v>
      </c>
      <c r="G1179" s="15" t="s">
        <v>655</v>
      </c>
      <c r="H1179" s="15" t="s">
        <v>655</v>
      </c>
      <c r="I1179" s="15" t="s">
        <v>655</v>
      </c>
      <c r="J1179" s="15" t="s">
        <v>655</v>
      </c>
      <c r="K1179" s="5">
        <v>0</v>
      </c>
      <c r="L1179" s="5">
        <v>0</v>
      </c>
      <c r="M1179" s="5">
        <v>0</v>
      </c>
      <c r="N1179" s="5">
        <v>0</v>
      </c>
      <c r="O1179" s="10"/>
    </row>
    <row r="1180" spans="1:15">
      <c r="A1180" s="18">
        <v>1175</v>
      </c>
      <c r="B1180" s="13" t="s">
        <v>655</v>
      </c>
      <c r="C1180" s="15" t="s">
        <v>655</v>
      </c>
      <c r="D1180" s="13" t="s">
        <v>655</v>
      </c>
      <c r="E1180" s="4" t="s">
        <v>655</v>
      </c>
      <c r="F1180" s="5">
        <v>0</v>
      </c>
      <c r="G1180" s="15" t="s">
        <v>655</v>
      </c>
      <c r="H1180" s="15" t="s">
        <v>655</v>
      </c>
      <c r="I1180" s="15" t="s">
        <v>655</v>
      </c>
      <c r="J1180" s="15" t="s">
        <v>655</v>
      </c>
      <c r="K1180" s="5">
        <v>0</v>
      </c>
      <c r="L1180" s="5">
        <v>0</v>
      </c>
      <c r="M1180" s="5">
        <v>0</v>
      </c>
      <c r="N1180" s="5">
        <v>0</v>
      </c>
      <c r="O1180" s="10"/>
    </row>
    <row r="1181" spans="1:15">
      <c r="A1181" s="18">
        <v>1176</v>
      </c>
      <c r="B1181" s="13" t="s">
        <v>655</v>
      </c>
      <c r="C1181" s="15" t="s">
        <v>655</v>
      </c>
      <c r="D1181" s="13" t="s">
        <v>655</v>
      </c>
      <c r="E1181" s="4" t="s">
        <v>655</v>
      </c>
      <c r="F1181" s="5">
        <v>0</v>
      </c>
      <c r="G1181" s="15" t="s">
        <v>655</v>
      </c>
      <c r="H1181" s="15" t="s">
        <v>655</v>
      </c>
      <c r="I1181" s="15" t="s">
        <v>655</v>
      </c>
      <c r="J1181" s="15" t="s">
        <v>655</v>
      </c>
      <c r="K1181" s="5">
        <v>0</v>
      </c>
      <c r="L1181" s="5">
        <v>0</v>
      </c>
      <c r="M1181" s="5">
        <v>0</v>
      </c>
      <c r="N1181" s="5">
        <v>0</v>
      </c>
      <c r="O1181" s="10"/>
    </row>
    <row r="1182" spans="1:15">
      <c r="A1182" s="18">
        <v>1177</v>
      </c>
      <c r="B1182" s="13" t="s">
        <v>655</v>
      </c>
      <c r="C1182" s="15" t="s">
        <v>655</v>
      </c>
      <c r="D1182" s="13" t="s">
        <v>655</v>
      </c>
      <c r="E1182" s="4" t="s">
        <v>655</v>
      </c>
      <c r="F1182" s="5">
        <v>0</v>
      </c>
      <c r="G1182" s="15" t="s">
        <v>655</v>
      </c>
      <c r="H1182" s="15" t="s">
        <v>655</v>
      </c>
      <c r="I1182" s="15" t="s">
        <v>655</v>
      </c>
      <c r="J1182" s="15" t="s">
        <v>655</v>
      </c>
      <c r="K1182" s="5">
        <v>0</v>
      </c>
      <c r="L1182" s="5">
        <v>0</v>
      </c>
      <c r="M1182" s="5">
        <v>0</v>
      </c>
      <c r="N1182" s="5">
        <v>0</v>
      </c>
      <c r="O1182" s="10"/>
    </row>
    <row r="1183" spans="1:15">
      <c r="A1183" s="18">
        <v>1178</v>
      </c>
      <c r="B1183" s="13" t="s">
        <v>655</v>
      </c>
      <c r="C1183" s="15" t="s">
        <v>655</v>
      </c>
      <c r="D1183" s="13" t="s">
        <v>655</v>
      </c>
      <c r="E1183" s="4" t="s">
        <v>655</v>
      </c>
      <c r="F1183" s="5">
        <v>0</v>
      </c>
      <c r="G1183" s="15" t="s">
        <v>655</v>
      </c>
      <c r="H1183" s="15" t="s">
        <v>655</v>
      </c>
      <c r="I1183" s="15" t="s">
        <v>655</v>
      </c>
      <c r="J1183" s="15" t="s">
        <v>655</v>
      </c>
      <c r="K1183" s="5">
        <v>0</v>
      </c>
      <c r="L1183" s="5">
        <v>0</v>
      </c>
      <c r="M1183" s="5">
        <v>0</v>
      </c>
      <c r="N1183" s="5">
        <v>0</v>
      </c>
      <c r="O1183" s="10"/>
    </row>
    <row r="1184" spans="1:15">
      <c r="A1184" s="18">
        <v>1179</v>
      </c>
      <c r="B1184" s="13" t="s">
        <v>655</v>
      </c>
      <c r="C1184" s="15" t="s">
        <v>655</v>
      </c>
      <c r="D1184" s="13" t="s">
        <v>655</v>
      </c>
      <c r="E1184" s="4" t="s">
        <v>655</v>
      </c>
      <c r="F1184" s="5">
        <v>0</v>
      </c>
      <c r="G1184" s="15" t="s">
        <v>655</v>
      </c>
      <c r="H1184" s="15" t="s">
        <v>655</v>
      </c>
      <c r="I1184" s="15" t="s">
        <v>655</v>
      </c>
      <c r="J1184" s="15" t="s">
        <v>655</v>
      </c>
      <c r="K1184" s="5">
        <v>0</v>
      </c>
      <c r="L1184" s="5">
        <v>0</v>
      </c>
      <c r="M1184" s="5">
        <v>0</v>
      </c>
      <c r="N1184" s="5">
        <v>0</v>
      </c>
      <c r="O1184" s="10"/>
    </row>
    <row r="1185" spans="1:15">
      <c r="A1185" s="18">
        <v>1180</v>
      </c>
      <c r="B1185" s="13" t="s">
        <v>655</v>
      </c>
      <c r="C1185" s="15" t="s">
        <v>655</v>
      </c>
      <c r="D1185" s="13" t="s">
        <v>655</v>
      </c>
      <c r="E1185" s="4" t="s">
        <v>655</v>
      </c>
      <c r="F1185" s="5">
        <v>0</v>
      </c>
      <c r="G1185" s="15" t="s">
        <v>655</v>
      </c>
      <c r="H1185" s="15" t="s">
        <v>655</v>
      </c>
      <c r="I1185" s="15" t="s">
        <v>655</v>
      </c>
      <c r="J1185" s="15" t="s">
        <v>655</v>
      </c>
      <c r="K1185" s="5">
        <v>0</v>
      </c>
      <c r="L1185" s="5">
        <v>0</v>
      </c>
      <c r="M1185" s="5">
        <v>0</v>
      </c>
      <c r="N1185" s="5">
        <v>0</v>
      </c>
      <c r="O1185" s="10"/>
    </row>
    <row r="1186" spans="1:15">
      <c r="A1186" s="18">
        <v>1181</v>
      </c>
      <c r="B1186" s="13" t="s">
        <v>655</v>
      </c>
      <c r="C1186" s="15" t="s">
        <v>655</v>
      </c>
      <c r="D1186" s="13" t="s">
        <v>655</v>
      </c>
      <c r="E1186" s="4" t="s">
        <v>655</v>
      </c>
      <c r="F1186" s="5">
        <v>0</v>
      </c>
      <c r="G1186" s="15" t="s">
        <v>655</v>
      </c>
      <c r="H1186" s="15" t="s">
        <v>655</v>
      </c>
      <c r="I1186" s="15" t="s">
        <v>655</v>
      </c>
      <c r="J1186" s="15" t="s">
        <v>655</v>
      </c>
      <c r="K1186" s="5">
        <v>0</v>
      </c>
      <c r="L1186" s="5">
        <v>0</v>
      </c>
      <c r="M1186" s="5">
        <v>0</v>
      </c>
      <c r="N1186" s="5">
        <v>0</v>
      </c>
      <c r="O1186" s="10"/>
    </row>
    <row r="1187" spans="1:15">
      <c r="A1187" s="18">
        <v>1182</v>
      </c>
      <c r="B1187" s="13" t="s">
        <v>655</v>
      </c>
      <c r="C1187" s="15" t="s">
        <v>655</v>
      </c>
      <c r="D1187" s="13" t="s">
        <v>655</v>
      </c>
      <c r="E1187" s="4" t="s">
        <v>655</v>
      </c>
      <c r="F1187" s="5">
        <v>0</v>
      </c>
      <c r="G1187" s="15" t="s">
        <v>655</v>
      </c>
      <c r="H1187" s="15" t="s">
        <v>655</v>
      </c>
      <c r="I1187" s="15" t="s">
        <v>655</v>
      </c>
      <c r="J1187" s="15" t="s">
        <v>655</v>
      </c>
      <c r="K1187" s="5">
        <v>0</v>
      </c>
      <c r="L1187" s="5">
        <v>0</v>
      </c>
      <c r="M1187" s="5">
        <v>0</v>
      </c>
      <c r="N1187" s="5">
        <v>0</v>
      </c>
      <c r="O1187" s="10"/>
    </row>
    <row r="1188" spans="1:15">
      <c r="A1188" s="18">
        <v>1183</v>
      </c>
      <c r="B1188" s="13" t="s">
        <v>655</v>
      </c>
      <c r="C1188" s="15" t="s">
        <v>655</v>
      </c>
      <c r="D1188" s="13" t="s">
        <v>655</v>
      </c>
      <c r="E1188" s="4" t="s">
        <v>655</v>
      </c>
      <c r="F1188" s="5">
        <v>0</v>
      </c>
      <c r="G1188" s="15" t="s">
        <v>655</v>
      </c>
      <c r="H1188" s="15" t="s">
        <v>655</v>
      </c>
      <c r="I1188" s="15" t="s">
        <v>655</v>
      </c>
      <c r="J1188" s="15" t="s">
        <v>655</v>
      </c>
      <c r="K1188" s="5">
        <v>0</v>
      </c>
      <c r="L1188" s="5">
        <v>0</v>
      </c>
      <c r="M1188" s="5">
        <v>0</v>
      </c>
      <c r="N1188" s="5">
        <v>0</v>
      </c>
      <c r="O1188" s="10"/>
    </row>
    <row r="1189" spans="1:15">
      <c r="A1189" s="18">
        <v>1184</v>
      </c>
      <c r="B1189" s="13" t="s">
        <v>655</v>
      </c>
      <c r="C1189" s="15" t="s">
        <v>655</v>
      </c>
      <c r="D1189" s="13" t="s">
        <v>655</v>
      </c>
      <c r="E1189" s="4" t="s">
        <v>655</v>
      </c>
      <c r="F1189" s="5">
        <v>0</v>
      </c>
      <c r="G1189" s="15" t="s">
        <v>655</v>
      </c>
      <c r="H1189" s="15" t="s">
        <v>655</v>
      </c>
      <c r="I1189" s="15" t="s">
        <v>655</v>
      </c>
      <c r="J1189" s="15" t="s">
        <v>655</v>
      </c>
      <c r="K1189" s="5">
        <v>0</v>
      </c>
      <c r="L1189" s="5">
        <v>0</v>
      </c>
      <c r="M1189" s="5">
        <v>0</v>
      </c>
      <c r="N1189" s="5">
        <v>0</v>
      </c>
      <c r="O1189" s="10"/>
    </row>
    <row r="1190" spans="1:15">
      <c r="A1190" s="18">
        <v>1185</v>
      </c>
      <c r="B1190" s="13" t="s">
        <v>655</v>
      </c>
      <c r="C1190" s="15" t="s">
        <v>655</v>
      </c>
      <c r="D1190" s="13" t="s">
        <v>655</v>
      </c>
      <c r="E1190" s="4" t="s">
        <v>655</v>
      </c>
      <c r="F1190" s="5">
        <v>0</v>
      </c>
      <c r="G1190" s="15" t="s">
        <v>655</v>
      </c>
      <c r="H1190" s="15" t="s">
        <v>655</v>
      </c>
      <c r="I1190" s="15" t="s">
        <v>655</v>
      </c>
      <c r="J1190" s="15" t="s">
        <v>655</v>
      </c>
      <c r="K1190" s="5">
        <v>0</v>
      </c>
      <c r="L1190" s="5">
        <v>0</v>
      </c>
      <c r="M1190" s="5">
        <v>0</v>
      </c>
      <c r="N1190" s="5">
        <v>0</v>
      </c>
      <c r="O1190" s="10"/>
    </row>
    <row r="1191" spans="1:15">
      <c r="A1191" s="18">
        <v>1186</v>
      </c>
      <c r="B1191" s="13" t="s">
        <v>655</v>
      </c>
      <c r="C1191" s="15" t="s">
        <v>655</v>
      </c>
      <c r="D1191" s="13" t="s">
        <v>655</v>
      </c>
      <c r="E1191" s="4" t="s">
        <v>655</v>
      </c>
      <c r="F1191" s="5">
        <v>0</v>
      </c>
      <c r="G1191" s="15" t="s">
        <v>655</v>
      </c>
      <c r="H1191" s="15" t="s">
        <v>655</v>
      </c>
      <c r="I1191" s="15" t="s">
        <v>655</v>
      </c>
      <c r="J1191" s="15" t="s">
        <v>655</v>
      </c>
      <c r="K1191" s="5">
        <v>0</v>
      </c>
      <c r="L1191" s="5">
        <v>0</v>
      </c>
      <c r="M1191" s="5">
        <v>0</v>
      </c>
      <c r="N1191" s="5">
        <v>0</v>
      </c>
      <c r="O1191" s="10"/>
    </row>
    <row r="1192" spans="1:15">
      <c r="A1192" s="18">
        <v>1187</v>
      </c>
      <c r="B1192" s="13" t="s">
        <v>655</v>
      </c>
      <c r="C1192" s="15" t="s">
        <v>655</v>
      </c>
      <c r="D1192" s="13" t="s">
        <v>655</v>
      </c>
      <c r="E1192" s="4" t="s">
        <v>655</v>
      </c>
      <c r="F1192" s="5">
        <v>0</v>
      </c>
      <c r="G1192" s="15" t="s">
        <v>655</v>
      </c>
      <c r="H1192" s="15" t="s">
        <v>655</v>
      </c>
      <c r="I1192" s="15" t="s">
        <v>655</v>
      </c>
      <c r="J1192" s="15" t="s">
        <v>655</v>
      </c>
      <c r="K1192" s="5">
        <v>0</v>
      </c>
      <c r="L1192" s="5">
        <v>0</v>
      </c>
      <c r="M1192" s="5">
        <v>0</v>
      </c>
      <c r="N1192" s="5">
        <v>0</v>
      </c>
      <c r="O1192" s="10"/>
    </row>
    <row r="1193" spans="1:15">
      <c r="A1193" s="18">
        <v>1188</v>
      </c>
      <c r="B1193" s="13" t="s">
        <v>655</v>
      </c>
      <c r="C1193" s="15" t="s">
        <v>655</v>
      </c>
      <c r="D1193" s="13" t="s">
        <v>655</v>
      </c>
      <c r="E1193" s="4" t="s">
        <v>655</v>
      </c>
      <c r="F1193" s="5">
        <v>0</v>
      </c>
      <c r="G1193" s="15" t="s">
        <v>655</v>
      </c>
      <c r="H1193" s="15" t="s">
        <v>655</v>
      </c>
      <c r="I1193" s="15" t="s">
        <v>655</v>
      </c>
      <c r="J1193" s="15" t="s">
        <v>655</v>
      </c>
      <c r="K1193" s="5">
        <v>0</v>
      </c>
      <c r="L1193" s="5">
        <v>0</v>
      </c>
      <c r="M1193" s="5">
        <v>0</v>
      </c>
      <c r="N1193" s="5">
        <v>0</v>
      </c>
      <c r="O1193" s="10"/>
    </row>
    <row r="1194" spans="1:15">
      <c r="A1194" s="18">
        <v>1189</v>
      </c>
      <c r="B1194" s="13" t="s">
        <v>655</v>
      </c>
      <c r="C1194" s="15" t="s">
        <v>655</v>
      </c>
      <c r="D1194" s="13" t="s">
        <v>655</v>
      </c>
      <c r="E1194" s="4" t="s">
        <v>655</v>
      </c>
      <c r="F1194" s="5">
        <v>0</v>
      </c>
      <c r="G1194" s="15" t="s">
        <v>655</v>
      </c>
      <c r="H1194" s="15" t="s">
        <v>655</v>
      </c>
      <c r="I1194" s="15" t="s">
        <v>655</v>
      </c>
      <c r="J1194" s="15" t="s">
        <v>655</v>
      </c>
      <c r="K1194" s="5">
        <v>0</v>
      </c>
      <c r="L1194" s="5">
        <v>0</v>
      </c>
      <c r="M1194" s="5">
        <v>0</v>
      </c>
      <c r="N1194" s="5">
        <v>0</v>
      </c>
      <c r="O1194" s="10"/>
    </row>
    <row r="1195" spans="1:15">
      <c r="A1195" s="18">
        <v>1190</v>
      </c>
      <c r="B1195" s="13" t="s">
        <v>655</v>
      </c>
      <c r="C1195" s="15" t="s">
        <v>655</v>
      </c>
      <c r="D1195" s="13" t="s">
        <v>655</v>
      </c>
      <c r="E1195" s="4" t="s">
        <v>655</v>
      </c>
      <c r="F1195" s="5">
        <v>0</v>
      </c>
      <c r="G1195" s="15" t="s">
        <v>655</v>
      </c>
      <c r="H1195" s="15" t="s">
        <v>655</v>
      </c>
      <c r="I1195" s="15" t="s">
        <v>655</v>
      </c>
      <c r="J1195" s="15" t="s">
        <v>655</v>
      </c>
      <c r="K1195" s="5">
        <v>0</v>
      </c>
      <c r="L1195" s="5">
        <v>0</v>
      </c>
      <c r="M1195" s="5">
        <v>0</v>
      </c>
      <c r="N1195" s="5">
        <v>0</v>
      </c>
      <c r="O1195" s="10"/>
    </row>
    <row r="1196" spans="1:15">
      <c r="A1196" s="18">
        <v>1191</v>
      </c>
      <c r="B1196" s="13" t="s">
        <v>655</v>
      </c>
      <c r="C1196" s="15" t="s">
        <v>655</v>
      </c>
      <c r="D1196" s="13" t="s">
        <v>655</v>
      </c>
      <c r="E1196" s="4" t="s">
        <v>655</v>
      </c>
      <c r="F1196" s="5">
        <v>0</v>
      </c>
      <c r="G1196" s="15" t="s">
        <v>655</v>
      </c>
      <c r="H1196" s="15" t="s">
        <v>655</v>
      </c>
      <c r="I1196" s="15" t="s">
        <v>655</v>
      </c>
      <c r="J1196" s="15" t="s">
        <v>655</v>
      </c>
      <c r="K1196" s="5">
        <v>0</v>
      </c>
      <c r="L1196" s="5">
        <v>0</v>
      </c>
      <c r="M1196" s="5">
        <v>0</v>
      </c>
      <c r="N1196" s="5">
        <v>0</v>
      </c>
      <c r="O1196" s="10"/>
    </row>
    <row r="1197" spans="1:15">
      <c r="A1197" s="18">
        <v>1192</v>
      </c>
      <c r="B1197" s="13" t="s">
        <v>655</v>
      </c>
      <c r="C1197" s="15" t="s">
        <v>655</v>
      </c>
      <c r="D1197" s="13" t="s">
        <v>655</v>
      </c>
      <c r="E1197" s="4" t="s">
        <v>655</v>
      </c>
      <c r="F1197" s="5">
        <v>0</v>
      </c>
      <c r="G1197" s="15" t="s">
        <v>655</v>
      </c>
      <c r="H1197" s="15" t="s">
        <v>655</v>
      </c>
      <c r="I1197" s="15" t="s">
        <v>655</v>
      </c>
      <c r="J1197" s="15" t="s">
        <v>655</v>
      </c>
      <c r="K1197" s="5">
        <v>0</v>
      </c>
      <c r="L1197" s="5">
        <v>0</v>
      </c>
      <c r="M1197" s="5">
        <v>0</v>
      </c>
      <c r="N1197" s="5">
        <v>0</v>
      </c>
      <c r="O1197" s="10"/>
    </row>
    <row r="1198" spans="1:15">
      <c r="A1198" s="18">
        <v>1193</v>
      </c>
      <c r="B1198" s="13" t="s">
        <v>655</v>
      </c>
      <c r="C1198" s="15" t="s">
        <v>655</v>
      </c>
      <c r="D1198" s="13" t="s">
        <v>655</v>
      </c>
      <c r="E1198" s="4" t="s">
        <v>655</v>
      </c>
      <c r="F1198" s="5">
        <v>0</v>
      </c>
      <c r="G1198" s="15" t="s">
        <v>655</v>
      </c>
      <c r="H1198" s="15" t="s">
        <v>655</v>
      </c>
      <c r="I1198" s="15" t="s">
        <v>655</v>
      </c>
      <c r="J1198" s="15" t="s">
        <v>655</v>
      </c>
      <c r="K1198" s="5">
        <v>0</v>
      </c>
      <c r="L1198" s="5">
        <v>0</v>
      </c>
      <c r="M1198" s="5">
        <v>0</v>
      </c>
      <c r="N1198" s="5">
        <v>0</v>
      </c>
      <c r="O1198" s="10"/>
    </row>
    <row r="1199" spans="1:15">
      <c r="A1199" s="18">
        <v>1194</v>
      </c>
      <c r="B1199" s="13" t="s">
        <v>655</v>
      </c>
      <c r="C1199" s="15" t="s">
        <v>655</v>
      </c>
      <c r="D1199" s="13" t="s">
        <v>655</v>
      </c>
      <c r="E1199" s="4" t="s">
        <v>655</v>
      </c>
      <c r="F1199" s="5">
        <v>0</v>
      </c>
      <c r="G1199" s="15" t="s">
        <v>655</v>
      </c>
      <c r="H1199" s="15" t="s">
        <v>655</v>
      </c>
      <c r="I1199" s="15" t="s">
        <v>655</v>
      </c>
      <c r="J1199" s="15" t="s">
        <v>655</v>
      </c>
      <c r="K1199" s="5">
        <v>0</v>
      </c>
      <c r="L1199" s="5">
        <v>0</v>
      </c>
      <c r="M1199" s="5">
        <v>0</v>
      </c>
      <c r="N1199" s="5">
        <v>0</v>
      </c>
      <c r="O1199" s="10"/>
    </row>
    <row r="1200" spans="1:15">
      <c r="A1200" s="18">
        <v>1195</v>
      </c>
      <c r="B1200" s="13" t="s">
        <v>655</v>
      </c>
      <c r="C1200" s="15" t="s">
        <v>655</v>
      </c>
      <c r="D1200" s="13" t="s">
        <v>655</v>
      </c>
      <c r="E1200" s="4" t="s">
        <v>655</v>
      </c>
      <c r="F1200" s="5">
        <v>0</v>
      </c>
      <c r="G1200" s="15" t="s">
        <v>655</v>
      </c>
      <c r="H1200" s="15" t="s">
        <v>655</v>
      </c>
      <c r="I1200" s="15" t="s">
        <v>655</v>
      </c>
      <c r="J1200" s="15" t="s">
        <v>655</v>
      </c>
      <c r="K1200" s="5">
        <v>0</v>
      </c>
      <c r="L1200" s="5">
        <v>0</v>
      </c>
      <c r="M1200" s="5">
        <v>0</v>
      </c>
      <c r="N1200" s="5">
        <v>0</v>
      </c>
      <c r="O1200" s="10"/>
    </row>
    <row r="1201" spans="1:15">
      <c r="A1201" s="18">
        <v>1196</v>
      </c>
      <c r="B1201" s="13" t="s">
        <v>655</v>
      </c>
      <c r="C1201" s="15" t="s">
        <v>655</v>
      </c>
      <c r="D1201" s="13" t="s">
        <v>655</v>
      </c>
      <c r="E1201" s="4" t="s">
        <v>655</v>
      </c>
      <c r="F1201" s="5">
        <v>0</v>
      </c>
      <c r="G1201" s="15" t="s">
        <v>655</v>
      </c>
      <c r="H1201" s="15" t="s">
        <v>655</v>
      </c>
      <c r="I1201" s="15" t="s">
        <v>655</v>
      </c>
      <c r="J1201" s="15" t="s">
        <v>655</v>
      </c>
      <c r="K1201" s="5">
        <v>0</v>
      </c>
      <c r="L1201" s="5">
        <v>0</v>
      </c>
      <c r="M1201" s="5">
        <v>0</v>
      </c>
      <c r="N1201" s="5">
        <v>0</v>
      </c>
      <c r="O1201" s="10"/>
    </row>
    <row r="1202" spans="1:15">
      <c r="A1202" s="18">
        <v>1197</v>
      </c>
      <c r="B1202" s="13" t="s">
        <v>655</v>
      </c>
      <c r="C1202" s="15" t="s">
        <v>655</v>
      </c>
      <c r="D1202" s="13" t="s">
        <v>655</v>
      </c>
      <c r="E1202" s="4" t="s">
        <v>655</v>
      </c>
      <c r="F1202" s="5">
        <v>0</v>
      </c>
      <c r="G1202" s="15" t="s">
        <v>655</v>
      </c>
      <c r="H1202" s="15" t="s">
        <v>655</v>
      </c>
      <c r="I1202" s="15" t="s">
        <v>655</v>
      </c>
      <c r="J1202" s="15" t="s">
        <v>655</v>
      </c>
      <c r="K1202" s="5">
        <v>0</v>
      </c>
      <c r="L1202" s="5">
        <v>0</v>
      </c>
      <c r="M1202" s="5">
        <v>0</v>
      </c>
      <c r="N1202" s="5">
        <v>0</v>
      </c>
      <c r="O1202" s="10"/>
    </row>
    <row r="1203" spans="1:15">
      <c r="A1203" s="18">
        <v>1198</v>
      </c>
      <c r="B1203" s="13" t="s">
        <v>655</v>
      </c>
      <c r="C1203" s="15" t="s">
        <v>655</v>
      </c>
      <c r="D1203" s="13" t="s">
        <v>655</v>
      </c>
      <c r="E1203" s="4" t="s">
        <v>655</v>
      </c>
      <c r="F1203" s="5">
        <v>0</v>
      </c>
      <c r="G1203" s="15" t="s">
        <v>655</v>
      </c>
      <c r="H1203" s="15" t="s">
        <v>655</v>
      </c>
      <c r="I1203" s="15" t="s">
        <v>655</v>
      </c>
      <c r="J1203" s="15" t="s">
        <v>655</v>
      </c>
      <c r="K1203" s="5">
        <v>0</v>
      </c>
      <c r="L1203" s="5">
        <v>0</v>
      </c>
      <c r="M1203" s="5">
        <v>0</v>
      </c>
      <c r="N1203" s="5">
        <v>0</v>
      </c>
      <c r="O1203" s="10"/>
    </row>
    <row r="1204" spans="1:15">
      <c r="A1204" s="18">
        <v>1199</v>
      </c>
      <c r="B1204" s="13" t="s">
        <v>655</v>
      </c>
      <c r="C1204" s="15" t="s">
        <v>655</v>
      </c>
      <c r="D1204" s="13" t="s">
        <v>655</v>
      </c>
      <c r="E1204" s="4" t="s">
        <v>655</v>
      </c>
      <c r="F1204" s="5">
        <v>0</v>
      </c>
      <c r="G1204" s="15" t="s">
        <v>655</v>
      </c>
      <c r="H1204" s="15" t="s">
        <v>655</v>
      </c>
      <c r="I1204" s="15" t="s">
        <v>655</v>
      </c>
      <c r="J1204" s="15" t="s">
        <v>655</v>
      </c>
      <c r="K1204" s="5">
        <v>0</v>
      </c>
      <c r="L1204" s="5">
        <v>0</v>
      </c>
      <c r="M1204" s="5">
        <v>0</v>
      </c>
      <c r="N1204" s="5">
        <v>0</v>
      </c>
      <c r="O1204" s="10"/>
    </row>
    <row r="1205" spans="1:15">
      <c r="A1205" s="18">
        <v>1200</v>
      </c>
      <c r="B1205" s="13" t="s">
        <v>655</v>
      </c>
      <c r="C1205" s="15" t="s">
        <v>655</v>
      </c>
      <c r="D1205" s="13" t="s">
        <v>655</v>
      </c>
      <c r="E1205" s="4" t="s">
        <v>655</v>
      </c>
      <c r="F1205" s="5">
        <v>0</v>
      </c>
      <c r="G1205" s="15" t="s">
        <v>655</v>
      </c>
      <c r="H1205" s="15" t="s">
        <v>655</v>
      </c>
      <c r="I1205" s="15" t="s">
        <v>655</v>
      </c>
      <c r="J1205" s="15" t="s">
        <v>655</v>
      </c>
      <c r="K1205" s="5">
        <v>0</v>
      </c>
      <c r="L1205" s="5">
        <v>0</v>
      </c>
      <c r="M1205" s="5">
        <v>0</v>
      </c>
      <c r="N1205" s="5">
        <v>0</v>
      </c>
      <c r="O1205" s="10"/>
    </row>
  </sheetData>
  <sheetProtection sheet="1" objects="1" scenarios="1"/>
  <phoneticPr fontId="6" type="noConversion"/>
  <pageMargins left="0.7" right="0.7" top="0.75" bottom="0.75" header="0.3" footer="0.3"/>
  <pageSetup fitToHeight="0" orientation="portrait"/>
  <headerFooter>
    <oddHeader>&amp;L&amp;A&amp;Cr5247&amp;R&amp;P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0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16.7109375" customWidth="1"/>
    <col min="2" max="2" width="50.7109375" customWidth="1"/>
    <col min="3" max="8" width="20.7109375" customWidth="1"/>
    <col min="9" max="9" width="50.7109375" customWidth="1"/>
    <col min="10" max="251" width="20.7109375" customWidth="1"/>
  </cols>
  <sheetData>
    <row r="1" spans="1:29" ht="19.5">
      <c r="A1" s="1" t="str">
        <f ca="1">"r5247: Tariff input data"&amp;" for "&amp;'11'!B7&amp;" in "&amp;'11'!C7&amp;" ("&amp;'11'!D7&amp;")"</f>
        <v>r5247: Tariff input data for #VALUE! in #VALUE! (#VALUE!)</v>
      </c>
    </row>
    <row r="3" spans="1:29" ht="19.5">
      <c r="A3" s="1" t="s">
        <v>879</v>
      </c>
    </row>
    <row r="5" spans="1:29">
      <c r="K5" s="19" t="s">
        <v>889</v>
      </c>
      <c r="L5" s="19"/>
      <c r="M5" s="19"/>
      <c r="N5" s="19"/>
      <c r="O5" s="19"/>
    </row>
    <row r="6" spans="1:29" ht="45">
      <c r="B6" s="3" t="s">
        <v>880</v>
      </c>
      <c r="C6" s="3" t="s">
        <v>881</v>
      </c>
      <c r="D6" s="3" t="s">
        <v>882</v>
      </c>
      <c r="E6" s="3" t="s">
        <v>883</v>
      </c>
      <c r="F6" s="3" t="s">
        <v>884</v>
      </c>
      <c r="G6" s="3" t="s">
        <v>885</v>
      </c>
      <c r="H6" s="3" t="s">
        <v>886</v>
      </c>
      <c r="I6" s="3" t="s">
        <v>887</v>
      </c>
      <c r="J6" s="3" t="s">
        <v>888</v>
      </c>
      <c r="K6" s="3" t="s">
        <v>658</v>
      </c>
      <c r="L6" s="3" t="s">
        <v>659</v>
      </c>
      <c r="M6" s="3" t="s">
        <v>660</v>
      </c>
      <c r="N6" s="3" t="s">
        <v>661</v>
      </c>
      <c r="O6" s="3" t="s">
        <v>662</v>
      </c>
      <c r="P6" s="3" t="s">
        <v>890</v>
      </c>
      <c r="Q6" s="3" t="s">
        <v>891</v>
      </c>
      <c r="R6" s="3" t="s">
        <v>892</v>
      </c>
      <c r="S6" s="3" t="s">
        <v>893</v>
      </c>
      <c r="T6" s="3" t="s">
        <v>894</v>
      </c>
      <c r="U6" s="3" t="s">
        <v>895</v>
      </c>
      <c r="V6" s="3" t="s">
        <v>896</v>
      </c>
      <c r="W6" s="3" t="s">
        <v>897</v>
      </c>
      <c r="X6" s="3" t="s">
        <v>898</v>
      </c>
      <c r="Y6" s="3" t="s">
        <v>899</v>
      </c>
      <c r="Z6" s="3" t="s">
        <v>900</v>
      </c>
      <c r="AA6" s="3" t="s">
        <v>901</v>
      </c>
      <c r="AB6" s="3" t="s">
        <v>902</v>
      </c>
    </row>
    <row r="7" spans="1:29">
      <c r="A7" s="20">
        <v>1</v>
      </c>
      <c r="B7" s="13" t="s">
        <v>655</v>
      </c>
      <c r="C7" s="15" t="s">
        <v>655</v>
      </c>
      <c r="D7" s="15" t="s">
        <v>655</v>
      </c>
      <c r="E7" s="15" t="s">
        <v>655</v>
      </c>
      <c r="F7" s="15" t="s">
        <v>655</v>
      </c>
      <c r="G7" s="15" t="s">
        <v>655</v>
      </c>
      <c r="H7" s="15" t="s">
        <v>655</v>
      </c>
      <c r="I7" s="13" t="s">
        <v>655</v>
      </c>
      <c r="J7" s="21" t="s">
        <v>655</v>
      </c>
      <c r="K7" s="4" t="s">
        <v>655</v>
      </c>
      <c r="L7" s="4" t="s">
        <v>655</v>
      </c>
      <c r="M7" s="4" t="s">
        <v>655</v>
      </c>
      <c r="N7" s="4" t="s">
        <v>655</v>
      </c>
      <c r="O7" s="4" t="s">
        <v>655</v>
      </c>
      <c r="P7" s="4" t="s">
        <v>655</v>
      </c>
      <c r="Q7" s="4" t="s">
        <v>655</v>
      </c>
      <c r="R7" s="4" t="s">
        <v>655</v>
      </c>
      <c r="S7" s="15" t="s">
        <v>655</v>
      </c>
      <c r="T7" s="15" t="s">
        <v>655</v>
      </c>
      <c r="U7" s="15" t="s">
        <v>655</v>
      </c>
      <c r="V7" s="4" t="s">
        <v>655</v>
      </c>
      <c r="W7" s="15" t="s">
        <v>655</v>
      </c>
      <c r="X7" s="15" t="s">
        <v>655</v>
      </c>
      <c r="Y7" s="15" t="s">
        <v>655</v>
      </c>
      <c r="Z7" s="15" t="s">
        <v>655</v>
      </c>
      <c r="AA7" s="13" t="s">
        <v>655</v>
      </c>
      <c r="AB7" s="13" t="s">
        <v>655</v>
      </c>
      <c r="AC7" s="10"/>
    </row>
    <row r="8" spans="1:29">
      <c r="A8" s="20">
        <v>2</v>
      </c>
      <c r="B8" s="13" t="s">
        <v>655</v>
      </c>
      <c r="C8" s="15" t="s">
        <v>655</v>
      </c>
      <c r="D8" s="15" t="s">
        <v>655</v>
      </c>
      <c r="E8" s="15" t="s">
        <v>655</v>
      </c>
      <c r="F8" s="15" t="s">
        <v>655</v>
      </c>
      <c r="G8" s="15" t="s">
        <v>655</v>
      </c>
      <c r="H8" s="15" t="s">
        <v>655</v>
      </c>
      <c r="I8" s="13" t="s">
        <v>655</v>
      </c>
      <c r="J8" s="21" t="s">
        <v>655</v>
      </c>
      <c r="K8" s="4" t="s">
        <v>655</v>
      </c>
      <c r="L8" s="4" t="s">
        <v>655</v>
      </c>
      <c r="M8" s="4" t="s">
        <v>655</v>
      </c>
      <c r="N8" s="4" t="s">
        <v>655</v>
      </c>
      <c r="O8" s="4" t="s">
        <v>655</v>
      </c>
      <c r="P8" s="4" t="s">
        <v>655</v>
      </c>
      <c r="Q8" s="4" t="s">
        <v>655</v>
      </c>
      <c r="R8" s="4" t="s">
        <v>655</v>
      </c>
      <c r="S8" s="15" t="s">
        <v>655</v>
      </c>
      <c r="T8" s="15" t="s">
        <v>655</v>
      </c>
      <c r="U8" s="15" t="s">
        <v>655</v>
      </c>
      <c r="V8" s="4" t="s">
        <v>655</v>
      </c>
      <c r="W8" s="15" t="s">
        <v>655</v>
      </c>
      <c r="X8" s="15" t="s">
        <v>655</v>
      </c>
      <c r="Y8" s="15" t="s">
        <v>655</v>
      </c>
      <c r="Z8" s="15" t="s">
        <v>655</v>
      </c>
      <c r="AA8" s="13" t="s">
        <v>655</v>
      </c>
      <c r="AB8" s="13" t="s">
        <v>655</v>
      </c>
      <c r="AC8" s="10"/>
    </row>
    <row r="9" spans="1:29">
      <c r="A9" s="20">
        <v>3</v>
      </c>
      <c r="B9" s="13" t="s">
        <v>655</v>
      </c>
      <c r="C9" s="15" t="s">
        <v>655</v>
      </c>
      <c r="D9" s="15" t="s">
        <v>655</v>
      </c>
      <c r="E9" s="15" t="s">
        <v>655</v>
      </c>
      <c r="F9" s="15" t="s">
        <v>655</v>
      </c>
      <c r="G9" s="15" t="s">
        <v>655</v>
      </c>
      <c r="H9" s="15" t="s">
        <v>655</v>
      </c>
      <c r="I9" s="13" t="s">
        <v>655</v>
      </c>
      <c r="J9" s="21" t="s">
        <v>655</v>
      </c>
      <c r="K9" s="4" t="s">
        <v>655</v>
      </c>
      <c r="L9" s="4" t="s">
        <v>655</v>
      </c>
      <c r="M9" s="4" t="s">
        <v>655</v>
      </c>
      <c r="N9" s="4" t="s">
        <v>655</v>
      </c>
      <c r="O9" s="4" t="s">
        <v>655</v>
      </c>
      <c r="P9" s="4" t="s">
        <v>655</v>
      </c>
      <c r="Q9" s="4" t="s">
        <v>655</v>
      </c>
      <c r="R9" s="4" t="s">
        <v>655</v>
      </c>
      <c r="S9" s="15" t="s">
        <v>655</v>
      </c>
      <c r="T9" s="15" t="s">
        <v>655</v>
      </c>
      <c r="U9" s="15" t="s">
        <v>655</v>
      </c>
      <c r="V9" s="4" t="s">
        <v>655</v>
      </c>
      <c r="W9" s="15" t="s">
        <v>655</v>
      </c>
      <c r="X9" s="15" t="s">
        <v>655</v>
      </c>
      <c r="Y9" s="15" t="s">
        <v>655</v>
      </c>
      <c r="Z9" s="15" t="s">
        <v>655</v>
      </c>
      <c r="AA9" s="13" t="s">
        <v>655</v>
      </c>
      <c r="AB9" s="13" t="s">
        <v>655</v>
      </c>
      <c r="AC9" s="10"/>
    </row>
    <row r="10" spans="1:29">
      <c r="A10" s="20">
        <v>4</v>
      </c>
      <c r="B10" s="13" t="s">
        <v>655</v>
      </c>
      <c r="C10" s="15" t="s">
        <v>655</v>
      </c>
      <c r="D10" s="15" t="s">
        <v>655</v>
      </c>
      <c r="E10" s="15" t="s">
        <v>655</v>
      </c>
      <c r="F10" s="15" t="s">
        <v>655</v>
      </c>
      <c r="G10" s="15" t="s">
        <v>655</v>
      </c>
      <c r="H10" s="15" t="s">
        <v>655</v>
      </c>
      <c r="I10" s="13" t="s">
        <v>655</v>
      </c>
      <c r="J10" s="21" t="s">
        <v>655</v>
      </c>
      <c r="K10" s="4" t="s">
        <v>655</v>
      </c>
      <c r="L10" s="4" t="s">
        <v>655</v>
      </c>
      <c r="M10" s="4" t="s">
        <v>655</v>
      </c>
      <c r="N10" s="4" t="s">
        <v>655</v>
      </c>
      <c r="O10" s="4" t="s">
        <v>655</v>
      </c>
      <c r="P10" s="4" t="s">
        <v>655</v>
      </c>
      <c r="Q10" s="4" t="s">
        <v>655</v>
      </c>
      <c r="R10" s="4" t="s">
        <v>655</v>
      </c>
      <c r="S10" s="15" t="s">
        <v>655</v>
      </c>
      <c r="T10" s="15" t="s">
        <v>655</v>
      </c>
      <c r="U10" s="15" t="s">
        <v>655</v>
      </c>
      <c r="V10" s="4" t="s">
        <v>655</v>
      </c>
      <c r="W10" s="15" t="s">
        <v>655</v>
      </c>
      <c r="X10" s="15" t="s">
        <v>655</v>
      </c>
      <c r="Y10" s="15" t="s">
        <v>655</v>
      </c>
      <c r="Z10" s="15" t="s">
        <v>655</v>
      </c>
      <c r="AA10" s="13" t="s">
        <v>655</v>
      </c>
      <c r="AB10" s="13" t="s">
        <v>655</v>
      </c>
      <c r="AC10" s="10"/>
    </row>
    <row r="11" spans="1:29">
      <c r="A11" s="20">
        <v>5</v>
      </c>
      <c r="B11" s="13" t="s">
        <v>655</v>
      </c>
      <c r="C11" s="15" t="s">
        <v>655</v>
      </c>
      <c r="D11" s="15" t="s">
        <v>655</v>
      </c>
      <c r="E11" s="15" t="s">
        <v>655</v>
      </c>
      <c r="F11" s="15" t="s">
        <v>655</v>
      </c>
      <c r="G11" s="15" t="s">
        <v>655</v>
      </c>
      <c r="H11" s="15" t="s">
        <v>655</v>
      </c>
      <c r="I11" s="13" t="s">
        <v>655</v>
      </c>
      <c r="J11" s="21" t="s">
        <v>655</v>
      </c>
      <c r="K11" s="4" t="s">
        <v>655</v>
      </c>
      <c r="L11" s="4" t="s">
        <v>655</v>
      </c>
      <c r="M11" s="4" t="s">
        <v>655</v>
      </c>
      <c r="N11" s="4" t="s">
        <v>655</v>
      </c>
      <c r="O11" s="4" t="s">
        <v>655</v>
      </c>
      <c r="P11" s="4" t="s">
        <v>655</v>
      </c>
      <c r="Q11" s="4" t="s">
        <v>655</v>
      </c>
      <c r="R11" s="4" t="s">
        <v>655</v>
      </c>
      <c r="S11" s="15" t="s">
        <v>655</v>
      </c>
      <c r="T11" s="15" t="s">
        <v>655</v>
      </c>
      <c r="U11" s="15" t="s">
        <v>655</v>
      </c>
      <c r="V11" s="4" t="s">
        <v>655</v>
      </c>
      <c r="W11" s="15" t="s">
        <v>655</v>
      </c>
      <c r="X11" s="15" t="s">
        <v>655</v>
      </c>
      <c r="Y11" s="15" t="s">
        <v>655</v>
      </c>
      <c r="Z11" s="15" t="s">
        <v>655</v>
      </c>
      <c r="AA11" s="13" t="s">
        <v>655</v>
      </c>
      <c r="AB11" s="13" t="s">
        <v>655</v>
      </c>
      <c r="AC11" s="10"/>
    </row>
    <row r="12" spans="1:29">
      <c r="A12" s="20">
        <v>6</v>
      </c>
      <c r="B12" s="13" t="s">
        <v>655</v>
      </c>
      <c r="C12" s="15" t="s">
        <v>655</v>
      </c>
      <c r="D12" s="15" t="s">
        <v>655</v>
      </c>
      <c r="E12" s="15" t="s">
        <v>655</v>
      </c>
      <c r="F12" s="15" t="s">
        <v>655</v>
      </c>
      <c r="G12" s="15" t="s">
        <v>655</v>
      </c>
      <c r="H12" s="15" t="s">
        <v>655</v>
      </c>
      <c r="I12" s="13" t="s">
        <v>655</v>
      </c>
      <c r="J12" s="21" t="s">
        <v>655</v>
      </c>
      <c r="K12" s="4" t="s">
        <v>655</v>
      </c>
      <c r="L12" s="4" t="s">
        <v>655</v>
      </c>
      <c r="M12" s="4" t="s">
        <v>655</v>
      </c>
      <c r="N12" s="4" t="s">
        <v>655</v>
      </c>
      <c r="O12" s="4" t="s">
        <v>655</v>
      </c>
      <c r="P12" s="4" t="s">
        <v>655</v>
      </c>
      <c r="Q12" s="4" t="s">
        <v>655</v>
      </c>
      <c r="R12" s="4" t="s">
        <v>655</v>
      </c>
      <c r="S12" s="15" t="s">
        <v>655</v>
      </c>
      <c r="T12" s="15" t="s">
        <v>655</v>
      </c>
      <c r="U12" s="15" t="s">
        <v>655</v>
      </c>
      <c r="V12" s="4" t="s">
        <v>655</v>
      </c>
      <c r="W12" s="15" t="s">
        <v>655</v>
      </c>
      <c r="X12" s="15" t="s">
        <v>655</v>
      </c>
      <c r="Y12" s="15" t="s">
        <v>655</v>
      </c>
      <c r="Z12" s="15" t="s">
        <v>655</v>
      </c>
      <c r="AA12" s="13" t="s">
        <v>655</v>
      </c>
      <c r="AB12" s="13" t="s">
        <v>655</v>
      </c>
      <c r="AC12" s="10"/>
    </row>
    <row r="13" spans="1:29">
      <c r="A13" s="20">
        <v>7</v>
      </c>
      <c r="B13" s="13" t="s">
        <v>655</v>
      </c>
      <c r="C13" s="15" t="s">
        <v>655</v>
      </c>
      <c r="D13" s="15" t="s">
        <v>655</v>
      </c>
      <c r="E13" s="15" t="s">
        <v>655</v>
      </c>
      <c r="F13" s="15" t="s">
        <v>655</v>
      </c>
      <c r="G13" s="15" t="s">
        <v>655</v>
      </c>
      <c r="H13" s="15" t="s">
        <v>655</v>
      </c>
      <c r="I13" s="13" t="s">
        <v>655</v>
      </c>
      <c r="J13" s="21" t="s">
        <v>655</v>
      </c>
      <c r="K13" s="4" t="s">
        <v>655</v>
      </c>
      <c r="L13" s="4" t="s">
        <v>655</v>
      </c>
      <c r="M13" s="4" t="s">
        <v>655</v>
      </c>
      <c r="N13" s="4" t="s">
        <v>655</v>
      </c>
      <c r="O13" s="4" t="s">
        <v>655</v>
      </c>
      <c r="P13" s="4" t="s">
        <v>655</v>
      </c>
      <c r="Q13" s="4" t="s">
        <v>655</v>
      </c>
      <c r="R13" s="4" t="s">
        <v>655</v>
      </c>
      <c r="S13" s="15" t="s">
        <v>655</v>
      </c>
      <c r="T13" s="15" t="s">
        <v>655</v>
      </c>
      <c r="U13" s="15" t="s">
        <v>655</v>
      </c>
      <c r="V13" s="4" t="s">
        <v>655</v>
      </c>
      <c r="W13" s="15" t="s">
        <v>655</v>
      </c>
      <c r="X13" s="15" t="s">
        <v>655</v>
      </c>
      <c r="Y13" s="15" t="s">
        <v>655</v>
      </c>
      <c r="Z13" s="15" t="s">
        <v>655</v>
      </c>
      <c r="AA13" s="13" t="s">
        <v>655</v>
      </c>
      <c r="AB13" s="13" t="s">
        <v>655</v>
      </c>
      <c r="AC13" s="10"/>
    </row>
    <row r="14" spans="1:29">
      <c r="A14" s="20">
        <v>8</v>
      </c>
      <c r="B14" s="13" t="s">
        <v>655</v>
      </c>
      <c r="C14" s="15" t="s">
        <v>655</v>
      </c>
      <c r="D14" s="15" t="s">
        <v>655</v>
      </c>
      <c r="E14" s="15" t="s">
        <v>655</v>
      </c>
      <c r="F14" s="15" t="s">
        <v>655</v>
      </c>
      <c r="G14" s="15" t="s">
        <v>655</v>
      </c>
      <c r="H14" s="15" t="s">
        <v>655</v>
      </c>
      <c r="I14" s="13" t="s">
        <v>655</v>
      </c>
      <c r="J14" s="21" t="s">
        <v>655</v>
      </c>
      <c r="K14" s="4" t="s">
        <v>655</v>
      </c>
      <c r="L14" s="4" t="s">
        <v>655</v>
      </c>
      <c r="M14" s="4" t="s">
        <v>655</v>
      </c>
      <c r="N14" s="4" t="s">
        <v>655</v>
      </c>
      <c r="O14" s="4" t="s">
        <v>655</v>
      </c>
      <c r="P14" s="4" t="s">
        <v>655</v>
      </c>
      <c r="Q14" s="4" t="s">
        <v>655</v>
      </c>
      <c r="R14" s="4" t="s">
        <v>655</v>
      </c>
      <c r="S14" s="15" t="s">
        <v>655</v>
      </c>
      <c r="T14" s="15" t="s">
        <v>655</v>
      </c>
      <c r="U14" s="15" t="s">
        <v>655</v>
      </c>
      <c r="V14" s="4" t="s">
        <v>655</v>
      </c>
      <c r="W14" s="15" t="s">
        <v>655</v>
      </c>
      <c r="X14" s="15" t="s">
        <v>655</v>
      </c>
      <c r="Y14" s="15" t="s">
        <v>655</v>
      </c>
      <c r="Z14" s="15" t="s">
        <v>655</v>
      </c>
      <c r="AA14" s="13" t="s">
        <v>655</v>
      </c>
      <c r="AB14" s="13" t="s">
        <v>655</v>
      </c>
      <c r="AC14" s="10"/>
    </row>
    <row r="15" spans="1:29">
      <c r="A15" s="20">
        <v>9</v>
      </c>
      <c r="B15" s="13" t="s">
        <v>655</v>
      </c>
      <c r="C15" s="15" t="s">
        <v>655</v>
      </c>
      <c r="D15" s="15" t="s">
        <v>655</v>
      </c>
      <c r="E15" s="15" t="s">
        <v>655</v>
      </c>
      <c r="F15" s="15" t="s">
        <v>655</v>
      </c>
      <c r="G15" s="15" t="s">
        <v>655</v>
      </c>
      <c r="H15" s="15" t="s">
        <v>655</v>
      </c>
      <c r="I15" s="13" t="s">
        <v>655</v>
      </c>
      <c r="J15" s="21" t="s">
        <v>655</v>
      </c>
      <c r="K15" s="4" t="s">
        <v>655</v>
      </c>
      <c r="L15" s="4" t="s">
        <v>655</v>
      </c>
      <c r="M15" s="4" t="s">
        <v>655</v>
      </c>
      <c r="N15" s="4" t="s">
        <v>655</v>
      </c>
      <c r="O15" s="4" t="s">
        <v>655</v>
      </c>
      <c r="P15" s="4" t="s">
        <v>655</v>
      </c>
      <c r="Q15" s="4" t="s">
        <v>655</v>
      </c>
      <c r="R15" s="4" t="s">
        <v>655</v>
      </c>
      <c r="S15" s="15" t="s">
        <v>655</v>
      </c>
      <c r="T15" s="15" t="s">
        <v>655</v>
      </c>
      <c r="U15" s="15" t="s">
        <v>655</v>
      </c>
      <c r="V15" s="4" t="s">
        <v>655</v>
      </c>
      <c r="W15" s="15" t="s">
        <v>655</v>
      </c>
      <c r="X15" s="15" t="s">
        <v>655</v>
      </c>
      <c r="Y15" s="15" t="s">
        <v>655</v>
      </c>
      <c r="Z15" s="15" t="s">
        <v>655</v>
      </c>
      <c r="AA15" s="13" t="s">
        <v>655</v>
      </c>
      <c r="AB15" s="13" t="s">
        <v>655</v>
      </c>
      <c r="AC15" s="10"/>
    </row>
    <row r="16" spans="1:29">
      <c r="A16" s="20">
        <v>10</v>
      </c>
      <c r="B16" s="13" t="s">
        <v>655</v>
      </c>
      <c r="C16" s="15" t="s">
        <v>655</v>
      </c>
      <c r="D16" s="15" t="s">
        <v>655</v>
      </c>
      <c r="E16" s="15" t="s">
        <v>655</v>
      </c>
      <c r="F16" s="15" t="s">
        <v>655</v>
      </c>
      <c r="G16" s="15" t="s">
        <v>655</v>
      </c>
      <c r="H16" s="15" t="s">
        <v>655</v>
      </c>
      <c r="I16" s="13" t="s">
        <v>655</v>
      </c>
      <c r="J16" s="21" t="s">
        <v>655</v>
      </c>
      <c r="K16" s="4" t="s">
        <v>655</v>
      </c>
      <c r="L16" s="4" t="s">
        <v>655</v>
      </c>
      <c r="M16" s="4" t="s">
        <v>655</v>
      </c>
      <c r="N16" s="4" t="s">
        <v>655</v>
      </c>
      <c r="O16" s="4" t="s">
        <v>655</v>
      </c>
      <c r="P16" s="4" t="s">
        <v>655</v>
      </c>
      <c r="Q16" s="4" t="s">
        <v>655</v>
      </c>
      <c r="R16" s="4" t="s">
        <v>655</v>
      </c>
      <c r="S16" s="15" t="s">
        <v>655</v>
      </c>
      <c r="T16" s="15" t="s">
        <v>655</v>
      </c>
      <c r="U16" s="15" t="s">
        <v>655</v>
      </c>
      <c r="V16" s="4" t="s">
        <v>655</v>
      </c>
      <c r="W16" s="15" t="s">
        <v>655</v>
      </c>
      <c r="X16" s="15" t="s">
        <v>655</v>
      </c>
      <c r="Y16" s="15" t="s">
        <v>655</v>
      </c>
      <c r="Z16" s="15" t="s">
        <v>655</v>
      </c>
      <c r="AA16" s="13" t="s">
        <v>655</v>
      </c>
      <c r="AB16" s="13" t="s">
        <v>655</v>
      </c>
      <c r="AC16" s="10"/>
    </row>
    <row r="17" spans="1:29">
      <c r="A17" s="20">
        <v>11</v>
      </c>
      <c r="B17" s="13" t="s">
        <v>655</v>
      </c>
      <c r="C17" s="15" t="s">
        <v>655</v>
      </c>
      <c r="D17" s="15" t="s">
        <v>655</v>
      </c>
      <c r="E17" s="15" t="s">
        <v>655</v>
      </c>
      <c r="F17" s="15" t="s">
        <v>655</v>
      </c>
      <c r="G17" s="15" t="s">
        <v>655</v>
      </c>
      <c r="H17" s="15" t="s">
        <v>655</v>
      </c>
      <c r="I17" s="13" t="s">
        <v>655</v>
      </c>
      <c r="J17" s="21" t="s">
        <v>655</v>
      </c>
      <c r="K17" s="4" t="s">
        <v>655</v>
      </c>
      <c r="L17" s="4" t="s">
        <v>655</v>
      </c>
      <c r="M17" s="4" t="s">
        <v>655</v>
      </c>
      <c r="N17" s="4" t="s">
        <v>655</v>
      </c>
      <c r="O17" s="4" t="s">
        <v>655</v>
      </c>
      <c r="P17" s="4" t="s">
        <v>655</v>
      </c>
      <c r="Q17" s="4" t="s">
        <v>655</v>
      </c>
      <c r="R17" s="4" t="s">
        <v>655</v>
      </c>
      <c r="S17" s="15" t="s">
        <v>655</v>
      </c>
      <c r="T17" s="15" t="s">
        <v>655</v>
      </c>
      <c r="U17" s="15" t="s">
        <v>655</v>
      </c>
      <c r="V17" s="4" t="s">
        <v>655</v>
      </c>
      <c r="W17" s="15" t="s">
        <v>655</v>
      </c>
      <c r="X17" s="15" t="s">
        <v>655</v>
      </c>
      <c r="Y17" s="15" t="s">
        <v>655</v>
      </c>
      <c r="Z17" s="15" t="s">
        <v>655</v>
      </c>
      <c r="AA17" s="13" t="s">
        <v>655</v>
      </c>
      <c r="AB17" s="13" t="s">
        <v>655</v>
      </c>
      <c r="AC17" s="10"/>
    </row>
    <row r="18" spans="1:29">
      <c r="A18" s="20">
        <v>12</v>
      </c>
      <c r="B18" s="13" t="s">
        <v>655</v>
      </c>
      <c r="C18" s="15" t="s">
        <v>655</v>
      </c>
      <c r="D18" s="15" t="s">
        <v>655</v>
      </c>
      <c r="E18" s="15" t="s">
        <v>655</v>
      </c>
      <c r="F18" s="15" t="s">
        <v>655</v>
      </c>
      <c r="G18" s="15" t="s">
        <v>655</v>
      </c>
      <c r="H18" s="15" t="s">
        <v>655</v>
      </c>
      <c r="I18" s="13" t="s">
        <v>655</v>
      </c>
      <c r="J18" s="21" t="s">
        <v>655</v>
      </c>
      <c r="K18" s="4" t="s">
        <v>655</v>
      </c>
      <c r="L18" s="4" t="s">
        <v>655</v>
      </c>
      <c r="M18" s="4" t="s">
        <v>655</v>
      </c>
      <c r="N18" s="4" t="s">
        <v>655</v>
      </c>
      <c r="O18" s="4" t="s">
        <v>655</v>
      </c>
      <c r="P18" s="4" t="s">
        <v>655</v>
      </c>
      <c r="Q18" s="4" t="s">
        <v>655</v>
      </c>
      <c r="R18" s="4" t="s">
        <v>655</v>
      </c>
      <c r="S18" s="15" t="s">
        <v>655</v>
      </c>
      <c r="T18" s="15" t="s">
        <v>655</v>
      </c>
      <c r="U18" s="15" t="s">
        <v>655</v>
      </c>
      <c r="V18" s="4" t="s">
        <v>655</v>
      </c>
      <c r="W18" s="15" t="s">
        <v>655</v>
      </c>
      <c r="X18" s="15" t="s">
        <v>655</v>
      </c>
      <c r="Y18" s="15" t="s">
        <v>655</v>
      </c>
      <c r="Z18" s="15" t="s">
        <v>655</v>
      </c>
      <c r="AA18" s="13" t="s">
        <v>655</v>
      </c>
      <c r="AB18" s="13" t="s">
        <v>655</v>
      </c>
      <c r="AC18" s="10"/>
    </row>
    <row r="19" spans="1:29">
      <c r="A19" s="20">
        <v>13</v>
      </c>
      <c r="B19" s="13" t="s">
        <v>655</v>
      </c>
      <c r="C19" s="15" t="s">
        <v>655</v>
      </c>
      <c r="D19" s="15" t="s">
        <v>655</v>
      </c>
      <c r="E19" s="15" t="s">
        <v>655</v>
      </c>
      <c r="F19" s="15" t="s">
        <v>655</v>
      </c>
      <c r="G19" s="15" t="s">
        <v>655</v>
      </c>
      <c r="H19" s="15" t="s">
        <v>655</v>
      </c>
      <c r="I19" s="13" t="s">
        <v>655</v>
      </c>
      <c r="J19" s="21" t="s">
        <v>655</v>
      </c>
      <c r="K19" s="4" t="s">
        <v>655</v>
      </c>
      <c r="L19" s="4" t="s">
        <v>655</v>
      </c>
      <c r="M19" s="4" t="s">
        <v>655</v>
      </c>
      <c r="N19" s="4" t="s">
        <v>655</v>
      </c>
      <c r="O19" s="4" t="s">
        <v>655</v>
      </c>
      <c r="P19" s="4" t="s">
        <v>655</v>
      </c>
      <c r="Q19" s="4" t="s">
        <v>655</v>
      </c>
      <c r="R19" s="4" t="s">
        <v>655</v>
      </c>
      <c r="S19" s="15" t="s">
        <v>655</v>
      </c>
      <c r="T19" s="15" t="s">
        <v>655</v>
      </c>
      <c r="U19" s="15" t="s">
        <v>655</v>
      </c>
      <c r="V19" s="4" t="s">
        <v>655</v>
      </c>
      <c r="W19" s="15" t="s">
        <v>655</v>
      </c>
      <c r="X19" s="15" t="s">
        <v>655</v>
      </c>
      <c r="Y19" s="15" t="s">
        <v>655</v>
      </c>
      <c r="Z19" s="15" t="s">
        <v>655</v>
      </c>
      <c r="AA19" s="13" t="s">
        <v>655</v>
      </c>
      <c r="AB19" s="13" t="s">
        <v>655</v>
      </c>
      <c r="AC19" s="10"/>
    </row>
    <row r="20" spans="1:29">
      <c r="A20" s="20">
        <v>14</v>
      </c>
      <c r="B20" s="13" t="s">
        <v>655</v>
      </c>
      <c r="C20" s="15" t="s">
        <v>655</v>
      </c>
      <c r="D20" s="15" t="s">
        <v>655</v>
      </c>
      <c r="E20" s="15" t="s">
        <v>655</v>
      </c>
      <c r="F20" s="15" t="s">
        <v>655</v>
      </c>
      <c r="G20" s="15" t="s">
        <v>655</v>
      </c>
      <c r="H20" s="15" t="s">
        <v>655</v>
      </c>
      <c r="I20" s="13" t="s">
        <v>655</v>
      </c>
      <c r="J20" s="21" t="s">
        <v>655</v>
      </c>
      <c r="K20" s="4" t="s">
        <v>655</v>
      </c>
      <c r="L20" s="4" t="s">
        <v>655</v>
      </c>
      <c r="M20" s="4" t="s">
        <v>655</v>
      </c>
      <c r="N20" s="4" t="s">
        <v>655</v>
      </c>
      <c r="O20" s="4" t="s">
        <v>655</v>
      </c>
      <c r="P20" s="4" t="s">
        <v>655</v>
      </c>
      <c r="Q20" s="4" t="s">
        <v>655</v>
      </c>
      <c r="R20" s="4" t="s">
        <v>655</v>
      </c>
      <c r="S20" s="15" t="s">
        <v>655</v>
      </c>
      <c r="T20" s="15" t="s">
        <v>655</v>
      </c>
      <c r="U20" s="15" t="s">
        <v>655</v>
      </c>
      <c r="V20" s="4" t="s">
        <v>655</v>
      </c>
      <c r="W20" s="15" t="s">
        <v>655</v>
      </c>
      <c r="X20" s="15" t="s">
        <v>655</v>
      </c>
      <c r="Y20" s="15" t="s">
        <v>655</v>
      </c>
      <c r="Z20" s="15" t="s">
        <v>655</v>
      </c>
      <c r="AA20" s="13" t="s">
        <v>655</v>
      </c>
      <c r="AB20" s="13" t="s">
        <v>655</v>
      </c>
      <c r="AC20" s="10"/>
    </row>
    <row r="21" spans="1:29">
      <c r="A21" s="20">
        <v>15</v>
      </c>
      <c r="B21" s="13" t="s">
        <v>655</v>
      </c>
      <c r="C21" s="15" t="s">
        <v>655</v>
      </c>
      <c r="D21" s="15" t="s">
        <v>655</v>
      </c>
      <c r="E21" s="15" t="s">
        <v>655</v>
      </c>
      <c r="F21" s="15" t="s">
        <v>655</v>
      </c>
      <c r="G21" s="15" t="s">
        <v>655</v>
      </c>
      <c r="H21" s="15" t="s">
        <v>655</v>
      </c>
      <c r="I21" s="13" t="s">
        <v>655</v>
      </c>
      <c r="J21" s="21" t="s">
        <v>655</v>
      </c>
      <c r="K21" s="4" t="s">
        <v>655</v>
      </c>
      <c r="L21" s="4" t="s">
        <v>655</v>
      </c>
      <c r="M21" s="4" t="s">
        <v>655</v>
      </c>
      <c r="N21" s="4" t="s">
        <v>655</v>
      </c>
      <c r="O21" s="4" t="s">
        <v>655</v>
      </c>
      <c r="P21" s="4" t="s">
        <v>655</v>
      </c>
      <c r="Q21" s="4" t="s">
        <v>655</v>
      </c>
      <c r="R21" s="4" t="s">
        <v>655</v>
      </c>
      <c r="S21" s="15" t="s">
        <v>655</v>
      </c>
      <c r="T21" s="15" t="s">
        <v>655</v>
      </c>
      <c r="U21" s="15" t="s">
        <v>655</v>
      </c>
      <c r="V21" s="4" t="s">
        <v>655</v>
      </c>
      <c r="W21" s="15" t="s">
        <v>655</v>
      </c>
      <c r="X21" s="15" t="s">
        <v>655</v>
      </c>
      <c r="Y21" s="15" t="s">
        <v>655</v>
      </c>
      <c r="Z21" s="15" t="s">
        <v>655</v>
      </c>
      <c r="AA21" s="13" t="s">
        <v>655</v>
      </c>
      <c r="AB21" s="13" t="s">
        <v>655</v>
      </c>
      <c r="AC21" s="10"/>
    </row>
    <row r="22" spans="1:29">
      <c r="A22" s="20">
        <v>16</v>
      </c>
      <c r="B22" s="13" t="s">
        <v>655</v>
      </c>
      <c r="C22" s="15" t="s">
        <v>655</v>
      </c>
      <c r="D22" s="15" t="s">
        <v>655</v>
      </c>
      <c r="E22" s="15" t="s">
        <v>655</v>
      </c>
      <c r="F22" s="15" t="s">
        <v>655</v>
      </c>
      <c r="G22" s="15" t="s">
        <v>655</v>
      </c>
      <c r="H22" s="15" t="s">
        <v>655</v>
      </c>
      <c r="I22" s="13" t="s">
        <v>655</v>
      </c>
      <c r="J22" s="21" t="s">
        <v>655</v>
      </c>
      <c r="K22" s="4" t="s">
        <v>655</v>
      </c>
      <c r="L22" s="4" t="s">
        <v>655</v>
      </c>
      <c r="M22" s="4" t="s">
        <v>655</v>
      </c>
      <c r="N22" s="4" t="s">
        <v>655</v>
      </c>
      <c r="O22" s="4" t="s">
        <v>655</v>
      </c>
      <c r="P22" s="4" t="s">
        <v>655</v>
      </c>
      <c r="Q22" s="4" t="s">
        <v>655</v>
      </c>
      <c r="R22" s="4" t="s">
        <v>655</v>
      </c>
      <c r="S22" s="15" t="s">
        <v>655</v>
      </c>
      <c r="T22" s="15" t="s">
        <v>655</v>
      </c>
      <c r="U22" s="15" t="s">
        <v>655</v>
      </c>
      <c r="V22" s="4" t="s">
        <v>655</v>
      </c>
      <c r="W22" s="15" t="s">
        <v>655</v>
      </c>
      <c r="X22" s="15" t="s">
        <v>655</v>
      </c>
      <c r="Y22" s="15" t="s">
        <v>655</v>
      </c>
      <c r="Z22" s="15" t="s">
        <v>655</v>
      </c>
      <c r="AA22" s="13" t="s">
        <v>655</v>
      </c>
      <c r="AB22" s="13" t="s">
        <v>655</v>
      </c>
      <c r="AC22" s="10"/>
    </row>
    <row r="23" spans="1:29">
      <c r="A23" s="20">
        <v>17</v>
      </c>
      <c r="B23" s="13" t="s">
        <v>655</v>
      </c>
      <c r="C23" s="15" t="s">
        <v>655</v>
      </c>
      <c r="D23" s="15" t="s">
        <v>655</v>
      </c>
      <c r="E23" s="15" t="s">
        <v>655</v>
      </c>
      <c r="F23" s="15" t="s">
        <v>655</v>
      </c>
      <c r="G23" s="15" t="s">
        <v>655</v>
      </c>
      <c r="H23" s="15" t="s">
        <v>655</v>
      </c>
      <c r="I23" s="13" t="s">
        <v>655</v>
      </c>
      <c r="J23" s="21" t="s">
        <v>655</v>
      </c>
      <c r="K23" s="4" t="s">
        <v>655</v>
      </c>
      <c r="L23" s="4" t="s">
        <v>655</v>
      </c>
      <c r="M23" s="4" t="s">
        <v>655</v>
      </c>
      <c r="N23" s="4" t="s">
        <v>655</v>
      </c>
      <c r="O23" s="4" t="s">
        <v>655</v>
      </c>
      <c r="P23" s="4" t="s">
        <v>655</v>
      </c>
      <c r="Q23" s="4" t="s">
        <v>655</v>
      </c>
      <c r="R23" s="4" t="s">
        <v>655</v>
      </c>
      <c r="S23" s="15" t="s">
        <v>655</v>
      </c>
      <c r="T23" s="15" t="s">
        <v>655</v>
      </c>
      <c r="U23" s="15" t="s">
        <v>655</v>
      </c>
      <c r="V23" s="4" t="s">
        <v>655</v>
      </c>
      <c r="W23" s="15" t="s">
        <v>655</v>
      </c>
      <c r="X23" s="15" t="s">
        <v>655</v>
      </c>
      <c r="Y23" s="15" t="s">
        <v>655</v>
      </c>
      <c r="Z23" s="15" t="s">
        <v>655</v>
      </c>
      <c r="AA23" s="13" t="s">
        <v>655</v>
      </c>
      <c r="AB23" s="13" t="s">
        <v>655</v>
      </c>
      <c r="AC23" s="10"/>
    </row>
    <row r="24" spans="1:29">
      <c r="A24" s="20">
        <v>18</v>
      </c>
      <c r="B24" s="13" t="s">
        <v>655</v>
      </c>
      <c r="C24" s="15" t="s">
        <v>655</v>
      </c>
      <c r="D24" s="15" t="s">
        <v>655</v>
      </c>
      <c r="E24" s="15" t="s">
        <v>655</v>
      </c>
      <c r="F24" s="15" t="s">
        <v>655</v>
      </c>
      <c r="G24" s="15" t="s">
        <v>655</v>
      </c>
      <c r="H24" s="15" t="s">
        <v>655</v>
      </c>
      <c r="I24" s="13" t="s">
        <v>655</v>
      </c>
      <c r="J24" s="21" t="s">
        <v>655</v>
      </c>
      <c r="K24" s="4" t="s">
        <v>655</v>
      </c>
      <c r="L24" s="4" t="s">
        <v>655</v>
      </c>
      <c r="M24" s="4" t="s">
        <v>655</v>
      </c>
      <c r="N24" s="4" t="s">
        <v>655</v>
      </c>
      <c r="O24" s="4" t="s">
        <v>655</v>
      </c>
      <c r="P24" s="4" t="s">
        <v>655</v>
      </c>
      <c r="Q24" s="4" t="s">
        <v>655</v>
      </c>
      <c r="R24" s="4" t="s">
        <v>655</v>
      </c>
      <c r="S24" s="15" t="s">
        <v>655</v>
      </c>
      <c r="T24" s="15" t="s">
        <v>655</v>
      </c>
      <c r="U24" s="15" t="s">
        <v>655</v>
      </c>
      <c r="V24" s="4" t="s">
        <v>655</v>
      </c>
      <c r="W24" s="15" t="s">
        <v>655</v>
      </c>
      <c r="X24" s="15" t="s">
        <v>655</v>
      </c>
      <c r="Y24" s="15" t="s">
        <v>655</v>
      </c>
      <c r="Z24" s="15" t="s">
        <v>655</v>
      </c>
      <c r="AA24" s="13" t="s">
        <v>655</v>
      </c>
      <c r="AB24" s="13" t="s">
        <v>655</v>
      </c>
      <c r="AC24" s="10"/>
    </row>
    <row r="25" spans="1:29">
      <c r="A25" s="20">
        <v>19</v>
      </c>
      <c r="B25" s="13" t="s">
        <v>655</v>
      </c>
      <c r="C25" s="15" t="s">
        <v>655</v>
      </c>
      <c r="D25" s="15" t="s">
        <v>655</v>
      </c>
      <c r="E25" s="15" t="s">
        <v>655</v>
      </c>
      <c r="F25" s="15" t="s">
        <v>655</v>
      </c>
      <c r="G25" s="15" t="s">
        <v>655</v>
      </c>
      <c r="H25" s="15" t="s">
        <v>655</v>
      </c>
      <c r="I25" s="13" t="s">
        <v>655</v>
      </c>
      <c r="J25" s="21" t="s">
        <v>655</v>
      </c>
      <c r="K25" s="4" t="s">
        <v>655</v>
      </c>
      <c r="L25" s="4" t="s">
        <v>655</v>
      </c>
      <c r="M25" s="4" t="s">
        <v>655</v>
      </c>
      <c r="N25" s="4" t="s">
        <v>655</v>
      </c>
      <c r="O25" s="4" t="s">
        <v>655</v>
      </c>
      <c r="P25" s="4" t="s">
        <v>655</v>
      </c>
      <c r="Q25" s="4" t="s">
        <v>655</v>
      </c>
      <c r="R25" s="4" t="s">
        <v>655</v>
      </c>
      <c r="S25" s="15" t="s">
        <v>655</v>
      </c>
      <c r="T25" s="15" t="s">
        <v>655</v>
      </c>
      <c r="U25" s="15" t="s">
        <v>655</v>
      </c>
      <c r="V25" s="4" t="s">
        <v>655</v>
      </c>
      <c r="W25" s="15" t="s">
        <v>655</v>
      </c>
      <c r="X25" s="15" t="s">
        <v>655</v>
      </c>
      <c r="Y25" s="15" t="s">
        <v>655</v>
      </c>
      <c r="Z25" s="15" t="s">
        <v>655</v>
      </c>
      <c r="AA25" s="13" t="s">
        <v>655</v>
      </c>
      <c r="AB25" s="13" t="s">
        <v>655</v>
      </c>
      <c r="AC25" s="10"/>
    </row>
    <row r="26" spans="1:29">
      <c r="A26" s="20">
        <v>20</v>
      </c>
      <c r="B26" s="13" t="s">
        <v>655</v>
      </c>
      <c r="C26" s="15" t="s">
        <v>655</v>
      </c>
      <c r="D26" s="15" t="s">
        <v>655</v>
      </c>
      <c r="E26" s="15" t="s">
        <v>655</v>
      </c>
      <c r="F26" s="15" t="s">
        <v>655</v>
      </c>
      <c r="G26" s="15" t="s">
        <v>655</v>
      </c>
      <c r="H26" s="15" t="s">
        <v>655</v>
      </c>
      <c r="I26" s="13" t="s">
        <v>655</v>
      </c>
      <c r="J26" s="21" t="s">
        <v>655</v>
      </c>
      <c r="K26" s="4" t="s">
        <v>655</v>
      </c>
      <c r="L26" s="4" t="s">
        <v>655</v>
      </c>
      <c r="M26" s="4" t="s">
        <v>655</v>
      </c>
      <c r="N26" s="4" t="s">
        <v>655</v>
      </c>
      <c r="O26" s="4" t="s">
        <v>655</v>
      </c>
      <c r="P26" s="4" t="s">
        <v>655</v>
      </c>
      <c r="Q26" s="4" t="s">
        <v>655</v>
      </c>
      <c r="R26" s="4" t="s">
        <v>655</v>
      </c>
      <c r="S26" s="15" t="s">
        <v>655</v>
      </c>
      <c r="T26" s="15" t="s">
        <v>655</v>
      </c>
      <c r="U26" s="15" t="s">
        <v>655</v>
      </c>
      <c r="V26" s="4" t="s">
        <v>655</v>
      </c>
      <c r="W26" s="15" t="s">
        <v>655</v>
      </c>
      <c r="X26" s="15" t="s">
        <v>655</v>
      </c>
      <c r="Y26" s="15" t="s">
        <v>655</v>
      </c>
      <c r="Z26" s="15" t="s">
        <v>655</v>
      </c>
      <c r="AA26" s="13" t="s">
        <v>655</v>
      </c>
      <c r="AB26" s="13" t="s">
        <v>655</v>
      </c>
      <c r="AC26" s="10"/>
    </row>
    <row r="27" spans="1:29">
      <c r="A27" s="20">
        <v>21</v>
      </c>
      <c r="B27" s="13" t="s">
        <v>655</v>
      </c>
      <c r="C27" s="15" t="s">
        <v>655</v>
      </c>
      <c r="D27" s="15" t="s">
        <v>655</v>
      </c>
      <c r="E27" s="15" t="s">
        <v>655</v>
      </c>
      <c r="F27" s="15" t="s">
        <v>655</v>
      </c>
      <c r="G27" s="15" t="s">
        <v>655</v>
      </c>
      <c r="H27" s="15" t="s">
        <v>655</v>
      </c>
      <c r="I27" s="13" t="s">
        <v>655</v>
      </c>
      <c r="J27" s="21" t="s">
        <v>655</v>
      </c>
      <c r="K27" s="4" t="s">
        <v>655</v>
      </c>
      <c r="L27" s="4" t="s">
        <v>655</v>
      </c>
      <c r="M27" s="4" t="s">
        <v>655</v>
      </c>
      <c r="N27" s="4" t="s">
        <v>655</v>
      </c>
      <c r="O27" s="4" t="s">
        <v>655</v>
      </c>
      <c r="P27" s="4" t="s">
        <v>655</v>
      </c>
      <c r="Q27" s="4" t="s">
        <v>655</v>
      </c>
      <c r="R27" s="4" t="s">
        <v>655</v>
      </c>
      <c r="S27" s="15" t="s">
        <v>655</v>
      </c>
      <c r="T27" s="15" t="s">
        <v>655</v>
      </c>
      <c r="U27" s="15" t="s">
        <v>655</v>
      </c>
      <c r="V27" s="4" t="s">
        <v>655</v>
      </c>
      <c r="W27" s="15" t="s">
        <v>655</v>
      </c>
      <c r="X27" s="15" t="s">
        <v>655</v>
      </c>
      <c r="Y27" s="15" t="s">
        <v>655</v>
      </c>
      <c r="Z27" s="15" t="s">
        <v>655</v>
      </c>
      <c r="AA27" s="13" t="s">
        <v>655</v>
      </c>
      <c r="AB27" s="13" t="s">
        <v>655</v>
      </c>
      <c r="AC27" s="10"/>
    </row>
    <row r="28" spans="1:29">
      <c r="A28" s="20">
        <v>22</v>
      </c>
      <c r="B28" s="13" t="s">
        <v>655</v>
      </c>
      <c r="C28" s="15" t="s">
        <v>655</v>
      </c>
      <c r="D28" s="15" t="s">
        <v>655</v>
      </c>
      <c r="E28" s="15" t="s">
        <v>655</v>
      </c>
      <c r="F28" s="15" t="s">
        <v>655</v>
      </c>
      <c r="G28" s="15" t="s">
        <v>655</v>
      </c>
      <c r="H28" s="15" t="s">
        <v>655</v>
      </c>
      <c r="I28" s="13" t="s">
        <v>655</v>
      </c>
      <c r="J28" s="21" t="s">
        <v>655</v>
      </c>
      <c r="K28" s="4" t="s">
        <v>655</v>
      </c>
      <c r="L28" s="4" t="s">
        <v>655</v>
      </c>
      <c r="M28" s="4" t="s">
        <v>655</v>
      </c>
      <c r="N28" s="4" t="s">
        <v>655</v>
      </c>
      <c r="O28" s="4" t="s">
        <v>655</v>
      </c>
      <c r="P28" s="4" t="s">
        <v>655</v>
      </c>
      <c r="Q28" s="4" t="s">
        <v>655</v>
      </c>
      <c r="R28" s="4" t="s">
        <v>655</v>
      </c>
      <c r="S28" s="15" t="s">
        <v>655</v>
      </c>
      <c r="T28" s="15" t="s">
        <v>655</v>
      </c>
      <c r="U28" s="15" t="s">
        <v>655</v>
      </c>
      <c r="V28" s="4" t="s">
        <v>655</v>
      </c>
      <c r="W28" s="15" t="s">
        <v>655</v>
      </c>
      <c r="X28" s="15" t="s">
        <v>655</v>
      </c>
      <c r="Y28" s="15" t="s">
        <v>655</v>
      </c>
      <c r="Z28" s="15" t="s">
        <v>655</v>
      </c>
      <c r="AA28" s="13" t="s">
        <v>655</v>
      </c>
      <c r="AB28" s="13" t="s">
        <v>655</v>
      </c>
      <c r="AC28" s="10"/>
    </row>
    <row r="29" spans="1:29">
      <c r="A29" s="20">
        <v>23</v>
      </c>
      <c r="B29" s="13" t="s">
        <v>655</v>
      </c>
      <c r="C29" s="15" t="s">
        <v>655</v>
      </c>
      <c r="D29" s="15" t="s">
        <v>655</v>
      </c>
      <c r="E29" s="15" t="s">
        <v>655</v>
      </c>
      <c r="F29" s="15" t="s">
        <v>655</v>
      </c>
      <c r="G29" s="15" t="s">
        <v>655</v>
      </c>
      <c r="H29" s="15" t="s">
        <v>655</v>
      </c>
      <c r="I29" s="13" t="s">
        <v>655</v>
      </c>
      <c r="J29" s="21" t="s">
        <v>655</v>
      </c>
      <c r="K29" s="4" t="s">
        <v>655</v>
      </c>
      <c r="L29" s="4" t="s">
        <v>655</v>
      </c>
      <c r="M29" s="4" t="s">
        <v>655</v>
      </c>
      <c r="N29" s="4" t="s">
        <v>655</v>
      </c>
      <c r="O29" s="4" t="s">
        <v>655</v>
      </c>
      <c r="P29" s="4" t="s">
        <v>655</v>
      </c>
      <c r="Q29" s="4" t="s">
        <v>655</v>
      </c>
      <c r="R29" s="4" t="s">
        <v>655</v>
      </c>
      <c r="S29" s="15" t="s">
        <v>655</v>
      </c>
      <c r="T29" s="15" t="s">
        <v>655</v>
      </c>
      <c r="U29" s="15" t="s">
        <v>655</v>
      </c>
      <c r="V29" s="4" t="s">
        <v>655</v>
      </c>
      <c r="W29" s="15" t="s">
        <v>655</v>
      </c>
      <c r="X29" s="15" t="s">
        <v>655</v>
      </c>
      <c r="Y29" s="15" t="s">
        <v>655</v>
      </c>
      <c r="Z29" s="15" t="s">
        <v>655</v>
      </c>
      <c r="AA29" s="13" t="s">
        <v>655</v>
      </c>
      <c r="AB29" s="13" t="s">
        <v>655</v>
      </c>
      <c r="AC29" s="10"/>
    </row>
    <row r="30" spans="1:29">
      <c r="A30" s="20">
        <v>24</v>
      </c>
      <c r="B30" s="13" t="s">
        <v>655</v>
      </c>
      <c r="C30" s="15" t="s">
        <v>655</v>
      </c>
      <c r="D30" s="15" t="s">
        <v>655</v>
      </c>
      <c r="E30" s="15" t="s">
        <v>655</v>
      </c>
      <c r="F30" s="15" t="s">
        <v>655</v>
      </c>
      <c r="G30" s="15" t="s">
        <v>655</v>
      </c>
      <c r="H30" s="15" t="s">
        <v>655</v>
      </c>
      <c r="I30" s="13" t="s">
        <v>655</v>
      </c>
      <c r="J30" s="21" t="s">
        <v>655</v>
      </c>
      <c r="K30" s="4" t="s">
        <v>655</v>
      </c>
      <c r="L30" s="4" t="s">
        <v>655</v>
      </c>
      <c r="M30" s="4" t="s">
        <v>655</v>
      </c>
      <c r="N30" s="4" t="s">
        <v>655</v>
      </c>
      <c r="O30" s="4" t="s">
        <v>655</v>
      </c>
      <c r="P30" s="4" t="s">
        <v>655</v>
      </c>
      <c r="Q30" s="4" t="s">
        <v>655</v>
      </c>
      <c r="R30" s="4" t="s">
        <v>655</v>
      </c>
      <c r="S30" s="15" t="s">
        <v>655</v>
      </c>
      <c r="T30" s="15" t="s">
        <v>655</v>
      </c>
      <c r="U30" s="15" t="s">
        <v>655</v>
      </c>
      <c r="V30" s="4" t="s">
        <v>655</v>
      </c>
      <c r="W30" s="15" t="s">
        <v>655</v>
      </c>
      <c r="X30" s="15" t="s">
        <v>655</v>
      </c>
      <c r="Y30" s="15" t="s">
        <v>655</v>
      </c>
      <c r="Z30" s="15" t="s">
        <v>655</v>
      </c>
      <c r="AA30" s="13" t="s">
        <v>655</v>
      </c>
      <c r="AB30" s="13" t="s">
        <v>655</v>
      </c>
      <c r="AC30" s="10"/>
    </row>
    <row r="31" spans="1:29">
      <c r="A31" s="20">
        <v>25</v>
      </c>
      <c r="B31" s="13" t="s">
        <v>655</v>
      </c>
      <c r="C31" s="15" t="s">
        <v>655</v>
      </c>
      <c r="D31" s="15" t="s">
        <v>655</v>
      </c>
      <c r="E31" s="15" t="s">
        <v>655</v>
      </c>
      <c r="F31" s="15" t="s">
        <v>655</v>
      </c>
      <c r="G31" s="15" t="s">
        <v>655</v>
      </c>
      <c r="H31" s="15" t="s">
        <v>655</v>
      </c>
      <c r="I31" s="13" t="s">
        <v>655</v>
      </c>
      <c r="J31" s="21" t="s">
        <v>655</v>
      </c>
      <c r="K31" s="4" t="s">
        <v>655</v>
      </c>
      <c r="L31" s="4" t="s">
        <v>655</v>
      </c>
      <c r="M31" s="4" t="s">
        <v>655</v>
      </c>
      <c r="N31" s="4" t="s">
        <v>655</v>
      </c>
      <c r="O31" s="4" t="s">
        <v>655</v>
      </c>
      <c r="P31" s="4" t="s">
        <v>655</v>
      </c>
      <c r="Q31" s="4" t="s">
        <v>655</v>
      </c>
      <c r="R31" s="4" t="s">
        <v>655</v>
      </c>
      <c r="S31" s="15" t="s">
        <v>655</v>
      </c>
      <c r="T31" s="15" t="s">
        <v>655</v>
      </c>
      <c r="U31" s="15" t="s">
        <v>655</v>
      </c>
      <c r="V31" s="4" t="s">
        <v>655</v>
      </c>
      <c r="W31" s="15" t="s">
        <v>655</v>
      </c>
      <c r="X31" s="15" t="s">
        <v>655</v>
      </c>
      <c r="Y31" s="15" t="s">
        <v>655</v>
      </c>
      <c r="Z31" s="15" t="s">
        <v>655</v>
      </c>
      <c r="AA31" s="13" t="s">
        <v>655</v>
      </c>
      <c r="AB31" s="13" t="s">
        <v>655</v>
      </c>
      <c r="AC31" s="10"/>
    </row>
    <row r="32" spans="1:29">
      <c r="A32" s="20">
        <v>26</v>
      </c>
      <c r="B32" s="13" t="s">
        <v>655</v>
      </c>
      <c r="C32" s="15" t="s">
        <v>655</v>
      </c>
      <c r="D32" s="15" t="s">
        <v>655</v>
      </c>
      <c r="E32" s="15" t="s">
        <v>655</v>
      </c>
      <c r="F32" s="15" t="s">
        <v>655</v>
      </c>
      <c r="G32" s="15" t="s">
        <v>655</v>
      </c>
      <c r="H32" s="15" t="s">
        <v>655</v>
      </c>
      <c r="I32" s="13" t="s">
        <v>655</v>
      </c>
      <c r="J32" s="21" t="s">
        <v>655</v>
      </c>
      <c r="K32" s="4" t="s">
        <v>655</v>
      </c>
      <c r="L32" s="4" t="s">
        <v>655</v>
      </c>
      <c r="M32" s="4" t="s">
        <v>655</v>
      </c>
      <c r="N32" s="4" t="s">
        <v>655</v>
      </c>
      <c r="O32" s="4" t="s">
        <v>655</v>
      </c>
      <c r="P32" s="4" t="s">
        <v>655</v>
      </c>
      <c r="Q32" s="4" t="s">
        <v>655</v>
      </c>
      <c r="R32" s="4" t="s">
        <v>655</v>
      </c>
      <c r="S32" s="15" t="s">
        <v>655</v>
      </c>
      <c r="T32" s="15" t="s">
        <v>655</v>
      </c>
      <c r="U32" s="15" t="s">
        <v>655</v>
      </c>
      <c r="V32" s="4" t="s">
        <v>655</v>
      </c>
      <c r="W32" s="15" t="s">
        <v>655</v>
      </c>
      <c r="X32" s="15" t="s">
        <v>655</v>
      </c>
      <c r="Y32" s="15" t="s">
        <v>655</v>
      </c>
      <c r="Z32" s="15" t="s">
        <v>655</v>
      </c>
      <c r="AA32" s="13" t="s">
        <v>655</v>
      </c>
      <c r="AB32" s="13" t="s">
        <v>655</v>
      </c>
      <c r="AC32" s="10"/>
    </row>
    <row r="33" spans="1:29">
      <c r="A33" s="20">
        <v>27</v>
      </c>
      <c r="B33" s="13" t="s">
        <v>655</v>
      </c>
      <c r="C33" s="15" t="s">
        <v>655</v>
      </c>
      <c r="D33" s="15" t="s">
        <v>655</v>
      </c>
      <c r="E33" s="15" t="s">
        <v>655</v>
      </c>
      <c r="F33" s="15" t="s">
        <v>655</v>
      </c>
      <c r="G33" s="15" t="s">
        <v>655</v>
      </c>
      <c r="H33" s="15" t="s">
        <v>655</v>
      </c>
      <c r="I33" s="13" t="s">
        <v>655</v>
      </c>
      <c r="J33" s="21" t="s">
        <v>655</v>
      </c>
      <c r="K33" s="4" t="s">
        <v>655</v>
      </c>
      <c r="L33" s="4" t="s">
        <v>655</v>
      </c>
      <c r="M33" s="4" t="s">
        <v>655</v>
      </c>
      <c r="N33" s="4" t="s">
        <v>655</v>
      </c>
      <c r="O33" s="4" t="s">
        <v>655</v>
      </c>
      <c r="P33" s="4" t="s">
        <v>655</v>
      </c>
      <c r="Q33" s="4" t="s">
        <v>655</v>
      </c>
      <c r="R33" s="4" t="s">
        <v>655</v>
      </c>
      <c r="S33" s="15" t="s">
        <v>655</v>
      </c>
      <c r="T33" s="15" t="s">
        <v>655</v>
      </c>
      <c r="U33" s="15" t="s">
        <v>655</v>
      </c>
      <c r="V33" s="4" t="s">
        <v>655</v>
      </c>
      <c r="W33" s="15" t="s">
        <v>655</v>
      </c>
      <c r="X33" s="15" t="s">
        <v>655</v>
      </c>
      <c r="Y33" s="15" t="s">
        <v>655</v>
      </c>
      <c r="Z33" s="15" t="s">
        <v>655</v>
      </c>
      <c r="AA33" s="13" t="s">
        <v>655</v>
      </c>
      <c r="AB33" s="13" t="s">
        <v>655</v>
      </c>
      <c r="AC33" s="10"/>
    </row>
    <row r="34" spans="1:29">
      <c r="A34" s="20">
        <v>28</v>
      </c>
      <c r="B34" s="13" t="s">
        <v>655</v>
      </c>
      <c r="C34" s="15" t="s">
        <v>655</v>
      </c>
      <c r="D34" s="15" t="s">
        <v>655</v>
      </c>
      <c r="E34" s="15" t="s">
        <v>655</v>
      </c>
      <c r="F34" s="15" t="s">
        <v>655</v>
      </c>
      <c r="G34" s="15" t="s">
        <v>655</v>
      </c>
      <c r="H34" s="15" t="s">
        <v>655</v>
      </c>
      <c r="I34" s="13" t="s">
        <v>655</v>
      </c>
      <c r="J34" s="21" t="s">
        <v>655</v>
      </c>
      <c r="K34" s="4" t="s">
        <v>655</v>
      </c>
      <c r="L34" s="4" t="s">
        <v>655</v>
      </c>
      <c r="M34" s="4" t="s">
        <v>655</v>
      </c>
      <c r="N34" s="4" t="s">
        <v>655</v>
      </c>
      <c r="O34" s="4" t="s">
        <v>655</v>
      </c>
      <c r="P34" s="4" t="s">
        <v>655</v>
      </c>
      <c r="Q34" s="4" t="s">
        <v>655</v>
      </c>
      <c r="R34" s="4" t="s">
        <v>655</v>
      </c>
      <c r="S34" s="15" t="s">
        <v>655</v>
      </c>
      <c r="T34" s="15" t="s">
        <v>655</v>
      </c>
      <c r="U34" s="15" t="s">
        <v>655</v>
      </c>
      <c r="V34" s="4" t="s">
        <v>655</v>
      </c>
      <c r="W34" s="15" t="s">
        <v>655</v>
      </c>
      <c r="X34" s="15" t="s">
        <v>655</v>
      </c>
      <c r="Y34" s="15" t="s">
        <v>655</v>
      </c>
      <c r="Z34" s="15" t="s">
        <v>655</v>
      </c>
      <c r="AA34" s="13" t="s">
        <v>655</v>
      </c>
      <c r="AB34" s="13" t="s">
        <v>655</v>
      </c>
      <c r="AC34" s="10"/>
    </row>
    <row r="35" spans="1:29">
      <c r="A35" s="20">
        <v>29</v>
      </c>
      <c r="B35" s="13" t="s">
        <v>655</v>
      </c>
      <c r="C35" s="15" t="s">
        <v>655</v>
      </c>
      <c r="D35" s="15" t="s">
        <v>655</v>
      </c>
      <c r="E35" s="15" t="s">
        <v>655</v>
      </c>
      <c r="F35" s="15" t="s">
        <v>655</v>
      </c>
      <c r="G35" s="15" t="s">
        <v>655</v>
      </c>
      <c r="H35" s="15" t="s">
        <v>655</v>
      </c>
      <c r="I35" s="13" t="s">
        <v>655</v>
      </c>
      <c r="J35" s="21" t="s">
        <v>655</v>
      </c>
      <c r="K35" s="4" t="s">
        <v>655</v>
      </c>
      <c r="L35" s="4" t="s">
        <v>655</v>
      </c>
      <c r="M35" s="4" t="s">
        <v>655</v>
      </c>
      <c r="N35" s="4" t="s">
        <v>655</v>
      </c>
      <c r="O35" s="4" t="s">
        <v>655</v>
      </c>
      <c r="P35" s="4" t="s">
        <v>655</v>
      </c>
      <c r="Q35" s="4" t="s">
        <v>655</v>
      </c>
      <c r="R35" s="4" t="s">
        <v>655</v>
      </c>
      <c r="S35" s="15" t="s">
        <v>655</v>
      </c>
      <c r="T35" s="15" t="s">
        <v>655</v>
      </c>
      <c r="U35" s="15" t="s">
        <v>655</v>
      </c>
      <c r="V35" s="4" t="s">
        <v>655</v>
      </c>
      <c r="W35" s="15" t="s">
        <v>655</v>
      </c>
      <c r="X35" s="15" t="s">
        <v>655</v>
      </c>
      <c r="Y35" s="15" t="s">
        <v>655</v>
      </c>
      <c r="Z35" s="15" t="s">
        <v>655</v>
      </c>
      <c r="AA35" s="13" t="s">
        <v>655</v>
      </c>
      <c r="AB35" s="13" t="s">
        <v>655</v>
      </c>
      <c r="AC35" s="10"/>
    </row>
    <row r="36" spans="1:29">
      <c r="A36" s="20">
        <v>30</v>
      </c>
      <c r="B36" s="13" t="s">
        <v>655</v>
      </c>
      <c r="C36" s="15" t="s">
        <v>655</v>
      </c>
      <c r="D36" s="15" t="s">
        <v>655</v>
      </c>
      <c r="E36" s="15" t="s">
        <v>655</v>
      </c>
      <c r="F36" s="15" t="s">
        <v>655</v>
      </c>
      <c r="G36" s="15" t="s">
        <v>655</v>
      </c>
      <c r="H36" s="15" t="s">
        <v>655</v>
      </c>
      <c r="I36" s="13" t="s">
        <v>655</v>
      </c>
      <c r="J36" s="21" t="s">
        <v>655</v>
      </c>
      <c r="K36" s="4" t="s">
        <v>655</v>
      </c>
      <c r="L36" s="4" t="s">
        <v>655</v>
      </c>
      <c r="M36" s="4" t="s">
        <v>655</v>
      </c>
      <c r="N36" s="4" t="s">
        <v>655</v>
      </c>
      <c r="O36" s="4" t="s">
        <v>655</v>
      </c>
      <c r="P36" s="4" t="s">
        <v>655</v>
      </c>
      <c r="Q36" s="4" t="s">
        <v>655</v>
      </c>
      <c r="R36" s="4" t="s">
        <v>655</v>
      </c>
      <c r="S36" s="15" t="s">
        <v>655</v>
      </c>
      <c r="T36" s="15" t="s">
        <v>655</v>
      </c>
      <c r="U36" s="15" t="s">
        <v>655</v>
      </c>
      <c r="V36" s="4" t="s">
        <v>655</v>
      </c>
      <c r="W36" s="15" t="s">
        <v>655</v>
      </c>
      <c r="X36" s="15" t="s">
        <v>655</v>
      </c>
      <c r="Y36" s="15" t="s">
        <v>655</v>
      </c>
      <c r="Z36" s="15" t="s">
        <v>655</v>
      </c>
      <c r="AA36" s="13" t="s">
        <v>655</v>
      </c>
      <c r="AB36" s="13" t="s">
        <v>655</v>
      </c>
      <c r="AC36" s="10"/>
    </row>
    <row r="37" spans="1:29">
      <c r="A37" s="20">
        <v>31</v>
      </c>
      <c r="B37" s="13" t="s">
        <v>655</v>
      </c>
      <c r="C37" s="15" t="s">
        <v>655</v>
      </c>
      <c r="D37" s="15" t="s">
        <v>655</v>
      </c>
      <c r="E37" s="15" t="s">
        <v>655</v>
      </c>
      <c r="F37" s="15" t="s">
        <v>655</v>
      </c>
      <c r="G37" s="15" t="s">
        <v>655</v>
      </c>
      <c r="H37" s="15" t="s">
        <v>655</v>
      </c>
      <c r="I37" s="13" t="s">
        <v>655</v>
      </c>
      <c r="J37" s="21" t="s">
        <v>655</v>
      </c>
      <c r="K37" s="4" t="s">
        <v>655</v>
      </c>
      <c r="L37" s="4" t="s">
        <v>655</v>
      </c>
      <c r="M37" s="4" t="s">
        <v>655</v>
      </c>
      <c r="N37" s="4" t="s">
        <v>655</v>
      </c>
      <c r="O37" s="4" t="s">
        <v>655</v>
      </c>
      <c r="P37" s="4" t="s">
        <v>655</v>
      </c>
      <c r="Q37" s="4" t="s">
        <v>655</v>
      </c>
      <c r="R37" s="4" t="s">
        <v>655</v>
      </c>
      <c r="S37" s="15" t="s">
        <v>655</v>
      </c>
      <c r="T37" s="15" t="s">
        <v>655</v>
      </c>
      <c r="U37" s="15" t="s">
        <v>655</v>
      </c>
      <c r="V37" s="4" t="s">
        <v>655</v>
      </c>
      <c r="W37" s="15" t="s">
        <v>655</v>
      </c>
      <c r="X37" s="15" t="s">
        <v>655</v>
      </c>
      <c r="Y37" s="15" t="s">
        <v>655</v>
      </c>
      <c r="Z37" s="15" t="s">
        <v>655</v>
      </c>
      <c r="AA37" s="13" t="s">
        <v>655</v>
      </c>
      <c r="AB37" s="13" t="s">
        <v>655</v>
      </c>
      <c r="AC37" s="10"/>
    </row>
    <row r="38" spans="1:29">
      <c r="A38" s="20">
        <v>32</v>
      </c>
      <c r="B38" s="13" t="s">
        <v>655</v>
      </c>
      <c r="C38" s="15" t="s">
        <v>655</v>
      </c>
      <c r="D38" s="15" t="s">
        <v>655</v>
      </c>
      <c r="E38" s="15" t="s">
        <v>655</v>
      </c>
      <c r="F38" s="15" t="s">
        <v>655</v>
      </c>
      <c r="G38" s="15" t="s">
        <v>655</v>
      </c>
      <c r="H38" s="15" t="s">
        <v>655</v>
      </c>
      <c r="I38" s="13" t="s">
        <v>655</v>
      </c>
      <c r="J38" s="21" t="s">
        <v>655</v>
      </c>
      <c r="K38" s="4" t="s">
        <v>655</v>
      </c>
      <c r="L38" s="4" t="s">
        <v>655</v>
      </c>
      <c r="M38" s="4" t="s">
        <v>655</v>
      </c>
      <c r="N38" s="4" t="s">
        <v>655</v>
      </c>
      <c r="O38" s="4" t="s">
        <v>655</v>
      </c>
      <c r="P38" s="4" t="s">
        <v>655</v>
      </c>
      <c r="Q38" s="4" t="s">
        <v>655</v>
      </c>
      <c r="R38" s="4" t="s">
        <v>655</v>
      </c>
      <c r="S38" s="15" t="s">
        <v>655</v>
      </c>
      <c r="T38" s="15" t="s">
        <v>655</v>
      </c>
      <c r="U38" s="15" t="s">
        <v>655</v>
      </c>
      <c r="V38" s="4" t="s">
        <v>655</v>
      </c>
      <c r="W38" s="15" t="s">
        <v>655</v>
      </c>
      <c r="X38" s="15" t="s">
        <v>655</v>
      </c>
      <c r="Y38" s="15" t="s">
        <v>655</v>
      </c>
      <c r="Z38" s="15" t="s">
        <v>655</v>
      </c>
      <c r="AA38" s="13" t="s">
        <v>655</v>
      </c>
      <c r="AB38" s="13" t="s">
        <v>655</v>
      </c>
      <c r="AC38" s="10"/>
    </row>
    <row r="39" spans="1:29">
      <c r="A39" s="20">
        <v>33</v>
      </c>
      <c r="B39" s="13" t="s">
        <v>655</v>
      </c>
      <c r="C39" s="15" t="s">
        <v>655</v>
      </c>
      <c r="D39" s="15" t="s">
        <v>655</v>
      </c>
      <c r="E39" s="15" t="s">
        <v>655</v>
      </c>
      <c r="F39" s="15" t="s">
        <v>655</v>
      </c>
      <c r="G39" s="15" t="s">
        <v>655</v>
      </c>
      <c r="H39" s="15" t="s">
        <v>655</v>
      </c>
      <c r="I39" s="13" t="s">
        <v>655</v>
      </c>
      <c r="J39" s="21" t="s">
        <v>655</v>
      </c>
      <c r="K39" s="4" t="s">
        <v>655</v>
      </c>
      <c r="L39" s="4" t="s">
        <v>655</v>
      </c>
      <c r="M39" s="4" t="s">
        <v>655</v>
      </c>
      <c r="N39" s="4" t="s">
        <v>655</v>
      </c>
      <c r="O39" s="4" t="s">
        <v>655</v>
      </c>
      <c r="P39" s="4" t="s">
        <v>655</v>
      </c>
      <c r="Q39" s="4" t="s">
        <v>655</v>
      </c>
      <c r="R39" s="4" t="s">
        <v>655</v>
      </c>
      <c r="S39" s="15" t="s">
        <v>655</v>
      </c>
      <c r="T39" s="15" t="s">
        <v>655</v>
      </c>
      <c r="U39" s="15" t="s">
        <v>655</v>
      </c>
      <c r="V39" s="4" t="s">
        <v>655</v>
      </c>
      <c r="W39" s="15" t="s">
        <v>655</v>
      </c>
      <c r="X39" s="15" t="s">
        <v>655</v>
      </c>
      <c r="Y39" s="15" t="s">
        <v>655</v>
      </c>
      <c r="Z39" s="15" t="s">
        <v>655</v>
      </c>
      <c r="AA39" s="13" t="s">
        <v>655</v>
      </c>
      <c r="AB39" s="13" t="s">
        <v>655</v>
      </c>
      <c r="AC39" s="10"/>
    </row>
    <row r="40" spans="1:29">
      <c r="A40" s="20">
        <v>34</v>
      </c>
      <c r="B40" s="13" t="s">
        <v>655</v>
      </c>
      <c r="C40" s="15" t="s">
        <v>655</v>
      </c>
      <c r="D40" s="15" t="s">
        <v>655</v>
      </c>
      <c r="E40" s="15" t="s">
        <v>655</v>
      </c>
      <c r="F40" s="15" t="s">
        <v>655</v>
      </c>
      <c r="G40" s="15" t="s">
        <v>655</v>
      </c>
      <c r="H40" s="15" t="s">
        <v>655</v>
      </c>
      <c r="I40" s="13" t="s">
        <v>655</v>
      </c>
      <c r="J40" s="21" t="s">
        <v>655</v>
      </c>
      <c r="K40" s="4" t="s">
        <v>655</v>
      </c>
      <c r="L40" s="4" t="s">
        <v>655</v>
      </c>
      <c r="M40" s="4" t="s">
        <v>655</v>
      </c>
      <c r="N40" s="4" t="s">
        <v>655</v>
      </c>
      <c r="O40" s="4" t="s">
        <v>655</v>
      </c>
      <c r="P40" s="4" t="s">
        <v>655</v>
      </c>
      <c r="Q40" s="4" t="s">
        <v>655</v>
      </c>
      <c r="R40" s="4" t="s">
        <v>655</v>
      </c>
      <c r="S40" s="15" t="s">
        <v>655</v>
      </c>
      <c r="T40" s="15" t="s">
        <v>655</v>
      </c>
      <c r="U40" s="15" t="s">
        <v>655</v>
      </c>
      <c r="V40" s="4" t="s">
        <v>655</v>
      </c>
      <c r="W40" s="15" t="s">
        <v>655</v>
      </c>
      <c r="X40" s="15" t="s">
        <v>655</v>
      </c>
      <c r="Y40" s="15" t="s">
        <v>655</v>
      </c>
      <c r="Z40" s="15" t="s">
        <v>655</v>
      </c>
      <c r="AA40" s="13" t="s">
        <v>655</v>
      </c>
      <c r="AB40" s="13" t="s">
        <v>655</v>
      </c>
      <c r="AC40" s="10"/>
    </row>
    <row r="41" spans="1:29">
      <c r="A41" s="20">
        <v>35</v>
      </c>
      <c r="B41" s="13" t="s">
        <v>655</v>
      </c>
      <c r="C41" s="15" t="s">
        <v>655</v>
      </c>
      <c r="D41" s="15" t="s">
        <v>655</v>
      </c>
      <c r="E41" s="15" t="s">
        <v>655</v>
      </c>
      <c r="F41" s="15" t="s">
        <v>655</v>
      </c>
      <c r="G41" s="15" t="s">
        <v>655</v>
      </c>
      <c r="H41" s="15" t="s">
        <v>655</v>
      </c>
      <c r="I41" s="13" t="s">
        <v>655</v>
      </c>
      <c r="J41" s="21" t="s">
        <v>655</v>
      </c>
      <c r="K41" s="4" t="s">
        <v>655</v>
      </c>
      <c r="L41" s="4" t="s">
        <v>655</v>
      </c>
      <c r="M41" s="4" t="s">
        <v>655</v>
      </c>
      <c r="N41" s="4" t="s">
        <v>655</v>
      </c>
      <c r="O41" s="4" t="s">
        <v>655</v>
      </c>
      <c r="P41" s="4" t="s">
        <v>655</v>
      </c>
      <c r="Q41" s="4" t="s">
        <v>655</v>
      </c>
      <c r="R41" s="4" t="s">
        <v>655</v>
      </c>
      <c r="S41" s="15" t="s">
        <v>655</v>
      </c>
      <c r="T41" s="15" t="s">
        <v>655</v>
      </c>
      <c r="U41" s="15" t="s">
        <v>655</v>
      </c>
      <c r="V41" s="4" t="s">
        <v>655</v>
      </c>
      <c r="W41" s="15" t="s">
        <v>655</v>
      </c>
      <c r="X41" s="15" t="s">
        <v>655</v>
      </c>
      <c r="Y41" s="15" t="s">
        <v>655</v>
      </c>
      <c r="Z41" s="15" t="s">
        <v>655</v>
      </c>
      <c r="AA41" s="13" t="s">
        <v>655</v>
      </c>
      <c r="AB41" s="13" t="s">
        <v>655</v>
      </c>
      <c r="AC41" s="10"/>
    </row>
    <row r="42" spans="1:29">
      <c r="A42" s="20">
        <v>36</v>
      </c>
      <c r="B42" s="13" t="s">
        <v>655</v>
      </c>
      <c r="C42" s="15" t="s">
        <v>655</v>
      </c>
      <c r="D42" s="15" t="s">
        <v>655</v>
      </c>
      <c r="E42" s="15" t="s">
        <v>655</v>
      </c>
      <c r="F42" s="15" t="s">
        <v>655</v>
      </c>
      <c r="G42" s="15" t="s">
        <v>655</v>
      </c>
      <c r="H42" s="15" t="s">
        <v>655</v>
      </c>
      <c r="I42" s="13" t="s">
        <v>655</v>
      </c>
      <c r="J42" s="21" t="s">
        <v>655</v>
      </c>
      <c r="K42" s="4" t="s">
        <v>655</v>
      </c>
      <c r="L42" s="4" t="s">
        <v>655</v>
      </c>
      <c r="M42" s="4" t="s">
        <v>655</v>
      </c>
      <c r="N42" s="4" t="s">
        <v>655</v>
      </c>
      <c r="O42" s="4" t="s">
        <v>655</v>
      </c>
      <c r="P42" s="4" t="s">
        <v>655</v>
      </c>
      <c r="Q42" s="4" t="s">
        <v>655</v>
      </c>
      <c r="R42" s="4" t="s">
        <v>655</v>
      </c>
      <c r="S42" s="15" t="s">
        <v>655</v>
      </c>
      <c r="T42" s="15" t="s">
        <v>655</v>
      </c>
      <c r="U42" s="15" t="s">
        <v>655</v>
      </c>
      <c r="V42" s="4" t="s">
        <v>655</v>
      </c>
      <c r="W42" s="15" t="s">
        <v>655</v>
      </c>
      <c r="X42" s="15" t="s">
        <v>655</v>
      </c>
      <c r="Y42" s="15" t="s">
        <v>655</v>
      </c>
      <c r="Z42" s="15" t="s">
        <v>655</v>
      </c>
      <c r="AA42" s="13" t="s">
        <v>655</v>
      </c>
      <c r="AB42" s="13" t="s">
        <v>655</v>
      </c>
      <c r="AC42" s="10"/>
    </row>
    <row r="43" spans="1:29">
      <c r="A43" s="20">
        <v>37</v>
      </c>
      <c r="B43" s="13" t="s">
        <v>655</v>
      </c>
      <c r="C43" s="15" t="s">
        <v>655</v>
      </c>
      <c r="D43" s="15" t="s">
        <v>655</v>
      </c>
      <c r="E43" s="15" t="s">
        <v>655</v>
      </c>
      <c r="F43" s="15" t="s">
        <v>655</v>
      </c>
      <c r="G43" s="15" t="s">
        <v>655</v>
      </c>
      <c r="H43" s="15" t="s">
        <v>655</v>
      </c>
      <c r="I43" s="13" t="s">
        <v>655</v>
      </c>
      <c r="J43" s="21" t="s">
        <v>655</v>
      </c>
      <c r="K43" s="4" t="s">
        <v>655</v>
      </c>
      <c r="L43" s="4" t="s">
        <v>655</v>
      </c>
      <c r="M43" s="4" t="s">
        <v>655</v>
      </c>
      <c r="N43" s="4" t="s">
        <v>655</v>
      </c>
      <c r="O43" s="4" t="s">
        <v>655</v>
      </c>
      <c r="P43" s="4" t="s">
        <v>655</v>
      </c>
      <c r="Q43" s="4" t="s">
        <v>655</v>
      </c>
      <c r="R43" s="4" t="s">
        <v>655</v>
      </c>
      <c r="S43" s="15" t="s">
        <v>655</v>
      </c>
      <c r="T43" s="15" t="s">
        <v>655</v>
      </c>
      <c r="U43" s="15" t="s">
        <v>655</v>
      </c>
      <c r="V43" s="4" t="s">
        <v>655</v>
      </c>
      <c r="W43" s="15" t="s">
        <v>655</v>
      </c>
      <c r="X43" s="15" t="s">
        <v>655</v>
      </c>
      <c r="Y43" s="15" t="s">
        <v>655</v>
      </c>
      <c r="Z43" s="15" t="s">
        <v>655</v>
      </c>
      <c r="AA43" s="13" t="s">
        <v>655</v>
      </c>
      <c r="AB43" s="13" t="s">
        <v>655</v>
      </c>
      <c r="AC43" s="10"/>
    </row>
    <row r="44" spans="1:29">
      <c r="A44" s="20">
        <v>38</v>
      </c>
      <c r="B44" s="13" t="s">
        <v>655</v>
      </c>
      <c r="C44" s="15" t="s">
        <v>655</v>
      </c>
      <c r="D44" s="15" t="s">
        <v>655</v>
      </c>
      <c r="E44" s="15" t="s">
        <v>655</v>
      </c>
      <c r="F44" s="15" t="s">
        <v>655</v>
      </c>
      <c r="G44" s="15" t="s">
        <v>655</v>
      </c>
      <c r="H44" s="15" t="s">
        <v>655</v>
      </c>
      <c r="I44" s="13" t="s">
        <v>655</v>
      </c>
      <c r="J44" s="21" t="s">
        <v>655</v>
      </c>
      <c r="K44" s="4" t="s">
        <v>655</v>
      </c>
      <c r="L44" s="4" t="s">
        <v>655</v>
      </c>
      <c r="M44" s="4" t="s">
        <v>655</v>
      </c>
      <c r="N44" s="4" t="s">
        <v>655</v>
      </c>
      <c r="O44" s="4" t="s">
        <v>655</v>
      </c>
      <c r="P44" s="4" t="s">
        <v>655</v>
      </c>
      <c r="Q44" s="4" t="s">
        <v>655</v>
      </c>
      <c r="R44" s="4" t="s">
        <v>655</v>
      </c>
      <c r="S44" s="15" t="s">
        <v>655</v>
      </c>
      <c r="T44" s="15" t="s">
        <v>655</v>
      </c>
      <c r="U44" s="15" t="s">
        <v>655</v>
      </c>
      <c r="V44" s="4" t="s">
        <v>655</v>
      </c>
      <c r="W44" s="15" t="s">
        <v>655</v>
      </c>
      <c r="X44" s="15" t="s">
        <v>655</v>
      </c>
      <c r="Y44" s="15" t="s">
        <v>655</v>
      </c>
      <c r="Z44" s="15" t="s">
        <v>655</v>
      </c>
      <c r="AA44" s="13" t="s">
        <v>655</v>
      </c>
      <c r="AB44" s="13" t="s">
        <v>655</v>
      </c>
      <c r="AC44" s="10"/>
    </row>
    <row r="45" spans="1:29">
      <c r="A45" s="20">
        <v>39</v>
      </c>
      <c r="B45" s="13" t="s">
        <v>655</v>
      </c>
      <c r="C45" s="15" t="s">
        <v>655</v>
      </c>
      <c r="D45" s="15" t="s">
        <v>655</v>
      </c>
      <c r="E45" s="15" t="s">
        <v>655</v>
      </c>
      <c r="F45" s="15" t="s">
        <v>655</v>
      </c>
      <c r="G45" s="15" t="s">
        <v>655</v>
      </c>
      <c r="H45" s="15" t="s">
        <v>655</v>
      </c>
      <c r="I45" s="13" t="s">
        <v>655</v>
      </c>
      <c r="J45" s="21" t="s">
        <v>655</v>
      </c>
      <c r="K45" s="4" t="s">
        <v>655</v>
      </c>
      <c r="L45" s="4" t="s">
        <v>655</v>
      </c>
      <c r="M45" s="4" t="s">
        <v>655</v>
      </c>
      <c r="N45" s="4" t="s">
        <v>655</v>
      </c>
      <c r="O45" s="4" t="s">
        <v>655</v>
      </c>
      <c r="P45" s="4" t="s">
        <v>655</v>
      </c>
      <c r="Q45" s="4" t="s">
        <v>655</v>
      </c>
      <c r="R45" s="4" t="s">
        <v>655</v>
      </c>
      <c r="S45" s="15" t="s">
        <v>655</v>
      </c>
      <c r="T45" s="15" t="s">
        <v>655</v>
      </c>
      <c r="U45" s="15" t="s">
        <v>655</v>
      </c>
      <c r="V45" s="4" t="s">
        <v>655</v>
      </c>
      <c r="W45" s="15" t="s">
        <v>655</v>
      </c>
      <c r="X45" s="15" t="s">
        <v>655</v>
      </c>
      <c r="Y45" s="15" t="s">
        <v>655</v>
      </c>
      <c r="Z45" s="15" t="s">
        <v>655</v>
      </c>
      <c r="AA45" s="13" t="s">
        <v>655</v>
      </c>
      <c r="AB45" s="13" t="s">
        <v>655</v>
      </c>
      <c r="AC45" s="10"/>
    </row>
    <row r="46" spans="1:29">
      <c r="A46" s="20">
        <v>40</v>
      </c>
      <c r="B46" s="13" t="s">
        <v>655</v>
      </c>
      <c r="C46" s="15" t="s">
        <v>655</v>
      </c>
      <c r="D46" s="15" t="s">
        <v>655</v>
      </c>
      <c r="E46" s="15" t="s">
        <v>655</v>
      </c>
      <c r="F46" s="15" t="s">
        <v>655</v>
      </c>
      <c r="G46" s="15" t="s">
        <v>655</v>
      </c>
      <c r="H46" s="15" t="s">
        <v>655</v>
      </c>
      <c r="I46" s="13" t="s">
        <v>655</v>
      </c>
      <c r="J46" s="21" t="s">
        <v>655</v>
      </c>
      <c r="K46" s="4" t="s">
        <v>655</v>
      </c>
      <c r="L46" s="4" t="s">
        <v>655</v>
      </c>
      <c r="M46" s="4" t="s">
        <v>655</v>
      </c>
      <c r="N46" s="4" t="s">
        <v>655</v>
      </c>
      <c r="O46" s="4" t="s">
        <v>655</v>
      </c>
      <c r="P46" s="4" t="s">
        <v>655</v>
      </c>
      <c r="Q46" s="4" t="s">
        <v>655</v>
      </c>
      <c r="R46" s="4" t="s">
        <v>655</v>
      </c>
      <c r="S46" s="15" t="s">
        <v>655</v>
      </c>
      <c r="T46" s="15" t="s">
        <v>655</v>
      </c>
      <c r="U46" s="15" t="s">
        <v>655</v>
      </c>
      <c r="V46" s="4" t="s">
        <v>655</v>
      </c>
      <c r="W46" s="15" t="s">
        <v>655</v>
      </c>
      <c r="X46" s="15" t="s">
        <v>655</v>
      </c>
      <c r="Y46" s="15" t="s">
        <v>655</v>
      </c>
      <c r="Z46" s="15" t="s">
        <v>655</v>
      </c>
      <c r="AA46" s="13" t="s">
        <v>655</v>
      </c>
      <c r="AB46" s="13" t="s">
        <v>655</v>
      </c>
      <c r="AC46" s="10"/>
    </row>
    <row r="47" spans="1:29">
      <c r="A47" s="20">
        <v>41</v>
      </c>
      <c r="B47" s="13" t="s">
        <v>655</v>
      </c>
      <c r="C47" s="15" t="s">
        <v>655</v>
      </c>
      <c r="D47" s="15" t="s">
        <v>655</v>
      </c>
      <c r="E47" s="15" t="s">
        <v>655</v>
      </c>
      <c r="F47" s="15" t="s">
        <v>655</v>
      </c>
      <c r="G47" s="15" t="s">
        <v>655</v>
      </c>
      <c r="H47" s="15" t="s">
        <v>655</v>
      </c>
      <c r="I47" s="13" t="s">
        <v>655</v>
      </c>
      <c r="J47" s="21" t="s">
        <v>655</v>
      </c>
      <c r="K47" s="4" t="s">
        <v>655</v>
      </c>
      <c r="L47" s="4" t="s">
        <v>655</v>
      </c>
      <c r="M47" s="4" t="s">
        <v>655</v>
      </c>
      <c r="N47" s="4" t="s">
        <v>655</v>
      </c>
      <c r="O47" s="4" t="s">
        <v>655</v>
      </c>
      <c r="P47" s="4" t="s">
        <v>655</v>
      </c>
      <c r="Q47" s="4" t="s">
        <v>655</v>
      </c>
      <c r="R47" s="4" t="s">
        <v>655</v>
      </c>
      <c r="S47" s="15" t="s">
        <v>655</v>
      </c>
      <c r="T47" s="15" t="s">
        <v>655</v>
      </c>
      <c r="U47" s="15" t="s">
        <v>655</v>
      </c>
      <c r="V47" s="4" t="s">
        <v>655</v>
      </c>
      <c r="W47" s="15" t="s">
        <v>655</v>
      </c>
      <c r="X47" s="15" t="s">
        <v>655</v>
      </c>
      <c r="Y47" s="15" t="s">
        <v>655</v>
      </c>
      <c r="Z47" s="15" t="s">
        <v>655</v>
      </c>
      <c r="AA47" s="13" t="s">
        <v>655</v>
      </c>
      <c r="AB47" s="13" t="s">
        <v>655</v>
      </c>
      <c r="AC47" s="10"/>
    </row>
    <row r="48" spans="1:29">
      <c r="A48" s="20">
        <v>42</v>
      </c>
      <c r="B48" s="13" t="s">
        <v>655</v>
      </c>
      <c r="C48" s="15" t="s">
        <v>655</v>
      </c>
      <c r="D48" s="15" t="s">
        <v>655</v>
      </c>
      <c r="E48" s="15" t="s">
        <v>655</v>
      </c>
      <c r="F48" s="15" t="s">
        <v>655</v>
      </c>
      <c r="G48" s="15" t="s">
        <v>655</v>
      </c>
      <c r="H48" s="15" t="s">
        <v>655</v>
      </c>
      <c r="I48" s="13" t="s">
        <v>655</v>
      </c>
      <c r="J48" s="21" t="s">
        <v>655</v>
      </c>
      <c r="K48" s="4" t="s">
        <v>655</v>
      </c>
      <c r="L48" s="4" t="s">
        <v>655</v>
      </c>
      <c r="M48" s="4" t="s">
        <v>655</v>
      </c>
      <c r="N48" s="4" t="s">
        <v>655</v>
      </c>
      <c r="O48" s="4" t="s">
        <v>655</v>
      </c>
      <c r="P48" s="4" t="s">
        <v>655</v>
      </c>
      <c r="Q48" s="4" t="s">
        <v>655</v>
      </c>
      <c r="R48" s="4" t="s">
        <v>655</v>
      </c>
      <c r="S48" s="15" t="s">
        <v>655</v>
      </c>
      <c r="T48" s="15" t="s">
        <v>655</v>
      </c>
      <c r="U48" s="15" t="s">
        <v>655</v>
      </c>
      <c r="V48" s="4" t="s">
        <v>655</v>
      </c>
      <c r="W48" s="15" t="s">
        <v>655</v>
      </c>
      <c r="X48" s="15" t="s">
        <v>655</v>
      </c>
      <c r="Y48" s="15" t="s">
        <v>655</v>
      </c>
      <c r="Z48" s="15" t="s">
        <v>655</v>
      </c>
      <c r="AA48" s="13" t="s">
        <v>655</v>
      </c>
      <c r="AB48" s="13" t="s">
        <v>655</v>
      </c>
      <c r="AC48" s="10"/>
    </row>
    <row r="49" spans="1:29">
      <c r="A49" s="20">
        <v>43</v>
      </c>
      <c r="B49" s="13" t="s">
        <v>655</v>
      </c>
      <c r="C49" s="15" t="s">
        <v>655</v>
      </c>
      <c r="D49" s="15" t="s">
        <v>655</v>
      </c>
      <c r="E49" s="15" t="s">
        <v>655</v>
      </c>
      <c r="F49" s="15" t="s">
        <v>655</v>
      </c>
      <c r="G49" s="15" t="s">
        <v>655</v>
      </c>
      <c r="H49" s="15" t="s">
        <v>655</v>
      </c>
      <c r="I49" s="13" t="s">
        <v>655</v>
      </c>
      <c r="J49" s="21" t="s">
        <v>655</v>
      </c>
      <c r="K49" s="4" t="s">
        <v>655</v>
      </c>
      <c r="L49" s="4" t="s">
        <v>655</v>
      </c>
      <c r="M49" s="4" t="s">
        <v>655</v>
      </c>
      <c r="N49" s="4" t="s">
        <v>655</v>
      </c>
      <c r="O49" s="4" t="s">
        <v>655</v>
      </c>
      <c r="P49" s="4" t="s">
        <v>655</v>
      </c>
      <c r="Q49" s="4" t="s">
        <v>655</v>
      </c>
      <c r="R49" s="4" t="s">
        <v>655</v>
      </c>
      <c r="S49" s="15" t="s">
        <v>655</v>
      </c>
      <c r="T49" s="15" t="s">
        <v>655</v>
      </c>
      <c r="U49" s="15" t="s">
        <v>655</v>
      </c>
      <c r="V49" s="4" t="s">
        <v>655</v>
      </c>
      <c r="W49" s="15" t="s">
        <v>655</v>
      </c>
      <c r="X49" s="15" t="s">
        <v>655</v>
      </c>
      <c r="Y49" s="15" t="s">
        <v>655</v>
      </c>
      <c r="Z49" s="15" t="s">
        <v>655</v>
      </c>
      <c r="AA49" s="13" t="s">
        <v>655</v>
      </c>
      <c r="AB49" s="13" t="s">
        <v>655</v>
      </c>
      <c r="AC49" s="10"/>
    </row>
    <row r="50" spans="1:29">
      <c r="A50" s="20">
        <v>44</v>
      </c>
      <c r="B50" s="13" t="s">
        <v>655</v>
      </c>
      <c r="C50" s="15" t="s">
        <v>655</v>
      </c>
      <c r="D50" s="15" t="s">
        <v>655</v>
      </c>
      <c r="E50" s="15" t="s">
        <v>655</v>
      </c>
      <c r="F50" s="15" t="s">
        <v>655</v>
      </c>
      <c r="G50" s="15" t="s">
        <v>655</v>
      </c>
      <c r="H50" s="15" t="s">
        <v>655</v>
      </c>
      <c r="I50" s="13" t="s">
        <v>655</v>
      </c>
      <c r="J50" s="21" t="s">
        <v>655</v>
      </c>
      <c r="K50" s="4" t="s">
        <v>655</v>
      </c>
      <c r="L50" s="4" t="s">
        <v>655</v>
      </c>
      <c r="M50" s="4" t="s">
        <v>655</v>
      </c>
      <c r="N50" s="4" t="s">
        <v>655</v>
      </c>
      <c r="O50" s="4" t="s">
        <v>655</v>
      </c>
      <c r="P50" s="4" t="s">
        <v>655</v>
      </c>
      <c r="Q50" s="4" t="s">
        <v>655</v>
      </c>
      <c r="R50" s="4" t="s">
        <v>655</v>
      </c>
      <c r="S50" s="15" t="s">
        <v>655</v>
      </c>
      <c r="T50" s="15" t="s">
        <v>655</v>
      </c>
      <c r="U50" s="15" t="s">
        <v>655</v>
      </c>
      <c r="V50" s="4" t="s">
        <v>655</v>
      </c>
      <c r="W50" s="15" t="s">
        <v>655</v>
      </c>
      <c r="X50" s="15" t="s">
        <v>655</v>
      </c>
      <c r="Y50" s="15" t="s">
        <v>655</v>
      </c>
      <c r="Z50" s="15" t="s">
        <v>655</v>
      </c>
      <c r="AA50" s="13" t="s">
        <v>655</v>
      </c>
      <c r="AB50" s="13" t="s">
        <v>655</v>
      </c>
      <c r="AC50" s="10"/>
    </row>
    <row r="51" spans="1:29">
      <c r="A51" s="20">
        <v>45</v>
      </c>
      <c r="B51" s="13" t="s">
        <v>655</v>
      </c>
      <c r="C51" s="15" t="s">
        <v>655</v>
      </c>
      <c r="D51" s="15" t="s">
        <v>655</v>
      </c>
      <c r="E51" s="15" t="s">
        <v>655</v>
      </c>
      <c r="F51" s="15" t="s">
        <v>655</v>
      </c>
      <c r="G51" s="15" t="s">
        <v>655</v>
      </c>
      <c r="H51" s="15" t="s">
        <v>655</v>
      </c>
      <c r="I51" s="13" t="s">
        <v>655</v>
      </c>
      <c r="J51" s="21" t="s">
        <v>655</v>
      </c>
      <c r="K51" s="4" t="s">
        <v>655</v>
      </c>
      <c r="L51" s="4" t="s">
        <v>655</v>
      </c>
      <c r="M51" s="4" t="s">
        <v>655</v>
      </c>
      <c r="N51" s="4" t="s">
        <v>655</v>
      </c>
      <c r="O51" s="4" t="s">
        <v>655</v>
      </c>
      <c r="P51" s="4" t="s">
        <v>655</v>
      </c>
      <c r="Q51" s="4" t="s">
        <v>655</v>
      </c>
      <c r="R51" s="4" t="s">
        <v>655</v>
      </c>
      <c r="S51" s="15" t="s">
        <v>655</v>
      </c>
      <c r="T51" s="15" t="s">
        <v>655</v>
      </c>
      <c r="U51" s="15" t="s">
        <v>655</v>
      </c>
      <c r="V51" s="4" t="s">
        <v>655</v>
      </c>
      <c r="W51" s="15" t="s">
        <v>655</v>
      </c>
      <c r="X51" s="15" t="s">
        <v>655</v>
      </c>
      <c r="Y51" s="15" t="s">
        <v>655</v>
      </c>
      <c r="Z51" s="15" t="s">
        <v>655</v>
      </c>
      <c r="AA51" s="13" t="s">
        <v>655</v>
      </c>
      <c r="AB51" s="13" t="s">
        <v>655</v>
      </c>
      <c r="AC51" s="10"/>
    </row>
    <row r="52" spans="1:29">
      <c r="A52" s="20">
        <v>46</v>
      </c>
      <c r="B52" s="13" t="s">
        <v>655</v>
      </c>
      <c r="C52" s="15" t="s">
        <v>655</v>
      </c>
      <c r="D52" s="15" t="s">
        <v>655</v>
      </c>
      <c r="E52" s="15" t="s">
        <v>655</v>
      </c>
      <c r="F52" s="15" t="s">
        <v>655</v>
      </c>
      <c r="G52" s="15" t="s">
        <v>655</v>
      </c>
      <c r="H52" s="15" t="s">
        <v>655</v>
      </c>
      <c r="I52" s="13" t="s">
        <v>655</v>
      </c>
      <c r="J52" s="21" t="s">
        <v>655</v>
      </c>
      <c r="K52" s="4" t="s">
        <v>655</v>
      </c>
      <c r="L52" s="4" t="s">
        <v>655</v>
      </c>
      <c r="M52" s="4" t="s">
        <v>655</v>
      </c>
      <c r="N52" s="4" t="s">
        <v>655</v>
      </c>
      <c r="O52" s="4" t="s">
        <v>655</v>
      </c>
      <c r="P52" s="4" t="s">
        <v>655</v>
      </c>
      <c r="Q52" s="4" t="s">
        <v>655</v>
      </c>
      <c r="R52" s="4" t="s">
        <v>655</v>
      </c>
      <c r="S52" s="15" t="s">
        <v>655</v>
      </c>
      <c r="T52" s="15" t="s">
        <v>655</v>
      </c>
      <c r="U52" s="15" t="s">
        <v>655</v>
      </c>
      <c r="V52" s="4" t="s">
        <v>655</v>
      </c>
      <c r="W52" s="15" t="s">
        <v>655</v>
      </c>
      <c r="X52" s="15" t="s">
        <v>655</v>
      </c>
      <c r="Y52" s="15" t="s">
        <v>655</v>
      </c>
      <c r="Z52" s="15" t="s">
        <v>655</v>
      </c>
      <c r="AA52" s="13" t="s">
        <v>655</v>
      </c>
      <c r="AB52" s="13" t="s">
        <v>655</v>
      </c>
      <c r="AC52" s="10"/>
    </row>
    <row r="53" spans="1:29">
      <c r="A53" s="20">
        <v>47</v>
      </c>
      <c r="B53" s="13" t="s">
        <v>655</v>
      </c>
      <c r="C53" s="15" t="s">
        <v>655</v>
      </c>
      <c r="D53" s="15" t="s">
        <v>655</v>
      </c>
      <c r="E53" s="15" t="s">
        <v>655</v>
      </c>
      <c r="F53" s="15" t="s">
        <v>655</v>
      </c>
      <c r="G53" s="15" t="s">
        <v>655</v>
      </c>
      <c r="H53" s="15" t="s">
        <v>655</v>
      </c>
      <c r="I53" s="13" t="s">
        <v>655</v>
      </c>
      <c r="J53" s="21" t="s">
        <v>655</v>
      </c>
      <c r="K53" s="4" t="s">
        <v>655</v>
      </c>
      <c r="L53" s="4" t="s">
        <v>655</v>
      </c>
      <c r="M53" s="4" t="s">
        <v>655</v>
      </c>
      <c r="N53" s="4" t="s">
        <v>655</v>
      </c>
      <c r="O53" s="4" t="s">
        <v>655</v>
      </c>
      <c r="P53" s="4" t="s">
        <v>655</v>
      </c>
      <c r="Q53" s="4" t="s">
        <v>655</v>
      </c>
      <c r="R53" s="4" t="s">
        <v>655</v>
      </c>
      <c r="S53" s="15" t="s">
        <v>655</v>
      </c>
      <c r="T53" s="15" t="s">
        <v>655</v>
      </c>
      <c r="U53" s="15" t="s">
        <v>655</v>
      </c>
      <c r="V53" s="4" t="s">
        <v>655</v>
      </c>
      <c r="W53" s="15" t="s">
        <v>655</v>
      </c>
      <c r="X53" s="15" t="s">
        <v>655</v>
      </c>
      <c r="Y53" s="15" t="s">
        <v>655</v>
      </c>
      <c r="Z53" s="15" t="s">
        <v>655</v>
      </c>
      <c r="AA53" s="13" t="s">
        <v>655</v>
      </c>
      <c r="AB53" s="13" t="s">
        <v>655</v>
      </c>
      <c r="AC53" s="10"/>
    </row>
    <row r="54" spans="1:29">
      <c r="A54" s="20">
        <v>48</v>
      </c>
      <c r="B54" s="13" t="s">
        <v>655</v>
      </c>
      <c r="C54" s="15" t="s">
        <v>655</v>
      </c>
      <c r="D54" s="15" t="s">
        <v>655</v>
      </c>
      <c r="E54" s="15" t="s">
        <v>655</v>
      </c>
      <c r="F54" s="15" t="s">
        <v>655</v>
      </c>
      <c r="G54" s="15" t="s">
        <v>655</v>
      </c>
      <c r="H54" s="15" t="s">
        <v>655</v>
      </c>
      <c r="I54" s="13" t="s">
        <v>655</v>
      </c>
      <c r="J54" s="21" t="s">
        <v>655</v>
      </c>
      <c r="K54" s="4" t="s">
        <v>655</v>
      </c>
      <c r="L54" s="4" t="s">
        <v>655</v>
      </c>
      <c r="M54" s="4" t="s">
        <v>655</v>
      </c>
      <c r="N54" s="4" t="s">
        <v>655</v>
      </c>
      <c r="O54" s="4" t="s">
        <v>655</v>
      </c>
      <c r="P54" s="4" t="s">
        <v>655</v>
      </c>
      <c r="Q54" s="4" t="s">
        <v>655</v>
      </c>
      <c r="R54" s="4" t="s">
        <v>655</v>
      </c>
      <c r="S54" s="15" t="s">
        <v>655</v>
      </c>
      <c r="T54" s="15" t="s">
        <v>655</v>
      </c>
      <c r="U54" s="15" t="s">
        <v>655</v>
      </c>
      <c r="V54" s="4" t="s">
        <v>655</v>
      </c>
      <c r="W54" s="15" t="s">
        <v>655</v>
      </c>
      <c r="X54" s="15" t="s">
        <v>655</v>
      </c>
      <c r="Y54" s="15" t="s">
        <v>655</v>
      </c>
      <c r="Z54" s="15" t="s">
        <v>655</v>
      </c>
      <c r="AA54" s="13" t="s">
        <v>655</v>
      </c>
      <c r="AB54" s="13" t="s">
        <v>655</v>
      </c>
      <c r="AC54" s="10"/>
    </row>
    <row r="55" spans="1:29">
      <c r="A55" s="20">
        <v>49</v>
      </c>
      <c r="B55" s="13" t="s">
        <v>655</v>
      </c>
      <c r="C55" s="15" t="s">
        <v>655</v>
      </c>
      <c r="D55" s="15" t="s">
        <v>655</v>
      </c>
      <c r="E55" s="15" t="s">
        <v>655</v>
      </c>
      <c r="F55" s="15" t="s">
        <v>655</v>
      </c>
      <c r="G55" s="15" t="s">
        <v>655</v>
      </c>
      <c r="H55" s="15" t="s">
        <v>655</v>
      </c>
      <c r="I55" s="13" t="s">
        <v>655</v>
      </c>
      <c r="J55" s="21" t="s">
        <v>655</v>
      </c>
      <c r="K55" s="4" t="s">
        <v>655</v>
      </c>
      <c r="L55" s="4" t="s">
        <v>655</v>
      </c>
      <c r="M55" s="4" t="s">
        <v>655</v>
      </c>
      <c r="N55" s="4" t="s">
        <v>655</v>
      </c>
      <c r="O55" s="4" t="s">
        <v>655</v>
      </c>
      <c r="P55" s="4" t="s">
        <v>655</v>
      </c>
      <c r="Q55" s="4" t="s">
        <v>655</v>
      </c>
      <c r="R55" s="4" t="s">
        <v>655</v>
      </c>
      <c r="S55" s="15" t="s">
        <v>655</v>
      </c>
      <c r="T55" s="15" t="s">
        <v>655</v>
      </c>
      <c r="U55" s="15" t="s">
        <v>655</v>
      </c>
      <c r="V55" s="4" t="s">
        <v>655</v>
      </c>
      <c r="W55" s="15" t="s">
        <v>655</v>
      </c>
      <c r="X55" s="15" t="s">
        <v>655</v>
      </c>
      <c r="Y55" s="15" t="s">
        <v>655</v>
      </c>
      <c r="Z55" s="15" t="s">
        <v>655</v>
      </c>
      <c r="AA55" s="13" t="s">
        <v>655</v>
      </c>
      <c r="AB55" s="13" t="s">
        <v>655</v>
      </c>
      <c r="AC55" s="10"/>
    </row>
    <row r="56" spans="1:29">
      <c r="A56" s="20">
        <v>50</v>
      </c>
      <c r="B56" s="13" t="s">
        <v>655</v>
      </c>
      <c r="C56" s="15" t="s">
        <v>655</v>
      </c>
      <c r="D56" s="15" t="s">
        <v>655</v>
      </c>
      <c r="E56" s="15" t="s">
        <v>655</v>
      </c>
      <c r="F56" s="15" t="s">
        <v>655</v>
      </c>
      <c r="G56" s="15" t="s">
        <v>655</v>
      </c>
      <c r="H56" s="15" t="s">
        <v>655</v>
      </c>
      <c r="I56" s="13" t="s">
        <v>655</v>
      </c>
      <c r="J56" s="21" t="s">
        <v>655</v>
      </c>
      <c r="K56" s="4" t="s">
        <v>655</v>
      </c>
      <c r="L56" s="4" t="s">
        <v>655</v>
      </c>
      <c r="M56" s="4" t="s">
        <v>655</v>
      </c>
      <c r="N56" s="4" t="s">
        <v>655</v>
      </c>
      <c r="O56" s="4" t="s">
        <v>655</v>
      </c>
      <c r="P56" s="4" t="s">
        <v>655</v>
      </c>
      <c r="Q56" s="4" t="s">
        <v>655</v>
      </c>
      <c r="R56" s="4" t="s">
        <v>655</v>
      </c>
      <c r="S56" s="15" t="s">
        <v>655</v>
      </c>
      <c r="T56" s="15" t="s">
        <v>655</v>
      </c>
      <c r="U56" s="15" t="s">
        <v>655</v>
      </c>
      <c r="V56" s="4" t="s">
        <v>655</v>
      </c>
      <c r="W56" s="15" t="s">
        <v>655</v>
      </c>
      <c r="X56" s="15" t="s">
        <v>655</v>
      </c>
      <c r="Y56" s="15" t="s">
        <v>655</v>
      </c>
      <c r="Z56" s="15" t="s">
        <v>655</v>
      </c>
      <c r="AA56" s="13" t="s">
        <v>655</v>
      </c>
      <c r="AB56" s="13" t="s">
        <v>655</v>
      </c>
      <c r="AC56" s="10"/>
    </row>
    <row r="57" spans="1:29">
      <c r="A57" s="20">
        <v>51</v>
      </c>
      <c r="B57" s="13" t="s">
        <v>655</v>
      </c>
      <c r="C57" s="15" t="s">
        <v>655</v>
      </c>
      <c r="D57" s="15" t="s">
        <v>655</v>
      </c>
      <c r="E57" s="15" t="s">
        <v>655</v>
      </c>
      <c r="F57" s="15" t="s">
        <v>655</v>
      </c>
      <c r="G57" s="15" t="s">
        <v>655</v>
      </c>
      <c r="H57" s="15" t="s">
        <v>655</v>
      </c>
      <c r="I57" s="13" t="s">
        <v>655</v>
      </c>
      <c r="J57" s="21" t="s">
        <v>655</v>
      </c>
      <c r="K57" s="4" t="s">
        <v>655</v>
      </c>
      <c r="L57" s="4" t="s">
        <v>655</v>
      </c>
      <c r="M57" s="4" t="s">
        <v>655</v>
      </c>
      <c r="N57" s="4" t="s">
        <v>655</v>
      </c>
      <c r="O57" s="4" t="s">
        <v>655</v>
      </c>
      <c r="P57" s="4" t="s">
        <v>655</v>
      </c>
      <c r="Q57" s="4" t="s">
        <v>655</v>
      </c>
      <c r="R57" s="4" t="s">
        <v>655</v>
      </c>
      <c r="S57" s="15" t="s">
        <v>655</v>
      </c>
      <c r="T57" s="15" t="s">
        <v>655</v>
      </c>
      <c r="U57" s="15" t="s">
        <v>655</v>
      </c>
      <c r="V57" s="4" t="s">
        <v>655</v>
      </c>
      <c r="W57" s="15" t="s">
        <v>655</v>
      </c>
      <c r="X57" s="15" t="s">
        <v>655</v>
      </c>
      <c r="Y57" s="15" t="s">
        <v>655</v>
      </c>
      <c r="Z57" s="15" t="s">
        <v>655</v>
      </c>
      <c r="AA57" s="13" t="s">
        <v>655</v>
      </c>
      <c r="AB57" s="13" t="s">
        <v>655</v>
      </c>
      <c r="AC57" s="10"/>
    </row>
    <row r="58" spans="1:29">
      <c r="A58" s="20">
        <v>52</v>
      </c>
      <c r="B58" s="13" t="s">
        <v>655</v>
      </c>
      <c r="C58" s="15" t="s">
        <v>655</v>
      </c>
      <c r="D58" s="15" t="s">
        <v>655</v>
      </c>
      <c r="E58" s="15" t="s">
        <v>655</v>
      </c>
      <c r="F58" s="15" t="s">
        <v>655</v>
      </c>
      <c r="G58" s="15" t="s">
        <v>655</v>
      </c>
      <c r="H58" s="15" t="s">
        <v>655</v>
      </c>
      <c r="I58" s="13" t="s">
        <v>655</v>
      </c>
      <c r="J58" s="21" t="s">
        <v>655</v>
      </c>
      <c r="K58" s="4" t="s">
        <v>655</v>
      </c>
      <c r="L58" s="4" t="s">
        <v>655</v>
      </c>
      <c r="M58" s="4" t="s">
        <v>655</v>
      </c>
      <c r="N58" s="4" t="s">
        <v>655</v>
      </c>
      <c r="O58" s="4" t="s">
        <v>655</v>
      </c>
      <c r="P58" s="4" t="s">
        <v>655</v>
      </c>
      <c r="Q58" s="4" t="s">
        <v>655</v>
      </c>
      <c r="R58" s="4" t="s">
        <v>655</v>
      </c>
      <c r="S58" s="15" t="s">
        <v>655</v>
      </c>
      <c r="T58" s="15" t="s">
        <v>655</v>
      </c>
      <c r="U58" s="15" t="s">
        <v>655</v>
      </c>
      <c r="V58" s="4" t="s">
        <v>655</v>
      </c>
      <c r="W58" s="15" t="s">
        <v>655</v>
      </c>
      <c r="X58" s="15" t="s">
        <v>655</v>
      </c>
      <c r="Y58" s="15" t="s">
        <v>655</v>
      </c>
      <c r="Z58" s="15" t="s">
        <v>655</v>
      </c>
      <c r="AA58" s="13" t="s">
        <v>655</v>
      </c>
      <c r="AB58" s="13" t="s">
        <v>655</v>
      </c>
      <c r="AC58" s="10"/>
    </row>
    <row r="59" spans="1:29">
      <c r="A59" s="20">
        <v>53</v>
      </c>
      <c r="B59" s="13" t="s">
        <v>655</v>
      </c>
      <c r="C59" s="15" t="s">
        <v>655</v>
      </c>
      <c r="D59" s="15" t="s">
        <v>655</v>
      </c>
      <c r="E59" s="15" t="s">
        <v>655</v>
      </c>
      <c r="F59" s="15" t="s">
        <v>655</v>
      </c>
      <c r="G59" s="15" t="s">
        <v>655</v>
      </c>
      <c r="H59" s="15" t="s">
        <v>655</v>
      </c>
      <c r="I59" s="13" t="s">
        <v>655</v>
      </c>
      <c r="J59" s="21" t="s">
        <v>655</v>
      </c>
      <c r="K59" s="4" t="s">
        <v>655</v>
      </c>
      <c r="L59" s="4" t="s">
        <v>655</v>
      </c>
      <c r="M59" s="4" t="s">
        <v>655</v>
      </c>
      <c r="N59" s="4" t="s">
        <v>655</v>
      </c>
      <c r="O59" s="4" t="s">
        <v>655</v>
      </c>
      <c r="P59" s="4" t="s">
        <v>655</v>
      </c>
      <c r="Q59" s="4" t="s">
        <v>655</v>
      </c>
      <c r="R59" s="4" t="s">
        <v>655</v>
      </c>
      <c r="S59" s="15" t="s">
        <v>655</v>
      </c>
      <c r="T59" s="15" t="s">
        <v>655</v>
      </c>
      <c r="U59" s="15" t="s">
        <v>655</v>
      </c>
      <c r="V59" s="4" t="s">
        <v>655</v>
      </c>
      <c r="W59" s="15" t="s">
        <v>655</v>
      </c>
      <c r="X59" s="15" t="s">
        <v>655</v>
      </c>
      <c r="Y59" s="15" t="s">
        <v>655</v>
      </c>
      <c r="Z59" s="15" t="s">
        <v>655</v>
      </c>
      <c r="AA59" s="13" t="s">
        <v>655</v>
      </c>
      <c r="AB59" s="13" t="s">
        <v>655</v>
      </c>
      <c r="AC59" s="10"/>
    </row>
    <row r="60" spans="1:29">
      <c r="A60" s="20">
        <v>54</v>
      </c>
      <c r="B60" s="13" t="s">
        <v>655</v>
      </c>
      <c r="C60" s="15" t="s">
        <v>655</v>
      </c>
      <c r="D60" s="15" t="s">
        <v>655</v>
      </c>
      <c r="E60" s="15" t="s">
        <v>655</v>
      </c>
      <c r="F60" s="15" t="s">
        <v>655</v>
      </c>
      <c r="G60" s="15" t="s">
        <v>655</v>
      </c>
      <c r="H60" s="15" t="s">
        <v>655</v>
      </c>
      <c r="I60" s="13" t="s">
        <v>655</v>
      </c>
      <c r="J60" s="21" t="s">
        <v>655</v>
      </c>
      <c r="K60" s="4" t="s">
        <v>655</v>
      </c>
      <c r="L60" s="4" t="s">
        <v>655</v>
      </c>
      <c r="M60" s="4" t="s">
        <v>655</v>
      </c>
      <c r="N60" s="4" t="s">
        <v>655</v>
      </c>
      <c r="O60" s="4" t="s">
        <v>655</v>
      </c>
      <c r="P60" s="4" t="s">
        <v>655</v>
      </c>
      <c r="Q60" s="4" t="s">
        <v>655</v>
      </c>
      <c r="R60" s="4" t="s">
        <v>655</v>
      </c>
      <c r="S60" s="15" t="s">
        <v>655</v>
      </c>
      <c r="T60" s="15" t="s">
        <v>655</v>
      </c>
      <c r="U60" s="15" t="s">
        <v>655</v>
      </c>
      <c r="V60" s="4" t="s">
        <v>655</v>
      </c>
      <c r="W60" s="15" t="s">
        <v>655</v>
      </c>
      <c r="X60" s="15" t="s">
        <v>655</v>
      </c>
      <c r="Y60" s="15" t="s">
        <v>655</v>
      </c>
      <c r="Z60" s="15" t="s">
        <v>655</v>
      </c>
      <c r="AA60" s="13" t="s">
        <v>655</v>
      </c>
      <c r="AB60" s="13" t="s">
        <v>655</v>
      </c>
      <c r="AC60" s="10"/>
    </row>
    <row r="61" spans="1:29">
      <c r="A61" s="20">
        <v>55</v>
      </c>
      <c r="B61" s="13" t="s">
        <v>655</v>
      </c>
      <c r="C61" s="15" t="s">
        <v>655</v>
      </c>
      <c r="D61" s="15" t="s">
        <v>655</v>
      </c>
      <c r="E61" s="15" t="s">
        <v>655</v>
      </c>
      <c r="F61" s="15" t="s">
        <v>655</v>
      </c>
      <c r="G61" s="15" t="s">
        <v>655</v>
      </c>
      <c r="H61" s="15" t="s">
        <v>655</v>
      </c>
      <c r="I61" s="13" t="s">
        <v>655</v>
      </c>
      <c r="J61" s="21" t="s">
        <v>655</v>
      </c>
      <c r="K61" s="4" t="s">
        <v>655</v>
      </c>
      <c r="L61" s="4" t="s">
        <v>655</v>
      </c>
      <c r="M61" s="4" t="s">
        <v>655</v>
      </c>
      <c r="N61" s="4" t="s">
        <v>655</v>
      </c>
      <c r="O61" s="4" t="s">
        <v>655</v>
      </c>
      <c r="P61" s="4" t="s">
        <v>655</v>
      </c>
      <c r="Q61" s="4" t="s">
        <v>655</v>
      </c>
      <c r="R61" s="4" t="s">
        <v>655</v>
      </c>
      <c r="S61" s="15" t="s">
        <v>655</v>
      </c>
      <c r="T61" s="15" t="s">
        <v>655</v>
      </c>
      <c r="U61" s="15" t="s">
        <v>655</v>
      </c>
      <c r="V61" s="4" t="s">
        <v>655</v>
      </c>
      <c r="W61" s="15" t="s">
        <v>655</v>
      </c>
      <c r="X61" s="15" t="s">
        <v>655</v>
      </c>
      <c r="Y61" s="15" t="s">
        <v>655</v>
      </c>
      <c r="Z61" s="15" t="s">
        <v>655</v>
      </c>
      <c r="AA61" s="13" t="s">
        <v>655</v>
      </c>
      <c r="AB61" s="13" t="s">
        <v>655</v>
      </c>
      <c r="AC61" s="10"/>
    </row>
    <row r="62" spans="1:29">
      <c r="A62" s="20">
        <v>56</v>
      </c>
      <c r="B62" s="13" t="s">
        <v>655</v>
      </c>
      <c r="C62" s="15" t="s">
        <v>655</v>
      </c>
      <c r="D62" s="15" t="s">
        <v>655</v>
      </c>
      <c r="E62" s="15" t="s">
        <v>655</v>
      </c>
      <c r="F62" s="15" t="s">
        <v>655</v>
      </c>
      <c r="G62" s="15" t="s">
        <v>655</v>
      </c>
      <c r="H62" s="15" t="s">
        <v>655</v>
      </c>
      <c r="I62" s="13" t="s">
        <v>655</v>
      </c>
      <c r="J62" s="21" t="s">
        <v>655</v>
      </c>
      <c r="K62" s="4" t="s">
        <v>655</v>
      </c>
      <c r="L62" s="4" t="s">
        <v>655</v>
      </c>
      <c r="M62" s="4" t="s">
        <v>655</v>
      </c>
      <c r="N62" s="4" t="s">
        <v>655</v>
      </c>
      <c r="O62" s="4" t="s">
        <v>655</v>
      </c>
      <c r="P62" s="4" t="s">
        <v>655</v>
      </c>
      <c r="Q62" s="4" t="s">
        <v>655</v>
      </c>
      <c r="R62" s="4" t="s">
        <v>655</v>
      </c>
      <c r="S62" s="15" t="s">
        <v>655</v>
      </c>
      <c r="T62" s="15" t="s">
        <v>655</v>
      </c>
      <c r="U62" s="15" t="s">
        <v>655</v>
      </c>
      <c r="V62" s="4" t="s">
        <v>655</v>
      </c>
      <c r="W62" s="15" t="s">
        <v>655</v>
      </c>
      <c r="X62" s="15" t="s">
        <v>655</v>
      </c>
      <c r="Y62" s="15" t="s">
        <v>655</v>
      </c>
      <c r="Z62" s="15" t="s">
        <v>655</v>
      </c>
      <c r="AA62" s="13" t="s">
        <v>655</v>
      </c>
      <c r="AB62" s="13" t="s">
        <v>655</v>
      </c>
      <c r="AC62" s="10"/>
    </row>
    <row r="63" spans="1:29">
      <c r="A63" s="20">
        <v>57</v>
      </c>
      <c r="B63" s="13" t="s">
        <v>655</v>
      </c>
      <c r="C63" s="15" t="s">
        <v>655</v>
      </c>
      <c r="D63" s="15" t="s">
        <v>655</v>
      </c>
      <c r="E63" s="15" t="s">
        <v>655</v>
      </c>
      <c r="F63" s="15" t="s">
        <v>655</v>
      </c>
      <c r="G63" s="15" t="s">
        <v>655</v>
      </c>
      <c r="H63" s="15" t="s">
        <v>655</v>
      </c>
      <c r="I63" s="13" t="s">
        <v>655</v>
      </c>
      <c r="J63" s="21" t="s">
        <v>655</v>
      </c>
      <c r="K63" s="4" t="s">
        <v>655</v>
      </c>
      <c r="L63" s="4" t="s">
        <v>655</v>
      </c>
      <c r="M63" s="4" t="s">
        <v>655</v>
      </c>
      <c r="N63" s="4" t="s">
        <v>655</v>
      </c>
      <c r="O63" s="4" t="s">
        <v>655</v>
      </c>
      <c r="P63" s="4" t="s">
        <v>655</v>
      </c>
      <c r="Q63" s="4" t="s">
        <v>655</v>
      </c>
      <c r="R63" s="4" t="s">
        <v>655</v>
      </c>
      <c r="S63" s="15" t="s">
        <v>655</v>
      </c>
      <c r="T63" s="15" t="s">
        <v>655</v>
      </c>
      <c r="U63" s="15" t="s">
        <v>655</v>
      </c>
      <c r="V63" s="4" t="s">
        <v>655</v>
      </c>
      <c r="W63" s="15" t="s">
        <v>655</v>
      </c>
      <c r="X63" s="15" t="s">
        <v>655</v>
      </c>
      <c r="Y63" s="15" t="s">
        <v>655</v>
      </c>
      <c r="Z63" s="15" t="s">
        <v>655</v>
      </c>
      <c r="AA63" s="13" t="s">
        <v>655</v>
      </c>
      <c r="AB63" s="13" t="s">
        <v>655</v>
      </c>
      <c r="AC63" s="10"/>
    </row>
    <row r="64" spans="1:29">
      <c r="A64" s="20">
        <v>58</v>
      </c>
      <c r="B64" s="13" t="s">
        <v>655</v>
      </c>
      <c r="C64" s="15" t="s">
        <v>655</v>
      </c>
      <c r="D64" s="15" t="s">
        <v>655</v>
      </c>
      <c r="E64" s="15" t="s">
        <v>655</v>
      </c>
      <c r="F64" s="15" t="s">
        <v>655</v>
      </c>
      <c r="G64" s="15" t="s">
        <v>655</v>
      </c>
      <c r="H64" s="15" t="s">
        <v>655</v>
      </c>
      <c r="I64" s="13" t="s">
        <v>655</v>
      </c>
      <c r="J64" s="21" t="s">
        <v>655</v>
      </c>
      <c r="K64" s="4" t="s">
        <v>655</v>
      </c>
      <c r="L64" s="4" t="s">
        <v>655</v>
      </c>
      <c r="M64" s="4" t="s">
        <v>655</v>
      </c>
      <c r="N64" s="4" t="s">
        <v>655</v>
      </c>
      <c r="O64" s="4" t="s">
        <v>655</v>
      </c>
      <c r="P64" s="4" t="s">
        <v>655</v>
      </c>
      <c r="Q64" s="4" t="s">
        <v>655</v>
      </c>
      <c r="R64" s="4" t="s">
        <v>655</v>
      </c>
      <c r="S64" s="15" t="s">
        <v>655</v>
      </c>
      <c r="T64" s="15" t="s">
        <v>655</v>
      </c>
      <c r="U64" s="15" t="s">
        <v>655</v>
      </c>
      <c r="V64" s="4" t="s">
        <v>655</v>
      </c>
      <c r="W64" s="15" t="s">
        <v>655</v>
      </c>
      <c r="X64" s="15" t="s">
        <v>655</v>
      </c>
      <c r="Y64" s="15" t="s">
        <v>655</v>
      </c>
      <c r="Z64" s="15" t="s">
        <v>655</v>
      </c>
      <c r="AA64" s="13" t="s">
        <v>655</v>
      </c>
      <c r="AB64" s="13" t="s">
        <v>655</v>
      </c>
      <c r="AC64" s="10"/>
    </row>
    <row r="65" spans="1:29">
      <c r="A65" s="20">
        <v>59</v>
      </c>
      <c r="B65" s="13" t="s">
        <v>655</v>
      </c>
      <c r="C65" s="15" t="s">
        <v>655</v>
      </c>
      <c r="D65" s="15" t="s">
        <v>655</v>
      </c>
      <c r="E65" s="15" t="s">
        <v>655</v>
      </c>
      <c r="F65" s="15" t="s">
        <v>655</v>
      </c>
      <c r="G65" s="15" t="s">
        <v>655</v>
      </c>
      <c r="H65" s="15" t="s">
        <v>655</v>
      </c>
      <c r="I65" s="13" t="s">
        <v>655</v>
      </c>
      <c r="J65" s="21" t="s">
        <v>655</v>
      </c>
      <c r="K65" s="4" t="s">
        <v>655</v>
      </c>
      <c r="L65" s="4" t="s">
        <v>655</v>
      </c>
      <c r="M65" s="4" t="s">
        <v>655</v>
      </c>
      <c r="N65" s="4" t="s">
        <v>655</v>
      </c>
      <c r="O65" s="4" t="s">
        <v>655</v>
      </c>
      <c r="P65" s="4" t="s">
        <v>655</v>
      </c>
      <c r="Q65" s="4" t="s">
        <v>655</v>
      </c>
      <c r="R65" s="4" t="s">
        <v>655</v>
      </c>
      <c r="S65" s="15" t="s">
        <v>655</v>
      </c>
      <c r="T65" s="15" t="s">
        <v>655</v>
      </c>
      <c r="U65" s="15" t="s">
        <v>655</v>
      </c>
      <c r="V65" s="4" t="s">
        <v>655</v>
      </c>
      <c r="W65" s="15" t="s">
        <v>655</v>
      </c>
      <c r="X65" s="15" t="s">
        <v>655</v>
      </c>
      <c r="Y65" s="15" t="s">
        <v>655</v>
      </c>
      <c r="Z65" s="15" t="s">
        <v>655</v>
      </c>
      <c r="AA65" s="13" t="s">
        <v>655</v>
      </c>
      <c r="AB65" s="13" t="s">
        <v>655</v>
      </c>
      <c r="AC65" s="10"/>
    </row>
    <row r="66" spans="1:29">
      <c r="A66" s="20">
        <v>60</v>
      </c>
      <c r="B66" s="13" t="s">
        <v>655</v>
      </c>
      <c r="C66" s="15" t="s">
        <v>655</v>
      </c>
      <c r="D66" s="15" t="s">
        <v>655</v>
      </c>
      <c r="E66" s="15" t="s">
        <v>655</v>
      </c>
      <c r="F66" s="15" t="s">
        <v>655</v>
      </c>
      <c r="G66" s="15" t="s">
        <v>655</v>
      </c>
      <c r="H66" s="15" t="s">
        <v>655</v>
      </c>
      <c r="I66" s="13" t="s">
        <v>655</v>
      </c>
      <c r="J66" s="21" t="s">
        <v>655</v>
      </c>
      <c r="K66" s="4" t="s">
        <v>655</v>
      </c>
      <c r="L66" s="4" t="s">
        <v>655</v>
      </c>
      <c r="M66" s="4" t="s">
        <v>655</v>
      </c>
      <c r="N66" s="4" t="s">
        <v>655</v>
      </c>
      <c r="O66" s="4" t="s">
        <v>655</v>
      </c>
      <c r="P66" s="4" t="s">
        <v>655</v>
      </c>
      <c r="Q66" s="4" t="s">
        <v>655</v>
      </c>
      <c r="R66" s="4" t="s">
        <v>655</v>
      </c>
      <c r="S66" s="15" t="s">
        <v>655</v>
      </c>
      <c r="T66" s="15" t="s">
        <v>655</v>
      </c>
      <c r="U66" s="15" t="s">
        <v>655</v>
      </c>
      <c r="V66" s="4" t="s">
        <v>655</v>
      </c>
      <c r="W66" s="15" t="s">
        <v>655</v>
      </c>
      <c r="X66" s="15" t="s">
        <v>655</v>
      </c>
      <c r="Y66" s="15" t="s">
        <v>655</v>
      </c>
      <c r="Z66" s="15" t="s">
        <v>655</v>
      </c>
      <c r="AA66" s="13" t="s">
        <v>655</v>
      </c>
      <c r="AB66" s="13" t="s">
        <v>655</v>
      </c>
      <c r="AC66" s="10"/>
    </row>
    <row r="67" spans="1:29">
      <c r="A67" s="20">
        <v>61</v>
      </c>
      <c r="B67" s="13" t="s">
        <v>655</v>
      </c>
      <c r="C67" s="15" t="s">
        <v>655</v>
      </c>
      <c r="D67" s="15" t="s">
        <v>655</v>
      </c>
      <c r="E67" s="15" t="s">
        <v>655</v>
      </c>
      <c r="F67" s="15" t="s">
        <v>655</v>
      </c>
      <c r="G67" s="15" t="s">
        <v>655</v>
      </c>
      <c r="H67" s="15" t="s">
        <v>655</v>
      </c>
      <c r="I67" s="13" t="s">
        <v>655</v>
      </c>
      <c r="J67" s="21" t="s">
        <v>655</v>
      </c>
      <c r="K67" s="4" t="s">
        <v>655</v>
      </c>
      <c r="L67" s="4" t="s">
        <v>655</v>
      </c>
      <c r="M67" s="4" t="s">
        <v>655</v>
      </c>
      <c r="N67" s="4" t="s">
        <v>655</v>
      </c>
      <c r="O67" s="4" t="s">
        <v>655</v>
      </c>
      <c r="P67" s="4" t="s">
        <v>655</v>
      </c>
      <c r="Q67" s="4" t="s">
        <v>655</v>
      </c>
      <c r="R67" s="4" t="s">
        <v>655</v>
      </c>
      <c r="S67" s="15" t="s">
        <v>655</v>
      </c>
      <c r="T67" s="15" t="s">
        <v>655</v>
      </c>
      <c r="U67" s="15" t="s">
        <v>655</v>
      </c>
      <c r="V67" s="4" t="s">
        <v>655</v>
      </c>
      <c r="W67" s="15" t="s">
        <v>655</v>
      </c>
      <c r="X67" s="15" t="s">
        <v>655</v>
      </c>
      <c r="Y67" s="15" t="s">
        <v>655</v>
      </c>
      <c r="Z67" s="15" t="s">
        <v>655</v>
      </c>
      <c r="AA67" s="13" t="s">
        <v>655</v>
      </c>
      <c r="AB67" s="13" t="s">
        <v>655</v>
      </c>
      <c r="AC67" s="10"/>
    </row>
    <row r="68" spans="1:29">
      <c r="A68" s="20">
        <v>62</v>
      </c>
      <c r="B68" s="13" t="s">
        <v>655</v>
      </c>
      <c r="C68" s="15" t="s">
        <v>655</v>
      </c>
      <c r="D68" s="15" t="s">
        <v>655</v>
      </c>
      <c r="E68" s="15" t="s">
        <v>655</v>
      </c>
      <c r="F68" s="15" t="s">
        <v>655</v>
      </c>
      <c r="G68" s="15" t="s">
        <v>655</v>
      </c>
      <c r="H68" s="15" t="s">
        <v>655</v>
      </c>
      <c r="I68" s="13" t="s">
        <v>655</v>
      </c>
      <c r="J68" s="21" t="s">
        <v>655</v>
      </c>
      <c r="K68" s="4" t="s">
        <v>655</v>
      </c>
      <c r="L68" s="4" t="s">
        <v>655</v>
      </c>
      <c r="M68" s="4" t="s">
        <v>655</v>
      </c>
      <c r="N68" s="4" t="s">
        <v>655</v>
      </c>
      <c r="O68" s="4" t="s">
        <v>655</v>
      </c>
      <c r="P68" s="4" t="s">
        <v>655</v>
      </c>
      <c r="Q68" s="4" t="s">
        <v>655</v>
      </c>
      <c r="R68" s="4" t="s">
        <v>655</v>
      </c>
      <c r="S68" s="15" t="s">
        <v>655</v>
      </c>
      <c r="T68" s="15" t="s">
        <v>655</v>
      </c>
      <c r="U68" s="15" t="s">
        <v>655</v>
      </c>
      <c r="V68" s="4" t="s">
        <v>655</v>
      </c>
      <c r="W68" s="15" t="s">
        <v>655</v>
      </c>
      <c r="X68" s="15" t="s">
        <v>655</v>
      </c>
      <c r="Y68" s="15" t="s">
        <v>655</v>
      </c>
      <c r="Z68" s="15" t="s">
        <v>655</v>
      </c>
      <c r="AA68" s="13" t="s">
        <v>655</v>
      </c>
      <c r="AB68" s="13" t="s">
        <v>655</v>
      </c>
      <c r="AC68" s="10"/>
    </row>
    <row r="69" spans="1:29">
      <c r="A69" s="20">
        <v>63</v>
      </c>
      <c r="B69" s="13" t="s">
        <v>655</v>
      </c>
      <c r="C69" s="15" t="s">
        <v>655</v>
      </c>
      <c r="D69" s="15" t="s">
        <v>655</v>
      </c>
      <c r="E69" s="15" t="s">
        <v>655</v>
      </c>
      <c r="F69" s="15" t="s">
        <v>655</v>
      </c>
      <c r="G69" s="15" t="s">
        <v>655</v>
      </c>
      <c r="H69" s="15" t="s">
        <v>655</v>
      </c>
      <c r="I69" s="13" t="s">
        <v>655</v>
      </c>
      <c r="J69" s="21" t="s">
        <v>655</v>
      </c>
      <c r="K69" s="4" t="s">
        <v>655</v>
      </c>
      <c r="L69" s="4" t="s">
        <v>655</v>
      </c>
      <c r="M69" s="4" t="s">
        <v>655</v>
      </c>
      <c r="N69" s="4" t="s">
        <v>655</v>
      </c>
      <c r="O69" s="4" t="s">
        <v>655</v>
      </c>
      <c r="P69" s="4" t="s">
        <v>655</v>
      </c>
      <c r="Q69" s="4" t="s">
        <v>655</v>
      </c>
      <c r="R69" s="4" t="s">
        <v>655</v>
      </c>
      <c r="S69" s="15" t="s">
        <v>655</v>
      </c>
      <c r="T69" s="15" t="s">
        <v>655</v>
      </c>
      <c r="U69" s="15" t="s">
        <v>655</v>
      </c>
      <c r="V69" s="4" t="s">
        <v>655</v>
      </c>
      <c r="W69" s="15" t="s">
        <v>655</v>
      </c>
      <c r="X69" s="15" t="s">
        <v>655</v>
      </c>
      <c r="Y69" s="15" t="s">
        <v>655</v>
      </c>
      <c r="Z69" s="15" t="s">
        <v>655</v>
      </c>
      <c r="AA69" s="13" t="s">
        <v>655</v>
      </c>
      <c r="AB69" s="13" t="s">
        <v>655</v>
      </c>
      <c r="AC69" s="10"/>
    </row>
    <row r="70" spans="1:29">
      <c r="A70" s="20">
        <v>64</v>
      </c>
      <c r="B70" s="13" t="s">
        <v>655</v>
      </c>
      <c r="C70" s="15" t="s">
        <v>655</v>
      </c>
      <c r="D70" s="15" t="s">
        <v>655</v>
      </c>
      <c r="E70" s="15" t="s">
        <v>655</v>
      </c>
      <c r="F70" s="15" t="s">
        <v>655</v>
      </c>
      <c r="G70" s="15" t="s">
        <v>655</v>
      </c>
      <c r="H70" s="15" t="s">
        <v>655</v>
      </c>
      <c r="I70" s="13" t="s">
        <v>655</v>
      </c>
      <c r="J70" s="21" t="s">
        <v>655</v>
      </c>
      <c r="K70" s="4" t="s">
        <v>655</v>
      </c>
      <c r="L70" s="4" t="s">
        <v>655</v>
      </c>
      <c r="M70" s="4" t="s">
        <v>655</v>
      </c>
      <c r="N70" s="4" t="s">
        <v>655</v>
      </c>
      <c r="O70" s="4" t="s">
        <v>655</v>
      </c>
      <c r="P70" s="4" t="s">
        <v>655</v>
      </c>
      <c r="Q70" s="4" t="s">
        <v>655</v>
      </c>
      <c r="R70" s="4" t="s">
        <v>655</v>
      </c>
      <c r="S70" s="15" t="s">
        <v>655</v>
      </c>
      <c r="T70" s="15" t="s">
        <v>655</v>
      </c>
      <c r="U70" s="15" t="s">
        <v>655</v>
      </c>
      <c r="V70" s="4" t="s">
        <v>655</v>
      </c>
      <c r="W70" s="15" t="s">
        <v>655</v>
      </c>
      <c r="X70" s="15" t="s">
        <v>655</v>
      </c>
      <c r="Y70" s="15" t="s">
        <v>655</v>
      </c>
      <c r="Z70" s="15" t="s">
        <v>655</v>
      </c>
      <c r="AA70" s="13" t="s">
        <v>655</v>
      </c>
      <c r="AB70" s="13" t="s">
        <v>655</v>
      </c>
      <c r="AC70" s="10"/>
    </row>
    <row r="71" spans="1:29">
      <c r="A71" s="20">
        <v>65</v>
      </c>
      <c r="B71" s="13" t="s">
        <v>655</v>
      </c>
      <c r="C71" s="15" t="s">
        <v>655</v>
      </c>
      <c r="D71" s="15" t="s">
        <v>655</v>
      </c>
      <c r="E71" s="15" t="s">
        <v>655</v>
      </c>
      <c r="F71" s="15" t="s">
        <v>655</v>
      </c>
      <c r="G71" s="15" t="s">
        <v>655</v>
      </c>
      <c r="H71" s="15" t="s">
        <v>655</v>
      </c>
      <c r="I71" s="13" t="s">
        <v>655</v>
      </c>
      <c r="J71" s="21" t="s">
        <v>655</v>
      </c>
      <c r="K71" s="4" t="s">
        <v>655</v>
      </c>
      <c r="L71" s="4" t="s">
        <v>655</v>
      </c>
      <c r="M71" s="4" t="s">
        <v>655</v>
      </c>
      <c r="N71" s="4" t="s">
        <v>655</v>
      </c>
      <c r="O71" s="4" t="s">
        <v>655</v>
      </c>
      <c r="P71" s="4" t="s">
        <v>655</v>
      </c>
      <c r="Q71" s="4" t="s">
        <v>655</v>
      </c>
      <c r="R71" s="4" t="s">
        <v>655</v>
      </c>
      <c r="S71" s="15" t="s">
        <v>655</v>
      </c>
      <c r="T71" s="15" t="s">
        <v>655</v>
      </c>
      <c r="U71" s="15" t="s">
        <v>655</v>
      </c>
      <c r="V71" s="4" t="s">
        <v>655</v>
      </c>
      <c r="W71" s="15" t="s">
        <v>655</v>
      </c>
      <c r="X71" s="15" t="s">
        <v>655</v>
      </c>
      <c r="Y71" s="15" t="s">
        <v>655</v>
      </c>
      <c r="Z71" s="15" t="s">
        <v>655</v>
      </c>
      <c r="AA71" s="13" t="s">
        <v>655</v>
      </c>
      <c r="AB71" s="13" t="s">
        <v>655</v>
      </c>
      <c r="AC71" s="10"/>
    </row>
    <row r="72" spans="1:29">
      <c r="A72" s="20">
        <v>66</v>
      </c>
      <c r="B72" s="13" t="s">
        <v>655</v>
      </c>
      <c r="C72" s="15" t="s">
        <v>655</v>
      </c>
      <c r="D72" s="15" t="s">
        <v>655</v>
      </c>
      <c r="E72" s="15" t="s">
        <v>655</v>
      </c>
      <c r="F72" s="15" t="s">
        <v>655</v>
      </c>
      <c r="G72" s="15" t="s">
        <v>655</v>
      </c>
      <c r="H72" s="15" t="s">
        <v>655</v>
      </c>
      <c r="I72" s="13" t="s">
        <v>655</v>
      </c>
      <c r="J72" s="21" t="s">
        <v>655</v>
      </c>
      <c r="K72" s="4" t="s">
        <v>655</v>
      </c>
      <c r="L72" s="4" t="s">
        <v>655</v>
      </c>
      <c r="M72" s="4" t="s">
        <v>655</v>
      </c>
      <c r="N72" s="4" t="s">
        <v>655</v>
      </c>
      <c r="O72" s="4" t="s">
        <v>655</v>
      </c>
      <c r="P72" s="4" t="s">
        <v>655</v>
      </c>
      <c r="Q72" s="4" t="s">
        <v>655</v>
      </c>
      <c r="R72" s="4" t="s">
        <v>655</v>
      </c>
      <c r="S72" s="15" t="s">
        <v>655</v>
      </c>
      <c r="T72" s="15" t="s">
        <v>655</v>
      </c>
      <c r="U72" s="15" t="s">
        <v>655</v>
      </c>
      <c r="V72" s="4" t="s">
        <v>655</v>
      </c>
      <c r="W72" s="15" t="s">
        <v>655</v>
      </c>
      <c r="X72" s="15" t="s">
        <v>655</v>
      </c>
      <c r="Y72" s="15" t="s">
        <v>655</v>
      </c>
      <c r="Z72" s="15" t="s">
        <v>655</v>
      </c>
      <c r="AA72" s="13" t="s">
        <v>655</v>
      </c>
      <c r="AB72" s="13" t="s">
        <v>655</v>
      </c>
      <c r="AC72" s="10"/>
    </row>
    <row r="73" spans="1:29">
      <c r="A73" s="20">
        <v>67</v>
      </c>
      <c r="B73" s="13" t="s">
        <v>655</v>
      </c>
      <c r="C73" s="15" t="s">
        <v>655</v>
      </c>
      <c r="D73" s="15" t="s">
        <v>655</v>
      </c>
      <c r="E73" s="15" t="s">
        <v>655</v>
      </c>
      <c r="F73" s="15" t="s">
        <v>655</v>
      </c>
      <c r="G73" s="15" t="s">
        <v>655</v>
      </c>
      <c r="H73" s="15" t="s">
        <v>655</v>
      </c>
      <c r="I73" s="13" t="s">
        <v>655</v>
      </c>
      <c r="J73" s="21" t="s">
        <v>655</v>
      </c>
      <c r="K73" s="4" t="s">
        <v>655</v>
      </c>
      <c r="L73" s="4" t="s">
        <v>655</v>
      </c>
      <c r="M73" s="4" t="s">
        <v>655</v>
      </c>
      <c r="N73" s="4" t="s">
        <v>655</v>
      </c>
      <c r="O73" s="4" t="s">
        <v>655</v>
      </c>
      <c r="P73" s="4" t="s">
        <v>655</v>
      </c>
      <c r="Q73" s="4" t="s">
        <v>655</v>
      </c>
      <c r="R73" s="4" t="s">
        <v>655</v>
      </c>
      <c r="S73" s="15" t="s">
        <v>655</v>
      </c>
      <c r="T73" s="15" t="s">
        <v>655</v>
      </c>
      <c r="U73" s="15" t="s">
        <v>655</v>
      </c>
      <c r="V73" s="4" t="s">
        <v>655</v>
      </c>
      <c r="W73" s="15" t="s">
        <v>655</v>
      </c>
      <c r="X73" s="15" t="s">
        <v>655</v>
      </c>
      <c r="Y73" s="15" t="s">
        <v>655</v>
      </c>
      <c r="Z73" s="15" t="s">
        <v>655</v>
      </c>
      <c r="AA73" s="13" t="s">
        <v>655</v>
      </c>
      <c r="AB73" s="13" t="s">
        <v>655</v>
      </c>
      <c r="AC73" s="10"/>
    </row>
    <row r="74" spans="1:29">
      <c r="A74" s="20">
        <v>68</v>
      </c>
      <c r="B74" s="13" t="s">
        <v>655</v>
      </c>
      <c r="C74" s="15" t="s">
        <v>655</v>
      </c>
      <c r="D74" s="15" t="s">
        <v>655</v>
      </c>
      <c r="E74" s="15" t="s">
        <v>655</v>
      </c>
      <c r="F74" s="15" t="s">
        <v>655</v>
      </c>
      <c r="G74" s="15" t="s">
        <v>655</v>
      </c>
      <c r="H74" s="15" t="s">
        <v>655</v>
      </c>
      <c r="I74" s="13" t="s">
        <v>655</v>
      </c>
      <c r="J74" s="21" t="s">
        <v>655</v>
      </c>
      <c r="K74" s="4" t="s">
        <v>655</v>
      </c>
      <c r="L74" s="4" t="s">
        <v>655</v>
      </c>
      <c r="M74" s="4" t="s">
        <v>655</v>
      </c>
      <c r="N74" s="4" t="s">
        <v>655</v>
      </c>
      <c r="O74" s="4" t="s">
        <v>655</v>
      </c>
      <c r="P74" s="4" t="s">
        <v>655</v>
      </c>
      <c r="Q74" s="4" t="s">
        <v>655</v>
      </c>
      <c r="R74" s="4" t="s">
        <v>655</v>
      </c>
      <c r="S74" s="15" t="s">
        <v>655</v>
      </c>
      <c r="T74" s="15" t="s">
        <v>655</v>
      </c>
      <c r="U74" s="15" t="s">
        <v>655</v>
      </c>
      <c r="V74" s="4" t="s">
        <v>655</v>
      </c>
      <c r="W74" s="15" t="s">
        <v>655</v>
      </c>
      <c r="X74" s="15" t="s">
        <v>655</v>
      </c>
      <c r="Y74" s="15" t="s">
        <v>655</v>
      </c>
      <c r="Z74" s="15" t="s">
        <v>655</v>
      </c>
      <c r="AA74" s="13" t="s">
        <v>655</v>
      </c>
      <c r="AB74" s="13" t="s">
        <v>655</v>
      </c>
      <c r="AC74" s="10"/>
    </row>
    <row r="75" spans="1:29">
      <c r="A75" s="20">
        <v>69</v>
      </c>
      <c r="B75" s="13" t="s">
        <v>655</v>
      </c>
      <c r="C75" s="15" t="s">
        <v>655</v>
      </c>
      <c r="D75" s="15" t="s">
        <v>655</v>
      </c>
      <c r="E75" s="15" t="s">
        <v>655</v>
      </c>
      <c r="F75" s="15" t="s">
        <v>655</v>
      </c>
      <c r="G75" s="15" t="s">
        <v>655</v>
      </c>
      <c r="H75" s="15" t="s">
        <v>655</v>
      </c>
      <c r="I75" s="13" t="s">
        <v>655</v>
      </c>
      <c r="J75" s="21" t="s">
        <v>655</v>
      </c>
      <c r="K75" s="4" t="s">
        <v>655</v>
      </c>
      <c r="L75" s="4" t="s">
        <v>655</v>
      </c>
      <c r="M75" s="4" t="s">
        <v>655</v>
      </c>
      <c r="N75" s="4" t="s">
        <v>655</v>
      </c>
      <c r="O75" s="4" t="s">
        <v>655</v>
      </c>
      <c r="P75" s="4" t="s">
        <v>655</v>
      </c>
      <c r="Q75" s="4" t="s">
        <v>655</v>
      </c>
      <c r="R75" s="4" t="s">
        <v>655</v>
      </c>
      <c r="S75" s="15" t="s">
        <v>655</v>
      </c>
      <c r="T75" s="15" t="s">
        <v>655</v>
      </c>
      <c r="U75" s="15" t="s">
        <v>655</v>
      </c>
      <c r="V75" s="4" t="s">
        <v>655</v>
      </c>
      <c r="W75" s="15" t="s">
        <v>655</v>
      </c>
      <c r="X75" s="15" t="s">
        <v>655</v>
      </c>
      <c r="Y75" s="15" t="s">
        <v>655</v>
      </c>
      <c r="Z75" s="15" t="s">
        <v>655</v>
      </c>
      <c r="AA75" s="13" t="s">
        <v>655</v>
      </c>
      <c r="AB75" s="13" t="s">
        <v>655</v>
      </c>
      <c r="AC75" s="10"/>
    </row>
    <row r="76" spans="1:29">
      <c r="A76" s="20">
        <v>70</v>
      </c>
      <c r="B76" s="13" t="s">
        <v>655</v>
      </c>
      <c r="C76" s="15" t="s">
        <v>655</v>
      </c>
      <c r="D76" s="15" t="s">
        <v>655</v>
      </c>
      <c r="E76" s="15" t="s">
        <v>655</v>
      </c>
      <c r="F76" s="15" t="s">
        <v>655</v>
      </c>
      <c r="G76" s="15" t="s">
        <v>655</v>
      </c>
      <c r="H76" s="15" t="s">
        <v>655</v>
      </c>
      <c r="I76" s="13" t="s">
        <v>655</v>
      </c>
      <c r="J76" s="21" t="s">
        <v>655</v>
      </c>
      <c r="K76" s="4" t="s">
        <v>655</v>
      </c>
      <c r="L76" s="4" t="s">
        <v>655</v>
      </c>
      <c r="M76" s="4" t="s">
        <v>655</v>
      </c>
      <c r="N76" s="4" t="s">
        <v>655</v>
      </c>
      <c r="O76" s="4" t="s">
        <v>655</v>
      </c>
      <c r="P76" s="4" t="s">
        <v>655</v>
      </c>
      <c r="Q76" s="4" t="s">
        <v>655</v>
      </c>
      <c r="R76" s="4" t="s">
        <v>655</v>
      </c>
      <c r="S76" s="15" t="s">
        <v>655</v>
      </c>
      <c r="T76" s="15" t="s">
        <v>655</v>
      </c>
      <c r="U76" s="15" t="s">
        <v>655</v>
      </c>
      <c r="V76" s="4" t="s">
        <v>655</v>
      </c>
      <c r="W76" s="15" t="s">
        <v>655</v>
      </c>
      <c r="X76" s="15" t="s">
        <v>655</v>
      </c>
      <c r="Y76" s="15" t="s">
        <v>655</v>
      </c>
      <c r="Z76" s="15" t="s">
        <v>655</v>
      </c>
      <c r="AA76" s="13" t="s">
        <v>655</v>
      </c>
      <c r="AB76" s="13" t="s">
        <v>655</v>
      </c>
      <c r="AC76" s="10"/>
    </row>
    <row r="77" spans="1:29">
      <c r="A77" s="20">
        <v>71</v>
      </c>
      <c r="B77" s="13" t="s">
        <v>655</v>
      </c>
      <c r="C77" s="15" t="s">
        <v>655</v>
      </c>
      <c r="D77" s="15" t="s">
        <v>655</v>
      </c>
      <c r="E77" s="15" t="s">
        <v>655</v>
      </c>
      <c r="F77" s="15" t="s">
        <v>655</v>
      </c>
      <c r="G77" s="15" t="s">
        <v>655</v>
      </c>
      <c r="H77" s="15" t="s">
        <v>655</v>
      </c>
      <c r="I77" s="13" t="s">
        <v>655</v>
      </c>
      <c r="J77" s="21" t="s">
        <v>655</v>
      </c>
      <c r="K77" s="4" t="s">
        <v>655</v>
      </c>
      <c r="L77" s="4" t="s">
        <v>655</v>
      </c>
      <c r="M77" s="4" t="s">
        <v>655</v>
      </c>
      <c r="N77" s="4" t="s">
        <v>655</v>
      </c>
      <c r="O77" s="4" t="s">
        <v>655</v>
      </c>
      <c r="P77" s="4" t="s">
        <v>655</v>
      </c>
      <c r="Q77" s="4" t="s">
        <v>655</v>
      </c>
      <c r="R77" s="4" t="s">
        <v>655</v>
      </c>
      <c r="S77" s="15" t="s">
        <v>655</v>
      </c>
      <c r="T77" s="15" t="s">
        <v>655</v>
      </c>
      <c r="U77" s="15" t="s">
        <v>655</v>
      </c>
      <c r="V77" s="4" t="s">
        <v>655</v>
      </c>
      <c r="W77" s="15" t="s">
        <v>655</v>
      </c>
      <c r="X77" s="15" t="s">
        <v>655</v>
      </c>
      <c r="Y77" s="15" t="s">
        <v>655</v>
      </c>
      <c r="Z77" s="15" t="s">
        <v>655</v>
      </c>
      <c r="AA77" s="13" t="s">
        <v>655</v>
      </c>
      <c r="AB77" s="13" t="s">
        <v>655</v>
      </c>
      <c r="AC77" s="10"/>
    </row>
    <row r="78" spans="1:29">
      <c r="A78" s="20">
        <v>72</v>
      </c>
      <c r="B78" s="13" t="s">
        <v>655</v>
      </c>
      <c r="C78" s="15" t="s">
        <v>655</v>
      </c>
      <c r="D78" s="15" t="s">
        <v>655</v>
      </c>
      <c r="E78" s="15" t="s">
        <v>655</v>
      </c>
      <c r="F78" s="15" t="s">
        <v>655</v>
      </c>
      <c r="G78" s="15" t="s">
        <v>655</v>
      </c>
      <c r="H78" s="15" t="s">
        <v>655</v>
      </c>
      <c r="I78" s="13" t="s">
        <v>655</v>
      </c>
      <c r="J78" s="21" t="s">
        <v>655</v>
      </c>
      <c r="K78" s="4" t="s">
        <v>655</v>
      </c>
      <c r="L78" s="4" t="s">
        <v>655</v>
      </c>
      <c r="M78" s="4" t="s">
        <v>655</v>
      </c>
      <c r="N78" s="4" t="s">
        <v>655</v>
      </c>
      <c r="O78" s="4" t="s">
        <v>655</v>
      </c>
      <c r="P78" s="4" t="s">
        <v>655</v>
      </c>
      <c r="Q78" s="4" t="s">
        <v>655</v>
      </c>
      <c r="R78" s="4" t="s">
        <v>655</v>
      </c>
      <c r="S78" s="15" t="s">
        <v>655</v>
      </c>
      <c r="T78" s="15" t="s">
        <v>655</v>
      </c>
      <c r="U78" s="15" t="s">
        <v>655</v>
      </c>
      <c r="V78" s="4" t="s">
        <v>655</v>
      </c>
      <c r="W78" s="15" t="s">
        <v>655</v>
      </c>
      <c r="X78" s="15" t="s">
        <v>655</v>
      </c>
      <c r="Y78" s="15" t="s">
        <v>655</v>
      </c>
      <c r="Z78" s="15" t="s">
        <v>655</v>
      </c>
      <c r="AA78" s="13" t="s">
        <v>655</v>
      </c>
      <c r="AB78" s="13" t="s">
        <v>655</v>
      </c>
      <c r="AC78" s="10"/>
    </row>
    <row r="79" spans="1:29">
      <c r="A79" s="20">
        <v>73</v>
      </c>
      <c r="B79" s="13" t="s">
        <v>655</v>
      </c>
      <c r="C79" s="15" t="s">
        <v>655</v>
      </c>
      <c r="D79" s="15" t="s">
        <v>655</v>
      </c>
      <c r="E79" s="15" t="s">
        <v>655</v>
      </c>
      <c r="F79" s="15" t="s">
        <v>655</v>
      </c>
      <c r="G79" s="15" t="s">
        <v>655</v>
      </c>
      <c r="H79" s="15" t="s">
        <v>655</v>
      </c>
      <c r="I79" s="13" t="s">
        <v>655</v>
      </c>
      <c r="J79" s="21" t="s">
        <v>655</v>
      </c>
      <c r="K79" s="4" t="s">
        <v>655</v>
      </c>
      <c r="L79" s="4" t="s">
        <v>655</v>
      </c>
      <c r="M79" s="4" t="s">
        <v>655</v>
      </c>
      <c r="N79" s="4" t="s">
        <v>655</v>
      </c>
      <c r="O79" s="4" t="s">
        <v>655</v>
      </c>
      <c r="P79" s="4" t="s">
        <v>655</v>
      </c>
      <c r="Q79" s="4" t="s">
        <v>655</v>
      </c>
      <c r="R79" s="4" t="s">
        <v>655</v>
      </c>
      <c r="S79" s="15" t="s">
        <v>655</v>
      </c>
      <c r="T79" s="15" t="s">
        <v>655</v>
      </c>
      <c r="U79" s="15" t="s">
        <v>655</v>
      </c>
      <c r="V79" s="4" t="s">
        <v>655</v>
      </c>
      <c r="W79" s="15" t="s">
        <v>655</v>
      </c>
      <c r="X79" s="15" t="s">
        <v>655</v>
      </c>
      <c r="Y79" s="15" t="s">
        <v>655</v>
      </c>
      <c r="Z79" s="15" t="s">
        <v>655</v>
      </c>
      <c r="AA79" s="13" t="s">
        <v>655</v>
      </c>
      <c r="AB79" s="13" t="s">
        <v>655</v>
      </c>
      <c r="AC79" s="10"/>
    </row>
    <row r="80" spans="1:29">
      <c r="A80" s="20">
        <v>74</v>
      </c>
      <c r="B80" s="13" t="s">
        <v>655</v>
      </c>
      <c r="C80" s="15" t="s">
        <v>655</v>
      </c>
      <c r="D80" s="15" t="s">
        <v>655</v>
      </c>
      <c r="E80" s="15" t="s">
        <v>655</v>
      </c>
      <c r="F80" s="15" t="s">
        <v>655</v>
      </c>
      <c r="G80" s="15" t="s">
        <v>655</v>
      </c>
      <c r="H80" s="15" t="s">
        <v>655</v>
      </c>
      <c r="I80" s="13" t="s">
        <v>655</v>
      </c>
      <c r="J80" s="21" t="s">
        <v>655</v>
      </c>
      <c r="K80" s="4" t="s">
        <v>655</v>
      </c>
      <c r="L80" s="4" t="s">
        <v>655</v>
      </c>
      <c r="M80" s="4" t="s">
        <v>655</v>
      </c>
      <c r="N80" s="4" t="s">
        <v>655</v>
      </c>
      <c r="O80" s="4" t="s">
        <v>655</v>
      </c>
      <c r="P80" s="4" t="s">
        <v>655</v>
      </c>
      <c r="Q80" s="4" t="s">
        <v>655</v>
      </c>
      <c r="R80" s="4" t="s">
        <v>655</v>
      </c>
      <c r="S80" s="15" t="s">
        <v>655</v>
      </c>
      <c r="T80" s="15" t="s">
        <v>655</v>
      </c>
      <c r="U80" s="15" t="s">
        <v>655</v>
      </c>
      <c r="V80" s="4" t="s">
        <v>655</v>
      </c>
      <c r="W80" s="15" t="s">
        <v>655</v>
      </c>
      <c r="X80" s="15" t="s">
        <v>655</v>
      </c>
      <c r="Y80" s="15" t="s">
        <v>655</v>
      </c>
      <c r="Z80" s="15" t="s">
        <v>655</v>
      </c>
      <c r="AA80" s="13" t="s">
        <v>655</v>
      </c>
      <c r="AB80" s="13" t="s">
        <v>655</v>
      </c>
      <c r="AC80" s="10"/>
    </row>
    <row r="81" spans="1:29">
      <c r="A81" s="20">
        <v>75</v>
      </c>
      <c r="B81" s="13" t="s">
        <v>655</v>
      </c>
      <c r="C81" s="15" t="s">
        <v>655</v>
      </c>
      <c r="D81" s="15" t="s">
        <v>655</v>
      </c>
      <c r="E81" s="15" t="s">
        <v>655</v>
      </c>
      <c r="F81" s="15" t="s">
        <v>655</v>
      </c>
      <c r="G81" s="15" t="s">
        <v>655</v>
      </c>
      <c r="H81" s="15" t="s">
        <v>655</v>
      </c>
      <c r="I81" s="13" t="s">
        <v>655</v>
      </c>
      <c r="J81" s="21" t="s">
        <v>655</v>
      </c>
      <c r="K81" s="4" t="s">
        <v>655</v>
      </c>
      <c r="L81" s="4" t="s">
        <v>655</v>
      </c>
      <c r="M81" s="4" t="s">
        <v>655</v>
      </c>
      <c r="N81" s="4" t="s">
        <v>655</v>
      </c>
      <c r="O81" s="4" t="s">
        <v>655</v>
      </c>
      <c r="P81" s="4" t="s">
        <v>655</v>
      </c>
      <c r="Q81" s="4" t="s">
        <v>655</v>
      </c>
      <c r="R81" s="4" t="s">
        <v>655</v>
      </c>
      <c r="S81" s="15" t="s">
        <v>655</v>
      </c>
      <c r="T81" s="15" t="s">
        <v>655</v>
      </c>
      <c r="U81" s="15" t="s">
        <v>655</v>
      </c>
      <c r="V81" s="4" t="s">
        <v>655</v>
      </c>
      <c r="W81" s="15" t="s">
        <v>655</v>
      </c>
      <c r="X81" s="15" t="s">
        <v>655</v>
      </c>
      <c r="Y81" s="15" t="s">
        <v>655</v>
      </c>
      <c r="Z81" s="15" t="s">
        <v>655</v>
      </c>
      <c r="AA81" s="13" t="s">
        <v>655</v>
      </c>
      <c r="AB81" s="13" t="s">
        <v>655</v>
      </c>
      <c r="AC81" s="10"/>
    </row>
    <row r="82" spans="1:29">
      <c r="A82" s="20">
        <v>76</v>
      </c>
      <c r="B82" s="13" t="s">
        <v>655</v>
      </c>
      <c r="C82" s="15" t="s">
        <v>655</v>
      </c>
      <c r="D82" s="15" t="s">
        <v>655</v>
      </c>
      <c r="E82" s="15" t="s">
        <v>655</v>
      </c>
      <c r="F82" s="15" t="s">
        <v>655</v>
      </c>
      <c r="G82" s="15" t="s">
        <v>655</v>
      </c>
      <c r="H82" s="15" t="s">
        <v>655</v>
      </c>
      <c r="I82" s="13" t="s">
        <v>655</v>
      </c>
      <c r="J82" s="21" t="s">
        <v>655</v>
      </c>
      <c r="K82" s="4" t="s">
        <v>655</v>
      </c>
      <c r="L82" s="4" t="s">
        <v>655</v>
      </c>
      <c r="M82" s="4" t="s">
        <v>655</v>
      </c>
      <c r="N82" s="4" t="s">
        <v>655</v>
      </c>
      <c r="O82" s="4" t="s">
        <v>655</v>
      </c>
      <c r="P82" s="4" t="s">
        <v>655</v>
      </c>
      <c r="Q82" s="4" t="s">
        <v>655</v>
      </c>
      <c r="R82" s="4" t="s">
        <v>655</v>
      </c>
      <c r="S82" s="15" t="s">
        <v>655</v>
      </c>
      <c r="T82" s="15" t="s">
        <v>655</v>
      </c>
      <c r="U82" s="15" t="s">
        <v>655</v>
      </c>
      <c r="V82" s="4" t="s">
        <v>655</v>
      </c>
      <c r="W82" s="15" t="s">
        <v>655</v>
      </c>
      <c r="X82" s="15" t="s">
        <v>655</v>
      </c>
      <c r="Y82" s="15" t="s">
        <v>655</v>
      </c>
      <c r="Z82" s="15" t="s">
        <v>655</v>
      </c>
      <c r="AA82" s="13" t="s">
        <v>655</v>
      </c>
      <c r="AB82" s="13" t="s">
        <v>655</v>
      </c>
      <c r="AC82" s="10"/>
    </row>
    <row r="83" spans="1:29">
      <c r="A83" s="20">
        <v>77</v>
      </c>
      <c r="B83" s="13" t="s">
        <v>655</v>
      </c>
      <c r="C83" s="15" t="s">
        <v>655</v>
      </c>
      <c r="D83" s="15" t="s">
        <v>655</v>
      </c>
      <c r="E83" s="15" t="s">
        <v>655</v>
      </c>
      <c r="F83" s="15" t="s">
        <v>655</v>
      </c>
      <c r="G83" s="15" t="s">
        <v>655</v>
      </c>
      <c r="H83" s="15" t="s">
        <v>655</v>
      </c>
      <c r="I83" s="13" t="s">
        <v>655</v>
      </c>
      <c r="J83" s="21" t="s">
        <v>655</v>
      </c>
      <c r="K83" s="4" t="s">
        <v>655</v>
      </c>
      <c r="L83" s="4" t="s">
        <v>655</v>
      </c>
      <c r="M83" s="4" t="s">
        <v>655</v>
      </c>
      <c r="N83" s="4" t="s">
        <v>655</v>
      </c>
      <c r="O83" s="4" t="s">
        <v>655</v>
      </c>
      <c r="P83" s="4" t="s">
        <v>655</v>
      </c>
      <c r="Q83" s="4" t="s">
        <v>655</v>
      </c>
      <c r="R83" s="4" t="s">
        <v>655</v>
      </c>
      <c r="S83" s="15" t="s">
        <v>655</v>
      </c>
      <c r="T83" s="15" t="s">
        <v>655</v>
      </c>
      <c r="U83" s="15" t="s">
        <v>655</v>
      </c>
      <c r="V83" s="4" t="s">
        <v>655</v>
      </c>
      <c r="W83" s="15" t="s">
        <v>655</v>
      </c>
      <c r="X83" s="15" t="s">
        <v>655</v>
      </c>
      <c r="Y83" s="15" t="s">
        <v>655</v>
      </c>
      <c r="Z83" s="15" t="s">
        <v>655</v>
      </c>
      <c r="AA83" s="13" t="s">
        <v>655</v>
      </c>
      <c r="AB83" s="13" t="s">
        <v>655</v>
      </c>
      <c r="AC83" s="10"/>
    </row>
    <row r="84" spans="1:29">
      <c r="A84" s="20">
        <v>78</v>
      </c>
      <c r="B84" s="13" t="s">
        <v>655</v>
      </c>
      <c r="C84" s="15" t="s">
        <v>655</v>
      </c>
      <c r="D84" s="15" t="s">
        <v>655</v>
      </c>
      <c r="E84" s="15" t="s">
        <v>655</v>
      </c>
      <c r="F84" s="15" t="s">
        <v>655</v>
      </c>
      <c r="G84" s="15" t="s">
        <v>655</v>
      </c>
      <c r="H84" s="15" t="s">
        <v>655</v>
      </c>
      <c r="I84" s="13" t="s">
        <v>655</v>
      </c>
      <c r="J84" s="21" t="s">
        <v>655</v>
      </c>
      <c r="K84" s="4" t="s">
        <v>655</v>
      </c>
      <c r="L84" s="4" t="s">
        <v>655</v>
      </c>
      <c r="M84" s="4" t="s">
        <v>655</v>
      </c>
      <c r="N84" s="4" t="s">
        <v>655</v>
      </c>
      <c r="O84" s="4" t="s">
        <v>655</v>
      </c>
      <c r="P84" s="4" t="s">
        <v>655</v>
      </c>
      <c r="Q84" s="4" t="s">
        <v>655</v>
      </c>
      <c r="R84" s="4" t="s">
        <v>655</v>
      </c>
      <c r="S84" s="15" t="s">
        <v>655</v>
      </c>
      <c r="T84" s="15" t="s">
        <v>655</v>
      </c>
      <c r="U84" s="15" t="s">
        <v>655</v>
      </c>
      <c r="V84" s="4" t="s">
        <v>655</v>
      </c>
      <c r="W84" s="15" t="s">
        <v>655</v>
      </c>
      <c r="X84" s="15" t="s">
        <v>655</v>
      </c>
      <c r="Y84" s="15" t="s">
        <v>655</v>
      </c>
      <c r="Z84" s="15" t="s">
        <v>655</v>
      </c>
      <c r="AA84" s="13" t="s">
        <v>655</v>
      </c>
      <c r="AB84" s="13" t="s">
        <v>655</v>
      </c>
      <c r="AC84" s="10"/>
    </row>
    <row r="85" spans="1:29">
      <c r="A85" s="20">
        <v>79</v>
      </c>
      <c r="B85" s="13" t="s">
        <v>655</v>
      </c>
      <c r="C85" s="15" t="s">
        <v>655</v>
      </c>
      <c r="D85" s="15" t="s">
        <v>655</v>
      </c>
      <c r="E85" s="15" t="s">
        <v>655</v>
      </c>
      <c r="F85" s="15" t="s">
        <v>655</v>
      </c>
      <c r="G85" s="15" t="s">
        <v>655</v>
      </c>
      <c r="H85" s="15" t="s">
        <v>655</v>
      </c>
      <c r="I85" s="13" t="s">
        <v>655</v>
      </c>
      <c r="J85" s="21" t="s">
        <v>655</v>
      </c>
      <c r="K85" s="4" t="s">
        <v>655</v>
      </c>
      <c r="L85" s="4" t="s">
        <v>655</v>
      </c>
      <c r="M85" s="4" t="s">
        <v>655</v>
      </c>
      <c r="N85" s="4" t="s">
        <v>655</v>
      </c>
      <c r="O85" s="4" t="s">
        <v>655</v>
      </c>
      <c r="P85" s="4" t="s">
        <v>655</v>
      </c>
      <c r="Q85" s="4" t="s">
        <v>655</v>
      </c>
      <c r="R85" s="4" t="s">
        <v>655</v>
      </c>
      <c r="S85" s="15" t="s">
        <v>655</v>
      </c>
      <c r="T85" s="15" t="s">
        <v>655</v>
      </c>
      <c r="U85" s="15" t="s">
        <v>655</v>
      </c>
      <c r="V85" s="4" t="s">
        <v>655</v>
      </c>
      <c r="W85" s="15" t="s">
        <v>655</v>
      </c>
      <c r="X85" s="15" t="s">
        <v>655</v>
      </c>
      <c r="Y85" s="15" t="s">
        <v>655</v>
      </c>
      <c r="Z85" s="15" t="s">
        <v>655</v>
      </c>
      <c r="AA85" s="13" t="s">
        <v>655</v>
      </c>
      <c r="AB85" s="13" t="s">
        <v>655</v>
      </c>
      <c r="AC85" s="10"/>
    </row>
    <row r="86" spans="1:29">
      <c r="A86" s="20">
        <v>80</v>
      </c>
      <c r="B86" s="13" t="s">
        <v>655</v>
      </c>
      <c r="C86" s="15" t="s">
        <v>655</v>
      </c>
      <c r="D86" s="15" t="s">
        <v>655</v>
      </c>
      <c r="E86" s="15" t="s">
        <v>655</v>
      </c>
      <c r="F86" s="15" t="s">
        <v>655</v>
      </c>
      <c r="G86" s="15" t="s">
        <v>655</v>
      </c>
      <c r="H86" s="15" t="s">
        <v>655</v>
      </c>
      <c r="I86" s="13" t="s">
        <v>655</v>
      </c>
      <c r="J86" s="21" t="s">
        <v>655</v>
      </c>
      <c r="K86" s="4" t="s">
        <v>655</v>
      </c>
      <c r="L86" s="4" t="s">
        <v>655</v>
      </c>
      <c r="M86" s="4" t="s">
        <v>655</v>
      </c>
      <c r="N86" s="4" t="s">
        <v>655</v>
      </c>
      <c r="O86" s="4" t="s">
        <v>655</v>
      </c>
      <c r="P86" s="4" t="s">
        <v>655</v>
      </c>
      <c r="Q86" s="4" t="s">
        <v>655</v>
      </c>
      <c r="R86" s="4" t="s">
        <v>655</v>
      </c>
      <c r="S86" s="15" t="s">
        <v>655</v>
      </c>
      <c r="T86" s="15" t="s">
        <v>655</v>
      </c>
      <c r="U86" s="15" t="s">
        <v>655</v>
      </c>
      <c r="V86" s="4" t="s">
        <v>655</v>
      </c>
      <c r="W86" s="15" t="s">
        <v>655</v>
      </c>
      <c r="X86" s="15" t="s">
        <v>655</v>
      </c>
      <c r="Y86" s="15" t="s">
        <v>655</v>
      </c>
      <c r="Z86" s="15" t="s">
        <v>655</v>
      </c>
      <c r="AA86" s="13" t="s">
        <v>655</v>
      </c>
      <c r="AB86" s="13" t="s">
        <v>655</v>
      </c>
      <c r="AC86" s="10"/>
    </row>
    <row r="87" spans="1:29">
      <c r="A87" s="20">
        <v>81</v>
      </c>
      <c r="B87" s="13" t="s">
        <v>655</v>
      </c>
      <c r="C87" s="15" t="s">
        <v>655</v>
      </c>
      <c r="D87" s="15" t="s">
        <v>655</v>
      </c>
      <c r="E87" s="15" t="s">
        <v>655</v>
      </c>
      <c r="F87" s="15" t="s">
        <v>655</v>
      </c>
      <c r="G87" s="15" t="s">
        <v>655</v>
      </c>
      <c r="H87" s="15" t="s">
        <v>655</v>
      </c>
      <c r="I87" s="13" t="s">
        <v>655</v>
      </c>
      <c r="J87" s="21" t="s">
        <v>655</v>
      </c>
      <c r="K87" s="4" t="s">
        <v>655</v>
      </c>
      <c r="L87" s="4" t="s">
        <v>655</v>
      </c>
      <c r="M87" s="4" t="s">
        <v>655</v>
      </c>
      <c r="N87" s="4" t="s">
        <v>655</v>
      </c>
      <c r="O87" s="4" t="s">
        <v>655</v>
      </c>
      <c r="P87" s="4" t="s">
        <v>655</v>
      </c>
      <c r="Q87" s="4" t="s">
        <v>655</v>
      </c>
      <c r="R87" s="4" t="s">
        <v>655</v>
      </c>
      <c r="S87" s="15" t="s">
        <v>655</v>
      </c>
      <c r="T87" s="15" t="s">
        <v>655</v>
      </c>
      <c r="U87" s="15" t="s">
        <v>655</v>
      </c>
      <c r="V87" s="4" t="s">
        <v>655</v>
      </c>
      <c r="W87" s="15" t="s">
        <v>655</v>
      </c>
      <c r="X87" s="15" t="s">
        <v>655</v>
      </c>
      <c r="Y87" s="15" t="s">
        <v>655</v>
      </c>
      <c r="Z87" s="15" t="s">
        <v>655</v>
      </c>
      <c r="AA87" s="13" t="s">
        <v>655</v>
      </c>
      <c r="AB87" s="13" t="s">
        <v>655</v>
      </c>
      <c r="AC87" s="10"/>
    </row>
    <row r="88" spans="1:29">
      <c r="A88" s="20">
        <v>82</v>
      </c>
      <c r="B88" s="13" t="s">
        <v>655</v>
      </c>
      <c r="C88" s="15" t="s">
        <v>655</v>
      </c>
      <c r="D88" s="15" t="s">
        <v>655</v>
      </c>
      <c r="E88" s="15" t="s">
        <v>655</v>
      </c>
      <c r="F88" s="15" t="s">
        <v>655</v>
      </c>
      <c r="G88" s="15" t="s">
        <v>655</v>
      </c>
      <c r="H88" s="15" t="s">
        <v>655</v>
      </c>
      <c r="I88" s="13" t="s">
        <v>655</v>
      </c>
      <c r="J88" s="21" t="s">
        <v>655</v>
      </c>
      <c r="K88" s="4" t="s">
        <v>655</v>
      </c>
      <c r="L88" s="4" t="s">
        <v>655</v>
      </c>
      <c r="M88" s="4" t="s">
        <v>655</v>
      </c>
      <c r="N88" s="4" t="s">
        <v>655</v>
      </c>
      <c r="O88" s="4" t="s">
        <v>655</v>
      </c>
      <c r="P88" s="4" t="s">
        <v>655</v>
      </c>
      <c r="Q88" s="4" t="s">
        <v>655</v>
      </c>
      <c r="R88" s="4" t="s">
        <v>655</v>
      </c>
      <c r="S88" s="15" t="s">
        <v>655</v>
      </c>
      <c r="T88" s="15" t="s">
        <v>655</v>
      </c>
      <c r="U88" s="15" t="s">
        <v>655</v>
      </c>
      <c r="V88" s="4" t="s">
        <v>655</v>
      </c>
      <c r="W88" s="15" t="s">
        <v>655</v>
      </c>
      <c r="X88" s="15" t="s">
        <v>655</v>
      </c>
      <c r="Y88" s="15" t="s">
        <v>655</v>
      </c>
      <c r="Z88" s="15" t="s">
        <v>655</v>
      </c>
      <c r="AA88" s="13" t="s">
        <v>655</v>
      </c>
      <c r="AB88" s="13" t="s">
        <v>655</v>
      </c>
      <c r="AC88" s="10"/>
    </row>
    <row r="89" spans="1:29">
      <c r="A89" s="20">
        <v>83</v>
      </c>
      <c r="B89" s="13" t="s">
        <v>655</v>
      </c>
      <c r="C89" s="15" t="s">
        <v>655</v>
      </c>
      <c r="D89" s="15" t="s">
        <v>655</v>
      </c>
      <c r="E89" s="15" t="s">
        <v>655</v>
      </c>
      <c r="F89" s="15" t="s">
        <v>655</v>
      </c>
      <c r="G89" s="15" t="s">
        <v>655</v>
      </c>
      <c r="H89" s="15" t="s">
        <v>655</v>
      </c>
      <c r="I89" s="13" t="s">
        <v>655</v>
      </c>
      <c r="J89" s="21" t="s">
        <v>655</v>
      </c>
      <c r="K89" s="4" t="s">
        <v>655</v>
      </c>
      <c r="L89" s="4" t="s">
        <v>655</v>
      </c>
      <c r="M89" s="4" t="s">
        <v>655</v>
      </c>
      <c r="N89" s="4" t="s">
        <v>655</v>
      </c>
      <c r="O89" s="4" t="s">
        <v>655</v>
      </c>
      <c r="P89" s="4" t="s">
        <v>655</v>
      </c>
      <c r="Q89" s="4" t="s">
        <v>655</v>
      </c>
      <c r="R89" s="4" t="s">
        <v>655</v>
      </c>
      <c r="S89" s="15" t="s">
        <v>655</v>
      </c>
      <c r="T89" s="15" t="s">
        <v>655</v>
      </c>
      <c r="U89" s="15" t="s">
        <v>655</v>
      </c>
      <c r="V89" s="4" t="s">
        <v>655</v>
      </c>
      <c r="W89" s="15" t="s">
        <v>655</v>
      </c>
      <c r="X89" s="15" t="s">
        <v>655</v>
      </c>
      <c r="Y89" s="15" t="s">
        <v>655</v>
      </c>
      <c r="Z89" s="15" t="s">
        <v>655</v>
      </c>
      <c r="AA89" s="13" t="s">
        <v>655</v>
      </c>
      <c r="AB89" s="13" t="s">
        <v>655</v>
      </c>
      <c r="AC89" s="10"/>
    </row>
    <row r="90" spans="1:29">
      <c r="A90" s="20">
        <v>84</v>
      </c>
      <c r="B90" s="13" t="s">
        <v>655</v>
      </c>
      <c r="C90" s="15" t="s">
        <v>655</v>
      </c>
      <c r="D90" s="15" t="s">
        <v>655</v>
      </c>
      <c r="E90" s="15" t="s">
        <v>655</v>
      </c>
      <c r="F90" s="15" t="s">
        <v>655</v>
      </c>
      <c r="G90" s="15" t="s">
        <v>655</v>
      </c>
      <c r="H90" s="15" t="s">
        <v>655</v>
      </c>
      <c r="I90" s="13" t="s">
        <v>655</v>
      </c>
      <c r="J90" s="21" t="s">
        <v>655</v>
      </c>
      <c r="K90" s="4" t="s">
        <v>655</v>
      </c>
      <c r="L90" s="4" t="s">
        <v>655</v>
      </c>
      <c r="M90" s="4" t="s">
        <v>655</v>
      </c>
      <c r="N90" s="4" t="s">
        <v>655</v>
      </c>
      <c r="O90" s="4" t="s">
        <v>655</v>
      </c>
      <c r="P90" s="4" t="s">
        <v>655</v>
      </c>
      <c r="Q90" s="4" t="s">
        <v>655</v>
      </c>
      <c r="R90" s="4" t="s">
        <v>655</v>
      </c>
      <c r="S90" s="15" t="s">
        <v>655</v>
      </c>
      <c r="T90" s="15" t="s">
        <v>655</v>
      </c>
      <c r="U90" s="15" t="s">
        <v>655</v>
      </c>
      <c r="V90" s="4" t="s">
        <v>655</v>
      </c>
      <c r="W90" s="15" t="s">
        <v>655</v>
      </c>
      <c r="X90" s="15" t="s">
        <v>655</v>
      </c>
      <c r="Y90" s="15" t="s">
        <v>655</v>
      </c>
      <c r="Z90" s="15" t="s">
        <v>655</v>
      </c>
      <c r="AA90" s="13" t="s">
        <v>655</v>
      </c>
      <c r="AB90" s="13" t="s">
        <v>655</v>
      </c>
      <c r="AC90" s="10"/>
    </row>
    <row r="91" spans="1:29">
      <c r="A91" s="20">
        <v>85</v>
      </c>
      <c r="B91" s="13" t="s">
        <v>655</v>
      </c>
      <c r="C91" s="15" t="s">
        <v>655</v>
      </c>
      <c r="D91" s="15" t="s">
        <v>655</v>
      </c>
      <c r="E91" s="15" t="s">
        <v>655</v>
      </c>
      <c r="F91" s="15" t="s">
        <v>655</v>
      </c>
      <c r="G91" s="15" t="s">
        <v>655</v>
      </c>
      <c r="H91" s="15" t="s">
        <v>655</v>
      </c>
      <c r="I91" s="13" t="s">
        <v>655</v>
      </c>
      <c r="J91" s="21" t="s">
        <v>655</v>
      </c>
      <c r="K91" s="4" t="s">
        <v>655</v>
      </c>
      <c r="L91" s="4" t="s">
        <v>655</v>
      </c>
      <c r="M91" s="4" t="s">
        <v>655</v>
      </c>
      <c r="N91" s="4" t="s">
        <v>655</v>
      </c>
      <c r="O91" s="4" t="s">
        <v>655</v>
      </c>
      <c r="P91" s="4" t="s">
        <v>655</v>
      </c>
      <c r="Q91" s="4" t="s">
        <v>655</v>
      </c>
      <c r="R91" s="4" t="s">
        <v>655</v>
      </c>
      <c r="S91" s="15" t="s">
        <v>655</v>
      </c>
      <c r="T91" s="15" t="s">
        <v>655</v>
      </c>
      <c r="U91" s="15" t="s">
        <v>655</v>
      </c>
      <c r="V91" s="4" t="s">
        <v>655</v>
      </c>
      <c r="W91" s="15" t="s">
        <v>655</v>
      </c>
      <c r="X91" s="15" t="s">
        <v>655</v>
      </c>
      <c r="Y91" s="15" t="s">
        <v>655</v>
      </c>
      <c r="Z91" s="15" t="s">
        <v>655</v>
      </c>
      <c r="AA91" s="13" t="s">
        <v>655</v>
      </c>
      <c r="AB91" s="13" t="s">
        <v>655</v>
      </c>
      <c r="AC91" s="10"/>
    </row>
    <row r="92" spans="1:29">
      <c r="A92" s="20">
        <v>86</v>
      </c>
      <c r="B92" s="13" t="s">
        <v>655</v>
      </c>
      <c r="C92" s="15" t="s">
        <v>655</v>
      </c>
      <c r="D92" s="15" t="s">
        <v>655</v>
      </c>
      <c r="E92" s="15" t="s">
        <v>655</v>
      </c>
      <c r="F92" s="15" t="s">
        <v>655</v>
      </c>
      <c r="G92" s="15" t="s">
        <v>655</v>
      </c>
      <c r="H92" s="15" t="s">
        <v>655</v>
      </c>
      <c r="I92" s="13" t="s">
        <v>655</v>
      </c>
      <c r="J92" s="21" t="s">
        <v>655</v>
      </c>
      <c r="K92" s="4" t="s">
        <v>655</v>
      </c>
      <c r="L92" s="4" t="s">
        <v>655</v>
      </c>
      <c r="M92" s="4" t="s">
        <v>655</v>
      </c>
      <c r="N92" s="4" t="s">
        <v>655</v>
      </c>
      <c r="O92" s="4" t="s">
        <v>655</v>
      </c>
      <c r="P92" s="4" t="s">
        <v>655</v>
      </c>
      <c r="Q92" s="4" t="s">
        <v>655</v>
      </c>
      <c r="R92" s="4" t="s">
        <v>655</v>
      </c>
      <c r="S92" s="15" t="s">
        <v>655</v>
      </c>
      <c r="T92" s="15" t="s">
        <v>655</v>
      </c>
      <c r="U92" s="15" t="s">
        <v>655</v>
      </c>
      <c r="V92" s="4" t="s">
        <v>655</v>
      </c>
      <c r="W92" s="15" t="s">
        <v>655</v>
      </c>
      <c r="X92" s="15" t="s">
        <v>655</v>
      </c>
      <c r="Y92" s="15" t="s">
        <v>655</v>
      </c>
      <c r="Z92" s="15" t="s">
        <v>655</v>
      </c>
      <c r="AA92" s="13" t="s">
        <v>655</v>
      </c>
      <c r="AB92" s="13" t="s">
        <v>655</v>
      </c>
      <c r="AC92" s="10"/>
    </row>
    <row r="93" spans="1:29">
      <c r="A93" s="20">
        <v>87</v>
      </c>
      <c r="B93" s="13" t="s">
        <v>655</v>
      </c>
      <c r="C93" s="15" t="s">
        <v>655</v>
      </c>
      <c r="D93" s="15" t="s">
        <v>655</v>
      </c>
      <c r="E93" s="15" t="s">
        <v>655</v>
      </c>
      <c r="F93" s="15" t="s">
        <v>655</v>
      </c>
      <c r="G93" s="15" t="s">
        <v>655</v>
      </c>
      <c r="H93" s="15" t="s">
        <v>655</v>
      </c>
      <c r="I93" s="13" t="s">
        <v>655</v>
      </c>
      <c r="J93" s="21" t="s">
        <v>655</v>
      </c>
      <c r="K93" s="4" t="s">
        <v>655</v>
      </c>
      <c r="L93" s="4" t="s">
        <v>655</v>
      </c>
      <c r="M93" s="4" t="s">
        <v>655</v>
      </c>
      <c r="N93" s="4" t="s">
        <v>655</v>
      </c>
      <c r="O93" s="4" t="s">
        <v>655</v>
      </c>
      <c r="P93" s="4" t="s">
        <v>655</v>
      </c>
      <c r="Q93" s="4" t="s">
        <v>655</v>
      </c>
      <c r="R93" s="4" t="s">
        <v>655</v>
      </c>
      <c r="S93" s="15" t="s">
        <v>655</v>
      </c>
      <c r="T93" s="15" t="s">
        <v>655</v>
      </c>
      <c r="U93" s="15" t="s">
        <v>655</v>
      </c>
      <c r="V93" s="4" t="s">
        <v>655</v>
      </c>
      <c r="W93" s="15" t="s">
        <v>655</v>
      </c>
      <c r="X93" s="15" t="s">
        <v>655</v>
      </c>
      <c r="Y93" s="15" t="s">
        <v>655</v>
      </c>
      <c r="Z93" s="15" t="s">
        <v>655</v>
      </c>
      <c r="AA93" s="13" t="s">
        <v>655</v>
      </c>
      <c r="AB93" s="13" t="s">
        <v>655</v>
      </c>
      <c r="AC93" s="10"/>
    </row>
    <row r="94" spans="1:29">
      <c r="A94" s="20">
        <v>88</v>
      </c>
      <c r="B94" s="13" t="s">
        <v>655</v>
      </c>
      <c r="C94" s="15" t="s">
        <v>655</v>
      </c>
      <c r="D94" s="15" t="s">
        <v>655</v>
      </c>
      <c r="E94" s="15" t="s">
        <v>655</v>
      </c>
      <c r="F94" s="15" t="s">
        <v>655</v>
      </c>
      <c r="G94" s="15" t="s">
        <v>655</v>
      </c>
      <c r="H94" s="15" t="s">
        <v>655</v>
      </c>
      <c r="I94" s="13" t="s">
        <v>655</v>
      </c>
      <c r="J94" s="21" t="s">
        <v>655</v>
      </c>
      <c r="K94" s="4" t="s">
        <v>655</v>
      </c>
      <c r="L94" s="4" t="s">
        <v>655</v>
      </c>
      <c r="M94" s="4" t="s">
        <v>655</v>
      </c>
      <c r="N94" s="4" t="s">
        <v>655</v>
      </c>
      <c r="O94" s="4" t="s">
        <v>655</v>
      </c>
      <c r="P94" s="4" t="s">
        <v>655</v>
      </c>
      <c r="Q94" s="4" t="s">
        <v>655</v>
      </c>
      <c r="R94" s="4" t="s">
        <v>655</v>
      </c>
      <c r="S94" s="15" t="s">
        <v>655</v>
      </c>
      <c r="T94" s="15" t="s">
        <v>655</v>
      </c>
      <c r="U94" s="15" t="s">
        <v>655</v>
      </c>
      <c r="V94" s="4" t="s">
        <v>655</v>
      </c>
      <c r="W94" s="15" t="s">
        <v>655</v>
      </c>
      <c r="X94" s="15" t="s">
        <v>655</v>
      </c>
      <c r="Y94" s="15" t="s">
        <v>655</v>
      </c>
      <c r="Z94" s="15" t="s">
        <v>655</v>
      </c>
      <c r="AA94" s="13" t="s">
        <v>655</v>
      </c>
      <c r="AB94" s="13" t="s">
        <v>655</v>
      </c>
      <c r="AC94" s="10"/>
    </row>
    <row r="95" spans="1:29">
      <c r="A95" s="20">
        <v>89</v>
      </c>
      <c r="B95" s="13" t="s">
        <v>655</v>
      </c>
      <c r="C95" s="15" t="s">
        <v>655</v>
      </c>
      <c r="D95" s="15" t="s">
        <v>655</v>
      </c>
      <c r="E95" s="15" t="s">
        <v>655</v>
      </c>
      <c r="F95" s="15" t="s">
        <v>655</v>
      </c>
      <c r="G95" s="15" t="s">
        <v>655</v>
      </c>
      <c r="H95" s="15" t="s">
        <v>655</v>
      </c>
      <c r="I95" s="13" t="s">
        <v>655</v>
      </c>
      <c r="J95" s="21" t="s">
        <v>655</v>
      </c>
      <c r="K95" s="4" t="s">
        <v>655</v>
      </c>
      <c r="L95" s="4" t="s">
        <v>655</v>
      </c>
      <c r="M95" s="4" t="s">
        <v>655</v>
      </c>
      <c r="N95" s="4" t="s">
        <v>655</v>
      </c>
      <c r="O95" s="4" t="s">
        <v>655</v>
      </c>
      <c r="P95" s="4" t="s">
        <v>655</v>
      </c>
      <c r="Q95" s="4" t="s">
        <v>655</v>
      </c>
      <c r="R95" s="4" t="s">
        <v>655</v>
      </c>
      <c r="S95" s="15" t="s">
        <v>655</v>
      </c>
      <c r="T95" s="15" t="s">
        <v>655</v>
      </c>
      <c r="U95" s="15" t="s">
        <v>655</v>
      </c>
      <c r="V95" s="4" t="s">
        <v>655</v>
      </c>
      <c r="W95" s="15" t="s">
        <v>655</v>
      </c>
      <c r="X95" s="15" t="s">
        <v>655</v>
      </c>
      <c r="Y95" s="15" t="s">
        <v>655</v>
      </c>
      <c r="Z95" s="15" t="s">
        <v>655</v>
      </c>
      <c r="AA95" s="13" t="s">
        <v>655</v>
      </c>
      <c r="AB95" s="13" t="s">
        <v>655</v>
      </c>
      <c r="AC95" s="10"/>
    </row>
    <row r="96" spans="1:29">
      <c r="A96" s="20">
        <v>90</v>
      </c>
      <c r="B96" s="13" t="s">
        <v>655</v>
      </c>
      <c r="C96" s="15" t="s">
        <v>655</v>
      </c>
      <c r="D96" s="15" t="s">
        <v>655</v>
      </c>
      <c r="E96" s="15" t="s">
        <v>655</v>
      </c>
      <c r="F96" s="15" t="s">
        <v>655</v>
      </c>
      <c r="G96" s="15" t="s">
        <v>655</v>
      </c>
      <c r="H96" s="15" t="s">
        <v>655</v>
      </c>
      <c r="I96" s="13" t="s">
        <v>655</v>
      </c>
      <c r="J96" s="21" t="s">
        <v>655</v>
      </c>
      <c r="K96" s="4" t="s">
        <v>655</v>
      </c>
      <c r="L96" s="4" t="s">
        <v>655</v>
      </c>
      <c r="M96" s="4" t="s">
        <v>655</v>
      </c>
      <c r="N96" s="4" t="s">
        <v>655</v>
      </c>
      <c r="O96" s="4" t="s">
        <v>655</v>
      </c>
      <c r="P96" s="4" t="s">
        <v>655</v>
      </c>
      <c r="Q96" s="4" t="s">
        <v>655</v>
      </c>
      <c r="R96" s="4" t="s">
        <v>655</v>
      </c>
      <c r="S96" s="15" t="s">
        <v>655</v>
      </c>
      <c r="T96" s="15" t="s">
        <v>655</v>
      </c>
      <c r="U96" s="15" t="s">
        <v>655</v>
      </c>
      <c r="V96" s="4" t="s">
        <v>655</v>
      </c>
      <c r="W96" s="15" t="s">
        <v>655</v>
      </c>
      <c r="X96" s="15" t="s">
        <v>655</v>
      </c>
      <c r="Y96" s="15" t="s">
        <v>655</v>
      </c>
      <c r="Z96" s="15" t="s">
        <v>655</v>
      </c>
      <c r="AA96" s="13" t="s">
        <v>655</v>
      </c>
      <c r="AB96" s="13" t="s">
        <v>655</v>
      </c>
      <c r="AC96" s="10"/>
    </row>
    <row r="97" spans="1:29">
      <c r="A97" s="20">
        <v>91</v>
      </c>
      <c r="B97" s="13" t="s">
        <v>655</v>
      </c>
      <c r="C97" s="15" t="s">
        <v>655</v>
      </c>
      <c r="D97" s="15" t="s">
        <v>655</v>
      </c>
      <c r="E97" s="15" t="s">
        <v>655</v>
      </c>
      <c r="F97" s="15" t="s">
        <v>655</v>
      </c>
      <c r="G97" s="15" t="s">
        <v>655</v>
      </c>
      <c r="H97" s="15" t="s">
        <v>655</v>
      </c>
      <c r="I97" s="13" t="s">
        <v>655</v>
      </c>
      <c r="J97" s="21" t="s">
        <v>655</v>
      </c>
      <c r="K97" s="4" t="s">
        <v>655</v>
      </c>
      <c r="L97" s="4" t="s">
        <v>655</v>
      </c>
      <c r="M97" s="4" t="s">
        <v>655</v>
      </c>
      <c r="N97" s="4" t="s">
        <v>655</v>
      </c>
      <c r="O97" s="4" t="s">
        <v>655</v>
      </c>
      <c r="P97" s="4" t="s">
        <v>655</v>
      </c>
      <c r="Q97" s="4" t="s">
        <v>655</v>
      </c>
      <c r="R97" s="4" t="s">
        <v>655</v>
      </c>
      <c r="S97" s="15" t="s">
        <v>655</v>
      </c>
      <c r="T97" s="15" t="s">
        <v>655</v>
      </c>
      <c r="U97" s="15" t="s">
        <v>655</v>
      </c>
      <c r="V97" s="4" t="s">
        <v>655</v>
      </c>
      <c r="W97" s="15" t="s">
        <v>655</v>
      </c>
      <c r="X97" s="15" t="s">
        <v>655</v>
      </c>
      <c r="Y97" s="15" t="s">
        <v>655</v>
      </c>
      <c r="Z97" s="15" t="s">
        <v>655</v>
      </c>
      <c r="AA97" s="13" t="s">
        <v>655</v>
      </c>
      <c r="AB97" s="13" t="s">
        <v>655</v>
      </c>
      <c r="AC97" s="10"/>
    </row>
    <row r="98" spans="1:29">
      <c r="A98" s="20">
        <v>92</v>
      </c>
      <c r="B98" s="13" t="s">
        <v>655</v>
      </c>
      <c r="C98" s="15" t="s">
        <v>655</v>
      </c>
      <c r="D98" s="15" t="s">
        <v>655</v>
      </c>
      <c r="E98" s="15" t="s">
        <v>655</v>
      </c>
      <c r="F98" s="15" t="s">
        <v>655</v>
      </c>
      <c r="G98" s="15" t="s">
        <v>655</v>
      </c>
      <c r="H98" s="15" t="s">
        <v>655</v>
      </c>
      <c r="I98" s="13" t="s">
        <v>655</v>
      </c>
      <c r="J98" s="21" t="s">
        <v>655</v>
      </c>
      <c r="K98" s="4" t="s">
        <v>655</v>
      </c>
      <c r="L98" s="4" t="s">
        <v>655</v>
      </c>
      <c r="M98" s="4" t="s">
        <v>655</v>
      </c>
      <c r="N98" s="4" t="s">
        <v>655</v>
      </c>
      <c r="O98" s="4" t="s">
        <v>655</v>
      </c>
      <c r="P98" s="4" t="s">
        <v>655</v>
      </c>
      <c r="Q98" s="4" t="s">
        <v>655</v>
      </c>
      <c r="R98" s="4" t="s">
        <v>655</v>
      </c>
      <c r="S98" s="15" t="s">
        <v>655</v>
      </c>
      <c r="T98" s="15" t="s">
        <v>655</v>
      </c>
      <c r="U98" s="15" t="s">
        <v>655</v>
      </c>
      <c r="V98" s="4" t="s">
        <v>655</v>
      </c>
      <c r="W98" s="15" t="s">
        <v>655</v>
      </c>
      <c r="X98" s="15" t="s">
        <v>655</v>
      </c>
      <c r="Y98" s="15" t="s">
        <v>655</v>
      </c>
      <c r="Z98" s="15" t="s">
        <v>655</v>
      </c>
      <c r="AA98" s="13" t="s">
        <v>655</v>
      </c>
      <c r="AB98" s="13" t="s">
        <v>655</v>
      </c>
      <c r="AC98" s="10"/>
    </row>
    <row r="99" spans="1:29">
      <c r="A99" s="20">
        <v>93</v>
      </c>
      <c r="B99" s="13" t="s">
        <v>655</v>
      </c>
      <c r="C99" s="15" t="s">
        <v>655</v>
      </c>
      <c r="D99" s="15" t="s">
        <v>655</v>
      </c>
      <c r="E99" s="15" t="s">
        <v>655</v>
      </c>
      <c r="F99" s="15" t="s">
        <v>655</v>
      </c>
      <c r="G99" s="15" t="s">
        <v>655</v>
      </c>
      <c r="H99" s="15" t="s">
        <v>655</v>
      </c>
      <c r="I99" s="13" t="s">
        <v>655</v>
      </c>
      <c r="J99" s="21" t="s">
        <v>655</v>
      </c>
      <c r="K99" s="4" t="s">
        <v>655</v>
      </c>
      <c r="L99" s="4" t="s">
        <v>655</v>
      </c>
      <c r="M99" s="4" t="s">
        <v>655</v>
      </c>
      <c r="N99" s="4" t="s">
        <v>655</v>
      </c>
      <c r="O99" s="4" t="s">
        <v>655</v>
      </c>
      <c r="P99" s="4" t="s">
        <v>655</v>
      </c>
      <c r="Q99" s="4" t="s">
        <v>655</v>
      </c>
      <c r="R99" s="4" t="s">
        <v>655</v>
      </c>
      <c r="S99" s="15" t="s">
        <v>655</v>
      </c>
      <c r="T99" s="15" t="s">
        <v>655</v>
      </c>
      <c r="U99" s="15" t="s">
        <v>655</v>
      </c>
      <c r="V99" s="4" t="s">
        <v>655</v>
      </c>
      <c r="W99" s="15" t="s">
        <v>655</v>
      </c>
      <c r="X99" s="15" t="s">
        <v>655</v>
      </c>
      <c r="Y99" s="15" t="s">
        <v>655</v>
      </c>
      <c r="Z99" s="15" t="s">
        <v>655</v>
      </c>
      <c r="AA99" s="13" t="s">
        <v>655</v>
      </c>
      <c r="AB99" s="13" t="s">
        <v>655</v>
      </c>
      <c r="AC99" s="10"/>
    </row>
    <row r="100" spans="1:29">
      <c r="A100" s="20">
        <v>94</v>
      </c>
      <c r="B100" s="13" t="s">
        <v>655</v>
      </c>
      <c r="C100" s="15" t="s">
        <v>655</v>
      </c>
      <c r="D100" s="15" t="s">
        <v>655</v>
      </c>
      <c r="E100" s="15" t="s">
        <v>655</v>
      </c>
      <c r="F100" s="15" t="s">
        <v>655</v>
      </c>
      <c r="G100" s="15" t="s">
        <v>655</v>
      </c>
      <c r="H100" s="15" t="s">
        <v>655</v>
      </c>
      <c r="I100" s="13" t="s">
        <v>655</v>
      </c>
      <c r="J100" s="21" t="s">
        <v>655</v>
      </c>
      <c r="K100" s="4" t="s">
        <v>655</v>
      </c>
      <c r="L100" s="4" t="s">
        <v>655</v>
      </c>
      <c r="M100" s="4" t="s">
        <v>655</v>
      </c>
      <c r="N100" s="4" t="s">
        <v>655</v>
      </c>
      <c r="O100" s="4" t="s">
        <v>655</v>
      </c>
      <c r="P100" s="4" t="s">
        <v>655</v>
      </c>
      <c r="Q100" s="4" t="s">
        <v>655</v>
      </c>
      <c r="R100" s="4" t="s">
        <v>655</v>
      </c>
      <c r="S100" s="15" t="s">
        <v>655</v>
      </c>
      <c r="T100" s="15" t="s">
        <v>655</v>
      </c>
      <c r="U100" s="15" t="s">
        <v>655</v>
      </c>
      <c r="V100" s="4" t="s">
        <v>655</v>
      </c>
      <c r="W100" s="15" t="s">
        <v>655</v>
      </c>
      <c r="X100" s="15" t="s">
        <v>655</v>
      </c>
      <c r="Y100" s="15" t="s">
        <v>655</v>
      </c>
      <c r="Z100" s="15" t="s">
        <v>655</v>
      </c>
      <c r="AA100" s="13" t="s">
        <v>655</v>
      </c>
      <c r="AB100" s="13" t="s">
        <v>655</v>
      </c>
      <c r="AC100" s="10"/>
    </row>
    <row r="101" spans="1:29">
      <c r="A101" s="20">
        <v>95</v>
      </c>
      <c r="B101" s="13" t="s">
        <v>655</v>
      </c>
      <c r="C101" s="15" t="s">
        <v>655</v>
      </c>
      <c r="D101" s="15" t="s">
        <v>655</v>
      </c>
      <c r="E101" s="15" t="s">
        <v>655</v>
      </c>
      <c r="F101" s="15" t="s">
        <v>655</v>
      </c>
      <c r="G101" s="15" t="s">
        <v>655</v>
      </c>
      <c r="H101" s="15" t="s">
        <v>655</v>
      </c>
      <c r="I101" s="13" t="s">
        <v>655</v>
      </c>
      <c r="J101" s="21" t="s">
        <v>655</v>
      </c>
      <c r="K101" s="4" t="s">
        <v>655</v>
      </c>
      <c r="L101" s="4" t="s">
        <v>655</v>
      </c>
      <c r="M101" s="4" t="s">
        <v>655</v>
      </c>
      <c r="N101" s="4" t="s">
        <v>655</v>
      </c>
      <c r="O101" s="4" t="s">
        <v>655</v>
      </c>
      <c r="P101" s="4" t="s">
        <v>655</v>
      </c>
      <c r="Q101" s="4" t="s">
        <v>655</v>
      </c>
      <c r="R101" s="4" t="s">
        <v>655</v>
      </c>
      <c r="S101" s="15" t="s">
        <v>655</v>
      </c>
      <c r="T101" s="15" t="s">
        <v>655</v>
      </c>
      <c r="U101" s="15" t="s">
        <v>655</v>
      </c>
      <c r="V101" s="4" t="s">
        <v>655</v>
      </c>
      <c r="W101" s="15" t="s">
        <v>655</v>
      </c>
      <c r="X101" s="15" t="s">
        <v>655</v>
      </c>
      <c r="Y101" s="15" t="s">
        <v>655</v>
      </c>
      <c r="Z101" s="15" t="s">
        <v>655</v>
      </c>
      <c r="AA101" s="13" t="s">
        <v>655</v>
      </c>
      <c r="AB101" s="13" t="s">
        <v>655</v>
      </c>
      <c r="AC101" s="10"/>
    </row>
    <row r="102" spans="1:29">
      <c r="A102" s="20">
        <v>96</v>
      </c>
      <c r="B102" s="13" t="s">
        <v>655</v>
      </c>
      <c r="C102" s="15" t="s">
        <v>655</v>
      </c>
      <c r="D102" s="15" t="s">
        <v>655</v>
      </c>
      <c r="E102" s="15" t="s">
        <v>655</v>
      </c>
      <c r="F102" s="15" t="s">
        <v>655</v>
      </c>
      <c r="G102" s="15" t="s">
        <v>655</v>
      </c>
      <c r="H102" s="15" t="s">
        <v>655</v>
      </c>
      <c r="I102" s="13" t="s">
        <v>655</v>
      </c>
      <c r="J102" s="21" t="s">
        <v>655</v>
      </c>
      <c r="K102" s="4" t="s">
        <v>655</v>
      </c>
      <c r="L102" s="4" t="s">
        <v>655</v>
      </c>
      <c r="M102" s="4" t="s">
        <v>655</v>
      </c>
      <c r="N102" s="4" t="s">
        <v>655</v>
      </c>
      <c r="O102" s="4" t="s">
        <v>655</v>
      </c>
      <c r="P102" s="4" t="s">
        <v>655</v>
      </c>
      <c r="Q102" s="4" t="s">
        <v>655</v>
      </c>
      <c r="R102" s="4" t="s">
        <v>655</v>
      </c>
      <c r="S102" s="15" t="s">
        <v>655</v>
      </c>
      <c r="T102" s="15" t="s">
        <v>655</v>
      </c>
      <c r="U102" s="15" t="s">
        <v>655</v>
      </c>
      <c r="V102" s="4" t="s">
        <v>655</v>
      </c>
      <c r="W102" s="15" t="s">
        <v>655</v>
      </c>
      <c r="X102" s="15" t="s">
        <v>655</v>
      </c>
      <c r="Y102" s="15" t="s">
        <v>655</v>
      </c>
      <c r="Z102" s="15" t="s">
        <v>655</v>
      </c>
      <c r="AA102" s="13" t="s">
        <v>655</v>
      </c>
      <c r="AB102" s="13" t="s">
        <v>655</v>
      </c>
      <c r="AC102" s="10"/>
    </row>
    <row r="103" spans="1:29">
      <c r="A103" s="20">
        <v>97</v>
      </c>
      <c r="B103" s="13" t="s">
        <v>655</v>
      </c>
      <c r="C103" s="15" t="s">
        <v>655</v>
      </c>
      <c r="D103" s="15" t="s">
        <v>655</v>
      </c>
      <c r="E103" s="15" t="s">
        <v>655</v>
      </c>
      <c r="F103" s="15" t="s">
        <v>655</v>
      </c>
      <c r="G103" s="15" t="s">
        <v>655</v>
      </c>
      <c r="H103" s="15" t="s">
        <v>655</v>
      </c>
      <c r="I103" s="13" t="s">
        <v>655</v>
      </c>
      <c r="J103" s="21" t="s">
        <v>655</v>
      </c>
      <c r="K103" s="4" t="s">
        <v>655</v>
      </c>
      <c r="L103" s="4" t="s">
        <v>655</v>
      </c>
      <c r="M103" s="4" t="s">
        <v>655</v>
      </c>
      <c r="N103" s="4" t="s">
        <v>655</v>
      </c>
      <c r="O103" s="4" t="s">
        <v>655</v>
      </c>
      <c r="P103" s="4" t="s">
        <v>655</v>
      </c>
      <c r="Q103" s="4" t="s">
        <v>655</v>
      </c>
      <c r="R103" s="4" t="s">
        <v>655</v>
      </c>
      <c r="S103" s="15" t="s">
        <v>655</v>
      </c>
      <c r="T103" s="15" t="s">
        <v>655</v>
      </c>
      <c r="U103" s="15" t="s">
        <v>655</v>
      </c>
      <c r="V103" s="4" t="s">
        <v>655</v>
      </c>
      <c r="W103" s="15" t="s">
        <v>655</v>
      </c>
      <c r="X103" s="15" t="s">
        <v>655</v>
      </c>
      <c r="Y103" s="15" t="s">
        <v>655</v>
      </c>
      <c r="Z103" s="15" t="s">
        <v>655</v>
      </c>
      <c r="AA103" s="13" t="s">
        <v>655</v>
      </c>
      <c r="AB103" s="13" t="s">
        <v>655</v>
      </c>
      <c r="AC103" s="10"/>
    </row>
    <row r="104" spans="1:29">
      <c r="A104" s="20">
        <v>98</v>
      </c>
      <c r="B104" s="13" t="s">
        <v>655</v>
      </c>
      <c r="C104" s="15" t="s">
        <v>655</v>
      </c>
      <c r="D104" s="15" t="s">
        <v>655</v>
      </c>
      <c r="E104" s="15" t="s">
        <v>655</v>
      </c>
      <c r="F104" s="15" t="s">
        <v>655</v>
      </c>
      <c r="G104" s="15" t="s">
        <v>655</v>
      </c>
      <c r="H104" s="15" t="s">
        <v>655</v>
      </c>
      <c r="I104" s="13" t="s">
        <v>655</v>
      </c>
      <c r="J104" s="21" t="s">
        <v>655</v>
      </c>
      <c r="K104" s="4" t="s">
        <v>655</v>
      </c>
      <c r="L104" s="4" t="s">
        <v>655</v>
      </c>
      <c r="M104" s="4" t="s">
        <v>655</v>
      </c>
      <c r="N104" s="4" t="s">
        <v>655</v>
      </c>
      <c r="O104" s="4" t="s">
        <v>655</v>
      </c>
      <c r="P104" s="4" t="s">
        <v>655</v>
      </c>
      <c r="Q104" s="4" t="s">
        <v>655</v>
      </c>
      <c r="R104" s="4" t="s">
        <v>655</v>
      </c>
      <c r="S104" s="15" t="s">
        <v>655</v>
      </c>
      <c r="T104" s="15" t="s">
        <v>655</v>
      </c>
      <c r="U104" s="15" t="s">
        <v>655</v>
      </c>
      <c r="V104" s="4" t="s">
        <v>655</v>
      </c>
      <c r="W104" s="15" t="s">
        <v>655</v>
      </c>
      <c r="X104" s="15" t="s">
        <v>655</v>
      </c>
      <c r="Y104" s="15" t="s">
        <v>655</v>
      </c>
      <c r="Z104" s="15" t="s">
        <v>655</v>
      </c>
      <c r="AA104" s="13" t="s">
        <v>655</v>
      </c>
      <c r="AB104" s="13" t="s">
        <v>655</v>
      </c>
      <c r="AC104" s="10"/>
    </row>
    <row r="105" spans="1:29">
      <c r="A105" s="20">
        <v>99</v>
      </c>
      <c r="B105" s="13" t="s">
        <v>655</v>
      </c>
      <c r="C105" s="15" t="s">
        <v>655</v>
      </c>
      <c r="D105" s="15" t="s">
        <v>655</v>
      </c>
      <c r="E105" s="15" t="s">
        <v>655</v>
      </c>
      <c r="F105" s="15" t="s">
        <v>655</v>
      </c>
      <c r="G105" s="15" t="s">
        <v>655</v>
      </c>
      <c r="H105" s="15" t="s">
        <v>655</v>
      </c>
      <c r="I105" s="13" t="s">
        <v>655</v>
      </c>
      <c r="J105" s="21" t="s">
        <v>655</v>
      </c>
      <c r="K105" s="4" t="s">
        <v>655</v>
      </c>
      <c r="L105" s="4" t="s">
        <v>655</v>
      </c>
      <c r="M105" s="4" t="s">
        <v>655</v>
      </c>
      <c r="N105" s="4" t="s">
        <v>655</v>
      </c>
      <c r="O105" s="4" t="s">
        <v>655</v>
      </c>
      <c r="P105" s="4" t="s">
        <v>655</v>
      </c>
      <c r="Q105" s="4" t="s">
        <v>655</v>
      </c>
      <c r="R105" s="4" t="s">
        <v>655</v>
      </c>
      <c r="S105" s="15" t="s">
        <v>655</v>
      </c>
      <c r="T105" s="15" t="s">
        <v>655</v>
      </c>
      <c r="U105" s="15" t="s">
        <v>655</v>
      </c>
      <c r="V105" s="4" t="s">
        <v>655</v>
      </c>
      <c r="W105" s="15" t="s">
        <v>655</v>
      </c>
      <c r="X105" s="15" t="s">
        <v>655</v>
      </c>
      <c r="Y105" s="15" t="s">
        <v>655</v>
      </c>
      <c r="Z105" s="15" t="s">
        <v>655</v>
      </c>
      <c r="AA105" s="13" t="s">
        <v>655</v>
      </c>
      <c r="AB105" s="13" t="s">
        <v>655</v>
      </c>
      <c r="AC105" s="10"/>
    </row>
    <row r="106" spans="1:29">
      <c r="A106" s="20">
        <v>100</v>
      </c>
      <c r="B106" s="13" t="s">
        <v>655</v>
      </c>
      <c r="C106" s="15" t="s">
        <v>655</v>
      </c>
      <c r="D106" s="15" t="s">
        <v>655</v>
      </c>
      <c r="E106" s="15" t="s">
        <v>655</v>
      </c>
      <c r="F106" s="15" t="s">
        <v>655</v>
      </c>
      <c r="G106" s="15" t="s">
        <v>655</v>
      </c>
      <c r="H106" s="15" t="s">
        <v>655</v>
      </c>
      <c r="I106" s="13" t="s">
        <v>655</v>
      </c>
      <c r="J106" s="21" t="s">
        <v>655</v>
      </c>
      <c r="K106" s="4" t="s">
        <v>655</v>
      </c>
      <c r="L106" s="4" t="s">
        <v>655</v>
      </c>
      <c r="M106" s="4" t="s">
        <v>655</v>
      </c>
      <c r="N106" s="4" t="s">
        <v>655</v>
      </c>
      <c r="O106" s="4" t="s">
        <v>655</v>
      </c>
      <c r="P106" s="4" t="s">
        <v>655</v>
      </c>
      <c r="Q106" s="4" t="s">
        <v>655</v>
      </c>
      <c r="R106" s="4" t="s">
        <v>655</v>
      </c>
      <c r="S106" s="15" t="s">
        <v>655</v>
      </c>
      <c r="T106" s="15" t="s">
        <v>655</v>
      </c>
      <c r="U106" s="15" t="s">
        <v>655</v>
      </c>
      <c r="V106" s="4" t="s">
        <v>655</v>
      </c>
      <c r="W106" s="15" t="s">
        <v>655</v>
      </c>
      <c r="X106" s="15" t="s">
        <v>655</v>
      </c>
      <c r="Y106" s="15" t="s">
        <v>655</v>
      </c>
      <c r="Z106" s="15" t="s">
        <v>655</v>
      </c>
      <c r="AA106" s="13" t="s">
        <v>655</v>
      </c>
      <c r="AB106" s="13" t="s">
        <v>655</v>
      </c>
      <c r="AC106" s="10"/>
    </row>
    <row r="107" spans="1:29">
      <c r="A107" s="20">
        <v>101</v>
      </c>
      <c r="B107" s="13" t="s">
        <v>655</v>
      </c>
      <c r="C107" s="15" t="s">
        <v>655</v>
      </c>
      <c r="D107" s="15" t="s">
        <v>655</v>
      </c>
      <c r="E107" s="15" t="s">
        <v>655</v>
      </c>
      <c r="F107" s="15" t="s">
        <v>655</v>
      </c>
      <c r="G107" s="15" t="s">
        <v>655</v>
      </c>
      <c r="H107" s="15" t="s">
        <v>655</v>
      </c>
      <c r="I107" s="13" t="s">
        <v>655</v>
      </c>
      <c r="J107" s="21" t="s">
        <v>655</v>
      </c>
      <c r="K107" s="4" t="s">
        <v>655</v>
      </c>
      <c r="L107" s="4" t="s">
        <v>655</v>
      </c>
      <c r="M107" s="4" t="s">
        <v>655</v>
      </c>
      <c r="N107" s="4" t="s">
        <v>655</v>
      </c>
      <c r="O107" s="4" t="s">
        <v>655</v>
      </c>
      <c r="P107" s="4" t="s">
        <v>655</v>
      </c>
      <c r="Q107" s="4" t="s">
        <v>655</v>
      </c>
      <c r="R107" s="4" t="s">
        <v>655</v>
      </c>
      <c r="S107" s="15" t="s">
        <v>655</v>
      </c>
      <c r="T107" s="15" t="s">
        <v>655</v>
      </c>
      <c r="U107" s="15" t="s">
        <v>655</v>
      </c>
      <c r="V107" s="4" t="s">
        <v>655</v>
      </c>
      <c r="W107" s="15" t="s">
        <v>655</v>
      </c>
      <c r="X107" s="15" t="s">
        <v>655</v>
      </c>
      <c r="Y107" s="15" t="s">
        <v>655</v>
      </c>
      <c r="Z107" s="15" t="s">
        <v>655</v>
      </c>
      <c r="AA107" s="13" t="s">
        <v>655</v>
      </c>
      <c r="AB107" s="13" t="s">
        <v>655</v>
      </c>
      <c r="AC107" s="10"/>
    </row>
    <row r="108" spans="1:29">
      <c r="A108" s="20">
        <v>102</v>
      </c>
      <c r="B108" s="13" t="s">
        <v>655</v>
      </c>
      <c r="C108" s="15" t="s">
        <v>655</v>
      </c>
      <c r="D108" s="15" t="s">
        <v>655</v>
      </c>
      <c r="E108" s="15" t="s">
        <v>655</v>
      </c>
      <c r="F108" s="15" t="s">
        <v>655</v>
      </c>
      <c r="G108" s="15" t="s">
        <v>655</v>
      </c>
      <c r="H108" s="15" t="s">
        <v>655</v>
      </c>
      <c r="I108" s="13" t="s">
        <v>655</v>
      </c>
      <c r="J108" s="21" t="s">
        <v>655</v>
      </c>
      <c r="K108" s="4" t="s">
        <v>655</v>
      </c>
      <c r="L108" s="4" t="s">
        <v>655</v>
      </c>
      <c r="M108" s="4" t="s">
        <v>655</v>
      </c>
      <c r="N108" s="4" t="s">
        <v>655</v>
      </c>
      <c r="O108" s="4" t="s">
        <v>655</v>
      </c>
      <c r="P108" s="4" t="s">
        <v>655</v>
      </c>
      <c r="Q108" s="4" t="s">
        <v>655</v>
      </c>
      <c r="R108" s="4" t="s">
        <v>655</v>
      </c>
      <c r="S108" s="15" t="s">
        <v>655</v>
      </c>
      <c r="T108" s="15" t="s">
        <v>655</v>
      </c>
      <c r="U108" s="15" t="s">
        <v>655</v>
      </c>
      <c r="V108" s="4" t="s">
        <v>655</v>
      </c>
      <c r="W108" s="15" t="s">
        <v>655</v>
      </c>
      <c r="X108" s="15" t="s">
        <v>655</v>
      </c>
      <c r="Y108" s="15" t="s">
        <v>655</v>
      </c>
      <c r="Z108" s="15" t="s">
        <v>655</v>
      </c>
      <c r="AA108" s="13" t="s">
        <v>655</v>
      </c>
      <c r="AB108" s="13" t="s">
        <v>655</v>
      </c>
      <c r="AC108" s="10"/>
    </row>
    <row r="109" spans="1:29">
      <c r="A109" s="20">
        <v>103</v>
      </c>
      <c r="B109" s="13" t="s">
        <v>655</v>
      </c>
      <c r="C109" s="15" t="s">
        <v>655</v>
      </c>
      <c r="D109" s="15" t="s">
        <v>655</v>
      </c>
      <c r="E109" s="15" t="s">
        <v>655</v>
      </c>
      <c r="F109" s="15" t="s">
        <v>655</v>
      </c>
      <c r="G109" s="15" t="s">
        <v>655</v>
      </c>
      <c r="H109" s="15" t="s">
        <v>655</v>
      </c>
      <c r="I109" s="13" t="s">
        <v>655</v>
      </c>
      <c r="J109" s="21" t="s">
        <v>655</v>
      </c>
      <c r="K109" s="4" t="s">
        <v>655</v>
      </c>
      <c r="L109" s="4" t="s">
        <v>655</v>
      </c>
      <c r="M109" s="4" t="s">
        <v>655</v>
      </c>
      <c r="N109" s="4" t="s">
        <v>655</v>
      </c>
      <c r="O109" s="4" t="s">
        <v>655</v>
      </c>
      <c r="P109" s="4" t="s">
        <v>655</v>
      </c>
      <c r="Q109" s="4" t="s">
        <v>655</v>
      </c>
      <c r="R109" s="4" t="s">
        <v>655</v>
      </c>
      <c r="S109" s="15" t="s">
        <v>655</v>
      </c>
      <c r="T109" s="15" t="s">
        <v>655</v>
      </c>
      <c r="U109" s="15" t="s">
        <v>655</v>
      </c>
      <c r="V109" s="4" t="s">
        <v>655</v>
      </c>
      <c r="W109" s="15" t="s">
        <v>655</v>
      </c>
      <c r="X109" s="15" t="s">
        <v>655</v>
      </c>
      <c r="Y109" s="15" t="s">
        <v>655</v>
      </c>
      <c r="Z109" s="15" t="s">
        <v>655</v>
      </c>
      <c r="AA109" s="13" t="s">
        <v>655</v>
      </c>
      <c r="AB109" s="13" t="s">
        <v>655</v>
      </c>
      <c r="AC109" s="10"/>
    </row>
    <row r="110" spans="1:29">
      <c r="A110" s="20">
        <v>104</v>
      </c>
      <c r="B110" s="13" t="s">
        <v>655</v>
      </c>
      <c r="C110" s="15" t="s">
        <v>655</v>
      </c>
      <c r="D110" s="15" t="s">
        <v>655</v>
      </c>
      <c r="E110" s="15" t="s">
        <v>655</v>
      </c>
      <c r="F110" s="15" t="s">
        <v>655</v>
      </c>
      <c r="G110" s="15" t="s">
        <v>655</v>
      </c>
      <c r="H110" s="15" t="s">
        <v>655</v>
      </c>
      <c r="I110" s="13" t="s">
        <v>655</v>
      </c>
      <c r="J110" s="21" t="s">
        <v>655</v>
      </c>
      <c r="K110" s="4" t="s">
        <v>655</v>
      </c>
      <c r="L110" s="4" t="s">
        <v>655</v>
      </c>
      <c r="M110" s="4" t="s">
        <v>655</v>
      </c>
      <c r="N110" s="4" t="s">
        <v>655</v>
      </c>
      <c r="O110" s="4" t="s">
        <v>655</v>
      </c>
      <c r="P110" s="4" t="s">
        <v>655</v>
      </c>
      <c r="Q110" s="4" t="s">
        <v>655</v>
      </c>
      <c r="R110" s="4" t="s">
        <v>655</v>
      </c>
      <c r="S110" s="15" t="s">
        <v>655</v>
      </c>
      <c r="T110" s="15" t="s">
        <v>655</v>
      </c>
      <c r="U110" s="15" t="s">
        <v>655</v>
      </c>
      <c r="V110" s="4" t="s">
        <v>655</v>
      </c>
      <c r="W110" s="15" t="s">
        <v>655</v>
      </c>
      <c r="X110" s="15" t="s">
        <v>655</v>
      </c>
      <c r="Y110" s="15" t="s">
        <v>655</v>
      </c>
      <c r="Z110" s="15" t="s">
        <v>655</v>
      </c>
      <c r="AA110" s="13" t="s">
        <v>655</v>
      </c>
      <c r="AB110" s="13" t="s">
        <v>655</v>
      </c>
      <c r="AC110" s="10"/>
    </row>
    <row r="111" spans="1:29">
      <c r="A111" s="20">
        <v>105</v>
      </c>
      <c r="B111" s="13" t="s">
        <v>655</v>
      </c>
      <c r="C111" s="15" t="s">
        <v>655</v>
      </c>
      <c r="D111" s="15" t="s">
        <v>655</v>
      </c>
      <c r="E111" s="15" t="s">
        <v>655</v>
      </c>
      <c r="F111" s="15" t="s">
        <v>655</v>
      </c>
      <c r="G111" s="15" t="s">
        <v>655</v>
      </c>
      <c r="H111" s="15" t="s">
        <v>655</v>
      </c>
      <c r="I111" s="13" t="s">
        <v>655</v>
      </c>
      <c r="J111" s="21" t="s">
        <v>655</v>
      </c>
      <c r="K111" s="4" t="s">
        <v>655</v>
      </c>
      <c r="L111" s="4" t="s">
        <v>655</v>
      </c>
      <c r="M111" s="4" t="s">
        <v>655</v>
      </c>
      <c r="N111" s="4" t="s">
        <v>655</v>
      </c>
      <c r="O111" s="4" t="s">
        <v>655</v>
      </c>
      <c r="P111" s="4" t="s">
        <v>655</v>
      </c>
      <c r="Q111" s="4" t="s">
        <v>655</v>
      </c>
      <c r="R111" s="4" t="s">
        <v>655</v>
      </c>
      <c r="S111" s="15" t="s">
        <v>655</v>
      </c>
      <c r="T111" s="15" t="s">
        <v>655</v>
      </c>
      <c r="U111" s="15" t="s">
        <v>655</v>
      </c>
      <c r="V111" s="4" t="s">
        <v>655</v>
      </c>
      <c r="W111" s="15" t="s">
        <v>655</v>
      </c>
      <c r="X111" s="15" t="s">
        <v>655</v>
      </c>
      <c r="Y111" s="15" t="s">
        <v>655</v>
      </c>
      <c r="Z111" s="15" t="s">
        <v>655</v>
      </c>
      <c r="AA111" s="13" t="s">
        <v>655</v>
      </c>
      <c r="AB111" s="13" t="s">
        <v>655</v>
      </c>
      <c r="AC111" s="10"/>
    </row>
    <row r="112" spans="1:29">
      <c r="A112" s="20">
        <v>106</v>
      </c>
      <c r="B112" s="13" t="s">
        <v>655</v>
      </c>
      <c r="C112" s="15" t="s">
        <v>655</v>
      </c>
      <c r="D112" s="15" t="s">
        <v>655</v>
      </c>
      <c r="E112" s="15" t="s">
        <v>655</v>
      </c>
      <c r="F112" s="15" t="s">
        <v>655</v>
      </c>
      <c r="G112" s="15" t="s">
        <v>655</v>
      </c>
      <c r="H112" s="15" t="s">
        <v>655</v>
      </c>
      <c r="I112" s="13" t="s">
        <v>655</v>
      </c>
      <c r="J112" s="21" t="s">
        <v>655</v>
      </c>
      <c r="K112" s="4" t="s">
        <v>655</v>
      </c>
      <c r="L112" s="4" t="s">
        <v>655</v>
      </c>
      <c r="M112" s="4" t="s">
        <v>655</v>
      </c>
      <c r="N112" s="4" t="s">
        <v>655</v>
      </c>
      <c r="O112" s="4" t="s">
        <v>655</v>
      </c>
      <c r="P112" s="4" t="s">
        <v>655</v>
      </c>
      <c r="Q112" s="4" t="s">
        <v>655</v>
      </c>
      <c r="R112" s="4" t="s">
        <v>655</v>
      </c>
      <c r="S112" s="15" t="s">
        <v>655</v>
      </c>
      <c r="T112" s="15" t="s">
        <v>655</v>
      </c>
      <c r="U112" s="15" t="s">
        <v>655</v>
      </c>
      <c r="V112" s="4" t="s">
        <v>655</v>
      </c>
      <c r="W112" s="15" t="s">
        <v>655</v>
      </c>
      <c r="X112" s="15" t="s">
        <v>655</v>
      </c>
      <c r="Y112" s="15" t="s">
        <v>655</v>
      </c>
      <c r="Z112" s="15" t="s">
        <v>655</v>
      </c>
      <c r="AA112" s="13" t="s">
        <v>655</v>
      </c>
      <c r="AB112" s="13" t="s">
        <v>655</v>
      </c>
      <c r="AC112" s="10"/>
    </row>
    <row r="113" spans="1:29">
      <c r="A113" s="20">
        <v>107</v>
      </c>
      <c r="B113" s="13" t="s">
        <v>655</v>
      </c>
      <c r="C113" s="15" t="s">
        <v>655</v>
      </c>
      <c r="D113" s="15" t="s">
        <v>655</v>
      </c>
      <c r="E113" s="15" t="s">
        <v>655</v>
      </c>
      <c r="F113" s="15" t="s">
        <v>655</v>
      </c>
      <c r="G113" s="15" t="s">
        <v>655</v>
      </c>
      <c r="H113" s="15" t="s">
        <v>655</v>
      </c>
      <c r="I113" s="13" t="s">
        <v>655</v>
      </c>
      <c r="J113" s="21" t="s">
        <v>655</v>
      </c>
      <c r="K113" s="4" t="s">
        <v>655</v>
      </c>
      <c r="L113" s="4" t="s">
        <v>655</v>
      </c>
      <c r="M113" s="4" t="s">
        <v>655</v>
      </c>
      <c r="N113" s="4" t="s">
        <v>655</v>
      </c>
      <c r="O113" s="4" t="s">
        <v>655</v>
      </c>
      <c r="P113" s="4" t="s">
        <v>655</v>
      </c>
      <c r="Q113" s="4" t="s">
        <v>655</v>
      </c>
      <c r="R113" s="4" t="s">
        <v>655</v>
      </c>
      <c r="S113" s="15" t="s">
        <v>655</v>
      </c>
      <c r="T113" s="15" t="s">
        <v>655</v>
      </c>
      <c r="U113" s="15" t="s">
        <v>655</v>
      </c>
      <c r="V113" s="4" t="s">
        <v>655</v>
      </c>
      <c r="W113" s="15" t="s">
        <v>655</v>
      </c>
      <c r="X113" s="15" t="s">
        <v>655</v>
      </c>
      <c r="Y113" s="15" t="s">
        <v>655</v>
      </c>
      <c r="Z113" s="15" t="s">
        <v>655</v>
      </c>
      <c r="AA113" s="13" t="s">
        <v>655</v>
      </c>
      <c r="AB113" s="13" t="s">
        <v>655</v>
      </c>
      <c r="AC113" s="10"/>
    </row>
    <row r="114" spans="1:29">
      <c r="A114" s="20">
        <v>108</v>
      </c>
      <c r="B114" s="13" t="s">
        <v>655</v>
      </c>
      <c r="C114" s="15" t="s">
        <v>655</v>
      </c>
      <c r="D114" s="15" t="s">
        <v>655</v>
      </c>
      <c r="E114" s="15" t="s">
        <v>655</v>
      </c>
      <c r="F114" s="15" t="s">
        <v>655</v>
      </c>
      <c r="G114" s="15" t="s">
        <v>655</v>
      </c>
      <c r="H114" s="15" t="s">
        <v>655</v>
      </c>
      <c r="I114" s="13" t="s">
        <v>655</v>
      </c>
      <c r="J114" s="21" t="s">
        <v>655</v>
      </c>
      <c r="K114" s="4" t="s">
        <v>655</v>
      </c>
      <c r="L114" s="4" t="s">
        <v>655</v>
      </c>
      <c r="M114" s="4" t="s">
        <v>655</v>
      </c>
      <c r="N114" s="4" t="s">
        <v>655</v>
      </c>
      <c r="O114" s="4" t="s">
        <v>655</v>
      </c>
      <c r="P114" s="4" t="s">
        <v>655</v>
      </c>
      <c r="Q114" s="4" t="s">
        <v>655</v>
      </c>
      <c r="R114" s="4" t="s">
        <v>655</v>
      </c>
      <c r="S114" s="15" t="s">
        <v>655</v>
      </c>
      <c r="T114" s="15" t="s">
        <v>655</v>
      </c>
      <c r="U114" s="15" t="s">
        <v>655</v>
      </c>
      <c r="V114" s="4" t="s">
        <v>655</v>
      </c>
      <c r="W114" s="15" t="s">
        <v>655</v>
      </c>
      <c r="X114" s="15" t="s">
        <v>655</v>
      </c>
      <c r="Y114" s="15" t="s">
        <v>655</v>
      </c>
      <c r="Z114" s="15" t="s">
        <v>655</v>
      </c>
      <c r="AA114" s="13" t="s">
        <v>655</v>
      </c>
      <c r="AB114" s="13" t="s">
        <v>655</v>
      </c>
      <c r="AC114" s="10"/>
    </row>
    <row r="115" spans="1:29">
      <c r="A115" s="20">
        <v>109</v>
      </c>
      <c r="B115" s="13" t="s">
        <v>655</v>
      </c>
      <c r="C115" s="15" t="s">
        <v>655</v>
      </c>
      <c r="D115" s="15" t="s">
        <v>655</v>
      </c>
      <c r="E115" s="15" t="s">
        <v>655</v>
      </c>
      <c r="F115" s="15" t="s">
        <v>655</v>
      </c>
      <c r="G115" s="15" t="s">
        <v>655</v>
      </c>
      <c r="H115" s="15" t="s">
        <v>655</v>
      </c>
      <c r="I115" s="13" t="s">
        <v>655</v>
      </c>
      <c r="J115" s="21" t="s">
        <v>655</v>
      </c>
      <c r="K115" s="4" t="s">
        <v>655</v>
      </c>
      <c r="L115" s="4" t="s">
        <v>655</v>
      </c>
      <c r="M115" s="4" t="s">
        <v>655</v>
      </c>
      <c r="N115" s="4" t="s">
        <v>655</v>
      </c>
      <c r="O115" s="4" t="s">
        <v>655</v>
      </c>
      <c r="P115" s="4" t="s">
        <v>655</v>
      </c>
      <c r="Q115" s="4" t="s">
        <v>655</v>
      </c>
      <c r="R115" s="4" t="s">
        <v>655</v>
      </c>
      <c r="S115" s="15" t="s">
        <v>655</v>
      </c>
      <c r="T115" s="15" t="s">
        <v>655</v>
      </c>
      <c r="U115" s="15" t="s">
        <v>655</v>
      </c>
      <c r="V115" s="4" t="s">
        <v>655</v>
      </c>
      <c r="W115" s="15" t="s">
        <v>655</v>
      </c>
      <c r="X115" s="15" t="s">
        <v>655</v>
      </c>
      <c r="Y115" s="15" t="s">
        <v>655</v>
      </c>
      <c r="Z115" s="15" t="s">
        <v>655</v>
      </c>
      <c r="AA115" s="13" t="s">
        <v>655</v>
      </c>
      <c r="AB115" s="13" t="s">
        <v>655</v>
      </c>
      <c r="AC115" s="10"/>
    </row>
    <row r="116" spans="1:29">
      <c r="A116" s="20">
        <v>110</v>
      </c>
      <c r="B116" s="13" t="s">
        <v>655</v>
      </c>
      <c r="C116" s="15" t="s">
        <v>655</v>
      </c>
      <c r="D116" s="15" t="s">
        <v>655</v>
      </c>
      <c r="E116" s="15" t="s">
        <v>655</v>
      </c>
      <c r="F116" s="15" t="s">
        <v>655</v>
      </c>
      <c r="G116" s="15" t="s">
        <v>655</v>
      </c>
      <c r="H116" s="15" t="s">
        <v>655</v>
      </c>
      <c r="I116" s="13" t="s">
        <v>655</v>
      </c>
      <c r="J116" s="21" t="s">
        <v>655</v>
      </c>
      <c r="K116" s="4" t="s">
        <v>655</v>
      </c>
      <c r="L116" s="4" t="s">
        <v>655</v>
      </c>
      <c r="M116" s="4" t="s">
        <v>655</v>
      </c>
      <c r="N116" s="4" t="s">
        <v>655</v>
      </c>
      <c r="O116" s="4" t="s">
        <v>655</v>
      </c>
      <c r="P116" s="4" t="s">
        <v>655</v>
      </c>
      <c r="Q116" s="4" t="s">
        <v>655</v>
      </c>
      <c r="R116" s="4" t="s">
        <v>655</v>
      </c>
      <c r="S116" s="15" t="s">
        <v>655</v>
      </c>
      <c r="T116" s="15" t="s">
        <v>655</v>
      </c>
      <c r="U116" s="15" t="s">
        <v>655</v>
      </c>
      <c r="V116" s="4" t="s">
        <v>655</v>
      </c>
      <c r="W116" s="15" t="s">
        <v>655</v>
      </c>
      <c r="X116" s="15" t="s">
        <v>655</v>
      </c>
      <c r="Y116" s="15" t="s">
        <v>655</v>
      </c>
      <c r="Z116" s="15" t="s">
        <v>655</v>
      </c>
      <c r="AA116" s="13" t="s">
        <v>655</v>
      </c>
      <c r="AB116" s="13" t="s">
        <v>655</v>
      </c>
      <c r="AC116" s="10"/>
    </row>
    <row r="117" spans="1:29">
      <c r="A117" s="20">
        <v>111</v>
      </c>
      <c r="B117" s="13" t="s">
        <v>655</v>
      </c>
      <c r="C117" s="15" t="s">
        <v>655</v>
      </c>
      <c r="D117" s="15" t="s">
        <v>655</v>
      </c>
      <c r="E117" s="15" t="s">
        <v>655</v>
      </c>
      <c r="F117" s="15" t="s">
        <v>655</v>
      </c>
      <c r="G117" s="15" t="s">
        <v>655</v>
      </c>
      <c r="H117" s="15" t="s">
        <v>655</v>
      </c>
      <c r="I117" s="13" t="s">
        <v>655</v>
      </c>
      <c r="J117" s="21" t="s">
        <v>655</v>
      </c>
      <c r="K117" s="4" t="s">
        <v>655</v>
      </c>
      <c r="L117" s="4" t="s">
        <v>655</v>
      </c>
      <c r="M117" s="4" t="s">
        <v>655</v>
      </c>
      <c r="N117" s="4" t="s">
        <v>655</v>
      </c>
      <c r="O117" s="4" t="s">
        <v>655</v>
      </c>
      <c r="P117" s="4" t="s">
        <v>655</v>
      </c>
      <c r="Q117" s="4" t="s">
        <v>655</v>
      </c>
      <c r="R117" s="4" t="s">
        <v>655</v>
      </c>
      <c r="S117" s="15" t="s">
        <v>655</v>
      </c>
      <c r="T117" s="15" t="s">
        <v>655</v>
      </c>
      <c r="U117" s="15" t="s">
        <v>655</v>
      </c>
      <c r="V117" s="4" t="s">
        <v>655</v>
      </c>
      <c r="W117" s="15" t="s">
        <v>655</v>
      </c>
      <c r="X117" s="15" t="s">
        <v>655</v>
      </c>
      <c r="Y117" s="15" t="s">
        <v>655</v>
      </c>
      <c r="Z117" s="15" t="s">
        <v>655</v>
      </c>
      <c r="AA117" s="13" t="s">
        <v>655</v>
      </c>
      <c r="AB117" s="13" t="s">
        <v>655</v>
      </c>
      <c r="AC117" s="10"/>
    </row>
    <row r="118" spans="1:29">
      <c r="A118" s="20">
        <v>112</v>
      </c>
      <c r="B118" s="13" t="s">
        <v>655</v>
      </c>
      <c r="C118" s="15" t="s">
        <v>655</v>
      </c>
      <c r="D118" s="15" t="s">
        <v>655</v>
      </c>
      <c r="E118" s="15" t="s">
        <v>655</v>
      </c>
      <c r="F118" s="15" t="s">
        <v>655</v>
      </c>
      <c r="G118" s="15" t="s">
        <v>655</v>
      </c>
      <c r="H118" s="15" t="s">
        <v>655</v>
      </c>
      <c r="I118" s="13" t="s">
        <v>655</v>
      </c>
      <c r="J118" s="21" t="s">
        <v>655</v>
      </c>
      <c r="K118" s="4" t="s">
        <v>655</v>
      </c>
      <c r="L118" s="4" t="s">
        <v>655</v>
      </c>
      <c r="M118" s="4" t="s">
        <v>655</v>
      </c>
      <c r="N118" s="4" t="s">
        <v>655</v>
      </c>
      <c r="O118" s="4" t="s">
        <v>655</v>
      </c>
      <c r="P118" s="4" t="s">
        <v>655</v>
      </c>
      <c r="Q118" s="4" t="s">
        <v>655</v>
      </c>
      <c r="R118" s="4" t="s">
        <v>655</v>
      </c>
      <c r="S118" s="15" t="s">
        <v>655</v>
      </c>
      <c r="T118" s="15" t="s">
        <v>655</v>
      </c>
      <c r="U118" s="15" t="s">
        <v>655</v>
      </c>
      <c r="V118" s="4" t="s">
        <v>655</v>
      </c>
      <c r="W118" s="15" t="s">
        <v>655</v>
      </c>
      <c r="X118" s="15" t="s">
        <v>655</v>
      </c>
      <c r="Y118" s="15" t="s">
        <v>655</v>
      </c>
      <c r="Z118" s="15" t="s">
        <v>655</v>
      </c>
      <c r="AA118" s="13" t="s">
        <v>655</v>
      </c>
      <c r="AB118" s="13" t="s">
        <v>655</v>
      </c>
      <c r="AC118" s="10"/>
    </row>
    <row r="119" spans="1:29">
      <c r="A119" s="20">
        <v>113</v>
      </c>
      <c r="B119" s="13" t="s">
        <v>655</v>
      </c>
      <c r="C119" s="15" t="s">
        <v>655</v>
      </c>
      <c r="D119" s="15" t="s">
        <v>655</v>
      </c>
      <c r="E119" s="15" t="s">
        <v>655</v>
      </c>
      <c r="F119" s="15" t="s">
        <v>655</v>
      </c>
      <c r="G119" s="15" t="s">
        <v>655</v>
      </c>
      <c r="H119" s="15" t="s">
        <v>655</v>
      </c>
      <c r="I119" s="13" t="s">
        <v>655</v>
      </c>
      <c r="J119" s="21" t="s">
        <v>655</v>
      </c>
      <c r="K119" s="4" t="s">
        <v>655</v>
      </c>
      <c r="L119" s="4" t="s">
        <v>655</v>
      </c>
      <c r="M119" s="4" t="s">
        <v>655</v>
      </c>
      <c r="N119" s="4" t="s">
        <v>655</v>
      </c>
      <c r="O119" s="4" t="s">
        <v>655</v>
      </c>
      <c r="P119" s="4" t="s">
        <v>655</v>
      </c>
      <c r="Q119" s="4" t="s">
        <v>655</v>
      </c>
      <c r="R119" s="4" t="s">
        <v>655</v>
      </c>
      <c r="S119" s="15" t="s">
        <v>655</v>
      </c>
      <c r="T119" s="15" t="s">
        <v>655</v>
      </c>
      <c r="U119" s="15" t="s">
        <v>655</v>
      </c>
      <c r="V119" s="4" t="s">
        <v>655</v>
      </c>
      <c r="W119" s="15" t="s">
        <v>655</v>
      </c>
      <c r="X119" s="15" t="s">
        <v>655</v>
      </c>
      <c r="Y119" s="15" t="s">
        <v>655</v>
      </c>
      <c r="Z119" s="15" t="s">
        <v>655</v>
      </c>
      <c r="AA119" s="13" t="s">
        <v>655</v>
      </c>
      <c r="AB119" s="13" t="s">
        <v>655</v>
      </c>
      <c r="AC119" s="10"/>
    </row>
    <row r="120" spans="1:29">
      <c r="A120" s="20">
        <v>114</v>
      </c>
      <c r="B120" s="13" t="s">
        <v>655</v>
      </c>
      <c r="C120" s="15" t="s">
        <v>655</v>
      </c>
      <c r="D120" s="15" t="s">
        <v>655</v>
      </c>
      <c r="E120" s="15" t="s">
        <v>655</v>
      </c>
      <c r="F120" s="15" t="s">
        <v>655</v>
      </c>
      <c r="G120" s="15" t="s">
        <v>655</v>
      </c>
      <c r="H120" s="15" t="s">
        <v>655</v>
      </c>
      <c r="I120" s="13" t="s">
        <v>655</v>
      </c>
      <c r="J120" s="21" t="s">
        <v>655</v>
      </c>
      <c r="K120" s="4" t="s">
        <v>655</v>
      </c>
      <c r="L120" s="4" t="s">
        <v>655</v>
      </c>
      <c r="M120" s="4" t="s">
        <v>655</v>
      </c>
      <c r="N120" s="4" t="s">
        <v>655</v>
      </c>
      <c r="O120" s="4" t="s">
        <v>655</v>
      </c>
      <c r="P120" s="4" t="s">
        <v>655</v>
      </c>
      <c r="Q120" s="4" t="s">
        <v>655</v>
      </c>
      <c r="R120" s="4" t="s">
        <v>655</v>
      </c>
      <c r="S120" s="15" t="s">
        <v>655</v>
      </c>
      <c r="T120" s="15" t="s">
        <v>655</v>
      </c>
      <c r="U120" s="15" t="s">
        <v>655</v>
      </c>
      <c r="V120" s="4" t="s">
        <v>655</v>
      </c>
      <c r="W120" s="15" t="s">
        <v>655</v>
      </c>
      <c r="X120" s="15" t="s">
        <v>655</v>
      </c>
      <c r="Y120" s="15" t="s">
        <v>655</v>
      </c>
      <c r="Z120" s="15" t="s">
        <v>655</v>
      </c>
      <c r="AA120" s="13" t="s">
        <v>655</v>
      </c>
      <c r="AB120" s="13" t="s">
        <v>655</v>
      </c>
      <c r="AC120" s="10"/>
    </row>
    <row r="121" spans="1:29">
      <c r="A121" s="20">
        <v>115</v>
      </c>
      <c r="B121" s="13" t="s">
        <v>655</v>
      </c>
      <c r="C121" s="15" t="s">
        <v>655</v>
      </c>
      <c r="D121" s="15" t="s">
        <v>655</v>
      </c>
      <c r="E121" s="15" t="s">
        <v>655</v>
      </c>
      <c r="F121" s="15" t="s">
        <v>655</v>
      </c>
      <c r="G121" s="15" t="s">
        <v>655</v>
      </c>
      <c r="H121" s="15" t="s">
        <v>655</v>
      </c>
      <c r="I121" s="13" t="s">
        <v>655</v>
      </c>
      <c r="J121" s="21" t="s">
        <v>655</v>
      </c>
      <c r="K121" s="4" t="s">
        <v>655</v>
      </c>
      <c r="L121" s="4" t="s">
        <v>655</v>
      </c>
      <c r="M121" s="4" t="s">
        <v>655</v>
      </c>
      <c r="N121" s="4" t="s">
        <v>655</v>
      </c>
      <c r="O121" s="4" t="s">
        <v>655</v>
      </c>
      <c r="P121" s="4" t="s">
        <v>655</v>
      </c>
      <c r="Q121" s="4" t="s">
        <v>655</v>
      </c>
      <c r="R121" s="4" t="s">
        <v>655</v>
      </c>
      <c r="S121" s="15" t="s">
        <v>655</v>
      </c>
      <c r="T121" s="15" t="s">
        <v>655</v>
      </c>
      <c r="U121" s="15" t="s">
        <v>655</v>
      </c>
      <c r="V121" s="4" t="s">
        <v>655</v>
      </c>
      <c r="W121" s="15" t="s">
        <v>655</v>
      </c>
      <c r="X121" s="15" t="s">
        <v>655</v>
      </c>
      <c r="Y121" s="15" t="s">
        <v>655</v>
      </c>
      <c r="Z121" s="15" t="s">
        <v>655</v>
      </c>
      <c r="AA121" s="13" t="s">
        <v>655</v>
      </c>
      <c r="AB121" s="13" t="s">
        <v>655</v>
      </c>
      <c r="AC121" s="10"/>
    </row>
    <row r="122" spans="1:29">
      <c r="A122" s="20">
        <v>116</v>
      </c>
      <c r="B122" s="13" t="s">
        <v>655</v>
      </c>
      <c r="C122" s="15" t="s">
        <v>655</v>
      </c>
      <c r="D122" s="15" t="s">
        <v>655</v>
      </c>
      <c r="E122" s="15" t="s">
        <v>655</v>
      </c>
      <c r="F122" s="15" t="s">
        <v>655</v>
      </c>
      <c r="G122" s="15" t="s">
        <v>655</v>
      </c>
      <c r="H122" s="15" t="s">
        <v>655</v>
      </c>
      <c r="I122" s="13" t="s">
        <v>655</v>
      </c>
      <c r="J122" s="21" t="s">
        <v>655</v>
      </c>
      <c r="K122" s="4" t="s">
        <v>655</v>
      </c>
      <c r="L122" s="4" t="s">
        <v>655</v>
      </c>
      <c r="M122" s="4" t="s">
        <v>655</v>
      </c>
      <c r="N122" s="4" t="s">
        <v>655</v>
      </c>
      <c r="O122" s="4" t="s">
        <v>655</v>
      </c>
      <c r="P122" s="4" t="s">
        <v>655</v>
      </c>
      <c r="Q122" s="4" t="s">
        <v>655</v>
      </c>
      <c r="R122" s="4" t="s">
        <v>655</v>
      </c>
      <c r="S122" s="15" t="s">
        <v>655</v>
      </c>
      <c r="T122" s="15" t="s">
        <v>655</v>
      </c>
      <c r="U122" s="15" t="s">
        <v>655</v>
      </c>
      <c r="V122" s="4" t="s">
        <v>655</v>
      </c>
      <c r="W122" s="15" t="s">
        <v>655</v>
      </c>
      <c r="X122" s="15" t="s">
        <v>655</v>
      </c>
      <c r="Y122" s="15" t="s">
        <v>655</v>
      </c>
      <c r="Z122" s="15" t="s">
        <v>655</v>
      </c>
      <c r="AA122" s="13" t="s">
        <v>655</v>
      </c>
      <c r="AB122" s="13" t="s">
        <v>655</v>
      </c>
      <c r="AC122" s="10"/>
    </row>
    <row r="123" spans="1:29">
      <c r="A123" s="20">
        <v>117</v>
      </c>
      <c r="B123" s="13" t="s">
        <v>655</v>
      </c>
      <c r="C123" s="15" t="s">
        <v>655</v>
      </c>
      <c r="D123" s="15" t="s">
        <v>655</v>
      </c>
      <c r="E123" s="15" t="s">
        <v>655</v>
      </c>
      <c r="F123" s="15" t="s">
        <v>655</v>
      </c>
      <c r="G123" s="15" t="s">
        <v>655</v>
      </c>
      <c r="H123" s="15" t="s">
        <v>655</v>
      </c>
      <c r="I123" s="13" t="s">
        <v>655</v>
      </c>
      <c r="J123" s="21" t="s">
        <v>655</v>
      </c>
      <c r="K123" s="4" t="s">
        <v>655</v>
      </c>
      <c r="L123" s="4" t="s">
        <v>655</v>
      </c>
      <c r="M123" s="4" t="s">
        <v>655</v>
      </c>
      <c r="N123" s="4" t="s">
        <v>655</v>
      </c>
      <c r="O123" s="4" t="s">
        <v>655</v>
      </c>
      <c r="P123" s="4" t="s">
        <v>655</v>
      </c>
      <c r="Q123" s="4" t="s">
        <v>655</v>
      </c>
      <c r="R123" s="4" t="s">
        <v>655</v>
      </c>
      <c r="S123" s="15" t="s">
        <v>655</v>
      </c>
      <c r="T123" s="15" t="s">
        <v>655</v>
      </c>
      <c r="U123" s="15" t="s">
        <v>655</v>
      </c>
      <c r="V123" s="4" t="s">
        <v>655</v>
      </c>
      <c r="W123" s="15" t="s">
        <v>655</v>
      </c>
      <c r="X123" s="15" t="s">
        <v>655</v>
      </c>
      <c r="Y123" s="15" t="s">
        <v>655</v>
      </c>
      <c r="Z123" s="15" t="s">
        <v>655</v>
      </c>
      <c r="AA123" s="13" t="s">
        <v>655</v>
      </c>
      <c r="AB123" s="13" t="s">
        <v>655</v>
      </c>
      <c r="AC123" s="10"/>
    </row>
    <row r="124" spans="1:29">
      <c r="A124" s="20">
        <v>118</v>
      </c>
      <c r="B124" s="13" t="s">
        <v>655</v>
      </c>
      <c r="C124" s="15" t="s">
        <v>655</v>
      </c>
      <c r="D124" s="15" t="s">
        <v>655</v>
      </c>
      <c r="E124" s="15" t="s">
        <v>655</v>
      </c>
      <c r="F124" s="15" t="s">
        <v>655</v>
      </c>
      <c r="G124" s="15" t="s">
        <v>655</v>
      </c>
      <c r="H124" s="15" t="s">
        <v>655</v>
      </c>
      <c r="I124" s="13" t="s">
        <v>655</v>
      </c>
      <c r="J124" s="21" t="s">
        <v>655</v>
      </c>
      <c r="K124" s="4" t="s">
        <v>655</v>
      </c>
      <c r="L124" s="4" t="s">
        <v>655</v>
      </c>
      <c r="M124" s="4" t="s">
        <v>655</v>
      </c>
      <c r="N124" s="4" t="s">
        <v>655</v>
      </c>
      <c r="O124" s="4" t="s">
        <v>655</v>
      </c>
      <c r="P124" s="4" t="s">
        <v>655</v>
      </c>
      <c r="Q124" s="4" t="s">
        <v>655</v>
      </c>
      <c r="R124" s="4" t="s">
        <v>655</v>
      </c>
      <c r="S124" s="15" t="s">
        <v>655</v>
      </c>
      <c r="T124" s="15" t="s">
        <v>655</v>
      </c>
      <c r="U124" s="15" t="s">
        <v>655</v>
      </c>
      <c r="V124" s="4" t="s">
        <v>655</v>
      </c>
      <c r="W124" s="15" t="s">
        <v>655</v>
      </c>
      <c r="X124" s="15" t="s">
        <v>655</v>
      </c>
      <c r="Y124" s="15" t="s">
        <v>655</v>
      </c>
      <c r="Z124" s="15" t="s">
        <v>655</v>
      </c>
      <c r="AA124" s="13" t="s">
        <v>655</v>
      </c>
      <c r="AB124" s="13" t="s">
        <v>655</v>
      </c>
      <c r="AC124" s="10"/>
    </row>
    <row r="125" spans="1:29">
      <c r="A125" s="20">
        <v>119</v>
      </c>
      <c r="B125" s="13" t="s">
        <v>655</v>
      </c>
      <c r="C125" s="15" t="s">
        <v>655</v>
      </c>
      <c r="D125" s="15" t="s">
        <v>655</v>
      </c>
      <c r="E125" s="15" t="s">
        <v>655</v>
      </c>
      <c r="F125" s="15" t="s">
        <v>655</v>
      </c>
      <c r="G125" s="15" t="s">
        <v>655</v>
      </c>
      <c r="H125" s="15" t="s">
        <v>655</v>
      </c>
      <c r="I125" s="13" t="s">
        <v>655</v>
      </c>
      <c r="J125" s="21" t="s">
        <v>655</v>
      </c>
      <c r="K125" s="4" t="s">
        <v>655</v>
      </c>
      <c r="L125" s="4" t="s">
        <v>655</v>
      </c>
      <c r="M125" s="4" t="s">
        <v>655</v>
      </c>
      <c r="N125" s="4" t="s">
        <v>655</v>
      </c>
      <c r="O125" s="4" t="s">
        <v>655</v>
      </c>
      <c r="P125" s="4" t="s">
        <v>655</v>
      </c>
      <c r="Q125" s="4" t="s">
        <v>655</v>
      </c>
      <c r="R125" s="4" t="s">
        <v>655</v>
      </c>
      <c r="S125" s="15" t="s">
        <v>655</v>
      </c>
      <c r="T125" s="15" t="s">
        <v>655</v>
      </c>
      <c r="U125" s="15" t="s">
        <v>655</v>
      </c>
      <c r="V125" s="4" t="s">
        <v>655</v>
      </c>
      <c r="W125" s="15" t="s">
        <v>655</v>
      </c>
      <c r="X125" s="15" t="s">
        <v>655</v>
      </c>
      <c r="Y125" s="15" t="s">
        <v>655</v>
      </c>
      <c r="Z125" s="15" t="s">
        <v>655</v>
      </c>
      <c r="AA125" s="13" t="s">
        <v>655</v>
      </c>
      <c r="AB125" s="13" t="s">
        <v>655</v>
      </c>
      <c r="AC125" s="10"/>
    </row>
    <row r="126" spans="1:29">
      <c r="A126" s="20">
        <v>120</v>
      </c>
      <c r="B126" s="13" t="s">
        <v>655</v>
      </c>
      <c r="C126" s="15" t="s">
        <v>655</v>
      </c>
      <c r="D126" s="15" t="s">
        <v>655</v>
      </c>
      <c r="E126" s="15" t="s">
        <v>655</v>
      </c>
      <c r="F126" s="15" t="s">
        <v>655</v>
      </c>
      <c r="G126" s="15" t="s">
        <v>655</v>
      </c>
      <c r="H126" s="15" t="s">
        <v>655</v>
      </c>
      <c r="I126" s="13" t="s">
        <v>655</v>
      </c>
      <c r="J126" s="21" t="s">
        <v>655</v>
      </c>
      <c r="K126" s="4" t="s">
        <v>655</v>
      </c>
      <c r="L126" s="4" t="s">
        <v>655</v>
      </c>
      <c r="M126" s="4" t="s">
        <v>655</v>
      </c>
      <c r="N126" s="4" t="s">
        <v>655</v>
      </c>
      <c r="O126" s="4" t="s">
        <v>655</v>
      </c>
      <c r="P126" s="4" t="s">
        <v>655</v>
      </c>
      <c r="Q126" s="4" t="s">
        <v>655</v>
      </c>
      <c r="R126" s="4" t="s">
        <v>655</v>
      </c>
      <c r="S126" s="15" t="s">
        <v>655</v>
      </c>
      <c r="T126" s="15" t="s">
        <v>655</v>
      </c>
      <c r="U126" s="15" t="s">
        <v>655</v>
      </c>
      <c r="V126" s="4" t="s">
        <v>655</v>
      </c>
      <c r="W126" s="15" t="s">
        <v>655</v>
      </c>
      <c r="X126" s="15" t="s">
        <v>655</v>
      </c>
      <c r="Y126" s="15" t="s">
        <v>655</v>
      </c>
      <c r="Z126" s="15" t="s">
        <v>655</v>
      </c>
      <c r="AA126" s="13" t="s">
        <v>655</v>
      </c>
      <c r="AB126" s="13" t="s">
        <v>655</v>
      </c>
      <c r="AC126" s="10"/>
    </row>
    <row r="127" spans="1:29">
      <c r="A127" s="20">
        <v>121</v>
      </c>
      <c r="B127" s="13" t="s">
        <v>655</v>
      </c>
      <c r="C127" s="15" t="s">
        <v>655</v>
      </c>
      <c r="D127" s="15" t="s">
        <v>655</v>
      </c>
      <c r="E127" s="15" t="s">
        <v>655</v>
      </c>
      <c r="F127" s="15" t="s">
        <v>655</v>
      </c>
      <c r="G127" s="15" t="s">
        <v>655</v>
      </c>
      <c r="H127" s="15" t="s">
        <v>655</v>
      </c>
      <c r="I127" s="13" t="s">
        <v>655</v>
      </c>
      <c r="J127" s="21" t="s">
        <v>655</v>
      </c>
      <c r="K127" s="4" t="s">
        <v>655</v>
      </c>
      <c r="L127" s="4" t="s">
        <v>655</v>
      </c>
      <c r="M127" s="4" t="s">
        <v>655</v>
      </c>
      <c r="N127" s="4" t="s">
        <v>655</v>
      </c>
      <c r="O127" s="4" t="s">
        <v>655</v>
      </c>
      <c r="P127" s="4" t="s">
        <v>655</v>
      </c>
      <c r="Q127" s="4" t="s">
        <v>655</v>
      </c>
      <c r="R127" s="4" t="s">
        <v>655</v>
      </c>
      <c r="S127" s="15" t="s">
        <v>655</v>
      </c>
      <c r="T127" s="15" t="s">
        <v>655</v>
      </c>
      <c r="U127" s="15" t="s">
        <v>655</v>
      </c>
      <c r="V127" s="4" t="s">
        <v>655</v>
      </c>
      <c r="W127" s="15" t="s">
        <v>655</v>
      </c>
      <c r="X127" s="15" t="s">
        <v>655</v>
      </c>
      <c r="Y127" s="15" t="s">
        <v>655</v>
      </c>
      <c r="Z127" s="15" t="s">
        <v>655</v>
      </c>
      <c r="AA127" s="13" t="s">
        <v>655</v>
      </c>
      <c r="AB127" s="13" t="s">
        <v>655</v>
      </c>
      <c r="AC127" s="10"/>
    </row>
    <row r="128" spans="1:29">
      <c r="A128" s="20">
        <v>122</v>
      </c>
      <c r="B128" s="13" t="s">
        <v>655</v>
      </c>
      <c r="C128" s="15" t="s">
        <v>655</v>
      </c>
      <c r="D128" s="15" t="s">
        <v>655</v>
      </c>
      <c r="E128" s="15" t="s">
        <v>655</v>
      </c>
      <c r="F128" s="15" t="s">
        <v>655</v>
      </c>
      <c r="G128" s="15" t="s">
        <v>655</v>
      </c>
      <c r="H128" s="15" t="s">
        <v>655</v>
      </c>
      <c r="I128" s="13" t="s">
        <v>655</v>
      </c>
      <c r="J128" s="21" t="s">
        <v>655</v>
      </c>
      <c r="K128" s="4" t="s">
        <v>655</v>
      </c>
      <c r="L128" s="4" t="s">
        <v>655</v>
      </c>
      <c r="M128" s="4" t="s">
        <v>655</v>
      </c>
      <c r="N128" s="4" t="s">
        <v>655</v>
      </c>
      <c r="O128" s="4" t="s">
        <v>655</v>
      </c>
      <c r="P128" s="4" t="s">
        <v>655</v>
      </c>
      <c r="Q128" s="4" t="s">
        <v>655</v>
      </c>
      <c r="R128" s="4" t="s">
        <v>655</v>
      </c>
      <c r="S128" s="15" t="s">
        <v>655</v>
      </c>
      <c r="T128" s="15" t="s">
        <v>655</v>
      </c>
      <c r="U128" s="15" t="s">
        <v>655</v>
      </c>
      <c r="V128" s="4" t="s">
        <v>655</v>
      </c>
      <c r="W128" s="15" t="s">
        <v>655</v>
      </c>
      <c r="X128" s="15" t="s">
        <v>655</v>
      </c>
      <c r="Y128" s="15" t="s">
        <v>655</v>
      </c>
      <c r="Z128" s="15" t="s">
        <v>655</v>
      </c>
      <c r="AA128" s="13" t="s">
        <v>655</v>
      </c>
      <c r="AB128" s="13" t="s">
        <v>655</v>
      </c>
      <c r="AC128" s="10"/>
    </row>
    <row r="129" spans="1:29">
      <c r="A129" s="20">
        <v>123</v>
      </c>
      <c r="B129" s="13" t="s">
        <v>655</v>
      </c>
      <c r="C129" s="15" t="s">
        <v>655</v>
      </c>
      <c r="D129" s="15" t="s">
        <v>655</v>
      </c>
      <c r="E129" s="15" t="s">
        <v>655</v>
      </c>
      <c r="F129" s="15" t="s">
        <v>655</v>
      </c>
      <c r="G129" s="15" t="s">
        <v>655</v>
      </c>
      <c r="H129" s="15" t="s">
        <v>655</v>
      </c>
      <c r="I129" s="13" t="s">
        <v>655</v>
      </c>
      <c r="J129" s="21" t="s">
        <v>655</v>
      </c>
      <c r="K129" s="4" t="s">
        <v>655</v>
      </c>
      <c r="L129" s="4" t="s">
        <v>655</v>
      </c>
      <c r="M129" s="4" t="s">
        <v>655</v>
      </c>
      <c r="N129" s="4" t="s">
        <v>655</v>
      </c>
      <c r="O129" s="4" t="s">
        <v>655</v>
      </c>
      <c r="P129" s="4" t="s">
        <v>655</v>
      </c>
      <c r="Q129" s="4" t="s">
        <v>655</v>
      </c>
      <c r="R129" s="4" t="s">
        <v>655</v>
      </c>
      <c r="S129" s="15" t="s">
        <v>655</v>
      </c>
      <c r="T129" s="15" t="s">
        <v>655</v>
      </c>
      <c r="U129" s="15" t="s">
        <v>655</v>
      </c>
      <c r="V129" s="4" t="s">
        <v>655</v>
      </c>
      <c r="W129" s="15" t="s">
        <v>655</v>
      </c>
      <c r="X129" s="15" t="s">
        <v>655</v>
      </c>
      <c r="Y129" s="15" t="s">
        <v>655</v>
      </c>
      <c r="Z129" s="15" t="s">
        <v>655</v>
      </c>
      <c r="AA129" s="13" t="s">
        <v>655</v>
      </c>
      <c r="AB129" s="13" t="s">
        <v>655</v>
      </c>
      <c r="AC129" s="10"/>
    </row>
    <row r="130" spans="1:29">
      <c r="A130" s="20">
        <v>124</v>
      </c>
      <c r="B130" s="13" t="s">
        <v>655</v>
      </c>
      <c r="C130" s="15" t="s">
        <v>655</v>
      </c>
      <c r="D130" s="15" t="s">
        <v>655</v>
      </c>
      <c r="E130" s="15" t="s">
        <v>655</v>
      </c>
      <c r="F130" s="15" t="s">
        <v>655</v>
      </c>
      <c r="G130" s="15" t="s">
        <v>655</v>
      </c>
      <c r="H130" s="15" t="s">
        <v>655</v>
      </c>
      <c r="I130" s="13" t="s">
        <v>655</v>
      </c>
      <c r="J130" s="21" t="s">
        <v>655</v>
      </c>
      <c r="K130" s="4" t="s">
        <v>655</v>
      </c>
      <c r="L130" s="4" t="s">
        <v>655</v>
      </c>
      <c r="M130" s="4" t="s">
        <v>655</v>
      </c>
      <c r="N130" s="4" t="s">
        <v>655</v>
      </c>
      <c r="O130" s="4" t="s">
        <v>655</v>
      </c>
      <c r="P130" s="4" t="s">
        <v>655</v>
      </c>
      <c r="Q130" s="4" t="s">
        <v>655</v>
      </c>
      <c r="R130" s="4" t="s">
        <v>655</v>
      </c>
      <c r="S130" s="15" t="s">
        <v>655</v>
      </c>
      <c r="T130" s="15" t="s">
        <v>655</v>
      </c>
      <c r="U130" s="15" t="s">
        <v>655</v>
      </c>
      <c r="V130" s="4" t="s">
        <v>655</v>
      </c>
      <c r="W130" s="15" t="s">
        <v>655</v>
      </c>
      <c r="X130" s="15" t="s">
        <v>655</v>
      </c>
      <c r="Y130" s="15" t="s">
        <v>655</v>
      </c>
      <c r="Z130" s="15" t="s">
        <v>655</v>
      </c>
      <c r="AA130" s="13" t="s">
        <v>655</v>
      </c>
      <c r="AB130" s="13" t="s">
        <v>655</v>
      </c>
      <c r="AC130" s="10"/>
    </row>
    <row r="131" spans="1:29">
      <c r="A131" s="20">
        <v>125</v>
      </c>
      <c r="B131" s="13" t="s">
        <v>655</v>
      </c>
      <c r="C131" s="15" t="s">
        <v>655</v>
      </c>
      <c r="D131" s="15" t="s">
        <v>655</v>
      </c>
      <c r="E131" s="15" t="s">
        <v>655</v>
      </c>
      <c r="F131" s="15" t="s">
        <v>655</v>
      </c>
      <c r="G131" s="15" t="s">
        <v>655</v>
      </c>
      <c r="H131" s="15" t="s">
        <v>655</v>
      </c>
      <c r="I131" s="13" t="s">
        <v>655</v>
      </c>
      <c r="J131" s="21" t="s">
        <v>655</v>
      </c>
      <c r="K131" s="4" t="s">
        <v>655</v>
      </c>
      <c r="L131" s="4" t="s">
        <v>655</v>
      </c>
      <c r="M131" s="4" t="s">
        <v>655</v>
      </c>
      <c r="N131" s="4" t="s">
        <v>655</v>
      </c>
      <c r="O131" s="4" t="s">
        <v>655</v>
      </c>
      <c r="P131" s="4" t="s">
        <v>655</v>
      </c>
      <c r="Q131" s="4" t="s">
        <v>655</v>
      </c>
      <c r="R131" s="4" t="s">
        <v>655</v>
      </c>
      <c r="S131" s="15" t="s">
        <v>655</v>
      </c>
      <c r="T131" s="15" t="s">
        <v>655</v>
      </c>
      <c r="U131" s="15" t="s">
        <v>655</v>
      </c>
      <c r="V131" s="4" t="s">
        <v>655</v>
      </c>
      <c r="W131" s="15" t="s">
        <v>655</v>
      </c>
      <c r="X131" s="15" t="s">
        <v>655</v>
      </c>
      <c r="Y131" s="15" t="s">
        <v>655</v>
      </c>
      <c r="Z131" s="15" t="s">
        <v>655</v>
      </c>
      <c r="AA131" s="13" t="s">
        <v>655</v>
      </c>
      <c r="AB131" s="13" t="s">
        <v>655</v>
      </c>
      <c r="AC131" s="10"/>
    </row>
    <row r="132" spans="1:29">
      <c r="A132" s="20">
        <v>126</v>
      </c>
      <c r="B132" s="13" t="s">
        <v>655</v>
      </c>
      <c r="C132" s="15" t="s">
        <v>655</v>
      </c>
      <c r="D132" s="15" t="s">
        <v>655</v>
      </c>
      <c r="E132" s="15" t="s">
        <v>655</v>
      </c>
      <c r="F132" s="15" t="s">
        <v>655</v>
      </c>
      <c r="G132" s="15" t="s">
        <v>655</v>
      </c>
      <c r="H132" s="15" t="s">
        <v>655</v>
      </c>
      <c r="I132" s="13" t="s">
        <v>655</v>
      </c>
      <c r="J132" s="21" t="s">
        <v>655</v>
      </c>
      <c r="K132" s="4" t="s">
        <v>655</v>
      </c>
      <c r="L132" s="4" t="s">
        <v>655</v>
      </c>
      <c r="M132" s="4" t="s">
        <v>655</v>
      </c>
      <c r="N132" s="4" t="s">
        <v>655</v>
      </c>
      <c r="O132" s="4" t="s">
        <v>655</v>
      </c>
      <c r="P132" s="4" t="s">
        <v>655</v>
      </c>
      <c r="Q132" s="4" t="s">
        <v>655</v>
      </c>
      <c r="R132" s="4" t="s">
        <v>655</v>
      </c>
      <c r="S132" s="15" t="s">
        <v>655</v>
      </c>
      <c r="T132" s="15" t="s">
        <v>655</v>
      </c>
      <c r="U132" s="15" t="s">
        <v>655</v>
      </c>
      <c r="V132" s="4" t="s">
        <v>655</v>
      </c>
      <c r="W132" s="15" t="s">
        <v>655</v>
      </c>
      <c r="X132" s="15" t="s">
        <v>655</v>
      </c>
      <c r="Y132" s="15" t="s">
        <v>655</v>
      </c>
      <c r="Z132" s="15" t="s">
        <v>655</v>
      </c>
      <c r="AA132" s="13" t="s">
        <v>655</v>
      </c>
      <c r="AB132" s="13" t="s">
        <v>655</v>
      </c>
      <c r="AC132" s="10"/>
    </row>
    <row r="133" spans="1:29">
      <c r="A133" s="20">
        <v>127</v>
      </c>
      <c r="B133" s="13" t="s">
        <v>655</v>
      </c>
      <c r="C133" s="15" t="s">
        <v>655</v>
      </c>
      <c r="D133" s="15" t="s">
        <v>655</v>
      </c>
      <c r="E133" s="15" t="s">
        <v>655</v>
      </c>
      <c r="F133" s="15" t="s">
        <v>655</v>
      </c>
      <c r="G133" s="15" t="s">
        <v>655</v>
      </c>
      <c r="H133" s="15" t="s">
        <v>655</v>
      </c>
      <c r="I133" s="13" t="s">
        <v>655</v>
      </c>
      <c r="J133" s="21" t="s">
        <v>655</v>
      </c>
      <c r="K133" s="4" t="s">
        <v>655</v>
      </c>
      <c r="L133" s="4" t="s">
        <v>655</v>
      </c>
      <c r="M133" s="4" t="s">
        <v>655</v>
      </c>
      <c r="N133" s="4" t="s">
        <v>655</v>
      </c>
      <c r="O133" s="4" t="s">
        <v>655</v>
      </c>
      <c r="P133" s="4" t="s">
        <v>655</v>
      </c>
      <c r="Q133" s="4" t="s">
        <v>655</v>
      </c>
      <c r="R133" s="4" t="s">
        <v>655</v>
      </c>
      <c r="S133" s="15" t="s">
        <v>655</v>
      </c>
      <c r="T133" s="15" t="s">
        <v>655</v>
      </c>
      <c r="U133" s="15" t="s">
        <v>655</v>
      </c>
      <c r="V133" s="4" t="s">
        <v>655</v>
      </c>
      <c r="W133" s="15" t="s">
        <v>655</v>
      </c>
      <c r="X133" s="15" t="s">
        <v>655</v>
      </c>
      <c r="Y133" s="15" t="s">
        <v>655</v>
      </c>
      <c r="Z133" s="15" t="s">
        <v>655</v>
      </c>
      <c r="AA133" s="13" t="s">
        <v>655</v>
      </c>
      <c r="AB133" s="13" t="s">
        <v>655</v>
      </c>
      <c r="AC133" s="10"/>
    </row>
    <row r="134" spans="1:29">
      <c r="A134" s="20">
        <v>128</v>
      </c>
      <c r="B134" s="13" t="s">
        <v>655</v>
      </c>
      <c r="C134" s="15" t="s">
        <v>655</v>
      </c>
      <c r="D134" s="15" t="s">
        <v>655</v>
      </c>
      <c r="E134" s="15" t="s">
        <v>655</v>
      </c>
      <c r="F134" s="15" t="s">
        <v>655</v>
      </c>
      <c r="G134" s="15" t="s">
        <v>655</v>
      </c>
      <c r="H134" s="15" t="s">
        <v>655</v>
      </c>
      <c r="I134" s="13" t="s">
        <v>655</v>
      </c>
      <c r="J134" s="21" t="s">
        <v>655</v>
      </c>
      <c r="K134" s="4" t="s">
        <v>655</v>
      </c>
      <c r="L134" s="4" t="s">
        <v>655</v>
      </c>
      <c r="M134" s="4" t="s">
        <v>655</v>
      </c>
      <c r="N134" s="4" t="s">
        <v>655</v>
      </c>
      <c r="O134" s="4" t="s">
        <v>655</v>
      </c>
      <c r="P134" s="4" t="s">
        <v>655</v>
      </c>
      <c r="Q134" s="4" t="s">
        <v>655</v>
      </c>
      <c r="R134" s="4" t="s">
        <v>655</v>
      </c>
      <c r="S134" s="15" t="s">
        <v>655</v>
      </c>
      <c r="T134" s="15" t="s">
        <v>655</v>
      </c>
      <c r="U134" s="15" t="s">
        <v>655</v>
      </c>
      <c r="V134" s="4" t="s">
        <v>655</v>
      </c>
      <c r="W134" s="15" t="s">
        <v>655</v>
      </c>
      <c r="X134" s="15" t="s">
        <v>655</v>
      </c>
      <c r="Y134" s="15" t="s">
        <v>655</v>
      </c>
      <c r="Z134" s="15" t="s">
        <v>655</v>
      </c>
      <c r="AA134" s="13" t="s">
        <v>655</v>
      </c>
      <c r="AB134" s="13" t="s">
        <v>655</v>
      </c>
      <c r="AC134" s="10"/>
    </row>
    <row r="135" spans="1:29">
      <c r="A135" s="20">
        <v>129</v>
      </c>
      <c r="B135" s="13" t="s">
        <v>655</v>
      </c>
      <c r="C135" s="15" t="s">
        <v>655</v>
      </c>
      <c r="D135" s="15" t="s">
        <v>655</v>
      </c>
      <c r="E135" s="15" t="s">
        <v>655</v>
      </c>
      <c r="F135" s="15" t="s">
        <v>655</v>
      </c>
      <c r="G135" s="15" t="s">
        <v>655</v>
      </c>
      <c r="H135" s="15" t="s">
        <v>655</v>
      </c>
      <c r="I135" s="13" t="s">
        <v>655</v>
      </c>
      <c r="J135" s="21" t="s">
        <v>655</v>
      </c>
      <c r="K135" s="4" t="s">
        <v>655</v>
      </c>
      <c r="L135" s="4" t="s">
        <v>655</v>
      </c>
      <c r="M135" s="4" t="s">
        <v>655</v>
      </c>
      <c r="N135" s="4" t="s">
        <v>655</v>
      </c>
      <c r="O135" s="4" t="s">
        <v>655</v>
      </c>
      <c r="P135" s="4" t="s">
        <v>655</v>
      </c>
      <c r="Q135" s="4" t="s">
        <v>655</v>
      </c>
      <c r="R135" s="4" t="s">
        <v>655</v>
      </c>
      <c r="S135" s="15" t="s">
        <v>655</v>
      </c>
      <c r="T135" s="15" t="s">
        <v>655</v>
      </c>
      <c r="U135" s="15" t="s">
        <v>655</v>
      </c>
      <c r="V135" s="4" t="s">
        <v>655</v>
      </c>
      <c r="W135" s="15" t="s">
        <v>655</v>
      </c>
      <c r="X135" s="15" t="s">
        <v>655</v>
      </c>
      <c r="Y135" s="15" t="s">
        <v>655</v>
      </c>
      <c r="Z135" s="15" t="s">
        <v>655</v>
      </c>
      <c r="AA135" s="13" t="s">
        <v>655</v>
      </c>
      <c r="AB135" s="13" t="s">
        <v>655</v>
      </c>
      <c r="AC135" s="10"/>
    </row>
    <row r="136" spans="1:29">
      <c r="A136" s="20">
        <v>130</v>
      </c>
      <c r="B136" s="13" t="s">
        <v>655</v>
      </c>
      <c r="C136" s="15" t="s">
        <v>655</v>
      </c>
      <c r="D136" s="15" t="s">
        <v>655</v>
      </c>
      <c r="E136" s="15" t="s">
        <v>655</v>
      </c>
      <c r="F136" s="15" t="s">
        <v>655</v>
      </c>
      <c r="G136" s="15" t="s">
        <v>655</v>
      </c>
      <c r="H136" s="15" t="s">
        <v>655</v>
      </c>
      <c r="I136" s="13" t="s">
        <v>655</v>
      </c>
      <c r="J136" s="21" t="s">
        <v>655</v>
      </c>
      <c r="K136" s="4" t="s">
        <v>655</v>
      </c>
      <c r="L136" s="4" t="s">
        <v>655</v>
      </c>
      <c r="M136" s="4" t="s">
        <v>655</v>
      </c>
      <c r="N136" s="4" t="s">
        <v>655</v>
      </c>
      <c r="O136" s="4" t="s">
        <v>655</v>
      </c>
      <c r="P136" s="4" t="s">
        <v>655</v>
      </c>
      <c r="Q136" s="4" t="s">
        <v>655</v>
      </c>
      <c r="R136" s="4" t="s">
        <v>655</v>
      </c>
      <c r="S136" s="15" t="s">
        <v>655</v>
      </c>
      <c r="T136" s="15" t="s">
        <v>655</v>
      </c>
      <c r="U136" s="15" t="s">
        <v>655</v>
      </c>
      <c r="V136" s="4" t="s">
        <v>655</v>
      </c>
      <c r="W136" s="15" t="s">
        <v>655</v>
      </c>
      <c r="X136" s="15" t="s">
        <v>655</v>
      </c>
      <c r="Y136" s="15" t="s">
        <v>655</v>
      </c>
      <c r="Z136" s="15" t="s">
        <v>655</v>
      </c>
      <c r="AA136" s="13" t="s">
        <v>655</v>
      </c>
      <c r="AB136" s="13" t="s">
        <v>655</v>
      </c>
      <c r="AC136" s="10"/>
    </row>
    <row r="137" spans="1:29">
      <c r="A137" s="20">
        <v>131</v>
      </c>
      <c r="B137" s="13" t="s">
        <v>655</v>
      </c>
      <c r="C137" s="15" t="s">
        <v>655</v>
      </c>
      <c r="D137" s="15" t="s">
        <v>655</v>
      </c>
      <c r="E137" s="15" t="s">
        <v>655</v>
      </c>
      <c r="F137" s="15" t="s">
        <v>655</v>
      </c>
      <c r="G137" s="15" t="s">
        <v>655</v>
      </c>
      <c r="H137" s="15" t="s">
        <v>655</v>
      </c>
      <c r="I137" s="13" t="s">
        <v>655</v>
      </c>
      <c r="J137" s="21" t="s">
        <v>655</v>
      </c>
      <c r="K137" s="4" t="s">
        <v>655</v>
      </c>
      <c r="L137" s="4" t="s">
        <v>655</v>
      </c>
      <c r="M137" s="4" t="s">
        <v>655</v>
      </c>
      <c r="N137" s="4" t="s">
        <v>655</v>
      </c>
      <c r="O137" s="4" t="s">
        <v>655</v>
      </c>
      <c r="P137" s="4" t="s">
        <v>655</v>
      </c>
      <c r="Q137" s="4" t="s">
        <v>655</v>
      </c>
      <c r="R137" s="4" t="s">
        <v>655</v>
      </c>
      <c r="S137" s="15" t="s">
        <v>655</v>
      </c>
      <c r="T137" s="15" t="s">
        <v>655</v>
      </c>
      <c r="U137" s="15" t="s">
        <v>655</v>
      </c>
      <c r="V137" s="4" t="s">
        <v>655</v>
      </c>
      <c r="W137" s="15" t="s">
        <v>655</v>
      </c>
      <c r="X137" s="15" t="s">
        <v>655</v>
      </c>
      <c r="Y137" s="15" t="s">
        <v>655</v>
      </c>
      <c r="Z137" s="15" t="s">
        <v>655</v>
      </c>
      <c r="AA137" s="13" t="s">
        <v>655</v>
      </c>
      <c r="AB137" s="13" t="s">
        <v>655</v>
      </c>
      <c r="AC137" s="10"/>
    </row>
    <row r="138" spans="1:29">
      <c r="A138" s="20">
        <v>132</v>
      </c>
      <c r="B138" s="13" t="s">
        <v>655</v>
      </c>
      <c r="C138" s="15" t="s">
        <v>655</v>
      </c>
      <c r="D138" s="15" t="s">
        <v>655</v>
      </c>
      <c r="E138" s="15" t="s">
        <v>655</v>
      </c>
      <c r="F138" s="15" t="s">
        <v>655</v>
      </c>
      <c r="G138" s="15" t="s">
        <v>655</v>
      </c>
      <c r="H138" s="15" t="s">
        <v>655</v>
      </c>
      <c r="I138" s="13" t="s">
        <v>655</v>
      </c>
      <c r="J138" s="21" t="s">
        <v>655</v>
      </c>
      <c r="K138" s="4" t="s">
        <v>655</v>
      </c>
      <c r="L138" s="4" t="s">
        <v>655</v>
      </c>
      <c r="M138" s="4" t="s">
        <v>655</v>
      </c>
      <c r="N138" s="4" t="s">
        <v>655</v>
      </c>
      <c r="O138" s="4" t="s">
        <v>655</v>
      </c>
      <c r="P138" s="4" t="s">
        <v>655</v>
      </c>
      <c r="Q138" s="4" t="s">
        <v>655</v>
      </c>
      <c r="R138" s="4" t="s">
        <v>655</v>
      </c>
      <c r="S138" s="15" t="s">
        <v>655</v>
      </c>
      <c r="T138" s="15" t="s">
        <v>655</v>
      </c>
      <c r="U138" s="15" t="s">
        <v>655</v>
      </c>
      <c r="V138" s="4" t="s">
        <v>655</v>
      </c>
      <c r="W138" s="15" t="s">
        <v>655</v>
      </c>
      <c r="X138" s="15" t="s">
        <v>655</v>
      </c>
      <c r="Y138" s="15" t="s">
        <v>655</v>
      </c>
      <c r="Z138" s="15" t="s">
        <v>655</v>
      </c>
      <c r="AA138" s="13" t="s">
        <v>655</v>
      </c>
      <c r="AB138" s="13" t="s">
        <v>655</v>
      </c>
      <c r="AC138" s="10"/>
    </row>
    <row r="139" spans="1:29">
      <c r="A139" s="20">
        <v>133</v>
      </c>
      <c r="B139" s="13" t="s">
        <v>655</v>
      </c>
      <c r="C139" s="15" t="s">
        <v>655</v>
      </c>
      <c r="D139" s="15" t="s">
        <v>655</v>
      </c>
      <c r="E139" s="15" t="s">
        <v>655</v>
      </c>
      <c r="F139" s="15" t="s">
        <v>655</v>
      </c>
      <c r="G139" s="15" t="s">
        <v>655</v>
      </c>
      <c r="H139" s="15" t="s">
        <v>655</v>
      </c>
      <c r="I139" s="13" t="s">
        <v>655</v>
      </c>
      <c r="J139" s="21" t="s">
        <v>655</v>
      </c>
      <c r="K139" s="4" t="s">
        <v>655</v>
      </c>
      <c r="L139" s="4" t="s">
        <v>655</v>
      </c>
      <c r="M139" s="4" t="s">
        <v>655</v>
      </c>
      <c r="N139" s="4" t="s">
        <v>655</v>
      </c>
      <c r="O139" s="4" t="s">
        <v>655</v>
      </c>
      <c r="P139" s="4" t="s">
        <v>655</v>
      </c>
      <c r="Q139" s="4" t="s">
        <v>655</v>
      </c>
      <c r="R139" s="4" t="s">
        <v>655</v>
      </c>
      <c r="S139" s="15" t="s">
        <v>655</v>
      </c>
      <c r="T139" s="15" t="s">
        <v>655</v>
      </c>
      <c r="U139" s="15" t="s">
        <v>655</v>
      </c>
      <c r="V139" s="4" t="s">
        <v>655</v>
      </c>
      <c r="W139" s="15" t="s">
        <v>655</v>
      </c>
      <c r="X139" s="15" t="s">
        <v>655</v>
      </c>
      <c r="Y139" s="15" t="s">
        <v>655</v>
      </c>
      <c r="Z139" s="15" t="s">
        <v>655</v>
      </c>
      <c r="AA139" s="13" t="s">
        <v>655</v>
      </c>
      <c r="AB139" s="13" t="s">
        <v>655</v>
      </c>
      <c r="AC139" s="10"/>
    </row>
    <row r="140" spans="1:29">
      <c r="A140" s="20">
        <v>134</v>
      </c>
      <c r="B140" s="13" t="s">
        <v>655</v>
      </c>
      <c r="C140" s="15" t="s">
        <v>655</v>
      </c>
      <c r="D140" s="15" t="s">
        <v>655</v>
      </c>
      <c r="E140" s="15" t="s">
        <v>655</v>
      </c>
      <c r="F140" s="15" t="s">
        <v>655</v>
      </c>
      <c r="G140" s="15" t="s">
        <v>655</v>
      </c>
      <c r="H140" s="15" t="s">
        <v>655</v>
      </c>
      <c r="I140" s="13" t="s">
        <v>655</v>
      </c>
      <c r="J140" s="21" t="s">
        <v>655</v>
      </c>
      <c r="K140" s="4" t="s">
        <v>655</v>
      </c>
      <c r="L140" s="4" t="s">
        <v>655</v>
      </c>
      <c r="M140" s="4" t="s">
        <v>655</v>
      </c>
      <c r="N140" s="4" t="s">
        <v>655</v>
      </c>
      <c r="O140" s="4" t="s">
        <v>655</v>
      </c>
      <c r="P140" s="4" t="s">
        <v>655</v>
      </c>
      <c r="Q140" s="4" t="s">
        <v>655</v>
      </c>
      <c r="R140" s="4" t="s">
        <v>655</v>
      </c>
      <c r="S140" s="15" t="s">
        <v>655</v>
      </c>
      <c r="T140" s="15" t="s">
        <v>655</v>
      </c>
      <c r="U140" s="15" t="s">
        <v>655</v>
      </c>
      <c r="V140" s="4" t="s">
        <v>655</v>
      </c>
      <c r="W140" s="15" t="s">
        <v>655</v>
      </c>
      <c r="X140" s="15" t="s">
        <v>655</v>
      </c>
      <c r="Y140" s="15" t="s">
        <v>655</v>
      </c>
      <c r="Z140" s="15" t="s">
        <v>655</v>
      </c>
      <c r="AA140" s="13" t="s">
        <v>655</v>
      </c>
      <c r="AB140" s="13" t="s">
        <v>655</v>
      </c>
      <c r="AC140" s="10"/>
    </row>
    <row r="141" spans="1:29">
      <c r="A141" s="20">
        <v>135</v>
      </c>
      <c r="B141" s="13" t="s">
        <v>655</v>
      </c>
      <c r="C141" s="15" t="s">
        <v>655</v>
      </c>
      <c r="D141" s="15" t="s">
        <v>655</v>
      </c>
      <c r="E141" s="15" t="s">
        <v>655</v>
      </c>
      <c r="F141" s="15" t="s">
        <v>655</v>
      </c>
      <c r="G141" s="15" t="s">
        <v>655</v>
      </c>
      <c r="H141" s="15" t="s">
        <v>655</v>
      </c>
      <c r="I141" s="13" t="s">
        <v>655</v>
      </c>
      <c r="J141" s="21" t="s">
        <v>655</v>
      </c>
      <c r="K141" s="4" t="s">
        <v>655</v>
      </c>
      <c r="L141" s="4" t="s">
        <v>655</v>
      </c>
      <c r="M141" s="4" t="s">
        <v>655</v>
      </c>
      <c r="N141" s="4" t="s">
        <v>655</v>
      </c>
      <c r="O141" s="4" t="s">
        <v>655</v>
      </c>
      <c r="P141" s="4" t="s">
        <v>655</v>
      </c>
      <c r="Q141" s="4" t="s">
        <v>655</v>
      </c>
      <c r="R141" s="4" t="s">
        <v>655</v>
      </c>
      <c r="S141" s="15" t="s">
        <v>655</v>
      </c>
      <c r="T141" s="15" t="s">
        <v>655</v>
      </c>
      <c r="U141" s="15" t="s">
        <v>655</v>
      </c>
      <c r="V141" s="4" t="s">
        <v>655</v>
      </c>
      <c r="W141" s="15" t="s">
        <v>655</v>
      </c>
      <c r="X141" s="15" t="s">
        <v>655</v>
      </c>
      <c r="Y141" s="15" t="s">
        <v>655</v>
      </c>
      <c r="Z141" s="15" t="s">
        <v>655</v>
      </c>
      <c r="AA141" s="13" t="s">
        <v>655</v>
      </c>
      <c r="AB141" s="13" t="s">
        <v>655</v>
      </c>
      <c r="AC141" s="10"/>
    </row>
    <row r="142" spans="1:29">
      <c r="A142" s="20">
        <v>136</v>
      </c>
      <c r="B142" s="13" t="s">
        <v>655</v>
      </c>
      <c r="C142" s="15" t="s">
        <v>655</v>
      </c>
      <c r="D142" s="15" t="s">
        <v>655</v>
      </c>
      <c r="E142" s="15" t="s">
        <v>655</v>
      </c>
      <c r="F142" s="15" t="s">
        <v>655</v>
      </c>
      <c r="G142" s="15" t="s">
        <v>655</v>
      </c>
      <c r="H142" s="15" t="s">
        <v>655</v>
      </c>
      <c r="I142" s="13" t="s">
        <v>655</v>
      </c>
      <c r="J142" s="21" t="s">
        <v>655</v>
      </c>
      <c r="K142" s="4" t="s">
        <v>655</v>
      </c>
      <c r="L142" s="4" t="s">
        <v>655</v>
      </c>
      <c r="M142" s="4" t="s">
        <v>655</v>
      </c>
      <c r="N142" s="4" t="s">
        <v>655</v>
      </c>
      <c r="O142" s="4" t="s">
        <v>655</v>
      </c>
      <c r="P142" s="4" t="s">
        <v>655</v>
      </c>
      <c r="Q142" s="4" t="s">
        <v>655</v>
      </c>
      <c r="R142" s="4" t="s">
        <v>655</v>
      </c>
      <c r="S142" s="15" t="s">
        <v>655</v>
      </c>
      <c r="T142" s="15" t="s">
        <v>655</v>
      </c>
      <c r="U142" s="15" t="s">
        <v>655</v>
      </c>
      <c r="V142" s="4" t="s">
        <v>655</v>
      </c>
      <c r="W142" s="15" t="s">
        <v>655</v>
      </c>
      <c r="X142" s="15" t="s">
        <v>655</v>
      </c>
      <c r="Y142" s="15" t="s">
        <v>655</v>
      </c>
      <c r="Z142" s="15" t="s">
        <v>655</v>
      </c>
      <c r="AA142" s="13" t="s">
        <v>655</v>
      </c>
      <c r="AB142" s="13" t="s">
        <v>655</v>
      </c>
      <c r="AC142" s="10"/>
    </row>
    <row r="143" spans="1:29">
      <c r="A143" s="20">
        <v>137</v>
      </c>
      <c r="B143" s="13" t="s">
        <v>655</v>
      </c>
      <c r="C143" s="15" t="s">
        <v>655</v>
      </c>
      <c r="D143" s="15" t="s">
        <v>655</v>
      </c>
      <c r="E143" s="15" t="s">
        <v>655</v>
      </c>
      <c r="F143" s="15" t="s">
        <v>655</v>
      </c>
      <c r="G143" s="15" t="s">
        <v>655</v>
      </c>
      <c r="H143" s="15" t="s">
        <v>655</v>
      </c>
      <c r="I143" s="13" t="s">
        <v>655</v>
      </c>
      <c r="J143" s="21" t="s">
        <v>655</v>
      </c>
      <c r="K143" s="4" t="s">
        <v>655</v>
      </c>
      <c r="L143" s="4" t="s">
        <v>655</v>
      </c>
      <c r="M143" s="4" t="s">
        <v>655</v>
      </c>
      <c r="N143" s="4" t="s">
        <v>655</v>
      </c>
      <c r="O143" s="4" t="s">
        <v>655</v>
      </c>
      <c r="P143" s="4" t="s">
        <v>655</v>
      </c>
      <c r="Q143" s="4" t="s">
        <v>655</v>
      </c>
      <c r="R143" s="4" t="s">
        <v>655</v>
      </c>
      <c r="S143" s="15" t="s">
        <v>655</v>
      </c>
      <c r="T143" s="15" t="s">
        <v>655</v>
      </c>
      <c r="U143" s="15" t="s">
        <v>655</v>
      </c>
      <c r="V143" s="4" t="s">
        <v>655</v>
      </c>
      <c r="W143" s="15" t="s">
        <v>655</v>
      </c>
      <c r="X143" s="15" t="s">
        <v>655</v>
      </c>
      <c r="Y143" s="15" t="s">
        <v>655</v>
      </c>
      <c r="Z143" s="15" t="s">
        <v>655</v>
      </c>
      <c r="AA143" s="13" t="s">
        <v>655</v>
      </c>
      <c r="AB143" s="13" t="s">
        <v>655</v>
      </c>
      <c r="AC143" s="10"/>
    </row>
    <row r="144" spans="1:29">
      <c r="A144" s="20">
        <v>138</v>
      </c>
      <c r="B144" s="13" t="s">
        <v>655</v>
      </c>
      <c r="C144" s="15" t="s">
        <v>655</v>
      </c>
      <c r="D144" s="15" t="s">
        <v>655</v>
      </c>
      <c r="E144" s="15" t="s">
        <v>655</v>
      </c>
      <c r="F144" s="15" t="s">
        <v>655</v>
      </c>
      <c r="G144" s="15" t="s">
        <v>655</v>
      </c>
      <c r="H144" s="15" t="s">
        <v>655</v>
      </c>
      <c r="I144" s="13" t="s">
        <v>655</v>
      </c>
      <c r="J144" s="21" t="s">
        <v>655</v>
      </c>
      <c r="K144" s="4" t="s">
        <v>655</v>
      </c>
      <c r="L144" s="4" t="s">
        <v>655</v>
      </c>
      <c r="M144" s="4" t="s">
        <v>655</v>
      </c>
      <c r="N144" s="4" t="s">
        <v>655</v>
      </c>
      <c r="O144" s="4" t="s">
        <v>655</v>
      </c>
      <c r="P144" s="4" t="s">
        <v>655</v>
      </c>
      <c r="Q144" s="4" t="s">
        <v>655</v>
      </c>
      <c r="R144" s="4" t="s">
        <v>655</v>
      </c>
      <c r="S144" s="15" t="s">
        <v>655</v>
      </c>
      <c r="T144" s="15" t="s">
        <v>655</v>
      </c>
      <c r="U144" s="15" t="s">
        <v>655</v>
      </c>
      <c r="V144" s="4" t="s">
        <v>655</v>
      </c>
      <c r="W144" s="15" t="s">
        <v>655</v>
      </c>
      <c r="X144" s="15" t="s">
        <v>655</v>
      </c>
      <c r="Y144" s="15" t="s">
        <v>655</v>
      </c>
      <c r="Z144" s="15" t="s">
        <v>655</v>
      </c>
      <c r="AA144" s="13" t="s">
        <v>655</v>
      </c>
      <c r="AB144" s="13" t="s">
        <v>655</v>
      </c>
      <c r="AC144" s="10"/>
    </row>
    <row r="145" spans="1:29">
      <c r="A145" s="20">
        <v>139</v>
      </c>
      <c r="B145" s="13" t="s">
        <v>655</v>
      </c>
      <c r="C145" s="15" t="s">
        <v>655</v>
      </c>
      <c r="D145" s="15" t="s">
        <v>655</v>
      </c>
      <c r="E145" s="15" t="s">
        <v>655</v>
      </c>
      <c r="F145" s="15" t="s">
        <v>655</v>
      </c>
      <c r="G145" s="15" t="s">
        <v>655</v>
      </c>
      <c r="H145" s="15" t="s">
        <v>655</v>
      </c>
      <c r="I145" s="13" t="s">
        <v>655</v>
      </c>
      <c r="J145" s="21" t="s">
        <v>655</v>
      </c>
      <c r="K145" s="4" t="s">
        <v>655</v>
      </c>
      <c r="L145" s="4" t="s">
        <v>655</v>
      </c>
      <c r="M145" s="4" t="s">
        <v>655</v>
      </c>
      <c r="N145" s="4" t="s">
        <v>655</v>
      </c>
      <c r="O145" s="4" t="s">
        <v>655</v>
      </c>
      <c r="P145" s="4" t="s">
        <v>655</v>
      </c>
      <c r="Q145" s="4" t="s">
        <v>655</v>
      </c>
      <c r="R145" s="4" t="s">
        <v>655</v>
      </c>
      <c r="S145" s="15" t="s">
        <v>655</v>
      </c>
      <c r="T145" s="15" t="s">
        <v>655</v>
      </c>
      <c r="U145" s="15" t="s">
        <v>655</v>
      </c>
      <c r="V145" s="4" t="s">
        <v>655</v>
      </c>
      <c r="W145" s="15" t="s">
        <v>655</v>
      </c>
      <c r="X145" s="15" t="s">
        <v>655</v>
      </c>
      <c r="Y145" s="15" t="s">
        <v>655</v>
      </c>
      <c r="Z145" s="15" t="s">
        <v>655</v>
      </c>
      <c r="AA145" s="13" t="s">
        <v>655</v>
      </c>
      <c r="AB145" s="13" t="s">
        <v>655</v>
      </c>
      <c r="AC145" s="10"/>
    </row>
    <row r="146" spans="1:29">
      <c r="A146" s="20">
        <v>140</v>
      </c>
      <c r="B146" s="13" t="s">
        <v>655</v>
      </c>
      <c r="C146" s="15" t="s">
        <v>655</v>
      </c>
      <c r="D146" s="15" t="s">
        <v>655</v>
      </c>
      <c r="E146" s="15" t="s">
        <v>655</v>
      </c>
      <c r="F146" s="15" t="s">
        <v>655</v>
      </c>
      <c r="G146" s="15" t="s">
        <v>655</v>
      </c>
      <c r="H146" s="15" t="s">
        <v>655</v>
      </c>
      <c r="I146" s="13" t="s">
        <v>655</v>
      </c>
      <c r="J146" s="21" t="s">
        <v>655</v>
      </c>
      <c r="K146" s="4" t="s">
        <v>655</v>
      </c>
      <c r="L146" s="4" t="s">
        <v>655</v>
      </c>
      <c r="M146" s="4" t="s">
        <v>655</v>
      </c>
      <c r="N146" s="4" t="s">
        <v>655</v>
      </c>
      <c r="O146" s="4" t="s">
        <v>655</v>
      </c>
      <c r="P146" s="4" t="s">
        <v>655</v>
      </c>
      <c r="Q146" s="4" t="s">
        <v>655</v>
      </c>
      <c r="R146" s="4" t="s">
        <v>655</v>
      </c>
      <c r="S146" s="15" t="s">
        <v>655</v>
      </c>
      <c r="T146" s="15" t="s">
        <v>655</v>
      </c>
      <c r="U146" s="15" t="s">
        <v>655</v>
      </c>
      <c r="V146" s="4" t="s">
        <v>655</v>
      </c>
      <c r="W146" s="15" t="s">
        <v>655</v>
      </c>
      <c r="X146" s="15" t="s">
        <v>655</v>
      </c>
      <c r="Y146" s="15" t="s">
        <v>655</v>
      </c>
      <c r="Z146" s="15" t="s">
        <v>655</v>
      </c>
      <c r="AA146" s="13" t="s">
        <v>655</v>
      </c>
      <c r="AB146" s="13" t="s">
        <v>655</v>
      </c>
      <c r="AC146" s="10"/>
    </row>
    <row r="147" spans="1:29">
      <c r="A147" s="20">
        <v>141</v>
      </c>
      <c r="B147" s="13" t="s">
        <v>655</v>
      </c>
      <c r="C147" s="15" t="s">
        <v>655</v>
      </c>
      <c r="D147" s="15" t="s">
        <v>655</v>
      </c>
      <c r="E147" s="15" t="s">
        <v>655</v>
      </c>
      <c r="F147" s="15" t="s">
        <v>655</v>
      </c>
      <c r="G147" s="15" t="s">
        <v>655</v>
      </c>
      <c r="H147" s="15" t="s">
        <v>655</v>
      </c>
      <c r="I147" s="13" t="s">
        <v>655</v>
      </c>
      <c r="J147" s="21" t="s">
        <v>655</v>
      </c>
      <c r="K147" s="4" t="s">
        <v>655</v>
      </c>
      <c r="L147" s="4" t="s">
        <v>655</v>
      </c>
      <c r="M147" s="4" t="s">
        <v>655</v>
      </c>
      <c r="N147" s="4" t="s">
        <v>655</v>
      </c>
      <c r="O147" s="4" t="s">
        <v>655</v>
      </c>
      <c r="P147" s="4" t="s">
        <v>655</v>
      </c>
      <c r="Q147" s="4" t="s">
        <v>655</v>
      </c>
      <c r="R147" s="4" t="s">
        <v>655</v>
      </c>
      <c r="S147" s="15" t="s">
        <v>655</v>
      </c>
      <c r="T147" s="15" t="s">
        <v>655</v>
      </c>
      <c r="U147" s="15" t="s">
        <v>655</v>
      </c>
      <c r="V147" s="4" t="s">
        <v>655</v>
      </c>
      <c r="W147" s="15" t="s">
        <v>655</v>
      </c>
      <c r="X147" s="15" t="s">
        <v>655</v>
      </c>
      <c r="Y147" s="15" t="s">
        <v>655</v>
      </c>
      <c r="Z147" s="15" t="s">
        <v>655</v>
      </c>
      <c r="AA147" s="13" t="s">
        <v>655</v>
      </c>
      <c r="AB147" s="13" t="s">
        <v>655</v>
      </c>
      <c r="AC147" s="10"/>
    </row>
    <row r="148" spans="1:29">
      <c r="A148" s="20">
        <v>142</v>
      </c>
      <c r="B148" s="13" t="s">
        <v>655</v>
      </c>
      <c r="C148" s="15" t="s">
        <v>655</v>
      </c>
      <c r="D148" s="15" t="s">
        <v>655</v>
      </c>
      <c r="E148" s="15" t="s">
        <v>655</v>
      </c>
      <c r="F148" s="15" t="s">
        <v>655</v>
      </c>
      <c r="G148" s="15" t="s">
        <v>655</v>
      </c>
      <c r="H148" s="15" t="s">
        <v>655</v>
      </c>
      <c r="I148" s="13" t="s">
        <v>655</v>
      </c>
      <c r="J148" s="21" t="s">
        <v>655</v>
      </c>
      <c r="K148" s="4" t="s">
        <v>655</v>
      </c>
      <c r="L148" s="4" t="s">
        <v>655</v>
      </c>
      <c r="M148" s="4" t="s">
        <v>655</v>
      </c>
      <c r="N148" s="4" t="s">
        <v>655</v>
      </c>
      <c r="O148" s="4" t="s">
        <v>655</v>
      </c>
      <c r="P148" s="4" t="s">
        <v>655</v>
      </c>
      <c r="Q148" s="4" t="s">
        <v>655</v>
      </c>
      <c r="R148" s="4" t="s">
        <v>655</v>
      </c>
      <c r="S148" s="15" t="s">
        <v>655</v>
      </c>
      <c r="T148" s="15" t="s">
        <v>655</v>
      </c>
      <c r="U148" s="15" t="s">
        <v>655</v>
      </c>
      <c r="V148" s="4" t="s">
        <v>655</v>
      </c>
      <c r="W148" s="15" t="s">
        <v>655</v>
      </c>
      <c r="X148" s="15" t="s">
        <v>655</v>
      </c>
      <c r="Y148" s="15" t="s">
        <v>655</v>
      </c>
      <c r="Z148" s="15" t="s">
        <v>655</v>
      </c>
      <c r="AA148" s="13" t="s">
        <v>655</v>
      </c>
      <c r="AB148" s="13" t="s">
        <v>655</v>
      </c>
      <c r="AC148" s="10"/>
    </row>
    <row r="149" spans="1:29">
      <c r="A149" s="20">
        <v>143</v>
      </c>
      <c r="B149" s="13" t="s">
        <v>655</v>
      </c>
      <c r="C149" s="15" t="s">
        <v>655</v>
      </c>
      <c r="D149" s="15" t="s">
        <v>655</v>
      </c>
      <c r="E149" s="15" t="s">
        <v>655</v>
      </c>
      <c r="F149" s="15" t="s">
        <v>655</v>
      </c>
      <c r="G149" s="15" t="s">
        <v>655</v>
      </c>
      <c r="H149" s="15" t="s">
        <v>655</v>
      </c>
      <c r="I149" s="13" t="s">
        <v>655</v>
      </c>
      <c r="J149" s="21" t="s">
        <v>655</v>
      </c>
      <c r="K149" s="4" t="s">
        <v>655</v>
      </c>
      <c r="L149" s="4" t="s">
        <v>655</v>
      </c>
      <c r="M149" s="4" t="s">
        <v>655</v>
      </c>
      <c r="N149" s="4" t="s">
        <v>655</v>
      </c>
      <c r="O149" s="4" t="s">
        <v>655</v>
      </c>
      <c r="P149" s="4" t="s">
        <v>655</v>
      </c>
      <c r="Q149" s="4" t="s">
        <v>655</v>
      </c>
      <c r="R149" s="4" t="s">
        <v>655</v>
      </c>
      <c r="S149" s="15" t="s">
        <v>655</v>
      </c>
      <c r="T149" s="15" t="s">
        <v>655</v>
      </c>
      <c r="U149" s="15" t="s">
        <v>655</v>
      </c>
      <c r="V149" s="4" t="s">
        <v>655</v>
      </c>
      <c r="W149" s="15" t="s">
        <v>655</v>
      </c>
      <c r="X149" s="15" t="s">
        <v>655</v>
      </c>
      <c r="Y149" s="15" t="s">
        <v>655</v>
      </c>
      <c r="Z149" s="15" t="s">
        <v>655</v>
      </c>
      <c r="AA149" s="13" t="s">
        <v>655</v>
      </c>
      <c r="AB149" s="13" t="s">
        <v>655</v>
      </c>
      <c r="AC149" s="10"/>
    </row>
    <row r="150" spans="1:29">
      <c r="A150" s="20">
        <v>144</v>
      </c>
      <c r="B150" s="13" t="s">
        <v>655</v>
      </c>
      <c r="C150" s="15" t="s">
        <v>655</v>
      </c>
      <c r="D150" s="15" t="s">
        <v>655</v>
      </c>
      <c r="E150" s="15" t="s">
        <v>655</v>
      </c>
      <c r="F150" s="15" t="s">
        <v>655</v>
      </c>
      <c r="G150" s="15" t="s">
        <v>655</v>
      </c>
      <c r="H150" s="15" t="s">
        <v>655</v>
      </c>
      <c r="I150" s="13" t="s">
        <v>655</v>
      </c>
      <c r="J150" s="21" t="s">
        <v>655</v>
      </c>
      <c r="K150" s="4" t="s">
        <v>655</v>
      </c>
      <c r="L150" s="4" t="s">
        <v>655</v>
      </c>
      <c r="M150" s="4" t="s">
        <v>655</v>
      </c>
      <c r="N150" s="4" t="s">
        <v>655</v>
      </c>
      <c r="O150" s="4" t="s">
        <v>655</v>
      </c>
      <c r="P150" s="4" t="s">
        <v>655</v>
      </c>
      <c r="Q150" s="4" t="s">
        <v>655</v>
      </c>
      <c r="R150" s="4" t="s">
        <v>655</v>
      </c>
      <c r="S150" s="15" t="s">
        <v>655</v>
      </c>
      <c r="T150" s="15" t="s">
        <v>655</v>
      </c>
      <c r="U150" s="15" t="s">
        <v>655</v>
      </c>
      <c r="V150" s="4" t="s">
        <v>655</v>
      </c>
      <c r="W150" s="15" t="s">
        <v>655</v>
      </c>
      <c r="X150" s="15" t="s">
        <v>655</v>
      </c>
      <c r="Y150" s="15" t="s">
        <v>655</v>
      </c>
      <c r="Z150" s="15" t="s">
        <v>655</v>
      </c>
      <c r="AA150" s="13" t="s">
        <v>655</v>
      </c>
      <c r="AB150" s="13" t="s">
        <v>655</v>
      </c>
      <c r="AC150" s="10"/>
    </row>
    <row r="151" spans="1:29">
      <c r="A151" s="20">
        <v>145</v>
      </c>
      <c r="B151" s="13" t="s">
        <v>655</v>
      </c>
      <c r="C151" s="15" t="s">
        <v>655</v>
      </c>
      <c r="D151" s="15" t="s">
        <v>655</v>
      </c>
      <c r="E151" s="15" t="s">
        <v>655</v>
      </c>
      <c r="F151" s="15" t="s">
        <v>655</v>
      </c>
      <c r="G151" s="15" t="s">
        <v>655</v>
      </c>
      <c r="H151" s="15" t="s">
        <v>655</v>
      </c>
      <c r="I151" s="13" t="s">
        <v>655</v>
      </c>
      <c r="J151" s="21" t="s">
        <v>655</v>
      </c>
      <c r="K151" s="4" t="s">
        <v>655</v>
      </c>
      <c r="L151" s="4" t="s">
        <v>655</v>
      </c>
      <c r="M151" s="4" t="s">
        <v>655</v>
      </c>
      <c r="N151" s="4" t="s">
        <v>655</v>
      </c>
      <c r="O151" s="4" t="s">
        <v>655</v>
      </c>
      <c r="P151" s="4" t="s">
        <v>655</v>
      </c>
      <c r="Q151" s="4" t="s">
        <v>655</v>
      </c>
      <c r="R151" s="4" t="s">
        <v>655</v>
      </c>
      <c r="S151" s="15" t="s">
        <v>655</v>
      </c>
      <c r="T151" s="15" t="s">
        <v>655</v>
      </c>
      <c r="U151" s="15" t="s">
        <v>655</v>
      </c>
      <c r="V151" s="4" t="s">
        <v>655</v>
      </c>
      <c r="W151" s="15" t="s">
        <v>655</v>
      </c>
      <c r="X151" s="15" t="s">
        <v>655</v>
      </c>
      <c r="Y151" s="15" t="s">
        <v>655</v>
      </c>
      <c r="Z151" s="15" t="s">
        <v>655</v>
      </c>
      <c r="AA151" s="13" t="s">
        <v>655</v>
      </c>
      <c r="AB151" s="13" t="s">
        <v>655</v>
      </c>
      <c r="AC151" s="10"/>
    </row>
    <row r="152" spans="1:29">
      <c r="A152" s="20">
        <v>146</v>
      </c>
      <c r="B152" s="13" t="s">
        <v>655</v>
      </c>
      <c r="C152" s="15" t="s">
        <v>655</v>
      </c>
      <c r="D152" s="15" t="s">
        <v>655</v>
      </c>
      <c r="E152" s="15" t="s">
        <v>655</v>
      </c>
      <c r="F152" s="15" t="s">
        <v>655</v>
      </c>
      <c r="G152" s="15" t="s">
        <v>655</v>
      </c>
      <c r="H152" s="15" t="s">
        <v>655</v>
      </c>
      <c r="I152" s="13" t="s">
        <v>655</v>
      </c>
      <c r="J152" s="21" t="s">
        <v>655</v>
      </c>
      <c r="K152" s="4" t="s">
        <v>655</v>
      </c>
      <c r="L152" s="4" t="s">
        <v>655</v>
      </c>
      <c r="M152" s="4" t="s">
        <v>655</v>
      </c>
      <c r="N152" s="4" t="s">
        <v>655</v>
      </c>
      <c r="O152" s="4" t="s">
        <v>655</v>
      </c>
      <c r="P152" s="4" t="s">
        <v>655</v>
      </c>
      <c r="Q152" s="4" t="s">
        <v>655</v>
      </c>
      <c r="R152" s="4" t="s">
        <v>655</v>
      </c>
      <c r="S152" s="15" t="s">
        <v>655</v>
      </c>
      <c r="T152" s="15" t="s">
        <v>655</v>
      </c>
      <c r="U152" s="15" t="s">
        <v>655</v>
      </c>
      <c r="V152" s="4" t="s">
        <v>655</v>
      </c>
      <c r="W152" s="15" t="s">
        <v>655</v>
      </c>
      <c r="X152" s="15" t="s">
        <v>655</v>
      </c>
      <c r="Y152" s="15" t="s">
        <v>655</v>
      </c>
      <c r="Z152" s="15" t="s">
        <v>655</v>
      </c>
      <c r="AA152" s="13" t="s">
        <v>655</v>
      </c>
      <c r="AB152" s="13" t="s">
        <v>655</v>
      </c>
      <c r="AC152" s="10"/>
    </row>
    <row r="153" spans="1:29">
      <c r="A153" s="20">
        <v>147</v>
      </c>
      <c r="B153" s="13" t="s">
        <v>655</v>
      </c>
      <c r="C153" s="15" t="s">
        <v>655</v>
      </c>
      <c r="D153" s="15" t="s">
        <v>655</v>
      </c>
      <c r="E153" s="15" t="s">
        <v>655</v>
      </c>
      <c r="F153" s="15" t="s">
        <v>655</v>
      </c>
      <c r="G153" s="15" t="s">
        <v>655</v>
      </c>
      <c r="H153" s="15" t="s">
        <v>655</v>
      </c>
      <c r="I153" s="13" t="s">
        <v>655</v>
      </c>
      <c r="J153" s="21" t="s">
        <v>655</v>
      </c>
      <c r="K153" s="4" t="s">
        <v>655</v>
      </c>
      <c r="L153" s="4" t="s">
        <v>655</v>
      </c>
      <c r="M153" s="4" t="s">
        <v>655</v>
      </c>
      <c r="N153" s="4" t="s">
        <v>655</v>
      </c>
      <c r="O153" s="4" t="s">
        <v>655</v>
      </c>
      <c r="P153" s="4" t="s">
        <v>655</v>
      </c>
      <c r="Q153" s="4" t="s">
        <v>655</v>
      </c>
      <c r="R153" s="4" t="s">
        <v>655</v>
      </c>
      <c r="S153" s="15" t="s">
        <v>655</v>
      </c>
      <c r="T153" s="15" t="s">
        <v>655</v>
      </c>
      <c r="U153" s="15" t="s">
        <v>655</v>
      </c>
      <c r="V153" s="4" t="s">
        <v>655</v>
      </c>
      <c r="W153" s="15" t="s">
        <v>655</v>
      </c>
      <c r="X153" s="15" t="s">
        <v>655</v>
      </c>
      <c r="Y153" s="15" t="s">
        <v>655</v>
      </c>
      <c r="Z153" s="15" t="s">
        <v>655</v>
      </c>
      <c r="AA153" s="13" t="s">
        <v>655</v>
      </c>
      <c r="AB153" s="13" t="s">
        <v>655</v>
      </c>
      <c r="AC153" s="10"/>
    </row>
    <row r="154" spans="1:29">
      <c r="A154" s="20">
        <v>148</v>
      </c>
      <c r="B154" s="13" t="s">
        <v>655</v>
      </c>
      <c r="C154" s="15" t="s">
        <v>655</v>
      </c>
      <c r="D154" s="15" t="s">
        <v>655</v>
      </c>
      <c r="E154" s="15" t="s">
        <v>655</v>
      </c>
      <c r="F154" s="15" t="s">
        <v>655</v>
      </c>
      <c r="G154" s="15" t="s">
        <v>655</v>
      </c>
      <c r="H154" s="15" t="s">
        <v>655</v>
      </c>
      <c r="I154" s="13" t="s">
        <v>655</v>
      </c>
      <c r="J154" s="21" t="s">
        <v>655</v>
      </c>
      <c r="K154" s="4" t="s">
        <v>655</v>
      </c>
      <c r="L154" s="4" t="s">
        <v>655</v>
      </c>
      <c r="M154" s="4" t="s">
        <v>655</v>
      </c>
      <c r="N154" s="4" t="s">
        <v>655</v>
      </c>
      <c r="O154" s="4" t="s">
        <v>655</v>
      </c>
      <c r="P154" s="4" t="s">
        <v>655</v>
      </c>
      <c r="Q154" s="4" t="s">
        <v>655</v>
      </c>
      <c r="R154" s="4" t="s">
        <v>655</v>
      </c>
      <c r="S154" s="15" t="s">
        <v>655</v>
      </c>
      <c r="T154" s="15" t="s">
        <v>655</v>
      </c>
      <c r="U154" s="15" t="s">
        <v>655</v>
      </c>
      <c r="V154" s="4" t="s">
        <v>655</v>
      </c>
      <c r="W154" s="15" t="s">
        <v>655</v>
      </c>
      <c r="X154" s="15" t="s">
        <v>655</v>
      </c>
      <c r="Y154" s="15" t="s">
        <v>655</v>
      </c>
      <c r="Z154" s="15" t="s">
        <v>655</v>
      </c>
      <c r="AA154" s="13" t="s">
        <v>655</v>
      </c>
      <c r="AB154" s="13" t="s">
        <v>655</v>
      </c>
      <c r="AC154" s="10"/>
    </row>
    <row r="155" spans="1:29">
      <c r="A155" s="20">
        <v>149</v>
      </c>
      <c r="B155" s="13" t="s">
        <v>655</v>
      </c>
      <c r="C155" s="15" t="s">
        <v>655</v>
      </c>
      <c r="D155" s="15" t="s">
        <v>655</v>
      </c>
      <c r="E155" s="15" t="s">
        <v>655</v>
      </c>
      <c r="F155" s="15" t="s">
        <v>655</v>
      </c>
      <c r="G155" s="15" t="s">
        <v>655</v>
      </c>
      <c r="H155" s="15" t="s">
        <v>655</v>
      </c>
      <c r="I155" s="13" t="s">
        <v>655</v>
      </c>
      <c r="J155" s="21" t="s">
        <v>655</v>
      </c>
      <c r="K155" s="4" t="s">
        <v>655</v>
      </c>
      <c r="L155" s="4" t="s">
        <v>655</v>
      </c>
      <c r="M155" s="4" t="s">
        <v>655</v>
      </c>
      <c r="N155" s="4" t="s">
        <v>655</v>
      </c>
      <c r="O155" s="4" t="s">
        <v>655</v>
      </c>
      <c r="P155" s="4" t="s">
        <v>655</v>
      </c>
      <c r="Q155" s="4" t="s">
        <v>655</v>
      </c>
      <c r="R155" s="4" t="s">
        <v>655</v>
      </c>
      <c r="S155" s="15" t="s">
        <v>655</v>
      </c>
      <c r="T155" s="15" t="s">
        <v>655</v>
      </c>
      <c r="U155" s="15" t="s">
        <v>655</v>
      </c>
      <c r="V155" s="4" t="s">
        <v>655</v>
      </c>
      <c r="W155" s="15" t="s">
        <v>655</v>
      </c>
      <c r="X155" s="15" t="s">
        <v>655</v>
      </c>
      <c r="Y155" s="15" t="s">
        <v>655</v>
      </c>
      <c r="Z155" s="15" t="s">
        <v>655</v>
      </c>
      <c r="AA155" s="13" t="s">
        <v>655</v>
      </c>
      <c r="AB155" s="13" t="s">
        <v>655</v>
      </c>
      <c r="AC155" s="10"/>
    </row>
    <row r="156" spans="1:29">
      <c r="A156" s="20">
        <v>150</v>
      </c>
      <c r="B156" s="13" t="s">
        <v>655</v>
      </c>
      <c r="C156" s="15" t="s">
        <v>655</v>
      </c>
      <c r="D156" s="15" t="s">
        <v>655</v>
      </c>
      <c r="E156" s="15" t="s">
        <v>655</v>
      </c>
      <c r="F156" s="15" t="s">
        <v>655</v>
      </c>
      <c r="G156" s="15" t="s">
        <v>655</v>
      </c>
      <c r="H156" s="15" t="s">
        <v>655</v>
      </c>
      <c r="I156" s="13" t="s">
        <v>655</v>
      </c>
      <c r="J156" s="21" t="s">
        <v>655</v>
      </c>
      <c r="K156" s="4" t="s">
        <v>655</v>
      </c>
      <c r="L156" s="4" t="s">
        <v>655</v>
      </c>
      <c r="M156" s="4" t="s">
        <v>655</v>
      </c>
      <c r="N156" s="4" t="s">
        <v>655</v>
      </c>
      <c r="O156" s="4" t="s">
        <v>655</v>
      </c>
      <c r="P156" s="4" t="s">
        <v>655</v>
      </c>
      <c r="Q156" s="4" t="s">
        <v>655</v>
      </c>
      <c r="R156" s="4" t="s">
        <v>655</v>
      </c>
      <c r="S156" s="15" t="s">
        <v>655</v>
      </c>
      <c r="T156" s="15" t="s">
        <v>655</v>
      </c>
      <c r="U156" s="15" t="s">
        <v>655</v>
      </c>
      <c r="V156" s="4" t="s">
        <v>655</v>
      </c>
      <c r="W156" s="15" t="s">
        <v>655</v>
      </c>
      <c r="X156" s="15" t="s">
        <v>655</v>
      </c>
      <c r="Y156" s="15" t="s">
        <v>655</v>
      </c>
      <c r="Z156" s="15" t="s">
        <v>655</v>
      </c>
      <c r="AA156" s="13" t="s">
        <v>655</v>
      </c>
      <c r="AB156" s="13" t="s">
        <v>655</v>
      </c>
      <c r="AC156" s="10"/>
    </row>
    <row r="157" spans="1:29">
      <c r="A157" s="20">
        <v>151</v>
      </c>
      <c r="B157" s="13" t="s">
        <v>655</v>
      </c>
      <c r="C157" s="15" t="s">
        <v>655</v>
      </c>
      <c r="D157" s="15" t="s">
        <v>655</v>
      </c>
      <c r="E157" s="15" t="s">
        <v>655</v>
      </c>
      <c r="F157" s="15" t="s">
        <v>655</v>
      </c>
      <c r="G157" s="15" t="s">
        <v>655</v>
      </c>
      <c r="H157" s="15" t="s">
        <v>655</v>
      </c>
      <c r="I157" s="13" t="s">
        <v>655</v>
      </c>
      <c r="J157" s="21" t="s">
        <v>655</v>
      </c>
      <c r="K157" s="4" t="s">
        <v>655</v>
      </c>
      <c r="L157" s="4" t="s">
        <v>655</v>
      </c>
      <c r="M157" s="4" t="s">
        <v>655</v>
      </c>
      <c r="N157" s="4" t="s">
        <v>655</v>
      </c>
      <c r="O157" s="4" t="s">
        <v>655</v>
      </c>
      <c r="P157" s="4" t="s">
        <v>655</v>
      </c>
      <c r="Q157" s="4" t="s">
        <v>655</v>
      </c>
      <c r="R157" s="4" t="s">
        <v>655</v>
      </c>
      <c r="S157" s="15" t="s">
        <v>655</v>
      </c>
      <c r="T157" s="15" t="s">
        <v>655</v>
      </c>
      <c r="U157" s="15" t="s">
        <v>655</v>
      </c>
      <c r="V157" s="4" t="s">
        <v>655</v>
      </c>
      <c r="W157" s="15" t="s">
        <v>655</v>
      </c>
      <c r="X157" s="15" t="s">
        <v>655</v>
      </c>
      <c r="Y157" s="15" t="s">
        <v>655</v>
      </c>
      <c r="Z157" s="15" t="s">
        <v>655</v>
      </c>
      <c r="AA157" s="13" t="s">
        <v>655</v>
      </c>
      <c r="AB157" s="13" t="s">
        <v>655</v>
      </c>
      <c r="AC157" s="10"/>
    </row>
    <row r="158" spans="1:29">
      <c r="A158" s="20">
        <v>152</v>
      </c>
      <c r="B158" s="13" t="s">
        <v>655</v>
      </c>
      <c r="C158" s="15" t="s">
        <v>655</v>
      </c>
      <c r="D158" s="15" t="s">
        <v>655</v>
      </c>
      <c r="E158" s="15" t="s">
        <v>655</v>
      </c>
      <c r="F158" s="15" t="s">
        <v>655</v>
      </c>
      <c r="G158" s="15" t="s">
        <v>655</v>
      </c>
      <c r="H158" s="15" t="s">
        <v>655</v>
      </c>
      <c r="I158" s="13" t="s">
        <v>655</v>
      </c>
      <c r="J158" s="21" t="s">
        <v>655</v>
      </c>
      <c r="K158" s="4" t="s">
        <v>655</v>
      </c>
      <c r="L158" s="4" t="s">
        <v>655</v>
      </c>
      <c r="M158" s="4" t="s">
        <v>655</v>
      </c>
      <c r="N158" s="4" t="s">
        <v>655</v>
      </c>
      <c r="O158" s="4" t="s">
        <v>655</v>
      </c>
      <c r="P158" s="4" t="s">
        <v>655</v>
      </c>
      <c r="Q158" s="4" t="s">
        <v>655</v>
      </c>
      <c r="R158" s="4" t="s">
        <v>655</v>
      </c>
      <c r="S158" s="15" t="s">
        <v>655</v>
      </c>
      <c r="T158" s="15" t="s">
        <v>655</v>
      </c>
      <c r="U158" s="15" t="s">
        <v>655</v>
      </c>
      <c r="V158" s="4" t="s">
        <v>655</v>
      </c>
      <c r="W158" s="15" t="s">
        <v>655</v>
      </c>
      <c r="X158" s="15" t="s">
        <v>655</v>
      </c>
      <c r="Y158" s="15" t="s">
        <v>655</v>
      </c>
      <c r="Z158" s="15" t="s">
        <v>655</v>
      </c>
      <c r="AA158" s="13" t="s">
        <v>655</v>
      </c>
      <c r="AB158" s="13" t="s">
        <v>655</v>
      </c>
      <c r="AC158" s="10"/>
    </row>
    <row r="159" spans="1:29">
      <c r="A159" s="20">
        <v>153</v>
      </c>
      <c r="B159" s="13" t="s">
        <v>655</v>
      </c>
      <c r="C159" s="15" t="s">
        <v>655</v>
      </c>
      <c r="D159" s="15" t="s">
        <v>655</v>
      </c>
      <c r="E159" s="15" t="s">
        <v>655</v>
      </c>
      <c r="F159" s="15" t="s">
        <v>655</v>
      </c>
      <c r="G159" s="15" t="s">
        <v>655</v>
      </c>
      <c r="H159" s="15" t="s">
        <v>655</v>
      </c>
      <c r="I159" s="13" t="s">
        <v>655</v>
      </c>
      <c r="J159" s="21" t="s">
        <v>655</v>
      </c>
      <c r="K159" s="4" t="s">
        <v>655</v>
      </c>
      <c r="L159" s="4" t="s">
        <v>655</v>
      </c>
      <c r="M159" s="4" t="s">
        <v>655</v>
      </c>
      <c r="N159" s="4" t="s">
        <v>655</v>
      </c>
      <c r="O159" s="4" t="s">
        <v>655</v>
      </c>
      <c r="P159" s="4" t="s">
        <v>655</v>
      </c>
      <c r="Q159" s="4" t="s">
        <v>655</v>
      </c>
      <c r="R159" s="4" t="s">
        <v>655</v>
      </c>
      <c r="S159" s="15" t="s">
        <v>655</v>
      </c>
      <c r="T159" s="15" t="s">
        <v>655</v>
      </c>
      <c r="U159" s="15" t="s">
        <v>655</v>
      </c>
      <c r="V159" s="4" t="s">
        <v>655</v>
      </c>
      <c r="W159" s="15" t="s">
        <v>655</v>
      </c>
      <c r="X159" s="15" t="s">
        <v>655</v>
      </c>
      <c r="Y159" s="15" t="s">
        <v>655</v>
      </c>
      <c r="Z159" s="15" t="s">
        <v>655</v>
      </c>
      <c r="AA159" s="13" t="s">
        <v>655</v>
      </c>
      <c r="AB159" s="13" t="s">
        <v>655</v>
      </c>
      <c r="AC159" s="10"/>
    </row>
    <row r="160" spans="1:29">
      <c r="A160" s="20">
        <v>154</v>
      </c>
      <c r="B160" s="13" t="s">
        <v>655</v>
      </c>
      <c r="C160" s="15" t="s">
        <v>655</v>
      </c>
      <c r="D160" s="15" t="s">
        <v>655</v>
      </c>
      <c r="E160" s="15" t="s">
        <v>655</v>
      </c>
      <c r="F160" s="15" t="s">
        <v>655</v>
      </c>
      <c r="G160" s="15" t="s">
        <v>655</v>
      </c>
      <c r="H160" s="15" t="s">
        <v>655</v>
      </c>
      <c r="I160" s="13" t="s">
        <v>655</v>
      </c>
      <c r="J160" s="21" t="s">
        <v>655</v>
      </c>
      <c r="K160" s="4" t="s">
        <v>655</v>
      </c>
      <c r="L160" s="4" t="s">
        <v>655</v>
      </c>
      <c r="M160" s="4" t="s">
        <v>655</v>
      </c>
      <c r="N160" s="4" t="s">
        <v>655</v>
      </c>
      <c r="O160" s="4" t="s">
        <v>655</v>
      </c>
      <c r="P160" s="4" t="s">
        <v>655</v>
      </c>
      <c r="Q160" s="4" t="s">
        <v>655</v>
      </c>
      <c r="R160" s="4" t="s">
        <v>655</v>
      </c>
      <c r="S160" s="15" t="s">
        <v>655</v>
      </c>
      <c r="T160" s="15" t="s">
        <v>655</v>
      </c>
      <c r="U160" s="15" t="s">
        <v>655</v>
      </c>
      <c r="V160" s="4" t="s">
        <v>655</v>
      </c>
      <c r="W160" s="15" t="s">
        <v>655</v>
      </c>
      <c r="X160" s="15" t="s">
        <v>655</v>
      </c>
      <c r="Y160" s="15" t="s">
        <v>655</v>
      </c>
      <c r="Z160" s="15" t="s">
        <v>655</v>
      </c>
      <c r="AA160" s="13" t="s">
        <v>655</v>
      </c>
      <c r="AB160" s="13" t="s">
        <v>655</v>
      </c>
      <c r="AC160" s="10"/>
    </row>
    <row r="161" spans="1:29">
      <c r="A161" s="20">
        <v>155</v>
      </c>
      <c r="B161" s="13" t="s">
        <v>655</v>
      </c>
      <c r="C161" s="15" t="s">
        <v>655</v>
      </c>
      <c r="D161" s="15" t="s">
        <v>655</v>
      </c>
      <c r="E161" s="15" t="s">
        <v>655</v>
      </c>
      <c r="F161" s="15" t="s">
        <v>655</v>
      </c>
      <c r="G161" s="15" t="s">
        <v>655</v>
      </c>
      <c r="H161" s="15" t="s">
        <v>655</v>
      </c>
      <c r="I161" s="13" t="s">
        <v>655</v>
      </c>
      <c r="J161" s="21" t="s">
        <v>655</v>
      </c>
      <c r="K161" s="4" t="s">
        <v>655</v>
      </c>
      <c r="L161" s="4" t="s">
        <v>655</v>
      </c>
      <c r="M161" s="4" t="s">
        <v>655</v>
      </c>
      <c r="N161" s="4" t="s">
        <v>655</v>
      </c>
      <c r="O161" s="4" t="s">
        <v>655</v>
      </c>
      <c r="P161" s="4" t="s">
        <v>655</v>
      </c>
      <c r="Q161" s="4" t="s">
        <v>655</v>
      </c>
      <c r="R161" s="4" t="s">
        <v>655</v>
      </c>
      <c r="S161" s="15" t="s">
        <v>655</v>
      </c>
      <c r="T161" s="15" t="s">
        <v>655</v>
      </c>
      <c r="U161" s="15" t="s">
        <v>655</v>
      </c>
      <c r="V161" s="4" t="s">
        <v>655</v>
      </c>
      <c r="W161" s="15" t="s">
        <v>655</v>
      </c>
      <c r="X161" s="15" t="s">
        <v>655</v>
      </c>
      <c r="Y161" s="15" t="s">
        <v>655</v>
      </c>
      <c r="Z161" s="15" t="s">
        <v>655</v>
      </c>
      <c r="AA161" s="13" t="s">
        <v>655</v>
      </c>
      <c r="AB161" s="13" t="s">
        <v>655</v>
      </c>
      <c r="AC161" s="10"/>
    </row>
    <row r="162" spans="1:29">
      <c r="A162" s="20">
        <v>156</v>
      </c>
      <c r="B162" s="13" t="s">
        <v>655</v>
      </c>
      <c r="C162" s="15" t="s">
        <v>655</v>
      </c>
      <c r="D162" s="15" t="s">
        <v>655</v>
      </c>
      <c r="E162" s="15" t="s">
        <v>655</v>
      </c>
      <c r="F162" s="15" t="s">
        <v>655</v>
      </c>
      <c r="G162" s="15" t="s">
        <v>655</v>
      </c>
      <c r="H162" s="15" t="s">
        <v>655</v>
      </c>
      <c r="I162" s="13" t="s">
        <v>655</v>
      </c>
      <c r="J162" s="21" t="s">
        <v>655</v>
      </c>
      <c r="K162" s="4" t="s">
        <v>655</v>
      </c>
      <c r="L162" s="4" t="s">
        <v>655</v>
      </c>
      <c r="M162" s="4" t="s">
        <v>655</v>
      </c>
      <c r="N162" s="4" t="s">
        <v>655</v>
      </c>
      <c r="O162" s="4" t="s">
        <v>655</v>
      </c>
      <c r="P162" s="4" t="s">
        <v>655</v>
      </c>
      <c r="Q162" s="4" t="s">
        <v>655</v>
      </c>
      <c r="R162" s="4" t="s">
        <v>655</v>
      </c>
      <c r="S162" s="15" t="s">
        <v>655</v>
      </c>
      <c r="T162" s="15" t="s">
        <v>655</v>
      </c>
      <c r="U162" s="15" t="s">
        <v>655</v>
      </c>
      <c r="V162" s="4" t="s">
        <v>655</v>
      </c>
      <c r="W162" s="15" t="s">
        <v>655</v>
      </c>
      <c r="X162" s="15" t="s">
        <v>655</v>
      </c>
      <c r="Y162" s="15" t="s">
        <v>655</v>
      </c>
      <c r="Z162" s="15" t="s">
        <v>655</v>
      </c>
      <c r="AA162" s="13" t="s">
        <v>655</v>
      </c>
      <c r="AB162" s="13" t="s">
        <v>655</v>
      </c>
      <c r="AC162" s="10"/>
    </row>
    <row r="163" spans="1:29">
      <c r="A163" s="20">
        <v>157</v>
      </c>
      <c r="B163" s="13" t="s">
        <v>655</v>
      </c>
      <c r="C163" s="15" t="s">
        <v>655</v>
      </c>
      <c r="D163" s="15" t="s">
        <v>655</v>
      </c>
      <c r="E163" s="15" t="s">
        <v>655</v>
      </c>
      <c r="F163" s="15" t="s">
        <v>655</v>
      </c>
      <c r="G163" s="15" t="s">
        <v>655</v>
      </c>
      <c r="H163" s="15" t="s">
        <v>655</v>
      </c>
      <c r="I163" s="13" t="s">
        <v>655</v>
      </c>
      <c r="J163" s="21" t="s">
        <v>655</v>
      </c>
      <c r="K163" s="4" t="s">
        <v>655</v>
      </c>
      <c r="L163" s="4" t="s">
        <v>655</v>
      </c>
      <c r="M163" s="4" t="s">
        <v>655</v>
      </c>
      <c r="N163" s="4" t="s">
        <v>655</v>
      </c>
      <c r="O163" s="4" t="s">
        <v>655</v>
      </c>
      <c r="P163" s="4" t="s">
        <v>655</v>
      </c>
      <c r="Q163" s="4" t="s">
        <v>655</v>
      </c>
      <c r="R163" s="4" t="s">
        <v>655</v>
      </c>
      <c r="S163" s="15" t="s">
        <v>655</v>
      </c>
      <c r="T163" s="15" t="s">
        <v>655</v>
      </c>
      <c r="U163" s="15" t="s">
        <v>655</v>
      </c>
      <c r="V163" s="4" t="s">
        <v>655</v>
      </c>
      <c r="W163" s="15" t="s">
        <v>655</v>
      </c>
      <c r="X163" s="15" t="s">
        <v>655</v>
      </c>
      <c r="Y163" s="15" t="s">
        <v>655</v>
      </c>
      <c r="Z163" s="15" t="s">
        <v>655</v>
      </c>
      <c r="AA163" s="13" t="s">
        <v>655</v>
      </c>
      <c r="AB163" s="13" t="s">
        <v>655</v>
      </c>
      <c r="AC163" s="10"/>
    </row>
    <row r="164" spans="1:29">
      <c r="A164" s="20">
        <v>158</v>
      </c>
      <c r="B164" s="13" t="s">
        <v>655</v>
      </c>
      <c r="C164" s="15" t="s">
        <v>655</v>
      </c>
      <c r="D164" s="15" t="s">
        <v>655</v>
      </c>
      <c r="E164" s="15" t="s">
        <v>655</v>
      </c>
      <c r="F164" s="15" t="s">
        <v>655</v>
      </c>
      <c r="G164" s="15" t="s">
        <v>655</v>
      </c>
      <c r="H164" s="15" t="s">
        <v>655</v>
      </c>
      <c r="I164" s="13" t="s">
        <v>655</v>
      </c>
      <c r="J164" s="21" t="s">
        <v>655</v>
      </c>
      <c r="K164" s="4" t="s">
        <v>655</v>
      </c>
      <c r="L164" s="4" t="s">
        <v>655</v>
      </c>
      <c r="M164" s="4" t="s">
        <v>655</v>
      </c>
      <c r="N164" s="4" t="s">
        <v>655</v>
      </c>
      <c r="O164" s="4" t="s">
        <v>655</v>
      </c>
      <c r="P164" s="4" t="s">
        <v>655</v>
      </c>
      <c r="Q164" s="4" t="s">
        <v>655</v>
      </c>
      <c r="R164" s="4" t="s">
        <v>655</v>
      </c>
      <c r="S164" s="15" t="s">
        <v>655</v>
      </c>
      <c r="T164" s="15" t="s">
        <v>655</v>
      </c>
      <c r="U164" s="15" t="s">
        <v>655</v>
      </c>
      <c r="V164" s="4" t="s">
        <v>655</v>
      </c>
      <c r="W164" s="15" t="s">
        <v>655</v>
      </c>
      <c r="X164" s="15" t="s">
        <v>655</v>
      </c>
      <c r="Y164" s="15" t="s">
        <v>655</v>
      </c>
      <c r="Z164" s="15" t="s">
        <v>655</v>
      </c>
      <c r="AA164" s="13" t="s">
        <v>655</v>
      </c>
      <c r="AB164" s="13" t="s">
        <v>655</v>
      </c>
      <c r="AC164" s="10"/>
    </row>
    <row r="165" spans="1:29">
      <c r="A165" s="20">
        <v>159</v>
      </c>
      <c r="B165" s="13" t="s">
        <v>655</v>
      </c>
      <c r="C165" s="15" t="s">
        <v>655</v>
      </c>
      <c r="D165" s="15" t="s">
        <v>655</v>
      </c>
      <c r="E165" s="15" t="s">
        <v>655</v>
      </c>
      <c r="F165" s="15" t="s">
        <v>655</v>
      </c>
      <c r="G165" s="15" t="s">
        <v>655</v>
      </c>
      <c r="H165" s="15" t="s">
        <v>655</v>
      </c>
      <c r="I165" s="13" t="s">
        <v>655</v>
      </c>
      <c r="J165" s="21" t="s">
        <v>655</v>
      </c>
      <c r="K165" s="4" t="s">
        <v>655</v>
      </c>
      <c r="L165" s="4" t="s">
        <v>655</v>
      </c>
      <c r="M165" s="4" t="s">
        <v>655</v>
      </c>
      <c r="N165" s="4" t="s">
        <v>655</v>
      </c>
      <c r="O165" s="4" t="s">
        <v>655</v>
      </c>
      <c r="P165" s="4" t="s">
        <v>655</v>
      </c>
      <c r="Q165" s="4" t="s">
        <v>655</v>
      </c>
      <c r="R165" s="4" t="s">
        <v>655</v>
      </c>
      <c r="S165" s="15" t="s">
        <v>655</v>
      </c>
      <c r="T165" s="15" t="s">
        <v>655</v>
      </c>
      <c r="U165" s="15" t="s">
        <v>655</v>
      </c>
      <c r="V165" s="4" t="s">
        <v>655</v>
      </c>
      <c r="W165" s="15" t="s">
        <v>655</v>
      </c>
      <c r="X165" s="15" t="s">
        <v>655</v>
      </c>
      <c r="Y165" s="15" t="s">
        <v>655</v>
      </c>
      <c r="Z165" s="15" t="s">
        <v>655</v>
      </c>
      <c r="AA165" s="13" t="s">
        <v>655</v>
      </c>
      <c r="AB165" s="13" t="s">
        <v>655</v>
      </c>
      <c r="AC165" s="10"/>
    </row>
    <row r="166" spans="1:29">
      <c r="A166" s="20">
        <v>160</v>
      </c>
      <c r="B166" s="13" t="s">
        <v>655</v>
      </c>
      <c r="C166" s="15" t="s">
        <v>655</v>
      </c>
      <c r="D166" s="15" t="s">
        <v>655</v>
      </c>
      <c r="E166" s="15" t="s">
        <v>655</v>
      </c>
      <c r="F166" s="15" t="s">
        <v>655</v>
      </c>
      <c r="G166" s="15" t="s">
        <v>655</v>
      </c>
      <c r="H166" s="15" t="s">
        <v>655</v>
      </c>
      <c r="I166" s="13" t="s">
        <v>655</v>
      </c>
      <c r="J166" s="21" t="s">
        <v>655</v>
      </c>
      <c r="K166" s="4" t="s">
        <v>655</v>
      </c>
      <c r="L166" s="4" t="s">
        <v>655</v>
      </c>
      <c r="M166" s="4" t="s">
        <v>655</v>
      </c>
      <c r="N166" s="4" t="s">
        <v>655</v>
      </c>
      <c r="O166" s="4" t="s">
        <v>655</v>
      </c>
      <c r="P166" s="4" t="s">
        <v>655</v>
      </c>
      <c r="Q166" s="4" t="s">
        <v>655</v>
      </c>
      <c r="R166" s="4" t="s">
        <v>655</v>
      </c>
      <c r="S166" s="15" t="s">
        <v>655</v>
      </c>
      <c r="T166" s="15" t="s">
        <v>655</v>
      </c>
      <c r="U166" s="15" t="s">
        <v>655</v>
      </c>
      <c r="V166" s="4" t="s">
        <v>655</v>
      </c>
      <c r="W166" s="15" t="s">
        <v>655</v>
      </c>
      <c r="X166" s="15" t="s">
        <v>655</v>
      </c>
      <c r="Y166" s="15" t="s">
        <v>655</v>
      </c>
      <c r="Z166" s="15" t="s">
        <v>655</v>
      </c>
      <c r="AA166" s="13" t="s">
        <v>655</v>
      </c>
      <c r="AB166" s="13" t="s">
        <v>655</v>
      </c>
      <c r="AC166" s="10"/>
    </row>
    <row r="167" spans="1:29">
      <c r="A167" s="20">
        <v>161</v>
      </c>
      <c r="B167" s="13" t="s">
        <v>655</v>
      </c>
      <c r="C167" s="15" t="s">
        <v>655</v>
      </c>
      <c r="D167" s="15" t="s">
        <v>655</v>
      </c>
      <c r="E167" s="15" t="s">
        <v>655</v>
      </c>
      <c r="F167" s="15" t="s">
        <v>655</v>
      </c>
      <c r="G167" s="15" t="s">
        <v>655</v>
      </c>
      <c r="H167" s="15" t="s">
        <v>655</v>
      </c>
      <c r="I167" s="13" t="s">
        <v>655</v>
      </c>
      <c r="J167" s="21" t="s">
        <v>655</v>
      </c>
      <c r="K167" s="4" t="s">
        <v>655</v>
      </c>
      <c r="L167" s="4" t="s">
        <v>655</v>
      </c>
      <c r="M167" s="4" t="s">
        <v>655</v>
      </c>
      <c r="N167" s="4" t="s">
        <v>655</v>
      </c>
      <c r="O167" s="4" t="s">
        <v>655</v>
      </c>
      <c r="P167" s="4" t="s">
        <v>655</v>
      </c>
      <c r="Q167" s="4" t="s">
        <v>655</v>
      </c>
      <c r="R167" s="4" t="s">
        <v>655</v>
      </c>
      <c r="S167" s="15" t="s">
        <v>655</v>
      </c>
      <c r="T167" s="15" t="s">
        <v>655</v>
      </c>
      <c r="U167" s="15" t="s">
        <v>655</v>
      </c>
      <c r="V167" s="4" t="s">
        <v>655</v>
      </c>
      <c r="W167" s="15" t="s">
        <v>655</v>
      </c>
      <c r="X167" s="15" t="s">
        <v>655</v>
      </c>
      <c r="Y167" s="15" t="s">
        <v>655</v>
      </c>
      <c r="Z167" s="15" t="s">
        <v>655</v>
      </c>
      <c r="AA167" s="13" t="s">
        <v>655</v>
      </c>
      <c r="AB167" s="13" t="s">
        <v>655</v>
      </c>
      <c r="AC167" s="10"/>
    </row>
    <row r="168" spans="1:29">
      <c r="A168" s="20">
        <v>162</v>
      </c>
      <c r="B168" s="13" t="s">
        <v>655</v>
      </c>
      <c r="C168" s="15" t="s">
        <v>655</v>
      </c>
      <c r="D168" s="15" t="s">
        <v>655</v>
      </c>
      <c r="E168" s="15" t="s">
        <v>655</v>
      </c>
      <c r="F168" s="15" t="s">
        <v>655</v>
      </c>
      <c r="G168" s="15" t="s">
        <v>655</v>
      </c>
      <c r="H168" s="15" t="s">
        <v>655</v>
      </c>
      <c r="I168" s="13" t="s">
        <v>655</v>
      </c>
      <c r="J168" s="21" t="s">
        <v>655</v>
      </c>
      <c r="K168" s="4" t="s">
        <v>655</v>
      </c>
      <c r="L168" s="4" t="s">
        <v>655</v>
      </c>
      <c r="M168" s="4" t="s">
        <v>655</v>
      </c>
      <c r="N168" s="4" t="s">
        <v>655</v>
      </c>
      <c r="O168" s="4" t="s">
        <v>655</v>
      </c>
      <c r="P168" s="4" t="s">
        <v>655</v>
      </c>
      <c r="Q168" s="4" t="s">
        <v>655</v>
      </c>
      <c r="R168" s="4" t="s">
        <v>655</v>
      </c>
      <c r="S168" s="15" t="s">
        <v>655</v>
      </c>
      <c r="T168" s="15" t="s">
        <v>655</v>
      </c>
      <c r="U168" s="15" t="s">
        <v>655</v>
      </c>
      <c r="V168" s="4" t="s">
        <v>655</v>
      </c>
      <c r="W168" s="15" t="s">
        <v>655</v>
      </c>
      <c r="X168" s="15" t="s">
        <v>655</v>
      </c>
      <c r="Y168" s="15" t="s">
        <v>655</v>
      </c>
      <c r="Z168" s="15" t="s">
        <v>655</v>
      </c>
      <c r="AA168" s="13" t="s">
        <v>655</v>
      </c>
      <c r="AB168" s="13" t="s">
        <v>655</v>
      </c>
      <c r="AC168" s="10"/>
    </row>
    <row r="169" spans="1:29">
      <c r="A169" s="20">
        <v>163</v>
      </c>
      <c r="B169" s="13" t="s">
        <v>655</v>
      </c>
      <c r="C169" s="15" t="s">
        <v>655</v>
      </c>
      <c r="D169" s="15" t="s">
        <v>655</v>
      </c>
      <c r="E169" s="15" t="s">
        <v>655</v>
      </c>
      <c r="F169" s="15" t="s">
        <v>655</v>
      </c>
      <c r="G169" s="15" t="s">
        <v>655</v>
      </c>
      <c r="H169" s="15" t="s">
        <v>655</v>
      </c>
      <c r="I169" s="13" t="s">
        <v>655</v>
      </c>
      <c r="J169" s="21" t="s">
        <v>655</v>
      </c>
      <c r="K169" s="4" t="s">
        <v>655</v>
      </c>
      <c r="L169" s="4" t="s">
        <v>655</v>
      </c>
      <c r="M169" s="4" t="s">
        <v>655</v>
      </c>
      <c r="N169" s="4" t="s">
        <v>655</v>
      </c>
      <c r="O169" s="4" t="s">
        <v>655</v>
      </c>
      <c r="P169" s="4" t="s">
        <v>655</v>
      </c>
      <c r="Q169" s="4" t="s">
        <v>655</v>
      </c>
      <c r="R169" s="4" t="s">
        <v>655</v>
      </c>
      <c r="S169" s="15" t="s">
        <v>655</v>
      </c>
      <c r="T169" s="15" t="s">
        <v>655</v>
      </c>
      <c r="U169" s="15" t="s">
        <v>655</v>
      </c>
      <c r="V169" s="4" t="s">
        <v>655</v>
      </c>
      <c r="W169" s="15" t="s">
        <v>655</v>
      </c>
      <c r="X169" s="15" t="s">
        <v>655</v>
      </c>
      <c r="Y169" s="15" t="s">
        <v>655</v>
      </c>
      <c r="Z169" s="15" t="s">
        <v>655</v>
      </c>
      <c r="AA169" s="13" t="s">
        <v>655</v>
      </c>
      <c r="AB169" s="13" t="s">
        <v>655</v>
      </c>
      <c r="AC169" s="10"/>
    </row>
    <row r="170" spans="1:29">
      <c r="A170" s="20">
        <v>164</v>
      </c>
      <c r="B170" s="13" t="s">
        <v>655</v>
      </c>
      <c r="C170" s="15" t="s">
        <v>655</v>
      </c>
      <c r="D170" s="15" t="s">
        <v>655</v>
      </c>
      <c r="E170" s="15" t="s">
        <v>655</v>
      </c>
      <c r="F170" s="15" t="s">
        <v>655</v>
      </c>
      <c r="G170" s="15" t="s">
        <v>655</v>
      </c>
      <c r="H170" s="15" t="s">
        <v>655</v>
      </c>
      <c r="I170" s="13" t="s">
        <v>655</v>
      </c>
      <c r="J170" s="21" t="s">
        <v>655</v>
      </c>
      <c r="K170" s="4" t="s">
        <v>655</v>
      </c>
      <c r="L170" s="4" t="s">
        <v>655</v>
      </c>
      <c r="M170" s="4" t="s">
        <v>655</v>
      </c>
      <c r="N170" s="4" t="s">
        <v>655</v>
      </c>
      <c r="O170" s="4" t="s">
        <v>655</v>
      </c>
      <c r="P170" s="4" t="s">
        <v>655</v>
      </c>
      <c r="Q170" s="4" t="s">
        <v>655</v>
      </c>
      <c r="R170" s="4" t="s">
        <v>655</v>
      </c>
      <c r="S170" s="15" t="s">
        <v>655</v>
      </c>
      <c r="T170" s="15" t="s">
        <v>655</v>
      </c>
      <c r="U170" s="15" t="s">
        <v>655</v>
      </c>
      <c r="V170" s="4" t="s">
        <v>655</v>
      </c>
      <c r="W170" s="15" t="s">
        <v>655</v>
      </c>
      <c r="X170" s="15" t="s">
        <v>655</v>
      </c>
      <c r="Y170" s="15" t="s">
        <v>655</v>
      </c>
      <c r="Z170" s="15" t="s">
        <v>655</v>
      </c>
      <c r="AA170" s="13" t="s">
        <v>655</v>
      </c>
      <c r="AB170" s="13" t="s">
        <v>655</v>
      </c>
      <c r="AC170" s="10"/>
    </row>
    <row r="171" spans="1:29">
      <c r="A171" s="20">
        <v>165</v>
      </c>
      <c r="B171" s="13" t="s">
        <v>655</v>
      </c>
      <c r="C171" s="15" t="s">
        <v>655</v>
      </c>
      <c r="D171" s="15" t="s">
        <v>655</v>
      </c>
      <c r="E171" s="15" t="s">
        <v>655</v>
      </c>
      <c r="F171" s="15" t="s">
        <v>655</v>
      </c>
      <c r="G171" s="15" t="s">
        <v>655</v>
      </c>
      <c r="H171" s="15" t="s">
        <v>655</v>
      </c>
      <c r="I171" s="13" t="s">
        <v>655</v>
      </c>
      <c r="J171" s="21" t="s">
        <v>655</v>
      </c>
      <c r="K171" s="4" t="s">
        <v>655</v>
      </c>
      <c r="L171" s="4" t="s">
        <v>655</v>
      </c>
      <c r="M171" s="4" t="s">
        <v>655</v>
      </c>
      <c r="N171" s="4" t="s">
        <v>655</v>
      </c>
      <c r="O171" s="4" t="s">
        <v>655</v>
      </c>
      <c r="P171" s="4" t="s">
        <v>655</v>
      </c>
      <c r="Q171" s="4" t="s">
        <v>655</v>
      </c>
      <c r="R171" s="4" t="s">
        <v>655</v>
      </c>
      <c r="S171" s="15" t="s">
        <v>655</v>
      </c>
      <c r="T171" s="15" t="s">
        <v>655</v>
      </c>
      <c r="U171" s="15" t="s">
        <v>655</v>
      </c>
      <c r="V171" s="4" t="s">
        <v>655</v>
      </c>
      <c r="W171" s="15" t="s">
        <v>655</v>
      </c>
      <c r="X171" s="15" t="s">
        <v>655</v>
      </c>
      <c r="Y171" s="15" t="s">
        <v>655</v>
      </c>
      <c r="Z171" s="15" t="s">
        <v>655</v>
      </c>
      <c r="AA171" s="13" t="s">
        <v>655</v>
      </c>
      <c r="AB171" s="13" t="s">
        <v>655</v>
      </c>
      <c r="AC171" s="10"/>
    </row>
    <row r="172" spans="1:29">
      <c r="A172" s="20">
        <v>166</v>
      </c>
      <c r="B172" s="13" t="s">
        <v>655</v>
      </c>
      <c r="C172" s="15" t="s">
        <v>655</v>
      </c>
      <c r="D172" s="15" t="s">
        <v>655</v>
      </c>
      <c r="E172" s="15" t="s">
        <v>655</v>
      </c>
      <c r="F172" s="15" t="s">
        <v>655</v>
      </c>
      <c r="G172" s="15" t="s">
        <v>655</v>
      </c>
      <c r="H172" s="15" t="s">
        <v>655</v>
      </c>
      <c r="I172" s="13" t="s">
        <v>655</v>
      </c>
      <c r="J172" s="21" t="s">
        <v>655</v>
      </c>
      <c r="K172" s="4" t="s">
        <v>655</v>
      </c>
      <c r="L172" s="4" t="s">
        <v>655</v>
      </c>
      <c r="M172" s="4" t="s">
        <v>655</v>
      </c>
      <c r="N172" s="4" t="s">
        <v>655</v>
      </c>
      <c r="O172" s="4" t="s">
        <v>655</v>
      </c>
      <c r="P172" s="4" t="s">
        <v>655</v>
      </c>
      <c r="Q172" s="4" t="s">
        <v>655</v>
      </c>
      <c r="R172" s="4" t="s">
        <v>655</v>
      </c>
      <c r="S172" s="15" t="s">
        <v>655</v>
      </c>
      <c r="T172" s="15" t="s">
        <v>655</v>
      </c>
      <c r="U172" s="15" t="s">
        <v>655</v>
      </c>
      <c r="V172" s="4" t="s">
        <v>655</v>
      </c>
      <c r="W172" s="15" t="s">
        <v>655</v>
      </c>
      <c r="X172" s="15" t="s">
        <v>655</v>
      </c>
      <c r="Y172" s="15" t="s">
        <v>655</v>
      </c>
      <c r="Z172" s="15" t="s">
        <v>655</v>
      </c>
      <c r="AA172" s="13" t="s">
        <v>655</v>
      </c>
      <c r="AB172" s="13" t="s">
        <v>655</v>
      </c>
      <c r="AC172" s="10"/>
    </row>
    <row r="173" spans="1:29">
      <c r="A173" s="20">
        <v>167</v>
      </c>
      <c r="B173" s="13" t="s">
        <v>655</v>
      </c>
      <c r="C173" s="15" t="s">
        <v>655</v>
      </c>
      <c r="D173" s="15" t="s">
        <v>655</v>
      </c>
      <c r="E173" s="15" t="s">
        <v>655</v>
      </c>
      <c r="F173" s="15" t="s">
        <v>655</v>
      </c>
      <c r="G173" s="15" t="s">
        <v>655</v>
      </c>
      <c r="H173" s="15" t="s">
        <v>655</v>
      </c>
      <c r="I173" s="13" t="s">
        <v>655</v>
      </c>
      <c r="J173" s="21" t="s">
        <v>655</v>
      </c>
      <c r="K173" s="4" t="s">
        <v>655</v>
      </c>
      <c r="L173" s="4" t="s">
        <v>655</v>
      </c>
      <c r="M173" s="4" t="s">
        <v>655</v>
      </c>
      <c r="N173" s="4" t="s">
        <v>655</v>
      </c>
      <c r="O173" s="4" t="s">
        <v>655</v>
      </c>
      <c r="P173" s="4" t="s">
        <v>655</v>
      </c>
      <c r="Q173" s="4" t="s">
        <v>655</v>
      </c>
      <c r="R173" s="4" t="s">
        <v>655</v>
      </c>
      <c r="S173" s="15" t="s">
        <v>655</v>
      </c>
      <c r="T173" s="15" t="s">
        <v>655</v>
      </c>
      <c r="U173" s="15" t="s">
        <v>655</v>
      </c>
      <c r="V173" s="4" t="s">
        <v>655</v>
      </c>
      <c r="W173" s="15" t="s">
        <v>655</v>
      </c>
      <c r="X173" s="15" t="s">
        <v>655</v>
      </c>
      <c r="Y173" s="15" t="s">
        <v>655</v>
      </c>
      <c r="Z173" s="15" t="s">
        <v>655</v>
      </c>
      <c r="AA173" s="13" t="s">
        <v>655</v>
      </c>
      <c r="AB173" s="13" t="s">
        <v>655</v>
      </c>
      <c r="AC173" s="10"/>
    </row>
    <row r="174" spans="1:29">
      <c r="A174" s="20">
        <v>168</v>
      </c>
      <c r="B174" s="13" t="s">
        <v>655</v>
      </c>
      <c r="C174" s="15" t="s">
        <v>655</v>
      </c>
      <c r="D174" s="15" t="s">
        <v>655</v>
      </c>
      <c r="E174" s="15" t="s">
        <v>655</v>
      </c>
      <c r="F174" s="15" t="s">
        <v>655</v>
      </c>
      <c r="G174" s="15" t="s">
        <v>655</v>
      </c>
      <c r="H174" s="15" t="s">
        <v>655</v>
      </c>
      <c r="I174" s="13" t="s">
        <v>655</v>
      </c>
      <c r="J174" s="21" t="s">
        <v>655</v>
      </c>
      <c r="K174" s="4" t="s">
        <v>655</v>
      </c>
      <c r="L174" s="4" t="s">
        <v>655</v>
      </c>
      <c r="M174" s="4" t="s">
        <v>655</v>
      </c>
      <c r="N174" s="4" t="s">
        <v>655</v>
      </c>
      <c r="O174" s="4" t="s">
        <v>655</v>
      </c>
      <c r="P174" s="4" t="s">
        <v>655</v>
      </c>
      <c r="Q174" s="4" t="s">
        <v>655</v>
      </c>
      <c r="R174" s="4" t="s">
        <v>655</v>
      </c>
      <c r="S174" s="15" t="s">
        <v>655</v>
      </c>
      <c r="T174" s="15" t="s">
        <v>655</v>
      </c>
      <c r="U174" s="15" t="s">
        <v>655</v>
      </c>
      <c r="V174" s="4" t="s">
        <v>655</v>
      </c>
      <c r="W174" s="15" t="s">
        <v>655</v>
      </c>
      <c r="X174" s="15" t="s">
        <v>655</v>
      </c>
      <c r="Y174" s="15" t="s">
        <v>655</v>
      </c>
      <c r="Z174" s="15" t="s">
        <v>655</v>
      </c>
      <c r="AA174" s="13" t="s">
        <v>655</v>
      </c>
      <c r="AB174" s="13" t="s">
        <v>655</v>
      </c>
      <c r="AC174" s="10"/>
    </row>
    <row r="175" spans="1:29">
      <c r="A175" s="20">
        <v>169</v>
      </c>
      <c r="B175" s="13" t="s">
        <v>655</v>
      </c>
      <c r="C175" s="15" t="s">
        <v>655</v>
      </c>
      <c r="D175" s="15" t="s">
        <v>655</v>
      </c>
      <c r="E175" s="15" t="s">
        <v>655</v>
      </c>
      <c r="F175" s="15" t="s">
        <v>655</v>
      </c>
      <c r="G175" s="15" t="s">
        <v>655</v>
      </c>
      <c r="H175" s="15" t="s">
        <v>655</v>
      </c>
      <c r="I175" s="13" t="s">
        <v>655</v>
      </c>
      <c r="J175" s="21" t="s">
        <v>655</v>
      </c>
      <c r="K175" s="4" t="s">
        <v>655</v>
      </c>
      <c r="L175" s="4" t="s">
        <v>655</v>
      </c>
      <c r="M175" s="4" t="s">
        <v>655</v>
      </c>
      <c r="N175" s="4" t="s">
        <v>655</v>
      </c>
      <c r="O175" s="4" t="s">
        <v>655</v>
      </c>
      <c r="P175" s="4" t="s">
        <v>655</v>
      </c>
      <c r="Q175" s="4" t="s">
        <v>655</v>
      </c>
      <c r="R175" s="4" t="s">
        <v>655</v>
      </c>
      <c r="S175" s="15" t="s">
        <v>655</v>
      </c>
      <c r="T175" s="15" t="s">
        <v>655</v>
      </c>
      <c r="U175" s="15" t="s">
        <v>655</v>
      </c>
      <c r="V175" s="4" t="s">
        <v>655</v>
      </c>
      <c r="W175" s="15" t="s">
        <v>655</v>
      </c>
      <c r="X175" s="15" t="s">
        <v>655</v>
      </c>
      <c r="Y175" s="15" t="s">
        <v>655</v>
      </c>
      <c r="Z175" s="15" t="s">
        <v>655</v>
      </c>
      <c r="AA175" s="13" t="s">
        <v>655</v>
      </c>
      <c r="AB175" s="13" t="s">
        <v>655</v>
      </c>
      <c r="AC175" s="10"/>
    </row>
    <row r="176" spans="1:29">
      <c r="A176" s="20">
        <v>170</v>
      </c>
      <c r="B176" s="13" t="s">
        <v>655</v>
      </c>
      <c r="C176" s="15" t="s">
        <v>655</v>
      </c>
      <c r="D176" s="15" t="s">
        <v>655</v>
      </c>
      <c r="E176" s="15" t="s">
        <v>655</v>
      </c>
      <c r="F176" s="15" t="s">
        <v>655</v>
      </c>
      <c r="G176" s="15" t="s">
        <v>655</v>
      </c>
      <c r="H176" s="15" t="s">
        <v>655</v>
      </c>
      <c r="I176" s="13" t="s">
        <v>655</v>
      </c>
      <c r="J176" s="21" t="s">
        <v>655</v>
      </c>
      <c r="K176" s="4" t="s">
        <v>655</v>
      </c>
      <c r="L176" s="4" t="s">
        <v>655</v>
      </c>
      <c r="M176" s="4" t="s">
        <v>655</v>
      </c>
      <c r="N176" s="4" t="s">
        <v>655</v>
      </c>
      <c r="O176" s="4" t="s">
        <v>655</v>
      </c>
      <c r="P176" s="4" t="s">
        <v>655</v>
      </c>
      <c r="Q176" s="4" t="s">
        <v>655</v>
      </c>
      <c r="R176" s="4" t="s">
        <v>655</v>
      </c>
      <c r="S176" s="15" t="s">
        <v>655</v>
      </c>
      <c r="T176" s="15" t="s">
        <v>655</v>
      </c>
      <c r="U176" s="15" t="s">
        <v>655</v>
      </c>
      <c r="V176" s="4" t="s">
        <v>655</v>
      </c>
      <c r="W176" s="15" t="s">
        <v>655</v>
      </c>
      <c r="X176" s="15" t="s">
        <v>655</v>
      </c>
      <c r="Y176" s="15" t="s">
        <v>655</v>
      </c>
      <c r="Z176" s="15" t="s">
        <v>655</v>
      </c>
      <c r="AA176" s="13" t="s">
        <v>655</v>
      </c>
      <c r="AB176" s="13" t="s">
        <v>655</v>
      </c>
      <c r="AC176" s="10"/>
    </row>
    <row r="177" spans="1:29">
      <c r="A177" s="20">
        <v>171</v>
      </c>
      <c r="B177" s="13" t="s">
        <v>655</v>
      </c>
      <c r="C177" s="15" t="s">
        <v>655</v>
      </c>
      <c r="D177" s="15" t="s">
        <v>655</v>
      </c>
      <c r="E177" s="15" t="s">
        <v>655</v>
      </c>
      <c r="F177" s="15" t="s">
        <v>655</v>
      </c>
      <c r="G177" s="15" t="s">
        <v>655</v>
      </c>
      <c r="H177" s="15" t="s">
        <v>655</v>
      </c>
      <c r="I177" s="13" t="s">
        <v>655</v>
      </c>
      <c r="J177" s="21" t="s">
        <v>655</v>
      </c>
      <c r="K177" s="4" t="s">
        <v>655</v>
      </c>
      <c r="L177" s="4" t="s">
        <v>655</v>
      </c>
      <c r="M177" s="4" t="s">
        <v>655</v>
      </c>
      <c r="N177" s="4" t="s">
        <v>655</v>
      </c>
      <c r="O177" s="4" t="s">
        <v>655</v>
      </c>
      <c r="P177" s="4" t="s">
        <v>655</v>
      </c>
      <c r="Q177" s="4" t="s">
        <v>655</v>
      </c>
      <c r="R177" s="4" t="s">
        <v>655</v>
      </c>
      <c r="S177" s="15" t="s">
        <v>655</v>
      </c>
      <c r="T177" s="15" t="s">
        <v>655</v>
      </c>
      <c r="U177" s="15" t="s">
        <v>655</v>
      </c>
      <c r="V177" s="4" t="s">
        <v>655</v>
      </c>
      <c r="W177" s="15" t="s">
        <v>655</v>
      </c>
      <c r="X177" s="15" t="s">
        <v>655</v>
      </c>
      <c r="Y177" s="15" t="s">
        <v>655</v>
      </c>
      <c r="Z177" s="15" t="s">
        <v>655</v>
      </c>
      <c r="AA177" s="13" t="s">
        <v>655</v>
      </c>
      <c r="AB177" s="13" t="s">
        <v>655</v>
      </c>
      <c r="AC177" s="10"/>
    </row>
    <row r="178" spans="1:29">
      <c r="A178" s="20">
        <v>172</v>
      </c>
      <c r="B178" s="13" t="s">
        <v>655</v>
      </c>
      <c r="C178" s="15" t="s">
        <v>655</v>
      </c>
      <c r="D178" s="15" t="s">
        <v>655</v>
      </c>
      <c r="E178" s="15" t="s">
        <v>655</v>
      </c>
      <c r="F178" s="15" t="s">
        <v>655</v>
      </c>
      <c r="G178" s="15" t="s">
        <v>655</v>
      </c>
      <c r="H178" s="15" t="s">
        <v>655</v>
      </c>
      <c r="I178" s="13" t="s">
        <v>655</v>
      </c>
      <c r="J178" s="21" t="s">
        <v>655</v>
      </c>
      <c r="K178" s="4" t="s">
        <v>655</v>
      </c>
      <c r="L178" s="4" t="s">
        <v>655</v>
      </c>
      <c r="M178" s="4" t="s">
        <v>655</v>
      </c>
      <c r="N178" s="4" t="s">
        <v>655</v>
      </c>
      <c r="O178" s="4" t="s">
        <v>655</v>
      </c>
      <c r="P178" s="4" t="s">
        <v>655</v>
      </c>
      <c r="Q178" s="4" t="s">
        <v>655</v>
      </c>
      <c r="R178" s="4" t="s">
        <v>655</v>
      </c>
      <c r="S178" s="15" t="s">
        <v>655</v>
      </c>
      <c r="T178" s="15" t="s">
        <v>655</v>
      </c>
      <c r="U178" s="15" t="s">
        <v>655</v>
      </c>
      <c r="V178" s="4" t="s">
        <v>655</v>
      </c>
      <c r="W178" s="15" t="s">
        <v>655</v>
      </c>
      <c r="X178" s="15" t="s">
        <v>655</v>
      </c>
      <c r="Y178" s="15" t="s">
        <v>655</v>
      </c>
      <c r="Z178" s="15" t="s">
        <v>655</v>
      </c>
      <c r="AA178" s="13" t="s">
        <v>655</v>
      </c>
      <c r="AB178" s="13" t="s">
        <v>655</v>
      </c>
      <c r="AC178" s="10"/>
    </row>
    <row r="179" spans="1:29">
      <c r="A179" s="20">
        <v>173</v>
      </c>
      <c r="B179" s="13" t="s">
        <v>655</v>
      </c>
      <c r="C179" s="15" t="s">
        <v>655</v>
      </c>
      <c r="D179" s="15" t="s">
        <v>655</v>
      </c>
      <c r="E179" s="15" t="s">
        <v>655</v>
      </c>
      <c r="F179" s="15" t="s">
        <v>655</v>
      </c>
      <c r="G179" s="15" t="s">
        <v>655</v>
      </c>
      <c r="H179" s="15" t="s">
        <v>655</v>
      </c>
      <c r="I179" s="13" t="s">
        <v>655</v>
      </c>
      <c r="J179" s="21" t="s">
        <v>655</v>
      </c>
      <c r="K179" s="4" t="s">
        <v>655</v>
      </c>
      <c r="L179" s="4" t="s">
        <v>655</v>
      </c>
      <c r="M179" s="4" t="s">
        <v>655</v>
      </c>
      <c r="N179" s="4" t="s">
        <v>655</v>
      </c>
      <c r="O179" s="4" t="s">
        <v>655</v>
      </c>
      <c r="P179" s="4" t="s">
        <v>655</v>
      </c>
      <c r="Q179" s="4" t="s">
        <v>655</v>
      </c>
      <c r="R179" s="4" t="s">
        <v>655</v>
      </c>
      <c r="S179" s="15" t="s">
        <v>655</v>
      </c>
      <c r="T179" s="15" t="s">
        <v>655</v>
      </c>
      <c r="U179" s="15" t="s">
        <v>655</v>
      </c>
      <c r="V179" s="4" t="s">
        <v>655</v>
      </c>
      <c r="W179" s="15" t="s">
        <v>655</v>
      </c>
      <c r="X179" s="15" t="s">
        <v>655</v>
      </c>
      <c r="Y179" s="15" t="s">
        <v>655</v>
      </c>
      <c r="Z179" s="15" t="s">
        <v>655</v>
      </c>
      <c r="AA179" s="13" t="s">
        <v>655</v>
      </c>
      <c r="AB179" s="13" t="s">
        <v>655</v>
      </c>
      <c r="AC179" s="10"/>
    </row>
    <row r="180" spans="1:29">
      <c r="A180" s="20">
        <v>174</v>
      </c>
      <c r="B180" s="13" t="s">
        <v>655</v>
      </c>
      <c r="C180" s="15" t="s">
        <v>655</v>
      </c>
      <c r="D180" s="15" t="s">
        <v>655</v>
      </c>
      <c r="E180" s="15" t="s">
        <v>655</v>
      </c>
      <c r="F180" s="15" t="s">
        <v>655</v>
      </c>
      <c r="G180" s="15" t="s">
        <v>655</v>
      </c>
      <c r="H180" s="15" t="s">
        <v>655</v>
      </c>
      <c r="I180" s="13" t="s">
        <v>655</v>
      </c>
      <c r="J180" s="21" t="s">
        <v>655</v>
      </c>
      <c r="K180" s="4" t="s">
        <v>655</v>
      </c>
      <c r="L180" s="4" t="s">
        <v>655</v>
      </c>
      <c r="M180" s="4" t="s">
        <v>655</v>
      </c>
      <c r="N180" s="4" t="s">
        <v>655</v>
      </c>
      <c r="O180" s="4" t="s">
        <v>655</v>
      </c>
      <c r="P180" s="4" t="s">
        <v>655</v>
      </c>
      <c r="Q180" s="4" t="s">
        <v>655</v>
      </c>
      <c r="R180" s="4" t="s">
        <v>655</v>
      </c>
      <c r="S180" s="15" t="s">
        <v>655</v>
      </c>
      <c r="T180" s="15" t="s">
        <v>655</v>
      </c>
      <c r="U180" s="15" t="s">
        <v>655</v>
      </c>
      <c r="V180" s="4" t="s">
        <v>655</v>
      </c>
      <c r="W180" s="15" t="s">
        <v>655</v>
      </c>
      <c r="X180" s="15" t="s">
        <v>655</v>
      </c>
      <c r="Y180" s="15" t="s">
        <v>655</v>
      </c>
      <c r="Z180" s="15" t="s">
        <v>655</v>
      </c>
      <c r="AA180" s="13" t="s">
        <v>655</v>
      </c>
      <c r="AB180" s="13" t="s">
        <v>655</v>
      </c>
      <c r="AC180" s="10"/>
    </row>
    <row r="181" spans="1:29">
      <c r="A181" s="20">
        <v>175</v>
      </c>
      <c r="B181" s="13" t="s">
        <v>655</v>
      </c>
      <c r="C181" s="15" t="s">
        <v>655</v>
      </c>
      <c r="D181" s="15" t="s">
        <v>655</v>
      </c>
      <c r="E181" s="15" t="s">
        <v>655</v>
      </c>
      <c r="F181" s="15" t="s">
        <v>655</v>
      </c>
      <c r="G181" s="15" t="s">
        <v>655</v>
      </c>
      <c r="H181" s="15" t="s">
        <v>655</v>
      </c>
      <c r="I181" s="13" t="s">
        <v>655</v>
      </c>
      <c r="J181" s="21" t="s">
        <v>655</v>
      </c>
      <c r="K181" s="4" t="s">
        <v>655</v>
      </c>
      <c r="L181" s="4" t="s">
        <v>655</v>
      </c>
      <c r="M181" s="4" t="s">
        <v>655</v>
      </c>
      <c r="N181" s="4" t="s">
        <v>655</v>
      </c>
      <c r="O181" s="4" t="s">
        <v>655</v>
      </c>
      <c r="P181" s="4" t="s">
        <v>655</v>
      </c>
      <c r="Q181" s="4" t="s">
        <v>655</v>
      </c>
      <c r="R181" s="4" t="s">
        <v>655</v>
      </c>
      <c r="S181" s="15" t="s">
        <v>655</v>
      </c>
      <c r="T181" s="15" t="s">
        <v>655</v>
      </c>
      <c r="U181" s="15" t="s">
        <v>655</v>
      </c>
      <c r="V181" s="4" t="s">
        <v>655</v>
      </c>
      <c r="W181" s="15" t="s">
        <v>655</v>
      </c>
      <c r="X181" s="15" t="s">
        <v>655</v>
      </c>
      <c r="Y181" s="15" t="s">
        <v>655</v>
      </c>
      <c r="Z181" s="15" t="s">
        <v>655</v>
      </c>
      <c r="AA181" s="13" t="s">
        <v>655</v>
      </c>
      <c r="AB181" s="13" t="s">
        <v>655</v>
      </c>
      <c r="AC181" s="10"/>
    </row>
    <row r="182" spans="1:29">
      <c r="A182" s="20">
        <v>176</v>
      </c>
      <c r="B182" s="13" t="s">
        <v>655</v>
      </c>
      <c r="C182" s="15" t="s">
        <v>655</v>
      </c>
      <c r="D182" s="15" t="s">
        <v>655</v>
      </c>
      <c r="E182" s="15" t="s">
        <v>655</v>
      </c>
      <c r="F182" s="15" t="s">
        <v>655</v>
      </c>
      <c r="G182" s="15" t="s">
        <v>655</v>
      </c>
      <c r="H182" s="15" t="s">
        <v>655</v>
      </c>
      <c r="I182" s="13" t="s">
        <v>655</v>
      </c>
      <c r="J182" s="21" t="s">
        <v>655</v>
      </c>
      <c r="K182" s="4" t="s">
        <v>655</v>
      </c>
      <c r="L182" s="4" t="s">
        <v>655</v>
      </c>
      <c r="M182" s="4" t="s">
        <v>655</v>
      </c>
      <c r="N182" s="4" t="s">
        <v>655</v>
      </c>
      <c r="O182" s="4" t="s">
        <v>655</v>
      </c>
      <c r="P182" s="4" t="s">
        <v>655</v>
      </c>
      <c r="Q182" s="4" t="s">
        <v>655</v>
      </c>
      <c r="R182" s="4" t="s">
        <v>655</v>
      </c>
      <c r="S182" s="15" t="s">
        <v>655</v>
      </c>
      <c r="T182" s="15" t="s">
        <v>655</v>
      </c>
      <c r="U182" s="15" t="s">
        <v>655</v>
      </c>
      <c r="V182" s="4" t="s">
        <v>655</v>
      </c>
      <c r="W182" s="15" t="s">
        <v>655</v>
      </c>
      <c r="X182" s="15" t="s">
        <v>655</v>
      </c>
      <c r="Y182" s="15" t="s">
        <v>655</v>
      </c>
      <c r="Z182" s="15" t="s">
        <v>655</v>
      </c>
      <c r="AA182" s="13" t="s">
        <v>655</v>
      </c>
      <c r="AB182" s="13" t="s">
        <v>655</v>
      </c>
      <c r="AC182" s="10"/>
    </row>
    <row r="183" spans="1:29">
      <c r="A183" s="20">
        <v>177</v>
      </c>
      <c r="B183" s="13" t="s">
        <v>655</v>
      </c>
      <c r="C183" s="15" t="s">
        <v>655</v>
      </c>
      <c r="D183" s="15" t="s">
        <v>655</v>
      </c>
      <c r="E183" s="15" t="s">
        <v>655</v>
      </c>
      <c r="F183" s="15" t="s">
        <v>655</v>
      </c>
      <c r="G183" s="15" t="s">
        <v>655</v>
      </c>
      <c r="H183" s="15" t="s">
        <v>655</v>
      </c>
      <c r="I183" s="13" t="s">
        <v>655</v>
      </c>
      <c r="J183" s="21" t="s">
        <v>655</v>
      </c>
      <c r="K183" s="4" t="s">
        <v>655</v>
      </c>
      <c r="L183" s="4" t="s">
        <v>655</v>
      </c>
      <c r="M183" s="4" t="s">
        <v>655</v>
      </c>
      <c r="N183" s="4" t="s">
        <v>655</v>
      </c>
      <c r="O183" s="4" t="s">
        <v>655</v>
      </c>
      <c r="P183" s="4" t="s">
        <v>655</v>
      </c>
      <c r="Q183" s="4" t="s">
        <v>655</v>
      </c>
      <c r="R183" s="4" t="s">
        <v>655</v>
      </c>
      <c r="S183" s="15" t="s">
        <v>655</v>
      </c>
      <c r="T183" s="15" t="s">
        <v>655</v>
      </c>
      <c r="U183" s="15" t="s">
        <v>655</v>
      </c>
      <c r="V183" s="4" t="s">
        <v>655</v>
      </c>
      <c r="W183" s="15" t="s">
        <v>655</v>
      </c>
      <c r="X183" s="15" t="s">
        <v>655</v>
      </c>
      <c r="Y183" s="15" t="s">
        <v>655</v>
      </c>
      <c r="Z183" s="15" t="s">
        <v>655</v>
      </c>
      <c r="AA183" s="13" t="s">
        <v>655</v>
      </c>
      <c r="AB183" s="13" t="s">
        <v>655</v>
      </c>
      <c r="AC183" s="10"/>
    </row>
    <row r="184" spans="1:29">
      <c r="A184" s="20">
        <v>178</v>
      </c>
      <c r="B184" s="13" t="s">
        <v>655</v>
      </c>
      <c r="C184" s="15" t="s">
        <v>655</v>
      </c>
      <c r="D184" s="15" t="s">
        <v>655</v>
      </c>
      <c r="E184" s="15" t="s">
        <v>655</v>
      </c>
      <c r="F184" s="15" t="s">
        <v>655</v>
      </c>
      <c r="G184" s="15" t="s">
        <v>655</v>
      </c>
      <c r="H184" s="15" t="s">
        <v>655</v>
      </c>
      <c r="I184" s="13" t="s">
        <v>655</v>
      </c>
      <c r="J184" s="21" t="s">
        <v>655</v>
      </c>
      <c r="K184" s="4" t="s">
        <v>655</v>
      </c>
      <c r="L184" s="4" t="s">
        <v>655</v>
      </c>
      <c r="M184" s="4" t="s">
        <v>655</v>
      </c>
      <c r="N184" s="4" t="s">
        <v>655</v>
      </c>
      <c r="O184" s="4" t="s">
        <v>655</v>
      </c>
      <c r="P184" s="4" t="s">
        <v>655</v>
      </c>
      <c r="Q184" s="4" t="s">
        <v>655</v>
      </c>
      <c r="R184" s="4" t="s">
        <v>655</v>
      </c>
      <c r="S184" s="15" t="s">
        <v>655</v>
      </c>
      <c r="T184" s="15" t="s">
        <v>655</v>
      </c>
      <c r="U184" s="15" t="s">
        <v>655</v>
      </c>
      <c r="V184" s="4" t="s">
        <v>655</v>
      </c>
      <c r="W184" s="15" t="s">
        <v>655</v>
      </c>
      <c r="X184" s="15" t="s">
        <v>655</v>
      </c>
      <c r="Y184" s="15" t="s">
        <v>655</v>
      </c>
      <c r="Z184" s="15" t="s">
        <v>655</v>
      </c>
      <c r="AA184" s="13" t="s">
        <v>655</v>
      </c>
      <c r="AB184" s="13" t="s">
        <v>655</v>
      </c>
      <c r="AC184" s="10"/>
    </row>
    <row r="185" spans="1:29">
      <c r="A185" s="20">
        <v>179</v>
      </c>
      <c r="B185" s="13" t="s">
        <v>655</v>
      </c>
      <c r="C185" s="15" t="s">
        <v>655</v>
      </c>
      <c r="D185" s="15" t="s">
        <v>655</v>
      </c>
      <c r="E185" s="15" t="s">
        <v>655</v>
      </c>
      <c r="F185" s="15" t="s">
        <v>655</v>
      </c>
      <c r="G185" s="15" t="s">
        <v>655</v>
      </c>
      <c r="H185" s="15" t="s">
        <v>655</v>
      </c>
      <c r="I185" s="13" t="s">
        <v>655</v>
      </c>
      <c r="J185" s="21" t="s">
        <v>655</v>
      </c>
      <c r="K185" s="4" t="s">
        <v>655</v>
      </c>
      <c r="L185" s="4" t="s">
        <v>655</v>
      </c>
      <c r="M185" s="4" t="s">
        <v>655</v>
      </c>
      <c r="N185" s="4" t="s">
        <v>655</v>
      </c>
      <c r="O185" s="4" t="s">
        <v>655</v>
      </c>
      <c r="P185" s="4" t="s">
        <v>655</v>
      </c>
      <c r="Q185" s="4" t="s">
        <v>655</v>
      </c>
      <c r="R185" s="4" t="s">
        <v>655</v>
      </c>
      <c r="S185" s="15" t="s">
        <v>655</v>
      </c>
      <c r="T185" s="15" t="s">
        <v>655</v>
      </c>
      <c r="U185" s="15" t="s">
        <v>655</v>
      </c>
      <c r="V185" s="4" t="s">
        <v>655</v>
      </c>
      <c r="W185" s="15" t="s">
        <v>655</v>
      </c>
      <c r="X185" s="15" t="s">
        <v>655</v>
      </c>
      <c r="Y185" s="15" t="s">
        <v>655</v>
      </c>
      <c r="Z185" s="15" t="s">
        <v>655</v>
      </c>
      <c r="AA185" s="13" t="s">
        <v>655</v>
      </c>
      <c r="AB185" s="13" t="s">
        <v>655</v>
      </c>
      <c r="AC185" s="10"/>
    </row>
    <row r="186" spans="1:29">
      <c r="A186" s="20">
        <v>180</v>
      </c>
      <c r="B186" s="13" t="s">
        <v>655</v>
      </c>
      <c r="C186" s="15" t="s">
        <v>655</v>
      </c>
      <c r="D186" s="15" t="s">
        <v>655</v>
      </c>
      <c r="E186" s="15" t="s">
        <v>655</v>
      </c>
      <c r="F186" s="15" t="s">
        <v>655</v>
      </c>
      <c r="G186" s="15" t="s">
        <v>655</v>
      </c>
      <c r="H186" s="15" t="s">
        <v>655</v>
      </c>
      <c r="I186" s="13" t="s">
        <v>655</v>
      </c>
      <c r="J186" s="21" t="s">
        <v>655</v>
      </c>
      <c r="K186" s="4" t="s">
        <v>655</v>
      </c>
      <c r="L186" s="4" t="s">
        <v>655</v>
      </c>
      <c r="M186" s="4" t="s">
        <v>655</v>
      </c>
      <c r="N186" s="4" t="s">
        <v>655</v>
      </c>
      <c r="O186" s="4" t="s">
        <v>655</v>
      </c>
      <c r="P186" s="4" t="s">
        <v>655</v>
      </c>
      <c r="Q186" s="4" t="s">
        <v>655</v>
      </c>
      <c r="R186" s="4" t="s">
        <v>655</v>
      </c>
      <c r="S186" s="15" t="s">
        <v>655</v>
      </c>
      <c r="T186" s="15" t="s">
        <v>655</v>
      </c>
      <c r="U186" s="15" t="s">
        <v>655</v>
      </c>
      <c r="V186" s="4" t="s">
        <v>655</v>
      </c>
      <c r="W186" s="15" t="s">
        <v>655</v>
      </c>
      <c r="X186" s="15" t="s">
        <v>655</v>
      </c>
      <c r="Y186" s="15" t="s">
        <v>655</v>
      </c>
      <c r="Z186" s="15" t="s">
        <v>655</v>
      </c>
      <c r="AA186" s="13" t="s">
        <v>655</v>
      </c>
      <c r="AB186" s="13" t="s">
        <v>655</v>
      </c>
      <c r="AC186" s="10"/>
    </row>
    <row r="187" spans="1:29">
      <c r="A187" s="20">
        <v>181</v>
      </c>
      <c r="B187" s="13" t="s">
        <v>655</v>
      </c>
      <c r="C187" s="15" t="s">
        <v>655</v>
      </c>
      <c r="D187" s="15" t="s">
        <v>655</v>
      </c>
      <c r="E187" s="15" t="s">
        <v>655</v>
      </c>
      <c r="F187" s="15" t="s">
        <v>655</v>
      </c>
      <c r="G187" s="15" t="s">
        <v>655</v>
      </c>
      <c r="H187" s="15" t="s">
        <v>655</v>
      </c>
      <c r="I187" s="13" t="s">
        <v>655</v>
      </c>
      <c r="J187" s="21" t="s">
        <v>655</v>
      </c>
      <c r="K187" s="4" t="s">
        <v>655</v>
      </c>
      <c r="L187" s="4" t="s">
        <v>655</v>
      </c>
      <c r="M187" s="4" t="s">
        <v>655</v>
      </c>
      <c r="N187" s="4" t="s">
        <v>655</v>
      </c>
      <c r="O187" s="4" t="s">
        <v>655</v>
      </c>
      <c r="P187" s="4" t="s">
        <v>655</v>
      </c>
      <c r="Q187" s="4" t="s">
        <v>655</v>
      </c>
      <c r="R187" s="4" t="s">
        <v>655</v>
      </c>
      <c r="S187" s="15" t="s">
        <v>655</v>
      </c>
      <c r="T187" s="15" t="s">
        <v>655</v>
      </c>
      <c r="U187" s="15" t="s">
        <v>655</v>
      </c>
      <c r="V187" s="4" t="s">
        <v>655</v>
      </c>
      <c r="W187" s="15" t="s">
        <v>655</v>
      </c>
      <c r="X187" s="15" t="s">
        <v>655</v>
      </c>
      <c r="Y187" s="15" t="s">
        <v>655</v>
      </c>
      <c r="Z187" s="15" t="s">
        <v>655</v>
      </c>
      <c r="AA187" s="13" t="s">
        <v>655</v>
      </c>
      <c r="AB187" s="13" t="s">
        <v>655</v>
      </c>
      <c r="AC187" s="10"/>
    </row>
    <row r="188" spans="1:29">
      <c r="A188" s="20">
        <v>182</v>
      </c>
      <c r="B188" s="13" t="s">
        <v>655</v>
      </c>
      <c r="C188" s="15" t="s">
        <v>655</v>
      </c>
      <c r="D188" s="15" t="s">
        <v>655</v>
      </c>
      <c r="E188" s="15" t="s">
        <v>655</v>
      </c>
      <c r="F188" s="15" t="s">
        <v>655</v>
      </c>
      <c r="G188" s="15" t="s">
        <v>655</v>
      </c>
      <c r="H188" s="15" t="s">
        <v>655</v>
      </c>
      <c r="I188" s="13" t="s">
        <v>655</v>
      </c>
      <c r="J188" s="21" t="s">
        <v>655</v>
      </c>
      <c r="K188" s="4" t="s">
        <v>655</v>
      </c>
      <c r="L188" s="4" t="s">
        <v>655</v>
      </c>
      <c r="M188" s="4" t="s">
        <v>655</v>
      </c>
      <c r="N188" s="4" t="s">
        <v>655</v>
      </c>
      <c r="O188" s="4" t="s">
        <v>655</v>
      </c>
      <c r="P188" s="4" t="s">
        <v>655</v>
      </c>
      <c r="Q188" s="4" t="s">
        <v>655</v>
      </c>
      <c r="R188" s="4" t="s">
        <v>655</v>
      </c>
      <c r="S188" s="15" t="s">
        <v>655</v>
      </c>
      <c r="T188" s="15" t="s">
        <v>655</v>
      </c>
      <c r="U188" s="15" t="s">
        <v>655</v>
      </c>
      <c r="V188" s="4" t="s">
        <v>655</v>
      </c>
      <c r="W188" s="15" t="s">
        <v>655</v>
      </c>
      <c r="X188" s="15" t="s">
        <v>655</v>
      </c>
      <c r="Y188" s="15" t="s">
        <v>655</v>
      </c>
      <c r="Z188" s="15" t="s">
        <v>655</v>
      </c>
      <c r="AA188" s="13" t="s">
        <v>655</v>
      </c>
      <c r="AB188" s="13" t="s">
        <v>655</v>
      </c>
      <c r="AC188" s="10"/>
    </row>
    <row r="189" spans="1:29">
      <c r="A189" s="20">
        <v>183</v>
      </c>
      <c r="B189" s="13" t="s">
        <v>655</v>
      </c>
      <c r="C189" s="15" t="s">
        <v>655</v>
      </c>
      <c r="D189" s="15" t="s">
        <v>655</v>
      </c>
      <c r="E189" s="15" t="s">
        <v>655</v>
      </c>
      <c r="F189" s="15" t="s">
        <v>655</v>
      </c>
      <c r="G189" s="15" t="s">
        <v>655</v>
      </c>
      <c r="H189" s="15" t="s">
        <v>655</v>
      </c>
      <c r="I189" s="13" t="s">
        <v>655</v>
      </c>
      <c r="J189" s="21" t="s">
        <v>655</v>
      </c>
      <c r="K189" s="4" t="s">
        <v>655</v>
      </c>
      <c r="L189" s="4" t="s">
        <v>655</v>
      </c>
      <c r="M189" s="4" t="s">
        <v>655</v>
      </c>
      <c r="N189" s="4" t="s">
        <v>655</v>
      </c>
      <c r="O189" s="4" t="s">
        <v>655</v>
      </c>
      <c r="P189" s="4" t="s">
        <v>655</v>
      </c>
      <c r="Q189" s="4" t="s">
        <v>655</v>
      </c>
      <c r="R189" s="4" t="s">
        <v>655</v>
      </c>
      <c r="S189" s="15" t="s">
        <v>655</v>
      </c>
      <c r="T189" s="15" t="s">
        <v>655</v>
      </c>
      <c r="U189" s="15" t="s">
        <v>655</v>
      </c>
      <c r="V189" s="4" t="s">
        <v>655</v>
      </c>
      <c r="W189" s="15" t="s">
        <v>655</v>
      </c>
      <c r="X189" s="15" t="s">
        <v>655</v>
      </c>
      <c r="Y189" s="15" t="s">
        <v>655</v>
      </c>
      <c r="Z189" s="15" t="s">
        <v>655</v>
      </c>
      <c r="AA189" s="13" t="s">
        <v>655</v>
      </c>
      <c r="AB189" s="13" t="s">
        <v>655</v>
      </c>
      <c r="AC189" s="10"/>
    </row>
    <row r="190" spans="1:29">
      <c r="A190" s="20">
        <v>184</v>
      </c>
      <c r="B190" s="13" t="s">
        <v>655</v>
      </c>
      <c r="C190" s="15" t="s">
        <v>655</v>
      </c>
      <c r="D190" s="15" t="s">
        <v>655</v>
      </c>
      <c r="E190" s="15" t="s">
        <v>655</v>
      </c>
      <c r="F190" s="15" t="s">
        <v>655</v>
      </c>
      <c r="G190" s="15" t="s">
        <v>655</v>
      </c>
      <c r="H190" s="15" t="s">
        <v>655</v>
      </c>
      <c r="I190" s="13" t="s">
        <v>655</v>
      </c>
      <c r="J190" s="21" t="s">
        <v>655</v>
      </c>
      <c r="K190" s="4" t="s">
        <v>655</v>
      </c>
      <c r="L190" s="4" t="s">
        <v>655</v>
      </c>
      <c r="M190" s="4" t="s">
        <v>655</v>
      </c>
      <c r="N190" s="4" t="s">
        <v>655</v>
      </c>
      <c r="O190" s="4" t="s">
        <v>655</v>
      </c>
      <c r="P190" s="4" t="s">
        <v>655</v>
      </c>
      <c r="Q190" s="4" t="s">
        <v>655</v>
      </c>
      <c r="R190" s="4" t="s">
        <v>655</v>
      </c>
      <c r="S190" s="15" t="s">
        <v>655</v>
      </c>
      <c r="T190" s="15" t="s">
        <v>655</v>
      </c>
      <c r="U190" s="15" t="s">
        <v>655</v>
      </c>
      <c r="V190" s="4" t="s">
        <v>655</v>
      </c>
      <c r="W190" s="15" t="s">
        <v>655</v>
      </c>
      <c r="X190" s="15" t="s">
        <v>655</v>
      </c>
      <c r="Y190" s="15" t="s">
        <v>655</v>
      </c>
      <c r="Z190" s="15" t="s">
        <v>655</v>
      </c>
      <c r="AA190" s="13" t="s">
        <v>655</v>
      </c>
      <c r="AB190" s="13" t="s">
        <v>655</v>
      </c>
      <c r="AC190" s="10"/>
    </row>
    <row r="191" spans="1:29">
      <c r="A191" s="20">
        <v>185</v>
      </c>
      <c r="B191" s="13" t="s">
        <v>655</v>
      </c>
      <c r="C191" s="15" t="s">
        <v>655</v>
      </c>
      <c r="D191" s="15" t="s">
        <v>655</v>
      </c>
      <c r="E191" s="15" t="s">
        <v>655</v>
      </c>
      <c r="F191" s="15" t="s">
        <v>655</v>
      </c>
      <c r="G191" s="15" t="s">
        <v>655</v>
      </c>
      <c r="H191" s="15" t="s">
        <v>655</v>
      </c>
      <c r="I191" s="13" t="s">
        <v>655</v>
      </c>
      <c r="J191" s="21" t="s">
        <v>655</v>
      </c>
      <c r="K191" s="4" t="s">
        <v>655</v>
      </c>
      <c r="L191" s="4" t="s">
        <v>655</v>
      </c>
      <c r="M191" s="4" t="s">
        <v>655</v>
      </c>
      <c r="N191" s="4" t="s">
        <v>655</v>
      </c>
      <c r="O191" s="4" t="s">
        <v>655</v>
      </c>
      <c r="P191" s="4" t="s">
        <v>655</v>
      </c>
      <c r="Q191" s="4" t="s">
        <v>655</v>
      </c>
      <c r="R191" s="4" t="s">
        <v>655</v>
      </c>
      <c r="S191" s="15" t="s">
        <v>655</v>
      </c>
      <c r="T191" s="15" t="s">
        <v>655</v>
      </c>
      <c r="U191" s="15" t="s">
        <v>655</v>
      </c>
      <c r="V191" s="4" t="s">
        <v>655</v>
      </c>
      <c r="W191" s="15" t="s">
        <v>655</v>
      </c>
      <c r="X191" s="15" t="s">
        <v>655</v>
      </c>
      <c r="Y191" s="15" t="s">
        <v>655</v>
      </c>
      <c r="Z191" s="15" t="s">
        <v>655</v>
      </c>
      <c r="AA191" s="13" t="s">
        <v>655</v>
      </c>
      <c r="AB191" s="13" t="s">
        <v>655</v>
      </c>
      <c r="AC191" s="10"/>
    </row>
    <row r="192" spans="1:29">
      <c r="A192" s="20">
        <v>186</v>
      </c>
      <c r="B192" s="13" t="s">
        <v>655</v>
      </c>
      <c r="C192" s="15" t="s">
        <v>655</v>
      </c>
      <c r="D192" s="15" t="s">
        <v>655</v>
      </c>
      <c r="E192" s="15" t="s">
        <v>655</v>
      </c>
      <c r="F192" s="15" t="s">
        <v>655</v>
      </c>
      <c r="G192" s="15" t="s">
        <v>655</v>
      </c>
      <c r="H192" s="15" t="s">
        <v>655</v>
      </c>
      <c r="I192" s="13" t="s">
        <v>655</v>
      </c>
      <c r="J192" s="21" t="s">
        <v>655</v>
      </c>
      <c r="K192" s="4" t="s">
        <v>655</v>
      </c>
      <c r="L192" s="4" t="s">
        <v>655</v>
      </c>
      <c r="M192" s="4" t="s">
        <v>655</v>
      </c>
      <c r="N192" s="4" t="s">
        <v>655</v>
      </c>
      <c r="O192" s="4" t="s">
        <v>655</v>
      </c>
      <c r="P192" s="4" t="s">
        <v>655</v>
      </c>
      <c r="Q192" s="4" t="s">
        <v>655</v>
      </c>
      <c r="R192" s="4" t="s">
        <v>655</v>
      </c>
      <c r="S192" s="15" t="s">
        <v>655</v>
      </c>
      <c r="T192" s="15" t="s">
        <v>655</v>
      </c>
      <c r="U192" s="15" t="s">
        <v>655</v>
      </c>
      <c r="V192" s="4" t="s">
        <v>655</v>
      </c>
      <c r="W192" s="15" t="s">
        <v>655</v>
      </c>
      <c r="X192" s="15" t="s">
        <v>655</v>
      </c>
      <c r="Y192" s="15" t="s">
        <v>655</v>
      </c>
      <c r="Z192" s="15" t="s">
        <v>655</v>
      </c>
      <c r="AA192" s="13" t="s">
        <v>655</v>
      </c>
      <c r="AB192" s="13" t="s">
        <v>655</v>
      </c>
      <c r="AC192" s="10"/>
    </row>
    <row r="193" spans="1:29">
      <c r="A193" s="20">
        <v>187</v>
      </c>
      <c r="B193" s="13" t="s">
        <v>655</v>
      </c>
      <c r="C193" s="15" t="s">
        <v>655</v>
      </c>
      <c r="D193" s="15" t="s">
        <v>655</v>
      </c>
      <c r="E193" s="15" t="s">
        <v>655</v>
      </c>
      <c r="F193" s="15" t="s">
        <v>655</v>
      </c>
      <c r="G193" s="15" t="s">
        <v>655</v>
      </c>
      <c r="H193" s="15" t="s">
        <v>655</v>
      </c>
      <c r="I193" s="13" t="s">
        <v>655</v>
      </c>
      <c r="J193" s="21" t="s">
        <v>655</v>
      </c>
      <c r="K193" s="4" t="s">
        <v>655</v>
      </c>
      <c r="L193" s="4" t="s">
        <v>655</v>
      </c>
      <c r="M193" s="4" t="s">
        <v>655</v>
      </c>
      <c r="N193" s="4" t="s">
        <v>655</v>
      </c>
      <c r="O193" s="4" t="s">
        <v>655</v>
      </c>
      <c r="P193" s="4" t="s">
        <v>655</v>
      </c>
      <c r="Q193" s="4" t="s">
        <v>655</v>
      </c>
      <c r="R193" s="4" t="s">
        <v>655</v>
      </c>
      <c r="S193" s="15" t="s">
        <v>655</v>
      </c>
      <c r="T193" s="15" t="s">
        <v>655</v>
      </c>
      <c r="U193" s="15" t="s">
        <v>655</v>
      </c>
      <c r="V193" s="4" t="s">
        <v>655</v>
      </c>
      <c r="W193" s="15" t="s">
        <v>655</v>
      </c>
      <c r="X193" s="15" t="s">
        <v>655</v>
      </c>
      <c r="Y193" s="15" t="s">
        <v>655</v>
      </c>
      <c r="Z193" s="15" t="s">
        <v>655</v>
      </c>
      <c r="AA193" s="13" t="s">
        <v>655</v>
      </c>
      <c r="AB193" s="13" t="s">
        <v>655</v>
      </c>
      <c r="AC193" s="10"/>
    </row>
    <row r="194" spans="1:29">
      <c r="A194" s="20">
        <v>188</v>
      </c>
      <c r="B194" s="13" t="s">
        <v>655</v>
      </c>
      <c r="C194" s="15" t="s">
        <v>655</v>
      </c>
      <c r="D194" s="15" t="s">
        <v>655</v>
      </c>
      <c r="E194" s="15" t="s">
        <v>655</v>
      </c>
      <c r="F194" s="15" t="s">
        <v>655</v>
      </c>
      <c r="G194" s="15" t="s">
        <v>655</v>
      </c>
      <c r="H194" s="15" t="s">
        <v>655</v>
      </c>
      <c r="I194" s="13" t="s">
        <v>655</v>
      </c>
      <c r="J194" s="21" t="s">
        <v>655</v>
      </c>
      <c r="K194" s="4" t="s">
        <v>655</v>
      </c>
      <c r="L194" s="4" t="s">
        <v>655</v>
      </c>
      <c r="M194" s="4" t="s">
        <v>655</v>
      </c>
      <c r="N194" s="4" t="s">
        <v>655</v>
      </c>
      <c r="O194" s="4" t="s">
        <v>655</v>
      </c>
      <c r="P194" s="4" t="s">
        <v>655</v>
      </c>
      <c r="Q194" s="4" t="s">
        <v>655</v>
      </c>
      <c r="R194" s="4" t="s">
        <v>655</v>
      </c>
      <c r="S194" s="15" t="s">
        <v>655</v>
      </c>
      <c r="T194" s="15" t="s">
        <v>655</v>
      </c>
      <c r="U194" s="15" t="s">
        <v>655</v>
      </c>
      <c r="V194" s="4" t="s">
        <v>655</v>
      </c>
      <c r="W194" s="15" t="s">
        <v>655</v>
      </c>
      <c r="X194" s="15" t="s">
        <v>655</v>
      </c>
      <c r="Y194" s="15" t="s">
        <v>655</v>
      </c>
      <c r="Z194" s="15" t="s">
        <v>655</v>
      </c>
      <c r="AA194" s="13" t="s">
        <v>655</v>
      </c>
      <c r="AB194" s="13" t="s">
        <v>655</v>
      </c>
      <c r="AC194" s="10"/>
    </row>
    <row r="195" spans="1:29">
      <c r="A195" s="20">
        <v>189</v>
      </c>
      <c r="B195" s="13" t="s">
        <v>655</v>
      </c>
      <c r="C195" s="15" t="s">
        <v>655</v>
      </c>
      <c r="D195" s="15" t="s">
        <v>655</v>
      </c>
      <c r="E195" s="15" t="s">
        <v>655</v>
      </c>
      <c r="F195" s="15" t="s">
        <v>655</v>
      </c>
      <c r="G195" s="15" t="s">
        <v>655</v>
      </c>
      <c r="H195" s="15" t="s">
        <v>655</v>
      </c>
      <c r="I195" s="13" t="s">
        <v>655</v>
      </c>
      <c r="J195" s="21" t="s">
        <v>655</v>
      </c>
      <c r="K195" s="4" t="s">
        <v>655</v>
      </c>
      <c r="L195" s="4" t="s">
        <v>655</v>
      </c>
      <c r="M195" s="4" t="s">
        <v>655</v>
      </c>
      <c r="N195" s="4" t="s">
        <v>655</v>
      </c>
      <c r="O195" s="4" t="s">
        <v>655</v>
      </c>
      <c r="P195" s="4" t="s">
        <v>655</v>
      </c>
      <c r="Q195" s="4" t="s">
        <v>655</v>
      </c>
      <c r="R195" s="4" t="s">
        <v>655</v>
      </c>
      <c r="S195" s="15" t="s">
        <v>655</v>
      </c>
      <c r="T195" s="15" t="s">
        <v>655</v>
      </c>
      <c r="U195" s="15" t="s">
        <v>655</v>
      </c>
      <c r="V195" s="4" t="s">
        <v>655</v>
      </c>
      <c r="W195" s="15" t="s">
        <v>655</v>
      </c>
      <c r="X195" s="15" t="s">
        <v>655</v>
      </c>
      <c r="Y195" s="15" t="s">
        <v>655</v>
      </c>
      <c r="Z195" s="15" t="s">
        <v>655</v>
      </c>
      <c r="AA195" s="13" t="s">
        <v>655</v>
      </c>
      <c r="AB195" s="13" t="s">
        <v>655</v>
      </c>
      <c r="AC195" s="10"/>
    </row>
    <row r="196" spans="1:29">
      <c r="A196" s="20">
        <v>190</v>
      </c>
      <c r="B196" s="13" t="s">
        <v>655</v>
      </c>
      <c r="C196" s="15" t="s">
        <v>655</v>
      </c>
      <c r="D196" s="15" t="s">
        <v>655</v>
      </c>
      <c r="E196" s="15" t="s">
        <v>655</v>
      </c>
      <c r="F196" s="15" t="s">
        <v>655</v>
      </c>
      <c r="G196" s="15" t="s">
        <v>655</v>
      </c>
      <c r="H196" s="15" t="s">
        <v>655</v>
      </c>
      <c r="I196" s="13" t="s">
        <v>655</v>
      </c>
      <c r="J196" s="21" t="s">
        <v>655</v>
      </c>
      <c r="K196" s="4" t="s">
        <v>655</v>
      </c>
      <c r="L196" s="4" t="s">
        <v>655</v>
      </c>
      <c r="M196" s="4" t="s">
        <v>655</v>
      </c>
      <c r="N196" s="4" t="s">
        <v>655</v>
      </c>
      <c r="O196" s="4" t="s">
        <v>655</v>
      </c>
      <c r="P196" s="4" t="s">
        <v>655</v>
      </c>
      <c r="Q196" s="4" t="s">
        <v>655</v>
      </c>
      <c r="R196" s="4" t="s">
        <v>655</v>
      </c>
      <c r="S196" s="15" t="s">
        <v>655</v>
      </c>
      <c r="T196" s="15" t="s">
        <v>655</v>
      </c>
      <c r="U196" s="15" t="s">
        <v>655</v>
      </c>
      <c r="V196" s="4" t="s">
        <v>655</v>
      </c>
      <c r="W196" s="15" t="s">
        <v>655</v>
      </c>
      <c r="X196" s="15" t="s">
        <v>655</v>
      </c>
      <c r="Y196" s="15" t="s">
        <v>655</v>
      </c>
      <c r="Z196" s="15" t="s">
        <v>655</v>
      </c>
      <c r="AA196" s="13" t="s">
        <v>655</v>
      </c>
      <c r="AB196" s="13" t="s">
        <v>655</v>
      </c>
      <c r="AC196" s="10"/>
    </row>
    <row r="197" spans="1:29">
      <c r="A197" s="20">
        <v>191</v>
      </c>
      <c r="B197" s="13" t="s">
        <v>655</v>
      </c>
      <c r="C197" s="15" t="s">
        <v>655</v>
      </c>
      <c r="D197" s="15" t="s">
        <v>655</v>
      </c>
      <c r="E197" s="15" t="s">
        <v>655</v>
      </c>
      <c r="F197" s="15" t="s">
        <v>655</v>
      </c>
      <c r="G197" s="15" t="s">
        <v>655</v>
      </c>
      <c r="H197" s="15" t="s">
        <v>655</v>
      </c>
      <c r="I197" s="13" t="s">
        <v>655</v>
      </c>
      <c r="J197" s="21" t="s">
        <v>655</v>
      </c>
      <c r="K197" s="4" t="s">
        <v>655</v>
      </c>
      <c r="L197" s="4" t="s">
        <v>655</v>
      </c>
      <c r="M197" s="4" t="s">
        <v>655</v>
      </c>
      <c r="N197" s="4" t="s">
        <v>655</v>
      </c>
      <c r="O197" s="4" t="s">
        <v>655</v>
      </c>
      <c r="P197" s="4" t="s">
        <v>655</v>
      </c>
      <c r="Q197" s="4" t="s">
        <v>655</v>
      </c>
      <c r="R197" s="4" t="s">
        <v>655</v>
      </c>
      <c r="S197" s="15" t="s">
        <v>655</v>
      </c>
      <c r="T197" s="15" t="s">
        <v>655</v>
      </c>
      <c r="U197" s="15" t="s">
        <v>655</v>
      </c>
      <c r="V197" s="4" t="s">
        <v>655</v>
      </c>
      <c r="W197" s="15" t="s">
        <v>655</v>
      </c>
      <c r="X197" s="15" t="s">
        <v>655</v>
      </c>
      <c r="Y197" s="15" t="s">
        <v>655</v>
      </c>
      <c r="Z197" s="15" t="s">
        <v>655</v>
      </c>
      <c r="AA197" s="13" t="s">
        <v>655</v>
      </c>
      <c r="AB197" s="13" t="s">
        <v>655</v>
      </c>
      <c r="AC197" s="10"/>
    </row>
    <row r="198" spans="1:29">
      <c r="A198" s="20">
        <v>192</v>
      </c>
      <c r="B198" s="13" t="s">
        <v>655</v>
      </c>
      <c r="C198" s="15" t="s">
        <v>655</v>
      </c>
      <c r="D198" s="15" t="s">
        <v>655</v>
      </c>
      <c r="E198" s="15" t="s">
        <v>655</v>
      </c>
      <c r="F198" s="15" t="s">
        <v>655</v>
      </c>
      <c r="G198" s="15" t="s">
        <v>655</v>
      </c>
      <c r="H198" s="15" t="s">
        <v>655</v>
      </c>
      <c r="I198" s="13" t="s">
        <v>655</v>
      </c>
      <c r="J198" s="21" t="s">
        <v>655</v>
      </c>
      <c r="K198" s="4" t="s">
        <v>655</v>
      </c>
      <c r="L198" s="4" t="s">
        <v>655</v>
      </c>
      <c r="M198" s="4" t="s">
        <v>655</v>
      </c>
      <c r="N198" s="4" t="s">
        <v>655</v>
      </c>
      <c r="O198" s="4" t="s">
        <v>655</v>
      </c>
      <c r="P198" s="4" t="s">
        <v>655</v>
      </c>
      <c r="Q198" s="4" t="s">
        <v>655</v>
      </c>
      <c r="R198" s="4" t="s">
        <v>655</v>
      </c>
      <c r="S198" s="15" t="s">
        <v>655</v>
      </c>
      <c r="T198" s="15" t="s">
        <v>655</v>
      </c>
      <c r="U198" s="15" t="s">
        <v>655</v>
      </c>
      <c r="V198" s="4" t="s">
        <v>655</v>
      </c>
      <c r="W198" s="15" t="s">
        <v>655</v>
      </c>
      <c r="X198" s="15" t="s">
        <v>655</v>
      </c>
      <c r="Y198" s="15" t="s">
        <v>655</v>
      </c>
      <c r="Z198" s="15" t="s">
        <v>655</v>
      </c>
      <c r="AA198" s="13" t="s">
        <v>655</v>
      </c>
      <c r="AB198" s="13" t="s">
        <v>655</v>
      </c>
      <c r="AC198" s="10"/>
    </row>
    <row r="199" spans="1:29">
      <c r="A199" s="20">
        <v>193</v>
      </c>
      <c r="B199" s="13" t="s">
        <v>655</v>
      </c>
      <c r="C199" s="15" t="s">
        <v>655</v>
      </c>
      <c r="D199" s="15" t="s">
        <v>655</v>
      </c>
      <c r="E199" s="15" t="s">
        <v>655</v>
      </c>
      <c r="F199" s="15" t="s">
        <v>655</v>
      </c>
      <c r="G199" s="15" t="s">
        <v>655</v>
      </c>
      <c r="H199" s="15" t="s">
        <v>655</v>
      </c>
      <c r="I199" s="13" t="s">
        <v>655</v>
      </c>
      <c r="J199" s="21" t="s">
        <v>655</v>
      </c>
      <c r="K199" s="4" t="s">
        <v>655</v>
      </c>
      <c r="L199" s="4" t="s">
        <v>655</v>
      </c>
      <c r="M199" s="4" t="s">
        <v>655</v>
      </c>
      <c r="N199" s="4" t="s">
        <v>655</v>
      </c>
      <c r="O199" s="4" t="s">
        <v>655</v>
      </c>
      <c r="P199" s="4" t="s">
        <v>655</v>
      </c>
      <c r="Q199" s="4" t="s">
        <v>655</v>
      </c>
      <c r="R199" s="4" t="s">
        <v>655</v>
      </c>
      <c r="S199" s="15" t="s">
        <v>655</v>
      </c>
      <c r="T199" s="15" t="s">
        <v>655</v>
      </c>
      <c r="U199" s="15" t="s">
        <v>655</v>
      </c>
      <c r="V199" s="4" t="s">
        <v>655</v>
      </c>
      <c r="W199" s="15" t="s">
        <v>655</v>
      </c>
      <c r="X199" s="15" t="s">
        <v>655</v>
      </c>
      <c r="Y199" s="15" t="s">
        <v>655</v>
      </c>
      <c r="Z199" s="15" t="s">
        <v>655</v>
      </c>
      <c r="AA199" s="13" t="s">
        <v>655</v>
      </c>
      <c r="AB199" s="13" t="s">
        <v>655</v>
      </c>
      <c r="AC199" s="10"/>
    </row>
    <row r="200" spans="1:29">
      <c r="A200" s="20">
        <v>194</v>
      </c>
      <c r="B200" s="13" t="s">
        <v>655</v>
      </c>
      <c r="C200" s="15" t="s">
        <v>655</v>
      </c>
      <c r="D200" s="15" t="s">
        <v>655</v>
      </c>
      <c r="E200" s="15" t="s">
        <v>655</v>
      </c>
      <c r="F200" s="15" t="s">
        <v>655</v>
      </c>
      <c r="G200" s="15" t="s">
        <v>655</v>
      </c>
      <c r="H200" s="15" t="s">
        <v>655</v>
      </c>
      <c r="I200" s="13" t="s">
        <v>655</v>
      </c>
      <c r="J200" s="21" t="s">
        <v>655</v>
      </c>
      <c r="K200" s="4" t="s">
        <v>655</v>
      </c>
      <c r="L200" s="4" t="s">
        <v>655</v>
      </c>
      <c r="M200" s="4" t="s">
        <v>655</v>
      </c>
      <c r="N200" s="4" t="s">
        <v>655</v>
      </c>
      <c r="O200" s="4" t="s">
        <v>655</v>
      </c>
      <c r="P200" s="4" t="s">
        <v>655</v>
      </c>
      <c r="Q200" s="4" t="s">
        <v>655</v>
      </c>
      <c r="R200" s="4" t="s">
        <v>655</v>
      </c>
      <c r="S200" s="15" t="s">
        <v>655</v>
      </c>
      <c r="T200" s="15" t="s">
        <v>655</v>
      </c>
      <c r="U200" s="15" t="s">
        <v>655</v>
      </c>
      <c r="V200" s="4" t="s">
        <v>655</v>
      </c>
      <c r="W200" s="15" t="s">
        <v>655</v>
      </c>
      <c r="X200" s="15" t="s">
        <v>655</v>
      </c>
      <c r="Y200" s="15" t="s">
        <v>655</v>
      </c>
      <c r="Z200" s="15" t="s">
        <v>655</v>
      </c>
      <c r="AA200" s="13" t="s">
        <v>655</v>
      </c>
      <c r="AB200" s="13" t="s">
        <v>655</v>
      </c>
      <c r="AC200" s="10"/>
    </row>
    <row r="201" spans="1:29">
      <c r="A201" s="20">
        <v>195</v>
      </c>
      <c r="B201" s="13" t="s">
        <v>655</v>
      </c>
      <c r="C201" s="15" t="s">
        <v>655</v>
      </c>
      <c r="D201" s="15" t="s">
        <v>655</v>
      </c>
      <c r="E201" s="15" t="s">
        <v>655</v>
      </c>
      <c r="F201" s="15" t="s">
        <v>655</v>
      </c>
      <c r="G201" s="15" t="s">
        <v>655</v>
      </c>
      <c r="H201" s="15" t="s">
        <v>655</v>
      </c>
      <c r="I201" s="13" t="s">
        <v>655</v>
      </c>
      <c r="J201" s="21" t="s">
        <v>655</v>
      </c>
      <c r="K201" s="4" t="s">
        <v>655</v>
      </c>
      <c r="L201" s="4" t="s">
        <v>655</v>
      </c>
      <c r="M201" s="4" t="s">
        <v>655</v>
      </c>
      <c r="N201" s="4" t="s">
        <v>655</v>
      </c>
      <c r="O201" s="4" t="s">
        <v>655</v>
      </c>
      <c r="P201" s="4" t="s">
        <v>655</v>
      </c>
      <c r="Q201" s="4" t="s">
        <v>655</v>
      </c>
      <c r="R201" s="4" t="s">
        <v>655</v>
      </c>
      <c r="S201" s="15" t="s">
        <v>655</v>
      </c>
      <c r="T201" s="15" t="s">
        <v>655</v>
      </c>
      <c r="U201" s="15" t="s">
        <v>655</v>
      </c>
      <c r="V201" s="4" t="s">
        <v>655</v>
      </c>
      <c r="W201" s="15" t="s">
        <v>655</v>
      </c>
      <c r="X201" s="15" t="s">
        <v>655</v>
      </c>
      <c r="Y201" s="15" t="s">
        <v>655</v>
      </c>
      <c r="Z201" s="15" t="s">
        <v>655</v>
      </c>
      <c r="AA201" s="13" t="s">
        <v>655</v>
      </c>
      <c r="AB201" s="13" t="s">
        <v>655</v>
      </c>
      <c r="AC201" s="10"/>
    </row>
    <row r="202" spans="1:29">
      <c r="A202" s="20">
        <v>196</v>
      </c>
      <c r="B202" s="13" t="s">
        <v>655</v>
      </c>
      <c r="C202" s="15" t="s">
        <v>655</v>
      </c>
      <c r="D202" s="15" t="s">
        <v>655</v>
      </c>
      <c r="E202" s="15" t="s">
        <v>655</v>
      </c>
      <c r="F202" s="15" t="s">
        <v>655</v>
      </c>
      <c r="G202" s="15" t="s">
        <v>655</v>
      </c>
      <c r="H202" s="15" t="s">
        <v>655</v>
      </c>
      <c r="I202" s="13" t="s">
        <v>655</v>
      </c>
      <c r="J202" s="21" t="s">
        <v>655</v>
      </c>
      <c r="K202" s="4" t="s">
        <v>655</v>
      </c>
      <c r="L202" s="4" t="s">
        <v>655</v>
      </c>
      <c r="M202" s="4" t="s">
        <v>655</v>
      </c>
      <c r="N202" s="4" t="s">
        <v>655</v>
      </c>
      <c r="O202" s="4" t="s">
        <v>655</v>
      </c>
      <c r="P202" s="4" t="s">
        <v>655</v>
      </c>
      <c r="Q202" s="4" t="s">
        <v>655</v>
      </c>
      <c r="R202" s="4" t="s">
        <v>655</v>
      </c>
      <c r="S202" s="15" t="s">
        <v>655</v>
      </c>
      <c r="T202" s="15" t="s">
        <v>655</v>
      </c>
      <c r="U202" s="15" t="s">
        <v>655</v>
      </c>
      <c r="V202" s="4" t="s">
        <v>655</v>
      </c>
      <c r="W202" s="15" t="s">
        <v>655</v>
      </c>
      <c r="X202" s="15" t="s">
        <v>655</v>
      </c>
      <c r="Y202" s="15" t="s">
        <v>655</v>
      </c>
      <c r="Z202" s="15" t="s">
        <v>655</v>
      </c>
      <c r="AA202" s="13" t="s">
        <v>655</v>
      </c>
      <c r="AB202" s="13" t="s">
        <v>655</v>
      </c>
      <c r="AC202" s="10"/>
    </row>
    <row r="203" spans="1:29">
      <c r="A203" s="20">
        <v>197</v>
      </c>
      <c r="B203" s="13" t="s">
        <v>655</v>
      </c>
      <c r="C203" s="15" t="s">
        <v>655</v>
      </c>
      <c r="D203" s="15" t="s">
        <v>655</v>
      </c>
      <c r="E203" s="15" t="s">
        <v>655</v>
      </c>
      <c r="F203" s="15" t="s">
        <v>655</v>
      </c>
      <c r="G203" s="15" t="s">
        <v>655</v>
      </c>
      <c r="H203" s="15" t="s">
        <v>655</v>
      </c>
      <c r="I203" s="13" t="s">
        <v>655</v>
      </c>
      <c r="J203" s="21" t="s">
        <v>655</v>
      </c>
      <c r="K203" s="4" t="s">
        <v>655</v>
      </c>
      <c r="L203" s="4" t="s">
        <v>655</v>
      </c>
      <c r="M203" s="4" t="s">
        <v>655</v>
      </c>
      <c r="N203" s="4" t="s">
        <v>655</v>
      </c>
      <c r="O203" s="4" t="s">
        <v>655</v>
      </c>
      <c r="P203" s="4" t="s">
        <v>655</v>
      </c>
      <c r="Q203" s="4" t="s">
        <v>655</v>
      </c>
      <c r="R203" s="4" t="s">
        <v>655</v>
      </c>
      <c r="S203" s="15" t="s">
        <v>655</v>
      </c>
      <c r="T203" s="15" t="s">
        <v>655</v>
      </c>
      <c r="U203" s="15" t="s">
        <v>655</v>
      </c>
      <c r="V203" s="4" t="s">
        <v>655</v>
      </c>
      <c r="W203" s="15" t="s">
        <v>655</v>
      </c>
      <c r="X203" s="15" t="s">
        <v>655</v>
      </c>
      <c r="Y203" s="15" t="s">
        <v>655</v>
      </c>
      <c r="Z203" s="15" t="s">
        <v>655</v>
      </c>
      <c r="AA203" s="13" t="s">
        <v>655</v>
      </c>
      <c r="AB203" s="13" t="s">
        <v>655</v>
      </c>
      <c r="AC203" s="10"/>
    </row>
    <row r="204" spans="1:29">
      <c r="A204" s="20">
        <v>198</v>
      </c>
      <c r="B204" s="13" t="s">
        <v>655</v>
      </c>
      <c r="C204" s="15" t="s">
        <v>655</v>
      </c>
      <c r="D204" s="15" t="s">
        <v>655</v>
      </c>
      <c r="E204" s="15" t="s">
        <v>655</v>
      </c>
      <c r="F204" s="15" t="s">
        <v>655</v>
      </c>
      <c r="G204" s="15" t="s">
        <v>655</v>
      </c>
      <c r="H204" s="15" t="s">
        <v>655</v>
      </c>
      <c r="I204" s="13" t="s">
        <v>655</v>
      </c>
      <c r="J204" s="21" t="s">
        <v>655</v>
      </c>
      <c r="K204" s="4" t="s">
        <v>655</v>
      </c>
      <c r="L204" s="4" t="s">
        <v>655</v>
      </c>
      <c r="M204" s="4" t="s">
        <v>655</v>
      </c>
      <c r="N204" s="4" t="s">
        <v>655</v>
      </c>
      <c r="O204" s="4" t="s">
        <v>655</v>
      </c>
      <c r="P204" s="4" t="s">
        <v>655</v>
      </c>
      <c r="Q204" s="4" t="s">
        <v>655</v>
      </c>
      <c r="R204" s="4" t="s">
        <v>655</v>
      </c>
      <c r="S204" s="15" t="s">
        <v>655</v>
      </c>
      <c r="T204" s="15" t="s">
        <v>655</v>
      </c>
      <c r="U204" s="15" t="s">
        <v>655</v>
      </c>
      <c r="V204" s="4" t="s">
        <v>655</v>
      </c>
      <c r="W204" s="15" t="s">
        <v>655</v>
      </c>
      <c r="X204" s="15" t="s">
        <v>655</v>
      </c>
      <c r="Y204" s="15" t="s">
        <v>655</v>
      </c>
      <c r="Z204" s="15" t="s">
        <v>655</v>
      </c>
      <c r="AA204" s="13" t="s">
        <v>655</v>
      </c>
      <c r="AB204" s="13" t="s">
        <v>655</v>
      </c>
      <c r="AC204" s="10"/>
    </row>
    <row r="205" spans="1:29">
      <c r="A205" s="20">
        <v>199</v>
      </c>
      <c r="B205" s="13" t="s">
        <v>655</v>
      </c>
      <c r="C205" s="15" t="s">
        <v>655</v>
      </c>
      <c r="D205" s="15" t="s">
        <v>655</v>
      </c>
      <c r="E205" s="15" t="s">
        <v>655</v>
      </c>
      <c r="F205" s="15" t="s">
        <v>655</v>
      </c>
      <c r="G205" s="15" t="s">
        <v>655</v>
      </c>
      <c r="H205" s="15" t="s">
        <v>655</v>
      </c>
      <c r="I205" s="13" t="s">
        <v>655</v>
      </c>
      <c r="J205" s="21" t="s">
        <v>655</v>
      </c>
      <c r="K205" s="4" t="s">
        <v>655</v>
      </c>
      <c r="L205" s="4" t="s">
        <v>655</v>
      </c>
      <c r="M205" s="4" t="s">
        <v>655</v>
      </c>
      <c r="N205" s="4" t="s">
        <v>655</v>
      </c>
      <c r="O205" s="4" t="s">
        <v>655</v>
      </c>
      <c r="P205" s="4" t="s">
        <v>655</v>
      </c>
      <c r="Q205" s="4" t="s">
        <v>655</v>
      </c>
      <c r="R205" s="4" t="s">
        <v>655</v>
      </c>
      <c r="S205" s="15" t="s">
        <v>655</v>
      </c>
      <c r="T205" s="15" t="s">
        <v>655</v>
      </c>
      <c r="U205" s="15" t="s">
        <v>655</v>
      </c>
      <c r="V205" s="4" t="s">
        <v>655</v>
      </c>
      <c r="W205" s="15" t="s">
        <v>655</v>
      </c>
      <c r="X205" s="15" t="s">
        <v>655</v>
      </c>
      <c r="Y205" s="15" t="s">
        <v>655</v>
      </c>
      <c r="Z205" s="15" t="s">
        <v>655</v>
      </c>
      <c r="AA205" s="13" t="s">
        <v>655</v>
      </c>
      <c r="AB205" s="13" t="s">
        <v>655</v>
      </c>
      <c r="AC205" s="10"/>
    </row>
    <row r="206" spans="1:29">
      <c r="A206" s="20">
        <v>200</v>
      </c>
      <c r="B206" s="13" t="s">
        <v>655</v>
      </c>
      <c r="C206" s="15" t="s">
        <v>655</v>
      </c>
      <c r="D206" s="15" t="s">
        <v>655</v>
      </c>
      <c r="E206" s="15" t="s">
        <v>655</v>
      </c>
      <c r="F206" s="15" t="s">
        <v>655</v>
      </c>
      <c r="G206" s="15" t="s">
        <v>655</v>
      </c>
      <c r="H206" s="15" t="s">
        <v>655</v>
      </c>
      <c r="I206" s="13" t="s">
        <v>655</v>
      </c>
      <c r="J206" s="21" t="s">
        <v>655</v>
      </c>
      <c r="K206" s="4" t="s">
        <v>655</v>
      </c>
      <c r="L206" s="4" t="s">
        <v>655</v>
      </c>
      <c r="M206" s="4" t="s">
        <v>655</v>
      </c>
      <c r="N206" s="4" t="s">
        <v>655</v>
      </c>
      <c r="O206" s="4" t="s">
        <v>655</v>
      </c>
      <c r="P206" s="4" t="s">
        <v>655</v>
      </c>
      <c r="Q206" s="4" t="s">
        <v>655</v>
      </c>
      <c r="R206" s="4" t="s">
        <v>655</v>
      </c>
      <c r="S206" s="15" t="s">
        <v>655</v>
      </c>
      <c r="T206" s="15" t="s">
        <v>655</v>
      </c>
      <c r="U206" s="15" t="s">
        <v>655</v>
      </c>
      <c r="V206" s="4" t="s">
        <v>655</v>
      </c>
      <c r="W206" s="15" t="s">
        <v>655</v>
      </c>
      <c r="X206" s="15" t="s">
        <v>655</v>
      </c>
      <c r="Y206" s="15" t="s">
        <v>655</v>
      </c>
      <c r="Z206" s="15" t="s">
        <v>655</v>
      </c>
      <c r="AA206" s="13" t="s">
        <v>655</v>
      </c>
      <c r="AB206" s="13" t="s">
        <v>655</v>
      </c>
      <c r="AC206" s="10"/>
    </row>
    <row r="207" spans="1:29">
      <c r="A207" s="20">
        <v>201</v>
      </c>
      <c r="B207" s="13" t="s">
        <v>655</v>
      </c>
      <c r="C207" s="15" t="s">
        <v>655</v>
      </c>
      <c r="D207" s="15" t="s">
        <v>655</v>
      </c>
      <c r="E207" s="15" t="s">
        <v>655</v>
      </c>
      <c r="F207" s="15" t="s">
        <v>655</v>
      </c>
      <c r="G207" s="15" t="s">
        <v>655</v>
      </c>
      <c r="H207" s="15" t="s">
        <v>655</v>
      </c>
      <c r="I207" s="13" t="s">
        <v>655</v>
      </c>
      <c r="J207" s="21" t="s">
        <v>655</v>
      </c>
      <c r="K207" s="4" t="s">
        <v>655</v>
      </c>
      <c r="L207" s="4" t="s">
        <v>655</v>
      </c>
      <c r="M207" s="4" t="s">
        <v>655</v>
      </c>
      <c r="N207" s="4" t="s">
        <v>655</v>
      </c>
      <c r="O207" s="4" t="s">
        <v>655</v>
      </c>
      <c r="P207" s="4" t="s">
        <v>655</v>
      </c>
      <c r="Q207" s="4" t="s">
        <v>655</v>
      </c>
      <c r="R207" s="4" t="s">
        <v>655</v>
      </c>
      <c r="S207" s="15" t="s">
        <v>655</v>
      </c>
      <c r="T207" s="15" t="s">
        <v>655</v>
      </c>
      <c r="U207" s="15" t="s">
        <v>655</v>
      </c>
      <c r="V207" s="4" t="s">
        <v>655</v>
      </c>
      <c r="W207" s="15" t="s">
        <v>655</v>
      </c>
      <c r="X207" s="15" t="s">
        <v>655</v>
      </c>
      <c r="Y207" s="15" t="s">
        <v>655</v>
      </c>
      <c r="Z207" s="15" t="s">
        <v>655</v>
      </c>
      <c r="AA207" s="13" t="s">
        <v>655</v>
      </c>
      <c r="AB207" s="13" t="s">
        <v>655</v>
      </c>
      <c r="AC207" s="10"/>
    </row>
    <row r="208" spans="1:29">
      <c r="A208" s="20">
        <v>202</v>
      </c>
      <c r="B208" s="13" t="s">
        <v>655</v>
      </c>
      <c r="C208" s="15" t="s">
        <v>655</v>
      </c>
      <c r="D208" s="15" t="s">
        <v>655</v>
      </c>
      <c r="E208" s="15" t="s">
        <v>655</v>
      </c>
      <c r="F208" s="15" t="s">
        <v>655</v>
      </c>
      <c r="G208" s="15" t="s">
        <v>655</v>
      </c>
      <c r="H208" s="15" t="s">
        <v>655</v>
      </c>
      <c r="I208" s="13" t="s">
        <v>655</v>
      </c>
      <c r="J208" s="21" t="s">
        <v>655</v>
      </c>
      <c r="K208" s="4" t="s">
        <v>655</v>
      </c>
      <c r="L208" s="4" t="s">
        <v>655</v>
      </c>
      <c r="M208" s="4" t="s">
        <v>655</v>
      </c>
      <c r="N208" s="4" t="s">
        <v>655</v>
      </c>
      <c r="O208" s="4" t="s">
        <v>655</v>
      </c>
      <c r="P208" s="4" t="s">
        <v>655</v>
      </c>
      <c r="Q208" s="4" t="s">
        <v>655</v>
      </c>
      <c r="R208" s="4" t="s">
        <v>655</v>
      </c>
      <c r="S208" s="15" t="s">
        <v>655</v>
      </c>
      <c r="T208" s="15" t="s">
        <v>655</v>
      </c>
      <c r="U208" s="15" t="s">
        <v>655</v>
      </c>
      <c r="V208" s="4" t="s">
        <v>655</v>
      </c>
      <c r="W208" s="15" t="s">
        <v>655</v>
      </c>
      <c r="X208" s="15" t="s">
        <v>655</v>
      </c>
      <c r="Y208" s="15" t="s">
        <v>655</v>
      </c>
      <c r="Z208" s="15" t="s">
        <v>655</v>
      </c>
      <c r="AA208" s="13" t="s">
        <v>655</v>
      </c>
      <c r="AB208" s="13" t="s">
        <v>655</v>
      </c>
      <c r="AC208" s="10"/>
    </row>
    <row r="209" spans="1:29">
      <c r="A209" s="20">
        <v>203</v>
      </c>
      <c r="B209" s="13" t="s">
        <v>655</v>
      </c>
      <c r="C209" s="15" t="s">
        <v>655</v>
      </c>
      <c r="D209" s="15" t="s">
        <v>655</v>
      </c>
      <c r="E209" s="15" t="s">
        <v>655</v>
      </c>
      <c r="F209" s="15" t="s">
        <v>655</v>
      </c>
      <c r="G209" s="15" t="s">
        <v>655</v>
      </c>
      <c r="H209" s="15" t="s">
        <v>655</v>
      </c>
      <c r="I209" s="13" t="s">
        <v>655</v>
      </c>
      <c r="J209" s="21" t="s">
        <v>655</v>
      </c>
      <c r="K209" s="4" t="s">
        <v>655</v>
      </c>
      <c r="L209" s="4" t="s">
        <v>655</v>
      </c>
      <c r="M209" s="4" t="s">
        <v>655</v>
      </c>
      <c r="N209" s="4" t="s">
        <v>655</v>
      </c>
      <c r="O209" s="4" t="s">
        <v>655</v>
      </c>
      <c r="P209" s="4" t="s">
        <v>655</v>
      </c>
      <c r="Q209" s="4" t="s">
        <v>655</v>
      </c>
      <c r="R209" s="4" t="s">
        <v>655</v>
      </c>
      <c r="S209" s="15" t="s">
        <v>655</v>
      </c>
      <c r="T209" s="15" t="s">
        <v>655</v>
      </c>
      <c r="U209" s="15" t="s">
        <v>655</v>
      </c>
      <c r="V209" s="4" t="s">
        <v>655</v>
      </c>
      <c r="W209" s="15" t="s">
        <v>655</v>
      </c>
      <c r="X209" s="15" t="s">
        <v>655</v>
      </c>
      <c r="Y209" s="15" t="s">
        <v>655</v>
      </c>
      <c r="Z209" s="15" t="s">
        <v>655</v>
      </c>
      <c r="AA209" s="13" t="s">
        <v>655</v>
      </c>
      <c r="AB209" s="13" t="s">
        <v>655</v>
      </c>
      <c r="AC209" s="10"/>
    </row>
    <row r="210" spans="1:29">
      <c r="A210" s="20">
        <v>204</v>
      </c>
      <c r="B210" s="13" t="s">
        <v>655</v>
      </c>
      <c r="C210" s="15" t="s">
        <v>655</v>
      </c>
      <c r="D210" s="15" t="s">
        <v>655</v>
      </c>
      <c r="E210" s="15" t="s">
        <v>655</v>
      </c>
      <c r="F210" s="15" t="s">
        <v>655</v>
      </c>
      <c r="G210" s="15" t="s">
        <v>655</v>
      </c>
      <c r="H210" s="15" t="s">
        <v>655</v>
      </c>
      <c r="I210" s="13" t="s">
        <v>655</v>
      </c>
      <c r="J210" s="21" t="s">
        <v>655</v>
      </c>
      <c r="K210" s="4" t="s">
        <v>655</v>
      </c>
      <c r="L210" s="4" t="s">
        <v>655</v>
      </c>
      <c r="M210" s="4" t="s">
        <v>655</v>
      </c>
      <c r="N210" s="4" t="s">
        <v>655</v>
      </c>
      <c r="O210" s="4" t="s">
        <v>655</v>
      </c>
      <c r="P210" s="4" t="s">
        <v>655</v>
      </c>
      <c r="Q210" s="4" t="s">
        <v>655</v>
      </c>
      <c r="R210" s="4" t="s">
        <v>655</v>
      </c>
      <c r="S210" s="15" t="s">
        <v>655</v>
      </c>
      <c r="T210" s="15" t="s">
        <v>655</v>
      </c>
      <c r="U210" s="15" t="s">
        <v>655</v>
      </c>
      <c r="V210" s="4" t="s">
        <v>655</v>
      </c>
      <c r="W210" s="15" t="s">
        <v>655</v>
      </c>
      <c r="X210" s="15" t="s">
        <v>655</v>
      </c>
      <c r="Y210" s="15" t="s">
        <v>655</v>
      </c>
      <c r="Z210" s="15" t="s">
        <v>655</v>
      </c>
      <c r="AA210" s="13" t="s">
        <v>655</v>
      </c>
      <c r="AB210" s="13" t="s">
        <v>655</v>
      </c>
      <c r="AC210" s="10"/>
    </row>
    <row r="211" spans="1:29">
      <c r="A211" s="20">
        <v>205</v>
      </c>
      <c r="B211" s="13" t="s">
        <v>655</v>
      </c>
      <c r="C211" s="15" t="s">
        <v>655</v>
      </c>
      <c r="D211" s="15" t="s">
        <v>655</v>
      </c>
      <c r="E211" s="15" t="s">
        <v>655</v>
      </c>
      <c r="F211" s="15" t="s">
        <v>655</v>
      </c>
      <c r="G211" s="15" t="s">
        <v>655</v>
      </c>
      <c r="H211" s="15" t="s">
        <v>655</v>
      </c>
      <c r="I211" s="13" t="s">
        <v>655</v>
      </c>
      <c r="J211" s="21" t="s">
        <v>655</v>
      </c>
      <c r="K211" s="4" t="s">
        <v>655</v>
      </c>
      <c r="L211" s="4" t="s">
        <v>655</v>
      </c>
      <c r="M211" s="4" t="s">
        <v>655</v>
      </c>
      <c r="N211" s="4" t="s">
        <v>655</v>
      </c>
      <c r="O211" s="4" t="s">
        <v>655</v>
      </c>
      <c r="P211" s="4" t="s">
        <v>655</v>
      </c>
      <c r="Q211" s="4" t="s">
        <v>655</v>
      </c>
      <c r="R211" s="4" t="s">
        <v>655</v>
      </c>
      <c r="S211" s="15" t="s">
        <v>655</v>
      </c>
      <c r="T211" s="15" t="s">
        <v>655</v>
      </c>
      <c r="U211" s="15" t="s">
        <v>655</v>
      </c>
      <c r="V211" s="4" t="s">
        <v>655</v>
      </c>
      <c r="W211" s="15" t="s">
        <v>655</v>
      </c>
      <c r="X211" s="15" t="s">
        <v>655</v>
      </c>
      <c r="Y211" s="15" t="s">
        <v>655</v>
      </c>
      <c r="Z211" s="15" t="s">
        <v>655</v>
      </c>
      <c r="AA211" s="13" t="s">
        <v>655</v>
      </c>
      <c r="AB211" s="13" t="s">
        <v>655</v>
      </c>
      <c r="AC211" s="10"/>
    </row>
    <row r="212" spans="1:29">
      <c r="A212" s="20">
        <v>206</v>
      </c>
      <c r="B212" s="13" t="s">
        <v>655</v>
      </c>
      <c r="C212" s="15" t="s">
        <v>655</v>
      </c>
      <c r="D212" s="15" t="s">
        <v>655</v>
      </c>
      <c r="E212" s="15" t="s">
        <v>655</v>
      </c>
      <c r="F212" s="15" t="s">
        <v>655</v>
      </c>
      <c r="G212" s="15" t="s">
        <v>655</v>
      </c>
      <c r="H212" s="15" t="s">
        <v>655</v>
      </c>
      <c r="I212" s="13" t="s">
        <v>655</v>
      </c>
      <c r="J212" s="21" t="s">
        <v>655</v>
      </c>
      <c r="K212" s="4" t="s">
        <v>655</v>
      </c>
      <c r="L212" s="4" t="s">
        <v>655</v>
      </c>
      <c r="M212" s="4" t="s">
        <v>655</v>
      </c>
      <c r="N212" s="4" t="s">
        <v>655</v>
      </c>
      <c r="O212" s="4" t="s">
        <v>655</v>
      </c>
      <c r="P212" s="4" t="s">
        <v>655</v>
      </c>
      <c r="Q212" s="4" t="s">
        <v>655</v>
      </c>
      <c r="R212" s="4" t="s">
        <v>655</v>
      </c>
      <c r="S212" s="15" t="s">
        <v>655</v>
      </c>
      <c r="T212" s="15" t="s">
        <v>655</v>
      </c>
      <c r="U212" s="15" t="s">
        <v>655</v>
      </c>
      <c r="V212" s="4" t="s">
        <v>655</v>
      </c>
      <c r="W212" s="15" t="s">
        <v>655</v>
      </c>
      <c r="X212" s="15" t="s">
        <v>655</v>
      </c>
      <c r="Y212" s="15" t="s">
        <v>655</v>
      </c>
      <c r="Z212" s="15" t="s">
        <v>655</v>
      </c>
      <c r="AA212" s="13" t="s">
        <v>655</v>
      </c>
      <c r="AB212" s="13" t="s">
        <v>655</v>
      </c>
      <c r="AC212" s="10"/>
    </row>
    <row r="213" spans="1:29">
      <c r="A213" s="20">
        <v>207</v>
      </c>
      <c r="B213" s="13" t="s">
        <v>655</v>
      </c>
      <c r="C213" s="15" t="s">
        <v>655</v>
      </c>
      <c r="D213" s="15" t="s">
        <v>655</v>
      </c>
      <c r="E213" s="15" t="s">
        <v>655</v>
      </c>
      <c r="F213" s="15" t="s">
        <v>655</v>
      </c>
      <c r="G213" s="15" t="s">
        <v>655</v>
      </c>
      <c r="H213" s="15" t="s">
        <v>655</v>
      </c>
      <c r="I213" s="13" t="s">
        <v>655</v>
      </c>
      <c r="J213" s="21" t="s">
        <v>655</v>
      </c>
      <c r="K213" s="4" t="s">
        <v>655</v>
      </c>
      <c r="L213" s="4" t="s">
        <v>655</v>
      </c>
      <c r="M213" s="4" t="s">
        <v>655</v>
      </c>
      <c r="N213" s="4" t="s">
        <v>655</v>
      </c>
      <c r="O213" s="4" t="s">
        <v>655</v>
      </c>
      <c r="P213" s="4" t="s">
        <v>655</v>
      </c>
      <c r="Q213" s="4" t="s">
        <v>655</v>
      </c>
      <c r="R213" s="4" t="s">
        <v>655</v>
      </c>
      <c r="S213" s="15" t="s">
        <v>655</v>
      </c>
      <c r="T213" s="15" t="s">
        <v>655</v>
      </c>
      <c r="U213" s="15" t="s">
        <v>655</v>
      </c>
      <c r="V213" s="4" t="s">
        <v>655</v>
      </c>
      <c r="W213" s="15" t="s">
        <v>655</v>
      </c>
      <c r="X213" s="15" t="s">
        <v>655</v>
      </c>
      <c r="Y213" s="15" t="s">
        <v>655</v>
      </c>
      <c r="Z213" s="15" t="s">
        <v>655</v>
      </c>
      <c r="AA213" s="13" t="s">
        <v>655</v>
      </c>
      <c r="AB213" s="13" t="s">
        <v>655</v>
      </c>
      <c r="AC213" s="10"/>
    </row>
    <row r="214" spans="1:29">
      <c r="A214" s="20">
        <v>208</v>
      </c>
      <c r="B214" s="13" t="s">
        <v>655</v>
      </c>
      <c r="C214" s="15" t="s">
        <v>655</v>
      </c>
      <c r="D214" s="15" t="s">
        <v>655</v>
      </c>
      <c r="E214" s="15" t="s">
        <v>655</v>
      </c>
      <c r="F214" s="15" t="s">
        <v>655</v>
      </c>
      <c r="G214" s="15" t="s">
        <v>655</v>
      </c>
      <c r="H214" s="15" t="s">
        <v>655</v>
      </c>
      <c r="I214" s="13" t="s">
        <v>655</v>
      </c>
      <c r="J214" s="21" t="s">
        <v>655</v>
      </c>
      <c r="K214" s="4" t="s">
        <v>655</v>
      </c>
      <c r="L214" s="4" t="s">
        <v>655</v>
      </c>
      <c r="M214" s="4" t="s">
        <v>655</v>
      </c>
      <c r="N214" s="4" t="s">
        <v>655</v>
      </c>
      <c r="O214" s="4" t="s">
        <v>655</v>
      </c>
      <c r="P214" s="4" t="s">
        <v>655</v>
      </c>
      <c r="Q214" s="4" t="s">
        <v>655</v>
      </c>
      <c r="R214" s="4" t="s">
        <v>655</v>
      </c>
      <c r="S214" s="15" t="s">
        <v>655</v>
      </c>
      <c r="T214" s="15" t="s">
        <v>655</v>
      </c>
      <c r="U214" s="15" t="s">
        <v>655</v>
      </c>
      <c r="V214" s="4" t="s">
        <v>655</v>
      </c>
      <c r="W214" s="15" t="s">
        <v>655</v>
      </c>
      <c r="X214" s="15" t="s">
        <v>655</v>
      </c>
      <c r="Y214" s="15" t="s">
        <v>655</v>
      </c>
      <c r="Z214" s="15" t="s">
        <v>655</v>
      </c>
      <c r="AA214" s="13" t="s">
        <v>655</v>
      </c>
      <c r="AB214" s="13" t="s">
        <v>655</v>
      </c>
      <c r="AC214" s="10"/>
    </row>
    <row r="215" spans="1:29">
      <c r="A215" s="20">
        <v>209</v>
      </c>
      <c r="B215" s="13" t="s">
        <v>655</v>
      </c>
      <c r="C215" s="15" t="s">
        <v>655</v>
      </c>
      <c r="D215" s="15" t="s">
        <v>655</v>
      </c>
      <c r="E215" s="15" t="s">
        <v>655</v>
      </c>
      <c r="F215" s="15" t="s">
        <v>655</v>
      </c>
      <c r="G215" s="15" t="s">
        <v>655</v>
      </c>
      <c r="H215" s="15" t="s">
        <v>655</v>
      </c>
      <c r="I215" s="13" t="s">
        <v>655</v>
      </c>
      <c r="J215" s="21" t="s">
        <v>655</v>
      </c>
      <c r="K215" s="4" t="s">
        <v>655</v>
      </c>
      <c r="L215" s="4" t="s">
        <v>655</v>
      </c>
      <c r="M215" s="4" t="s">
        <v>655</v>
      </c>
      <c r="N215" s="4" t="s">
        <v>655</v>
      </c>
      <c r="O215" s="4" t="s">
        <v>655</v>
      </c>
      <c r="P215" s="4" t="s">
        <v>655</v>
      </c>
      <c r="Q215" s="4" t="s">
        <v>655</v>
      </c>
      <c r="R215" s="4" t="s">
        <v>655</v>
      </c>
      <c r="S215" s="15" t="s">
        <v>655</v>
      </c>
      <c r="T215" s="15" t="s">
        <v>655</v>
      </c>
      <c r="U215" s="15" t="s">
        <v>655</v>
      </c>
      <c r="V215" s="4" t="s">
        <v>655</v>
      </c>
      <c r="W215" s="15" t="s">
        <v>655</v>
      </c>
      <c r="X215" s="15" t="s">
        <v>655</v>
      </c>
      <c r="Y215" s="15" t="s">
        <v>655</v>
      </c>
      <c r="Z215" s="15" t="s">
        <v>655</v>
      </c>
      <c r="AA215" s="13" t="s">
        <v>655</v>
      </c>
      <c r="AB215" s="13" t="s">
        <v>655</v>
      </c>
      <c r="AC215" s="10"/>
    </row>
    <row r="216" spans="1:29">
      <c r="A216" s="20">
        <v>210</v>
      </c>
      <c r="B216" s="13" t="s">
        <v>655</v>
      </c>
      <c r="C216" s="15" t="s">
        <v>655</v>
      </c>
      <c r="D216" s="15" t="s">
        <v>655</v>
      </c>
      <c r="E216" s="15" t="s">
        <v>655</v>
      </c>
      <c r="F216" s="15" t="s">
        <v>655</v>
      </c>
      <c r="G216" s="15" t="s">
        <v>655</v>
      </c>
      <c r="H216" s="15" t="s">
        <v>655</v>
      </c>
      <c r="I216" s="13" t="s">
        <v>655</v>
      </c>
      <c r="J216" s="21" t="s">
        <v>655</v>
      </c>
      <c r="K216" s="4" t="s">
        <v>655</v>
      </c>
      <c r="L216" s="4" t="s">
        <v>655</v>
      </c>
      <c r="M216" s="4" t="s">
        <v>655</v>
      </c>
      <c r="N216" s="4" t="s">
        <v>655</v>
      </c>
      <c r="O216" s="4" t="s">
        <v>655</v>
      </c>
      <c r="P216" s="4" t="s">
        <v>655</v>
      </c>
      <c r="Q216" s="4" t="s">
        <v>655</v>
      </c>
      <c r="R216" s="4" t="s">
        <v>655</v>
      </c>
      <c r="S216" s="15" t="s">
        <v>655</v>
      </c>
      <c r="T216" s="15" t="s">
        <v>655</v>
      </c>
      <c r="U216" s="15" t="s">
        <v>655</v>
      </c>
      <c r="V216" s="4" t="s">
        <v>655</v>
      </c>
      <c r="W216" s="15" t="s">
        <v>655</v>
      </c>
      <c r="X216" s="15" t="s">
        <v>655</v>
      </c>
      <c r="Y216" s="15" t="s">
        <v>655</v>
      </c>
      <c r="Z216" s="15" t="s">
        <v>655</v>
      </c>
      <c r="AA216" s="13" t="s">
        <v>655</v>
      </c>
      <c r="AB216" s="13" t="s">
        <v>655</v>
      </c>
      <c r="AC216" s="10"/>
    </row>
    <row r="217" spans="1:29">
      <c r="A217" s="20">
        <v>211</v>
      </c>
      <c r="B217" s="13" t="s">
        <v>655</v>
      </c>
      <c r="C217" s="15" t="s">
        <v>655</v>
      </c>
      <c r="D217" s="15" t="s">
        <v>655</v>
      </c>
      <c r="E217" s="15" t="s">
        <v>655</v>
      </c>
      <c r="F217" s="15" t="s">
        <v>655</v>
      </c>
      <c r="G217" s="15" t="s">
        <v>655</v>
      </c>
      <c r="H217" s="15" t="s">
        <v>655</v>
      </c>
      <c r="I217" s="13" t="s">
        <v>655</v>
      </c>
      <c r="J217" s="21" t="s">
        <v>655</v>
      </c>
      <c r="K217" s="4" t="s">
        <v>655</v>
      </c>
      <c r="L217" s="4" t="s">
        <v>655</v>
      </c>
      <c r="M217" s="4" t="s">
        <v>655</v>
      </c>
      <c r="N217" s="4" t="s">
        <v>655</v>
      </c>
      <c r="O217" s="4" t="s">
        <v>655</v>
      </c>
      <c r="P217" s="4" t="s">
        <v>655</v>
      </c>
      <c r="Q217" s="4" t="s">
        <v>655</v>
      </c>
      <c r="R217" s="4" t="s">
        <v>655</v>
      </c>
      <c r="S217" s="15" t="s">
        <v>655</v>
      </c>
      <c r="T217" s="15" t="s">
        <v>655</v>
      </c>
      <c r="U217" s="15" t="s">
        <v>655</v>
      </c>
      <c r="V217" s="4" t="s">
        <v>655</v>
      </c>
      <c r="W217" s="15" t="s">
        <v>655</v>
      </c>
      <c r="X217" s="15" t="s">
        <v>655</v>
      </c>
      <c r="Y217" s="15" t="s">
        <v>655</v>
      </c>
      <c r="Z217" s="15" t="s">
        <v>655</v>
      </c>
      <c r="AA217" s="13" t="s">
        <v>655</v>
      </c>
      <c r="AB217" s="13" t="s">
        <v>655</v>
      </c>
      <c r="AC217" s="10"/>
    </row>
    <row r="218" spans="1:29">
      <c r="A218" s="20">
        <v>212</v>
      </c>
      <c r="B218" s="13" t="s">
        <v>655</v>
      </c>
      <c r="C218" s="15" t="s">
        <v>655</v>
      </c>
      <c r="D218" s="15" t="s">
        <v>655</v>
      </c>
      <c r="E218" s="15" t="s">
        <v>655</v>
      </c>
      <c r="F218" s="15" t="s">
        <v>655</v>
      </c>
      <c r="G218" s="15" t="s">
        <v>655</v>
      </c>
      <c r="H218" s="15" t="s">
        <v>655</v>
      </c>
      <c r="I218" s="13" t="s">
        <v>655</v>
      </c>
      <c r="J218" s="21" t="s">
        <v>655</v>
      </c>
      <c r="K218" s="4" t="s">
        <v>655</v>
      </c>
      <c r="L218" s="4" t="s">
        <v>655</v>
      </c>
      <c r="M218" s="4" t="s">
        <v>655</v>
      </c>
      <c r="N218" s="4" t="s">
        <v>655</v>
      </c>
      <c r="O218" s="4" t="s">
        <v>655</v>
      </c>
      <c r="P218" s="4" t="s">
        <v>655</v>
      </c>
      <c r="Q218" s="4" t="s">
        <v>655</v>
      </c>
      <c r="R218" s="4" t="s">
        <v>655</v>
      </c>
      <c r="S218" s="15" t="s">
        <v>655</v>
      </c>
      <c r="T218" s="15" t="s">
        <v>655</v>
      </c>
      <c r="U218" s="15" t="s">
        <v>655</v>
      </c>
      <c r="V218" s="4" t="s">
        <v>655</v>
      </c>
      <c r="W218" s="15" t="s">
        <v>655</v>
      </c>
      <c r="X218" s="15" t="s">
        <v>655</v>
      </c>
      <c r="Y218" s="15" t="s">
        <v>655</v>
      </c>
      <c r="Z218" s="15" t="s">
        <v>655</v>
      </c>
      <c r="AA218" s="13" t="s">
        <v>655</v>
      </c>
      <c r="AB218" s="13" t="s">
        <v>655</v>
      </c>
      <c r="AC218" s="10"/>
    </row>
    <row r="219" spans="1:29">
      <c r="A219" s="20">
        <v>213</v>
      </c>
      <c r="B219" s="13" t="s">
        <v>655</v>
      </c>
      <c r="C219" s="15" t="s">
        <v>655</v>
      </c>
      <c r="D219" s="15" t="s">
        <v>655</v>
      </c>
      <c r="E219" s="15" t="s">
        <v>655</v>
      </c>
      <c r="F219" s="15" t="s">
        <v>655</v>
      </c>
      <c r="G219" s="15" t="s">
        <v>655</v>
      </c>
      <c r="H219" s="15" t="s">
        <v>655</v>
      </c>
      <c r="I219" s="13" t="s">
        <v>655</v>
      </c>
      <c r="J219" s="21" t="s">
        <v>655</v>
      </c>
      <c r="K219" s="4" t="s">
        <v>655</v>
      </c>
      <c r="L219" s="4" t="s">
        <v>655</v>
      </c>
      <c r="M219" s="4" t="s">
        <v>655</v>
      </c>
      <c r="N219" s="4" t="s">
        <v>655</v>
      </c>
      <c r="O219" s="4" t="s">
        <v>655</v>
      </c>
      <c r="P219" s="4" t="s">
        <v>655</v>
      </c>
      <c r="Q219" s="4" t="s">
        <v>655</v>
      </c>
      <c r="R219" s="4" t="s">
        <v>655</v>
      </c>
      <c r="S219" s="15" t="s">
        <v>655</v>
      </c>
      <c r="T219" s="15" t="s">
        <v>655</v>
      </c>
      <c r="U219" s="15" t="s">
        <v>655</v>
      </c>
      <c r="V219" s="4" t="s">
        <v>655</v>
      </c>
      <c r="W219" s="15" t="s">
        <v>655</v>
      </c>
      <c r="X219" s="15" t="s">
        <v>655</v>
      </c>
      <c r="Y219" s="15" t="s">
        <v>655</v>
      </c>
      <c r="Z219" s="15" t="s">
        <v>655</v>
      </c>
      <c r="AA219" s="13" t="s">
        <v>655</v>
      </c>
      <c r="AB219" s="13" t="s">
        <v>655</v>
      </c>
      <c r="AC219" s="10"/>
    </row>
    <row r="220" spans="1:29">
      <c r="A220" s="20">
        <v>214</v>
      </c>
      <c r="B220" s="13" t="s">
        <v>655</v>
      </c>
      <c r="C220" s="15" t="s">
        <v>655</v>
      </c>
      <c r="D220" s="15" t="s">
        <v>655</v>
      </c>
      <c r="E220" s="15" t="s">
        <v>655</v>
      </c>
      <c r="F220" s="15" t="s">
        <v>655</v>
      </c>
      <c r="G220" s="15" t="s">
        <v>655</v>
      </c>
      <c r="H220" s="15" t="s">
        <v>655</v>
      </c>
      <c r="I220" s="13" t="s">
        <v>655</v>
      </c>
      <c r="J220" s="21" t="s">
        <v>655</v>
      </c>
      <c r="K220" s="4" t="s">
        <v>655</v>
      </c>
      <c r="L220" s="4" t="s">
        <v>655</v>
      </c>
      <c r="M220" s="4" t="s">
        <v>655</v>
      </c>
      <c r="N220" s="4" t="s">
        <v>655</v>
      </c>
      <c r="O220" s="4" t="s">
        <v>655</v>
      </c>
      <c r="P220" s="4" t="s">
        <v>655</v>
      </c>
      <c r="Q220" s="4" t="s">
        <v>655</v>
      </c>
      <c r="R220" s="4" t="s">
        <v>655</v>
      </c>
      <c r="S220" s="15" t="s">
        <v>655</v>
      </c>
      <c r="T220" s="15" t="s">
        <v>655</v>
      </c>
      <c r="U220" s="15" t="s">
        <v>655</v>
      </c>
      <c r="V220" s="4" t="s">
        <v>655</v>
      </c>
      <c r="W220" s="15" t="s">
        <v>655</v>
      </c>
      <c r="X220" s="15" t="s">
        <v>655</v>
      </c>
      <c r="Y220" s="15" t="s">
        <v>655</v>
      </c>
      <c r="Z220" s="15" t="s">
        <v>655</v>
      </c>
      <c r="AA220" s="13" t="s">
        <v>655</v>
      </c>
      <c r="AB220" s="13" t="s">
        <v>655</v>
      </c>
      <c r="AC220" s="10"/>
    </row>
    <row r="221" spans="1:29">
      <c r="A221" s="20">
        <v>215</v>
      </c>
      <c r="B221" s="13" t="s">
        <v>655</v>
      </c>
      <c r="C221" s="15" t="s">
        <v>655</v>
      </c>
      <c r="D221" s="15" t="s">
        <v>655</v>
      </c>
      <c r="E221" s="15" t="s">
        <v>655</v>
      </c>
      <c r="F221" s="15" t="s">
        <v>655</v>
      </c>
      <c r="G221" s="15" t="s">
        <v>655</v>
      </c>
      <c r="H221" s="15" t="s">
        <v>655</v>
      </c>
      <c r="I221" s="13" t="s">
        <v>655</v>
      </c>
      <c r="J221" s="21" t="s">
        <v>655</v>
      </c>
      <c r="K221" s="4" t="s">
        <v>655</v>
      </c>
      <c r="L221" s="4" t="s">
        <v>655</v>
      </c>
      <c r="M221" s="4" t="s">
        <v>655</v>
      </c>
      <c r="N221" s="4" t="s">
        <v>655</v>
      </c>
      <c r="O221" s="4" t="s">
        <v>655</v>
      </c>
      <c r="P221" s="4" t="s">
        <v>655</v>
      </c>
      <c r="Q221" s="4" t="s">
        <v>655</v>
      </c>
      <c r="R221" s="4" t="s">
        <v>655</v>
      </c>
      <c r="S221" s="15" t="s">
        <v>655</v>
      </c>
      <c r="T221" s="15" t="s">
        <v>655</v>
      </c>
      <c r="U221" s="15" t="s">
        <v>655</v>
      </c>
      <c r="V221" s="4" t="s">
        <v>655</v>
      </c>
      <c r="W221" s="15" t="s">
        <v>655</v>
      </c>
      <c r="X221" s="15" t="s">
        <v>655</v>
      </c>
      <c r="Y221" s="15" t="s">
        <v>655</v>
      </c>
      <c r="Z221" s="15" t="s">
        <v>655</v>
      </c>
      <c r="AA221" s="13" t="s">
        <v>655</v>
      </c>
      <c r="AB221" s="13" t="s">
        <v>655</v>
      </c>
      <c r="AC221" s="10"/>
    </row>
    <row r="222" spans="1:29">
      <c r="A222" s="20">
        <v>216</v>
      </c>
      <c r="B222" s="13" t="s">
        <v>655</v>
      </c>
      <c r="C222" s="15" t="s">
        <v>655</v>
      </c>
      <c r="D222" s="15" t="s">
        <v>655</v>
      </c>
      <c r="E222" s="15" t="s">
        <v>655</v>
      </c>
      <c r="F222" s="15" t="s">
        <v>655</v>
      </c>
      <c r="G222" s="15" t="s">
        <v>655</v>
      </c>
      <c r="H222" s="15" t="s">
        <v>655</v>
      </c>
      <c r="I222" s="13" t="s">
        <v>655</v>
      </c>
      <c r="J222" s="21" t="s">
        <v>655</v>
      </c>
      <c r="K222" s="4" t="s">
        <v>655</v>
      </c>
      <c r="L222" s="4" t="s">
        <v>655</v>
      </c>
      <c r="M222" s="4" t="s">
        <v>655</v>
      </c>
      <c r="N222" s="4" t="s">
        <v>655</v>
      </c>
      <c r="O222" s="4" t="s">
        <v>655</v>
      </c>
      <c r="P222" s="4" t="s">
        <v>655</v>
      </c>
      <c r="Q222" s="4" t="s">
        <v>655</v>
      </c>
      <c r="R222" s="4" t="s">
        <v>655</v>
      </c>
      <c r="S222" s="15" t="s">
        <v>655</v>
      </c>
      <c r="T222" s="15" t="s">
        <v>655</v>
      </c>
      <c r="U222" s="15" t="s">
        <v>655</v>
      </c>
      <c r="V222" s="4" t="s">
        <v>655</v>
      </c>
      <c r="W222" s="15" t="s">
        <v>655</v>
      </c>
      <c r="X222" s="15" t="s">
        <v>655</v>
      </c>
      <c r="Y222" s="15" t="s">
        <v>655</v>
      </c>
      <c r="Z222" s="15" t="s">
        <v>655</v>
      </c>
      <c r="AA222" s="13" t="s">
        <v>655</v>
      </c>
      <c r="AB222" s="13" t="s">
        <v>655</v>
      </c>
      <c r="AC222" s="10"/>
    </row>
    <row r="223" spans="1:29">
      <c r="A223" s="20">
        <v>217</v>
      </c>
      <c r="B223" s="13" t="s">
        <v>655</v>
      </c>
      <c r="C223" s="15" t="s">
        <v>655</v>
      </c>
      <c r="D223" s="15" t="s">
        <v>655</v>
      </c>
      <c r="E223" s="15" t="s">
        <v>655</v>
      </c>
      <c r="F223" s="15" t="s">
        <v>655</v>
      </c>
      <c r="G223" s="15" t="s">
        <v>655</v>
      </c>
      <c r="H223" s="15" t="s">
        <v>655</v>
      </c>
      <c r="I223" s="13" t="s">
        <v>655</v>
      </c>
      <c r="J223" s="21" t="s">
        <v>655</v>
      </c>
      <c r="K223" s="4" t="s">
        <v>655</v>
      </c>
      <c r="L223" s="4" t="s">
        <v>655</v>
      </c>
      <c r="M223" s="4" t="s">
        <v>655</v>
      </c>
      <c r="N223" s="4" t="s">
        <v>655</v>
      </c>
      <c r="O223" s="4" t="s">
        <v>655</v>
      </c>
      <c r="P223" s="4" t="s">
        <v>655</v>
      </c>
      <c r="Q223" s="4" t="s">
        <v>655</v>
      </c>
      <c r="R223" s="4" t="s">
        <v>655</v>
      </c>
      <c r="S223" s="15" t="s">
        <v>655</v>
      </c>
      <c r="T223" s="15" t="s">
        <v>655</v>
      </c>
      <c r="U223" s="15" t="s">
        <v>655</v>
      </c>
      <c r="V223" s="4" t="s">
        <v>655</v>
      </c>
      <c r="W223" s="15" t="s">
        <v>655</v>
      </c>
      <c r="X223" s="15" t="s">
        <v>655</v>
      </c>
      <c r="Y223" s="15" t="s">
        <v>655</v>
      </c>
      <c r="Z223" s="15" t="s">
        <v>655</v>
      </c>
      <c r="AA223" s="13" t="s">
        <v>655</v>
      </c>
      <c r="AB223" s="13" t="s">
        <v>655</v>
      </c>
      <c r="AC223" s="10"/>
    </row>
    <row r="224" spans="1:29">
      <c r="A224" s="20">
        <v>218</v>
      </c>
      <c r="B224" s="13" t="s">
        <v>655</v>
      </c>
      <c r="C224" s="15" t="s">
        <v>655</v>
      </c>
      <c r="D224" s="15" t="s">
        <v>655</v>
      </c>
      <c r="E224" s="15" t="s">
        <v>655</v>
      </c>
      <c r="F224" s="15" t="s">
        <v>655</v>
      </c>
      <c r="G224" s="15" t="s">
        <v>655</v>
      </c>
      <c r="H224" s="15" t="s">
        <v>655</v>
      </c>
      <c r="I224" s="13" t="s">
        <v>655</v>
      </c>
      <c r="J224" s="21" t="s">
        <v>655</v>
      </c>
      <c r="K224" s="4" t="s">
        <v>655</v>
      </c>
      <c r="L224" s="4" t="s">
        <v>655</v>
      </c>
      <c r="M224" s="4" t="s">
        <v>655</v>
      </c>
      <c r="N224" s="4" t="s">
        <v>655</v>
      </c>
      <c r="O224" s="4" t="s">
        <v>655</v>
      </c>
      <c r="P224" s="4" t="s">
        <v>655</v>
      </c>
      <c r="Q224" s="4" t="s">
        <v>655</v>
      </c>
      <c r="R224" s="4" t="s">
        <v>655</v>
      </c>
      <c r="S224" s="15" t="s">
        <v>655</v>
      </c>
      <c r="T224" s="15" t="s">
        <v>655</v>
      </c>
      <c r="U224" s="15" t="s">
        <v>655</v>
      </c>
      <c r="V224" s="4" t="s">
        <v>655</v>
      </c>
      <c r="W224" s="15" t="s">
        <v>655</v>
      </c>
      <c r="X224" s="15" t="s">
        <v>655</v>
      </c>
      <c r="Y224" s="15" t="s">
        <v>655</v>
      </c>
      <c r="Z224" s="15" t="s">
        <v>655</v>
      </c>
      <c r="AA224" s="13" t="s">
        <v>655</v>
      </c>
      <c r="AB224" s="13" t="s">
        <v>655</v>
      </c>
      <c r="AC224" s="10"/>
    </row>
    <row r="225" spans="1:29">
      <c r="A225" s="20">
        <v>219</v>
      </c>
      <c r="B225" s="13" t="s">
        <v>655</v>
      </c>
      <c r="C225" s="15" t="s">
        <v>655</v>
      </c>
      <c r="D225" s="15" t="s">
        <v>655</v>
      </c>
      <c r="E225" s="15" t="s">
        <v>655</v>
      </c>
      <c r="F225" s="15" t="s">
        <v>655</v>
      </c>
      <c r="G225" s="15" t="s">
        <v>655</v>
      </c>
      <c r="H225" s="15" t="s">
        <v>655</v>
      </c>
      <c r="I225" s="13" t="s">
        <v>655</v>
      </c>
      <c r="J225" s="21" t="s">
        <v>655</v>
      </c>
      <c r="K225" s="4" t="s">
        <v>655</v>
      </c>
      <c r="L225" s="4" t="s">
        <v>655</v>
      </c>
      <c r="M225" s="4" t="s">
        <v>655</v>
      </c>
      <c r="N225" s="4" t="s">
        <v>655</v>
      </c>
      <c r="O225" s="4" t="s">
        <v>655</v>
      </c>
      <c r="P225" s="4" t="s">
        <v>655</v>
      </c>
      <c r="Q225" s="4" t="s">
        <v>655</v>
      </c>
      <c r="R225" s="4" t="s">
        <v>655</v>
      </c>
      <c r="S225" s="15" t="s">
        <v>655</v>
      </c>
      <c r="T225" s="15" t="s">
        <v>655</v>
      </c>
      <c r="U225" s="15" t="s">
        <v>655</v>
      </c>
      <c r="V225" s="4" t="s">
        <v>655</v>
      </c>
      <c r="W225" s="15" t="s">
        <v>655</v>
      </c>
      <c r="X225" s="15" t="s">
        <v>655</v>
      </c>
      <c r="Y225" s="15" t="s">
        <v>655</v>
      </c>
      <c r="Z225" s="15" t="s">
        <v>655</v>
      </c>
      <c r="AA225" s="13" t="s">
        <v>655</v>
      </c>
      <c r="AB225" s="13" t="s">
        <v>655</v>
      </c>
      <c r="AC225" s="10"/>
    </row>
    <row r="226" spans="1:29">
      <c r="A226" s="20">
        <v>220</v>
      </c>
      <c r="B226" s="13" t="s">
        <v>655</v>
      </c>
      <c r="C226" s="15" t="s">
        <v>655</v>
      </c>
      <c r="D226" s="15" t="s">
        <v>655</v>
      </c>
      <c r="E226" s="15" t="s">
        <v>655</v>
      </c>
      <c r="F226" s="15" t="s">
        <v>655</v>
      </c>
      <c r="G226" s="15" t="s">
        <v>655</v>
      </c>
      <c r="H226" s="15" t="s">
        <v>655</v>
      </c>
      <c r="I226" s="13" t="s">
        <v>655</v>
      </c>
      <c r="J226" s="21" t="s">
        <v>655</v>
      </c>
      <c r="K226" s="4" t="s">
        <v>655</v>
      </c>
      <c r="L226" s="4" t="s">
        <v>655</v>
      </c>
      <c r="M226" s="4" t="s">
        <v>655</v>
      </c>
      <c r="N226" s="4" t="s">
        <v>655</v>
      </c>
      <c r="O226" s="4" t="s">
        <v>655</v>
      </c>
      <c r="P226" s="4" t="s">
        <v>655</v>
      </c>
      <c r="Q226" s="4" t="s">
        <v>655</v>
      </c>
      <c r="R226" s="4" t="s">
        <v>655</v>
      </c>
      <c r="S226" s="15" t="s">
        <v>655</v>
      </c>
      <c r="T226" s="15" t="s">
        <v>655</v>
      </c>
      <c r="U226" s="15" t="s">
        <v>655</v>
      </c>
      <c r="V226" s="4" t="s">
        <v>655</v>
      </c>
      <c r="W226" s="15" t="s">
        <v>655</v>
      </c>
      <c r="X226" s="15" t="s">
        <v>655</v>
      </c>
      <c r="Y226" s="15" t="s">
        <v>655</v>
      </c>
      <c r="Z226" s="15" t="s">
        <v>655</v>
      </c>
      <c r="AA226" s="13" t="s">
        <v>655</v>
      </c>
      <c r="AB226" s="13" t="s">
        <v>655</v>
      </c>
      <c r="AC226" s="10"/>
    </row>
    <row r="227" spans="1:29">
      <c r="A227" s="20">
        <v>221</v>
      </c>
      <c r="B227" s="13" t="s">
        <v>655</v>
      </c>
      <c r="C227" s="15" t="s">
        <v>655</v>
      </c>
      <c r="D227" s="15" t="s">
        <v>655</v>
      </c>
      <c r="E227" s="15" t="s">
        <v>655</v>
      </c>
      <c r="F227" s="15" t="s">
        <v>655</v>
      </c>
      <c r="G227" s="15" t="s">
        <v>655</v>
      </c>
      <c r="H227" s="15" t="s">
        <v>655</v>
      </c>
      <c r="I227" s="13" t="s">
        <v>655</v>
      </c>
      <c r="J227" s="21" t="s">
        <v>655</v>
      </c>
      <c r="K227" s="4" t="s">
        <v>655</v>
      </c>
      <c r="L227" s="4" t="s">
        <v>655</v>
      </c>
      <c r="M227" s="4" t="s">
        <v>655</v>
      </c>
      <c r="N227" s="4" t="s">
        <v>655</v>
      </c>
      <c r="O227" s="4" t="s">
        <v>655</v>
      </c>
      <c r="P227" s="4" t="s">
        <v>655</v>
      </c>
      <c r="Q227" s="4" t="s">
        <v>655</v>
      </c>
      <c r="R227" s="4" t="s">
        <v>655</v>
      </c>
      <c r="S227" s="15" t="s">
        <v>655</v>
      </c>
      <c r="T227" s="15" t="s">
        <v>655</v>
      </c>
      <c r="U227" s="15" t="s">
        <v>655</v>
      </c>
      <c r="V227" s="4" t="s">
        <v>655</v>
      </c>
      <c r="W227" s="15" t="s">
        <v>655</v>
      </c>
      <c r="X227" s="15" t="s">
        <v>655</v>
      </c>
      <c r="Y227" s="15" t="s">
        <v>655</v>
      </c>
      <c r="Z227" s="15" t="s">
        <v>655</v>
      </c>
      <c r="AA227" s="13" t="s">
        <v>655</v>
      </c>
      <c r="AB227" s="13" t="s">
        <v>655</v>
      </c>
      <c r="AC227" s="10"/>
    </row>
    <row r="228" spans="1:29">
      <c r="A228" s="20">
        <v>222</v>
      </c>
      <c r="B228" s="13" t="s">
        <v>655</v>
      </c>
      <c r="C228" s="15" t="s">
        <v>655</v>
      </c>
      <c r="D228" s="15" t="s">
        <v>655</v>
      </c>
      <c r="E228" s="15" t="s">
        <v>655</v>
      </c>
      <c r="F228" s="15" t="s">
        <v>655</v>
      </c>
      <c r="G228" s="15" t="s">
        <v>655</v>
      </c>
      <c r="H228" s="15" t="s">
        <v>655</v>
      </c>
      <c r="I228" s="13" t="s">
        <v>655</v>
      </c>
      <c r="J228" s="21" t="s">
        <v>655</v>
      </c>
      <c r="K228" s="4" t="s">
        <v>655</v>
      </c>
      <c r="L228" s="4" t="s">
        <v>655</v>
      </c>
      <c r="M228" s="4" t="s">
        <v>655</v>
      </c>
      <c r="N228" s="4" t="s">
        <v>655</v>
      </c>
      <c r="O228" s="4" t="s">
        <v>655</v>
      </c>
      <c r="P228" s="4" t="s">
        <v>655</v>
      </c>
      <c r="Q228" s="4" t="s">
        <v>655</v>
      </c>
      <c r="R228" s="4" t="s">
        <v>655</v>
      </c>
      <c r="S228" s="15" t="s">
        <v>655</v>
      </c>
      <c r="T228" s="15" t="s">
        <v>655</v>
      </c>
      <c r="U228" s="15" t="s">
        <v>655</v>
      </c>
      <c r="V228" s="4" t="s">
        <v>655</v>
      </c>
      <c r="W228" s="15" t="s">
        <v>655</v>
      </c>
      <c r="X228" s="15" t="s">
        <v>655</v>
      </c>
      <c r="Y228" s="15" t="s">
        <v>655</v>
      </c>
      <c r="Z228" s="15" t="s">
        <v>655</v>
      </c>
      <c r="AA228" s="13" t="s">
        <v>655</v>
      </c>
      <c r="AB228" s="13" t="s">
        <v>655</v>
      </c>
      <c r="AC228" s="10"/>
    </row>
    <row r="229" spans="1:29">
      <c r="A229" s="20">
        <v>223</v>
      </c>
      <c r="B229" s="13" t="s">
        <v>655</v>
      </c>
      <c r="C229" s="15" t="s">
        <v>655</v>
      </c>
      <c r="D229" s="15" t="s">
        <v>655</v>
      </c>
      <c r="E229" s="15" t="s">
        <v>655</v>
      </c>
      <c r="F229" s="15" t="s">
        <v>655</v>
      </c>
      <c r="G229" s="15" t="s">
        <v>655</v>
      </c>
      <c r="H229" s="15" t="s">
        <v>655</v>
      </c>
      <c r="I229" s="13" t="s">
        <v>655</v>
      </c>
      <c r="J229" s="21" t="s">
        <v>655</v>
      </c>
      <c r="K229" s="4" t="s">
        <v>655</v>
      </c>
      <c r="L229" s="4" t="s">
        <v>655</v>
      </c>
      <c r="M229" s="4" t="s">
        <v>655</v>
      </c>
      <c r="N229" s="4" t="s">
        <v>655</v>
      </c>
      <c r="O229" s="4" t="s">
        <v>655</v>
      </c>
      <c r="P229" s="4" t="s">
        <v>655</v>
      </c>
      <c r="Q229" s="4" t="s">
        <v>655</v>
      </c>
      <c r="R229" s="4" t="s">
        <v>655</v>
      </c>
      <c r="S229" s="15" t="s">
        <v>655</v>
      </c>
      <c r="T229" s="15" t="s">
        <v>655</v>
      </c>
      <c r="U229" s="15" t="s">
        <v>655</v>
      </c>
      <c r="V229" s="4" t="s">
        <v>655</v>
      </c>
      <c r="W229" s="15" t="s">
        <v>655</v>
      </c>
      <c r="X229" s="15" t="s">
        <v>655</v>
      </c>
      <c r="Y229" s="15" t="s">
        <v>655</v>
      </c>
      <c r="Z229" s="15" t="s">
        <v>655</v>
      </c>
      <c r="AA229" s="13" t="s">
        <v>655</v>
      </c>
      <c r="AB229" s="13" t="s">
        <v>655</v>
      </c>
      <c r="AC229" s="10"/>
    </row>
    <row r="230" spans="1:29">
      <c r="A230" s="20">
        <v>224</v>
      </c>
      <c r="B230" s="13" t="s">
        <v>655</v>
      </c>
      <c r="C230" s="15" t="s">
        <v>655</v>
      </c>
      <c r="D230" s="15" t="s">
        <v>655</v>
      </c>
      <c r="E230" s="15" t="s">
        <v>655</v>
      </c>
      <c r="F230" s="15" t="s">
        <v>655</v>
      </c>
      <c r="G230" s="15" t="s">
        <v>655</v>
      </c>
      <c r="H230" s="15" t="s">
        <v>655</v>
      </c>
      <c r="I230" s="13" t="s">
        <v>655</v>
      </c>
      <c r="J230" s="21" t="s">
        <v>655</v>
      </c>
      <c r="K230" s="4" t="s">
        <v>655</v>
      </c>
      <c r="L230" s="4" t="s">
        <v>655</v>
      </c>
      <c r="M230" s="4" t="s">
        <v>655</v>
      </c>
      <c r="N230" s="4" t="s">
        <v>655</v>
      </c>
      <c r="O230" s="4" t="s">
        <v>655</v>
      </c>
      <c r="P230" s="4" t="s">
        <v>655</v>
      </c>
      <c r="Q230" s="4" t="s">
        <v>655</v>
      </c>
      <c r="R230" s="4" t="s">
        <v>655</v>
      </c>
      <c r="S230" s="15" t="s">
        <v>655</v>
      </c>
      <c r="T230" s="15" t="s">
        <v>655</v>
      </c>
      <c r="U230" s="15" t="s">
        <v>655</v>
      </c>
      <c r="V230" s="4" t="s">
        <v>655</v>
      </c>
      <c r="W230" s="15" t="s">
        <v>655</v>
      </c>
      <c r="X230" s="15" t="s">
        <v>655</v>
      </c>
      <c r="Y230" s="15" t="s">
        <v>655</v>
      </c>
      <c r="Z230" s="15" t="s">
        <v>655</v>
      </c>
      <c r="AA230" s="13" t="s">
        <v>655</v>
      </c>
      <c r="AB230" s="13" t="s">
        <v>655</v>
      </c>
      <c r="AC230" s="10"/>
    </row>
    <row r="231" spans="1:29">
      <c r="A231" s="20">
        <v>225</v>
      </c>
      <c r="B231" s="13" t="s">
        <v>655</v>
      </c>
      <c r="C231" s="15" t="s">
        <v>655</v>
      </c>
      <c r="D231" s="15" t="s">
        <v>655</v>
      </c>
      <c r="E231" s="15" t="s">
        <v>655</v>
      </c>
      <c r="F231" s="15" t="s">
        <v>655</v>
      </c>
      <c r="G231" s="15" t="s">
        <v>655</v>
      </c>
      <c r="H231" s="15" t="s">
        <v>655</v>
      </c>
      <c r="I231" s="13" t="s">
        <v>655</v>
      </c>
      <c r="J231" s="21" t="s">
        <v>655</v>
      </c>
      <c r="K231" s="4" t="s">
        <v>655</v>
      </c>
      <c r="L231" s="4" t="s">
        <v>655</v>
      </c>
      <c r="M231" s="4" t="s">
        <v>655</v>
      </c>
      <c r="N231" s="4" t="s">
        <v>655</v>
      </c>
      <c r="O231" s="4" t="s">
        <v>655</v>
      </c>
      <c r="P231" s="4" t="s">
        <v>655</v>
      </c>
      <c r="Q231" s="4" t="s">
        <v>655</v>
      </c>
      <c r="R231" s="4" t="s">
        <v>655</v>
      </c>
      <c r="S231" s="15" t="s">
        <v>655</v>
      </c>
      <c r="T231" s="15" t="s">
        <v>655</v>
      </c>
      <c r="U231" s="15" t="s">
        <v>655</v>
      </c>
      <c r="V231" s="4" t="s">
        <v>655</v>
      </c>
      <c r="W231" s="15" t="s">
        <v>655</v>
      </c>
      <c r="X231" s="15" t="s">
        <v>655</v>
      </c>
      <c r="Y231" s="15" t="s">
        <v>655</v>
      </c>
      <c r="Z231" s="15" t="s">
        <v>655</v>
      </c>
      <c r="AA231" s="13" t="s">
        <v>655</v>
      </c>
      <c r="AB231" s="13" t="s">
        <v>655</v>
      </c>
      <c r="AC231" s="10"/>
    </row>
    <row r="232" spans="1:29">
      <c r="A232" s="20">
        <v>226</v>
      </c>
      <c r="B232" s="13" t="s">
        <v>655</v>
      </c>
      <c r="C232" s="15" t="s">
        <v>655</v>
      </c>
      <c r="D232" s="15" t="s">
        <v>655</v>
      </c>
      <c r="E232" s="15" t="s">
        <v>655</v>
      </c>
      <c r="F232" s="15" t="s">
        <v>655</v>
      </c>
      <c r="G232" s="15" t="s">
        <v>655</v>
      </c>
      <c r="H232" s="15" t="s">
        <v>655</v>
      </c>
      <c r="I232" s="13" t="s">
        <v>655</v>
      </c>
      <c r="J232" s="21" t="s">
        <v>655</v>
      </c>
      <c r="K232" s="4" t="s">
        <v>655</v>
      </c>
      <c r="L232" s="4" t="s">
        <v>655</v>
      </c>
      <c r="M232" s="4" t="s">
        <v>655</v>
      </c>
      <c r="N232" s="4" t="s">
        <v>655</v>
      </c>
      <c r="O232" s="4" t="s">
        <v>655</v>
      </c>
      <c r="P232" s="4" t="s">
        <v>655</v>
      </c>
      <c r="Q232" s="4" t="s">
        <v>655</v>
      </c>
      <c r="R232" s="4" t="s">
        <v>655</v>
      </c>
      <c r="S232" s="15" t="s">
        <v>655</v>
      </c>
      <c r="T232" s="15" t="s">
        <v>655</v>
      </c>
      <c r="U232" s="15" t="s">
        <v>655</v>
      </c>
      <c r="V232" s="4" t="s">
        <v>655</v>
      </c>
      <c r="W232" s="15" t="s">
        <v>655</v>
      </c>
      <c r="X232" s="15" t="s">
        <v>655</v>
      </c>
      <c r="Y232" s="15" t="s">
        <v>655</v>
      </c>
      <c r="Z232" s="15" t="s">
        <v>655</v>
      </c>
      <c r="AA232" s="13" t="s">
        <v>655</v>
      </c>
      <c r="AB232" s="13" t="s">
        <v>655</v>
      </c>
      <c r="AC232" s="10"/>
    </row>
    <row r="233" spans="1:29">
      <c r="A233" s="20">
        <v>227</v>
      </c>
      <c r="B233" s="13" t="s">
        <v>655</v>
      </c>
      <c r="C233" s="15" t="s">
        <v>655</v>
      </c>
      <c r="D233" s="15" t="s">
        <v>655</v>
      </c>
      <c r="E233" s="15" t="s">
        <v>655</v>
      </c>
      <c r="F233" s="15" t="s">
        <v>655</v>
      </c>
      <c r="G233" s="15" t="s">
        <v>655</v>
      </c>
      <c r="H233" s="15" t="s">
        <v>655</v>
      </c>
      <c r="I233" s="13" t="s">
        <v>655</v>
      </c>
      <c r="J233" s="21" t="s">
        <v>655</v>
      </c>
      <c r="K233" s="4" t="s">
        <v>655</v>
      </c>
      <c r="L233" s="4" t="s">
        <v>655</v>
      </c>
      <c r="M233" s="4" t="s">
        <v>655</v>
      </c>
      <c r="N233" s="4" t="s">
        <v>655</v>
      </c>
      <c r="O233" s="4" t="s">
        <v>655</v>
      </c>
      <c r="P233" s="4" t="s">
        <v>655</v>
      </c>
      <c r="Q233" s="4" t="s">
        <v>655</v>
      </c>
      <c r="R233" s="4" t="s">
        <v>655</v>
      </c>
      <c r="S233" s="15" t="s">
        <v>655</v>
      </c>
      <c r="T233" s="15" t="s">
        <v>655</v>
      </c>
      <c r="U233" s="15" t="s">
        <v>655</v>
      </c>
      <c r="V233" s="4" t="s">
        <v>655</v>
      </c>
      <c r="W233" s="15" t="s">
        <v>655</v>
      </c>
      <c r="X233" s="15" t="s">
        <v>655</v>
      </c>
      <c r="Y233" s="15" t="s">
        <v>655</v>
      </c>
      <c r="Z233" s="15" t="s">
        <v>655</v>
      </c>
      <c r="AA233" s="13" t="s">
        <v>655</v>
      </c>
      <c r="AB233" s="13" t="s">
        <v>655</v>
      </c>
      <c r="AC233" s="10"/>
    </row>
    <row r="234" spans="1:29">
      <c r="A234" s="20">
        <v>228</v>
      </c>
      <c r="B234" s="13" t="s">
        <v>655</v>
      </c>
      <c r="C234" s="15" t="s">
        <v>655</v>
      </c>
      <c r="D234" s="15" t="s">
        <v>655</v>
      </c>
      <c r="E234" s="15" t="s">
        <v>655</v>
      </c>
      <c r="F234" s="15" t="s">
        <v>655</v>
      </c>
      <c r="G234" s="15" t="s">
        <v>655</v>
      </c>
      <c r="H234" s="15" t="s">
        <v>655</v>
      </c>
      <c r="I234" s="13" t="s">
        <v>655</v>
      </c>
      <c r="J234" s="21" t="s">
        <v>655</v>
      </c>
      <c r="K234" s="4" t="s">
        <v>655</v>
      </c>
      <c r="L234" s="4" t="s">
        <v>655</v>
      </c>
      <c r="M234" s="4" t="s">
        <v>655</v>
      </c>
      <c r="N234" s="4" t="s">
        <v>655</v>
      </c>
      <c r="O234" s="4" t="s">
        <v>655</v>
      </c>
      <c r="P234" s="4" t="s">
        <v>655</v>
      </c>
      <c r="Q234" s="4" t="s">
        <v>655</v>
      </c>
      <c r="R234" s="4" t="s">
        <v>655</v>
      </c>
      <c r="S234" s="15" t="s">
        <v>655</v>
      </c>
      <c r="T234" s="15" t="s">
        <v>655</v>
      </c>
      <c r="U234" s="15" t="s">
        <v>655</v>
      </c>
      <c r="V234" s="4" t="s">
        <v>655</v>
      </c>
      <c r="W234" s="15" t="s">
        <v>655</v>
      </c>
      <c r="X234" s="15" t="s">
        <v>655</v>
      </c>
      <c r="Y234" s="15" t="s">
        <v>655</v>
      </c>
      <c r="Z234" s="15" t="s">
        <v>655</v>
      </c>
      <c r="AA234" s="13" t="s">
        <v>655</v>
      </c>
      <c r="AB234" s="13" t="s">
        <v>655</v>
      </c>
      <c r="AC234" s="10"/>
    </row>
    <row r="235" spans="1:29">
      <c r="A235" s="20">
        <v>229</v>
      </c>
      <c r="B235" s="13" t="s">
        <v>655</v>
      </c>
      <c r="C235" s="15" t="s">
        <v>655</v>
      </c>
      <c r="D235" s="15" t="s">
        <v>655</v>
      </c>
      <c r="E235" s="15" t="s">
        <v>655</v>
      </c>
      <c r="F235" s="15" t="s">
        <v>655</v>
      </c>
      <c r="G235" s="15" t="s">
        <v>655</v>
      </c>
      <c r="H235" s="15" t="s">
        <v>655</v>
      </c>
      <c r="I235" s="13" t="s">
        <v>655</v>
      </c>
      <c r="J235" s="21" t="s">
        <v>655</v>
      </c>
      <c r="K235" s="4" t="s">
        <v>655</v>
      </c>
      <c r="L235" s="4" t="s">
        <v>655</v>
      </c>
      <c r="M235" s="4" t="s">
        <v>655</v>
      </c>
      <c r="N235" s="4" t="s">
        <v>655</v>
      </c>
      <c r="O235" s="4" t="s">
        <v>655</v>
      </c>
      <c r="P235" s="4" t="s">
        <v>655</v>
      </c>
      <c r="Q235" s="4" t="s">
        <v>655</v>
      </c>
      <c r="R235" s="4" t="s">
        <v>655</v>
      </c>
      <c r="S235" s="15" t="s">
        <v>655</v>
      </c>
      <c r="T235" s="15" t="s">
        <v>655</v>
      </c>
      <c r="U235" s="15" t="s">
        <v>655</v>
      </c>
      <c r="V235" s="4" t="s">
        <v>655</v>
      </c>
      <c r="W235" s="15" t="s">
        <v>655</v>
      </c>
      <c r="X235" s="15" t="s">
        <v>655</v>
      </c>
      <c r="Y235" s="15" t="s">
        <v>655</v>
      </c>
      <c r="Z235" s="15" t="s">
        <v>655</v>
      </c>
      <c r="AA235" s="13" t="s">
        <v>655</v>
      </c>
      <c r="AB235" s="13" t="s">
        <v>655</v>
      </c>
      <c r="AC235" s="10"/>
    </row>
    <row r="236" spans="1:29">
      <c r="A236" s="20">
        <v>230</v>
      </c>
      <c r="B236" s="13" t="s">
        <v>655</v>
      </c>
      <c r="C236" s="15" t="s">
        <v>655</v>
      </c>
      <c r="D236" s="15" t="s">
        <v>655</v>
      </c>
      <c r="E236" s="15" t="s">
        <v>655</v>
      </c>
      <c r="F236" s="15" t="s">
        <v>655</v>
      </c>
      <c r="G236" s="15" t="s">
        <v>655</v>
      </c>
      <c r="H236" s="15" t="s">
        <v>655</v>
      </c>
      <c r="I236" s="13" t="s">
        <v>655</v>
      </c>
      <c r="J236" s="21" t="s">
        <v>655</v>
      </c>
      <c r="K236" s="4" t="s">
        <v>655</v>
      </c>
      <c r="L236" s="4" t="s">
        <v>655</v>
      </c>
      <c r="M236" s="4" t="s">
        <v>655</v>
      </c>
      <c r="N236" s="4" t="s">
        <v>655</v>
      </c>
      <c r="O236" s="4" t="s">
        <v>655</v>
      </c>
      <c r="P236" s="4" t="s">
        <v>655</v>
      </c>
      <c r="Q236" s="4" t="s">
        <v>655</v>
      </c>
      <c r="R236" s="4" t="s">
        <v>655</v>
      </c>
      <c r="S236" s="15" t="s">
        <v>655</v>
      </c>
      <c r="T236" s="15" t="s">
        <v>655</v>
      </c>
      <c r="U236" s="15" t="s">
        <v>655</v>
      </c>
      <c r="V236" s="4" t="s">
        <v>655</v>
      </c>
      <c r="W236" s="15" t="s">
        <v>655</v>
      </c>
      <c r="X236" s="15" t="s">
        <v>655</v>
      </c>
      <c r="Y236" s="15" t="s">
        <v>655</v>
      </c>
      <c r="Z236" s="15" t="s">
        <v>655</v>
      </c>
      <c r="AA236" s="13" t="s">
        <v>655</v>
      </c>
      <c r="AB236" s="13" t="s">
        <v>655</v>
      </c>
      <c r="AC236" s="10"/>
    </row>
    <row r="237" spans="1:29">
      <c r="A237" s="20">
        <v>231</v>
      </c>
      <c r="B237" s="13" t="s">
        <v>655</v>
      </c>
      <c r="C237" s="15" t="s">
        <v>655</v>
      </c>
      <c r="D237" s="15" t="s">
        <v>655</v>
      </c>
      <c r="E237" s="15" t="s">
        <v>655</v>
      </c>
      <c r="F237" s="15" t="s">
        <v>655</v>
      </c>
      <c r="G237" s="15" t="s">
        <v>655</v>
      </c>
      <c r="H237" s="15" t="s">
        <v>655</v>
      </c>
      <c r="I237" s="13" t="s">
        <v>655</v>
      </c>
      <c r="J237" s="21" t="s">
        <v>655</v>
      </c>
      <c r="K237" s="4" t="s">
        <v>655</v>
      </c>
      <c r="L237" s="4" t="s">
        <v>655</v>
      </c>
      <c r="M237" s="4" t="s">
        <v>655</v>
      </c>
      <c r="N237" s="4" t="s">
        <v>655</v>
      </c>
      <c r="O237" s="4" t="s">
        <v>655</v>
      </c>
      <c r="P237" s="4" t="s">
        <v>655</v>
      </c>
      <c r="Q237" s="4" t="s">
        <v>655</v>
      </c>
      <c r="R237" s="4" t="s">
        <v>655</v>
      </c>
      <c r="S237" s="15" t="s">
        <v>655</v>
      </c>
      <c r="T237" s="15" t="s">
        <v>655</v>
      </c>
      <c r="U237" s="15" t="s">
        <v>655</v>
      </c>
      <c r="V237" s="4" t="s">
        <v>655</v>
      </c>
      <c r="W237" s="15" t="s">
        <v>655</v>
      </c>
      <c r="X237" s="15" t="s">
        <v>655</v>
      </c>
      <c r="Y237" s="15" t="s">
        <v>655</v>
      </c>
      <c r="Z237" s="15" t="s">
        <v>655</v>
      </c>
      <c r="AA237" s="13" t="s">
        <v>655</v>
      </c>
      <c r="AB237" s="13" t="s">
        <v>655</v>
      </c>
      <c r="AC237" s="10"/>
    </row>
    <row r="238" spans="1:29">
      <c r="A238" s="20">
        <v>232</v>
      </c>
      <c r="B238" s="13" t="s">
        <v>655</v>
      </c>
      <c r="C238" s="15" t="s">
        <v>655</v>
      </c>
      <c r="D238" s="15" t="s">
        <v>655</v>
      </c>
      <c r="E238" s="15" t="s">
        <v>655</v>
      </c>
      <c r="F238" s="15" t="s">
        <v>655</v>
      </c>
      <c r="G238" s="15" t="s">
        <v>655</v>
      </c>
      <c r="H238" s="15" t="s">
        <v>655</v>
      </c>
      <c r="I238" s="13" t="s">
        <v>655</v>
      </c>
      <c r="J238" s="21" t="s">
        <v>655</v>
      </c>
      <c r="K238" s="4" t="s">
        <v>655</v>
      </c>
      <c r="L238" s="4" t="s">
        <v>655</v>
      </c>
      <c r="M238" s="4" t="s">
        <v>655</v>
      </c>
      <c r="N238" s="4" t="s">
        <v>655</v>
      </c>
      <c r="O238" s="4" t="s">
        <v>655</v>
      </c>
      <c r="P238" s="4" t="s">
        <v>655</v>
      </c>
      <c r="Q238" s="4" t="s">
        <v>655</v>
      </c>
      <c r="R238" s="4" t="s">
        <v>655</v>
      </c>
      <c r="S238" s="15" t="s">
        <v>655</v>
      </c>
      <c r="T238" s="15" t="s">
        <v>655</v>
      </c>
      <c r="U238" s="15" t="s">
        <v>655</v>
      </c>
      <c r="V238" s="4" t="s">
        <v>655</v>
      </c>
      <c r="W238" s="15" t="s">
        <v>655</v>
      </c>
      <c r="X238" s="15" t="s">
        <v>655</v>
      </c>
      <c r="Y238" s="15" t="s">
        <v>655</v>
      </c>
      <c r="Z238" s="15" t="s">
        <v>655</v>
      </c>
      <c r="AA238" s="13" t="s">
        <v>655</v>
      </c>
      <c r="AB238" s="13" t="s">
        <v>655</v>
      </c>
      <c r="AC238" s="10"/>
    </row>
    <row r="239" spans="1:29">
      <c r="A239" s="20">
        <v>233</v>
      </c>
      <c r="B239" s="13" t="s">
        <v>655</v>
      </c>
      <c r="C239" s="15" t="s">
        <v>655</v>
      </c>
      <c r="D239" s="15" t="s">
        <v>655</v>
      </c>
      <c r="E239" s="15" t="s">
        <v>655</v>
      </c>
      <c r="F239" s="15" t="s">
        <v>655</v>
      </c>
      <c r="G239" s="15" t="s">
        <v>655</v>
      </c>
      <c r="H239" s="15" t="s">
        <v>655</v>
      </c>
      <c r="I239" s="13" t="s">
        <v>655</v>
      </c>
      <c r="J239" s="21" t="s">
        <v>655</v>
      </c>
      <c r="K239" s="4" t="s">
        <v>655</v>
      </c>
      <c r="L239" s="4" t="s">
        <v>655</v>
      </c>
      <c r="M239" s="4" t="s">
        <v>655</v>
      </c>
      <c r="N239" s="4" t="s">
        <v>655</v>
      </c>
      <c r="O239" s="4" t="s">
        <v>655</v>
      </c>
      <c r="P239" s="4" t="s">
        <v>655</v>
      </c>
      <c r="Q239" s="4" t="s">
        <v>655</v>
      </c>
      <c r="R239" s="4" t="s">
        <v>655</v>
      </c>
      <c r="S239" s="15" t="s">
        <v>655</v>
      </c>
      <c r="T239" s="15" t="s">
        <v>655</v>
      </c>
      <c r="U239" s="15" t="s">
        <v>655</v>
      </c>
      <c r="V239" s="4" t="s">
        <v>655</v>
      </c>
      <c r="W239" s="15" t="s">
        <v>655</v>
      </c>
      <c r="X239" s="15" t="s">
        <v>655</v>
      </c>
      <c r="Y239" s="15" t="s">
        <v>655</v>
      </c>
      <c r="Z239" s="15" t="s">
        <v>655</v>
      </c>
      <c r="AA239" s="13" t="s">
        <v>655</v>
      </c>
      <c r="AB239" s="13" t="s">
        <v>655</v>
      </c>
      <c r="AC239" s="10"/>
    </row>
    <row r="240" spans="1:29">
      <c r="A240" s="20">
        <v>234</v>
      </c>
      <c r="B240" s="13" t="s">
        <v>655</v>
      </c>
      <c r="C240" s="15" t="s">
        <v>655</v>
      </c>
      <c r="D240" s="15" t="s">
        <v>655</v>
      </c>
      <c r="E240" s="15" t="s">
        <v>655</v>
      </c>
      <c r="F240" s="15" t="s">
        <v>655</v>
      </c>
      <c r="G240" s="15" t="s">
        <v>655</v>
      </c>
      <c r="H240" s="15" t="s">
        <v>655</v>
      </c>
      <c r="I240" s="13" t="s">
        <v>655</v>
      </c>
      <c r="J240" s="21" t="s">
        <v>655</v>
      </c>
      <c r="K240" s="4" t="s">
        <v>655</v>
      </c>
      <c r="L240" s="4" t="s">
        <v>655</v>
      </c>
      <c r="M240" s="4" t="s">
        <v>655</v>
      </c>
      <c r="N240" s="4" t="s">
        <v>655</v>
      </c>
      <c r="O240" s="4" t="s">
        <v>655</v>
      </c>
      <c r="P240" s="4" t="s">
        <v>655</v>
      </c>
      <c r="Q240" s="4" t="s">
        <v>655</v>
      </c>
      <c r="R240" s="4" t="s">
        <v>655</v>
      </c>
      <c r="S240" s="15" t="s">
        <v>655</v>
      </c>
      <c r="T240" s="15" t="s">
        <v>655</v>
      </c>
      <c r="U240" s="15" t="s">
        <v>655</v>
      </c>
      <c r="V240" s="4" t="s">
        <v>655</v>
      </c>
      <c r="W240" s="15" t="s">
        <v>655</v>
      </c>
      <c r="X240" s="15" t="s">
        <v>655</v>
      </c>
      <c r="Y240" s="15" t="s">
        <v>655</v>
      </c>
      <c r="Z240" s="15" t="s">
        <v>655</v>
      </c>
      <c r="AA240" s="13" t="s">
        <v>655</v>
      </c>
      <c r="AB240" s="13" t="s">
        <v>655</v>
      </c>
      <c r="AC240" s="10"/>
    </row>
    <row r="241" spans="1:29">
      <c r="A241" s="20">
        <v>235</v>
      </c>
      <c r="B241" s="13" t="s">
        <v>655</v>
      </c>
      <c r="C241" s="15" t="s">
        <v>655</v>
      </c>
      <c r="D241" s="15" t="s">
        <v>655</v>
      </c>
      <c r="E241" s="15" t="s">
        <v>655</v>
      </c>
      <c r="F241" s="15" t="s">
        <v>655</v>
      </c>
      <c r="G241" s="15" t="s">
        <v>655</v>
      </c>
      <c r="H241" s="15" t="s">
        <v>655</v>
      </c>
      <c r="I241" s="13" t="s">
        <v>655</v>
      </c>
      <c r="J241" s="21" t="s">
        <v>655</v>
      </c>
      <c r="K241" s="4" t="s">
        <v>655</v>
      </c>
      <c r="L241" s="4" t="s">
        <v>655</v>
      </c>
      <c r="M241" s="4" t="s">
        <v>655</v>
      </c>
      <c r="N241" s="4" t="s">
        <v>655</v>
      </c>
      <c r="O241" s="4" t="s">
        <v>655</v>
      </c>
      <c r="P241" s="4" t="s">
        <v>655</v>
      </c>
      <c r="Q241" s="4" t="s">
        <v>655</v>
      </c>
      <c r="R241" s="4" t="s">
        <v>655</v>
      </c>
      <c r="S241" s="15" t="s">
        <v>655</v>
      </c>
      <c r="T241" s="15" t="s">
        <v>655</v>
      </c>
      <c r="U241" s="15" t="s">
        <v>655</v>
      </c>
      <c r="V241" s="4" t="s">
        <v>655</v>
      </c>
      <c r="W241" s="15" t="s">
        <v>655</v>
      </c>
      <c r="X241" s="15" t="s">
        <v>655</v>
      </c>
      <c r="Y241" s="15" t="s">
        <v>655</v>
      </c>
      <c r="Z241" s="15" t="s">
        <v>655</v>
      </c>
      <c r="AA241" s="13" t="s">
        <v>655</v>
      </c>
      <c r="AB241" s="13" t="s">
        <v>655</v>
      </c>
      <c r="AC241" s="10"/>
    </row>
    <row r="242" spans="1:29">
      <c r="A242" s="20">
        <v>236</v>
      </c>
      <c r="B242" s="13" t="s">
        <v>655</v>
      </c>
      <c r="C242" s="15" t="s">
        <v>655</v>
      </c>
      <c r="D242" s="15" t="s">
        <v>655</v>
      </c>
      <c r="E242" s="15" t="s">
        <v>655</v>
      </c>
      <c r="F242" s="15" t="s">
        <v>655</v>
      </c>
      <c r="G242" s="15" t="s">
        <v>655</v>
      </c>
      <c r="H242" s="15" t="s">
        <v>655</v>
      </c>
      <c r="I242" s="13" t="s">
        <v>655</v>
      </c>
      <c r="J242" s="21" t="s">
        <v>655</v>
      </c>
      <c r="K242" s="4" t="s">
        <v>655</v>
      </c>
      <c r="L242" s="4" t="s">
        <v>655</v>
      </c>
      <c r="M242" s="4" t="s">
        <v>655</v>
      </c>
      <c r="N242" s="4" t="s">
        <v>655</v>
      </c>
      <c r="O242" s="4" t="s">
        <v>655</v>
      </c>
      <c r="P242" s="4" t="s">
        <v>655</v>
      </c>
      <c r="Q242" s="4" t="s">
        <v>655</v>
      </c>
      <c r="R242" s="4" t="s">
        <v>655</v>
      </c>
      <c r="S242" s="15" t="s">
        <v>655</v>
      </c>
      <c r="T242" s="15" t="s">
        <v>655</v>
      </c>
      <c r="U242" s="15" t="s">
        <v>655</v>
      </c>
      <c r="V242" s="4" t="s">
        <v>655</v>
      </c>
      <c r="W242" s="15" t="s">
        <v>655</v>
      </c>
      <c r="X242" s="15" t="s">
        <v>655</v>
      </c>
      <c r="Y242" s="15" t="s">
        <v>655</v>
      </c>
      <c r="Z242" s="15" t="s">
        <v>655</v>
      </c>
      <c r="AA242" s="13" t="s">
        <v>655</v>
      </c>
      <c r="AB242" s="13" t="s">
        <v>655</v>
      </c>
      <c r="AC242" s="10"/>
    </row>
    <row r="243" spans="1:29">
      <c r="A243" s="20">
        <v>237</v>
      </c>
      <c r="B243" s="13" t="s">
        <v>655</v>
      </c>
      <c r="C243" s="15" t="s">
        <v>655</v>
      </c>
      <c r="D243" s="15" t="s">
        <v>655</v>
      </c>
      <c r="E243" s="15" t="s">
        <v>655</v>
      </c>
      <c r="F243" s="15" t="s">
        <v>655</v>
      </c>
      <c r="G243" s="15" t="s">
        <v>655</v>
      </c>
      <c r="H243" s="15" t="s">
        <v>655</v>
      </c>
      <c r="I243" s="13" t="s">
        <v>655</v>
      </c>
      <c r="J243" s="21" t="s">
        <v>655</v>
      </c>
      <c r="K243" s="4" t="s">
        <v>655</v>
      </c>
      <c r="L243" s="4" t="s">
        <v>655</v>
      </c>
      <c r="M243" s="4" t="s">
        <v>655</v>
      </c>
      <c r="N243" s="4" t="s">
        <v>655</v>
      </c>
      <c r="O243" s="4" t="s">
        <v>655</v>
      </c>
      <c r="P243" s="4" t="s">
        <v>655</v>
      </c>
      <c r="Q243" s="4" t="s">
        <v>655</v>
      </c>
      <c r="R243" s="4" t="s">
        <v>655</v>
      </c>
      <c r="S243" s="15" t="s">
        <v>655</v>
      </c>
      <c r="T243" s="15" t="s">
        <v>655</v>
      </c>
      <c r="U243" s="15" t="s">
        <v>655</v>
      </c>
      <c r="V243" s="4" t="s">
        <v>655</v>
      </c>
      <c r="W243" s="15" t="s">
        <v>655</v>
      </c>
      <c r="X243" s="15" t="s">
        <v>655</v>
      </c>
      <c r="Y243" s="15" t="s">
        <v>655</v>
      </c>
      <c r="Z243" s="15" t="s">
        <v>655</v>
      </c>
      <c r="AA243" s="13" t="s">
        <v>655</v>
      </c>
      <c r="AB243" s="13" t="s">
        <v>655</v>
      </c>
      <c r="AC243" s="10"/>
    </row>
    <row r="244" spans="1:29">
      <c r="A244" s="20">
        <v>238</v>
      </c>
      <c r="B244" s="13" t="s">
        <v>655</v>
      </c>
      <c r="C244" s="15" t="s">
        <v>655</v>
      </c>
      <c r="D244" s="15" t="s">
        <v>655</v>
      </c>
      <c r="E244" s="15" t="s">
        <v>655</v>
      </c>
      <c r="F244" s="15" t="s">
        <v>655</v>
      </c>
      <c r="G244" s="15" t="s">
        <v>655</v>
      </c>
      <c r="H244" s="15" t="s">
        <v>655</v>
      </c>
      <c r="I244" s="13" t="s">
        <v>655</v>
      </c>
      <c r="J244" s="21" t="s">
        <v>655</v>
      </c>
      <c r="K244" s="4" t="s">
        <v>655</v>
      </c>
      <c r="L244" s="4" t="s">
        <v>655</v>
      </c>
      <c r="M244" s="4" t="s">
        <v>655</v>
      </c>
      <c r="N244" s="4" t="s">
        <v>655</v>
      </c>
      <c r="O244" s="4" t="s">
        <v>655</v>
      </c>
      <c r="P244" s="4" t="s">
        <v>655</v>
      </c>
      <c r="Q244" s="4" t="s">
        <v>655</v>
      </c>
      <c r="R244" s="4" t="s">
        <v>655</v>
      </c>
      <c r="S244" s="15" t="s">
        <v>655</v>
      </c>
      <c r="T244" s="15" t="s">
        <v>655</v>
      </c>
      <c r="U244" s="15" t="s">
        <v>655</v>
      </c>
      <c r="V244" s="4" t="s">
        <v>655</v>
      </c>
      <c r="W244" s="15" t="s">
        <v>655</v>
      </c>
      <c r="X244" s="15" t="s">
        <v>655</v>
      </c>
      <c r="Y244" s="15" t="s">
        <v>655</v>
      </c>
      <c r="Z244" s="15" t="s">
        <v>655</v>
      </c>
      <c r="AA244" s="13" t="s">
        <v>655</v>
      </c>
      <c r="AB244" s="13" t="s">
        <v>655</v>
      </c>
      <c r="AC244" s="10"/>
    </row>
    <row r="245" spans="1:29">
      <c r="A245" s="20">
        <v>239</v>
      </c>
      <c r="B245" s="13" t="s">
        <v>655</v>
      </c>
      <c r="C245" s="15" t="s">
        <v>655</v>
      </c>
      <c r="D245" s="15" t="s">
        <v>655</v>
      </c>
      <c r="E245" s="15" t="s">
        <v>655</v>
      </c>
      <c r="F245" s="15" t="s">
        <v>655</v>
      </c>
      <c r="G245" s="15" t="s">
        <v>655</v>
      </c>
      <c r="H245" s="15" t="s">
        <v>655</v>
      </c>
      <c r="I245" s="13" t="s">
        <v>655</v>
      </c>
      <c r="J245" s="21" t="s">
        <v>655</v>
      </c>
      <c r="K245" s="4" t="s">
        <v>655</v>
      </c>
      <c r="L245" s="4" t="s">
        <v>655</v>
      </c>
      <c r="M245" s="4" t="s">
        <v>655</v>
      </c>
      <c r="N245" s="4" t="s">
        <v>655</v>
      </c>
      <c r="O245" s="4" t="s">
        <v>655</v>
      </c>
      <c r="P245" s="4" t="s">
        <v>655</v>
      </c>
      <c r="Q245" s="4" t="s">
        <v>655</v>
      </c>
      <c r="R245" s="4" t="s">
        <v>655</v>
      </c>
      <c r="S245" s="15" t="s">
        <v>655</v>
      </c>
      <c r="T245" s="15" t="s">
        <v>655</v>
      </c>
      <c r="U245" s="15" t="s">
        <v>655</v>
      </c>
      <c r="V245" s="4" t="s">
        <v>655</v>
      </c>
      <c r="W245" s="15" t="s">
        <v>655</v>
      </c>
      <c r="X245" s="15" t="s">
        <v>655</v>
      </c>
      <c r="Y245" s="15" t="s">
        <v>655</v>
      </c>
      <c r="Z245" s="15" t="s">
        <v>655</v>
      </c>
      <c r="AA245" s="13" t="s">
        <v>655</v>
      </c>
      <c r="AB245" s="13" t="s">
        <v>655</v>
      </c>
      <c r="AC245" s="10"/>
    </row>
    <row r="246" spans="1:29">
      <c r="A246" s="20">
        <v>240</v>
      </c>
      <c r="B246" s="13" t="s">
        <v>655</v>
      </c>
      <c r="C246" s="15" t="s">
        <v>655</v>
      </c>
      <c r="D246" s="15" t="s">
        <v>655</v>
      </c>
      <c r="E246" s="15" t="s">
        <v>655</v>
      </c>
      <c r="F246" s="15" t="s">
        <v>655</v>
      </c>
      <c r="G246" s="15" t="s">
        <v>655</v>
      </c>
      <c r="H246" s="15" t="s">
        <v>655</v>
      </c>
      <c r="I246" s="13" t="s">
        <v>655</v>
      </c>
      <c r="J246" s="21" t="s">
        <v>655</v>
      </c>
      <c r="K246" s="4" t="s">
        <v>655</v>
      </c>
      <c r="L246" s="4" t="s">
        <v>655</v>
      </c>
      <c r="M246" s="4" t="s">
        <v>655</v>
      </c>
      <c r="N246" s="4" t="s">
        <v>655</v>
      </c>
      <c r="O246" s="4" t="s">
        <v>655</v>
      </c>
      <c r="P246" s="4" t="s">
        <v>655</v>
      </c>
      <c r="Q246" s="4" t="s">
        <v>655</v>
      </c>
      <c r="R246" s="4" t="s">
        <v>655</v>
      </c>
      <c r="S246" s="15" t="s">
        <v>655</v>
      </c>
      <c r="T246" s="15" t="s">
        <v>655</v>
      </c>
      <c r="U246" s="15" t="s">
        <v>655</v>
      </c>
      <c r="V246" s="4" t="s">
        <v>655</v>
      </c>
      <c r="W246" s="15" t="s">
        <v>655</v>
      </c>
      <c r="X246" s="15" t="s">
        <v>655</v>
      </c>
      <c r="Y246" s="15" t="s">
        <v>655</v>
      </c>
      <c r="Z246" s="15" t="s">
        <v>655</v>
      </c>
      <c r="AA246" s="13" t="s">
        <v>655</v>
      </c>
      <c r="AB246" s="13" t="s">
        <v>655</v>
      </c>
      <c r="AC246" s="10"/>
    </row>
    <row r="247" spans="1:29">
      <c r="A247" s="20">
        <v>241</v>
      </c>
      <c r="B247" s="13" t="s">
        <v>655</v>
      </c>
      <c r="C247" s="15" t="s">
        <v>655</v>
      </c>
      <c r="D247" s="15" t="s">
        <v>655</v>
      </c>
      <c r="E247" s="15" t="s">
        <v>655</v>
      </c>
      <c r="F247" s="15" t="s">
        <v>655</v>
      </c>
      <c r="G247" s="15" t="s">
        <v>655</v>
      </c>
      <c r="H247" s="15" t="s">
        <v>655</v>
      </c>
      <c r="I247" s="13" t="s">
        <v>655</v>
      </c>
      <c r="J247" s="21" t="s">
        <v>655</v>
      </c>
      <c r="K247" s="4" t="s">
        <v>655</v>
      </c>
      <c r="L247" s="4" t="s">
        <v>655</v>
      </c>
      <c r="M247" s="4" t="s">
        <v>655</v>
      </c>
      <c r="N247" s="4" t="s">
        <v>655</v>
      </c>
      <c r="O247" s="4" t="s">
        <v>655</v>
      </c>
      <c r="P247" s="4" t="s">
        <v>655</v>
      </c>
      <c r="Q247" s="4" t="s">
        <v>655</v>
      </c>
      <c r="R247" s="4" t="s">
        <v>655</v>
      </c>
      <c r="S247" s="15" t="s">
        <v>655</v>
      </c>
      <c r="T247" s="15" t="s">
        <v>655</v>
      </c>
      <c r="U247" s="15" t="s">
        <v>655</v>
      </c>
      <c r="V247" s="4" t="s">
        <v>655</v>
      </c>
      <c r="W247" s="15" t="s">
        <v>655</v>
      </c>
      <c r="X247" s="15" t="s">
        <v>655</v>
      </c>
      <c r="Y247" s="15" t="s">
        <v>655</v>
      </c>
      <c r="Z247" s="15" t="s">
        <v>655</v>
      </c>
      <c r="AA247" s="13" t="s">
        <v>655</v>
      </c>
      <c r="AB247" s="13" t="s">
        <v>655</v>
      </c>
      <c r="AC247" s="10"/>
    </row>
    <row r="248" spans="1:29">
      <c r="A248" s="20">
        <v>242</v>
      </c>
      <c r="B248" s="13" t="s">
        <v>655</v>
      </c>
      <c r="C248" s="15" t="s">
        <v>655</v>
      </c>
      <c r="D248" s="15" t="s">
        <v>655</v>
      </c>
      <c r="E248" s="15" t="s">
        <v>655</v>
      </c>
      <c r="F248" s="15" t="s">
        <v>655</v>
      </c>
      <c r="G248" s="15" t="s">
        <v>655</v>
      </c>
      <c r="H248" s="15" t="s">
        <v>655</v>
      </c>
      <c r="I248" s="13" t="s">
        <v>655</v>
      </c>
      <c r="J248" s="21" t="s">
        <v>655</v>
      </c>
      <c r="K248" s="4" t="s">
        <v>655</v>
      </c>
      <c r="L248" s="4" t="s">
        <v>655</v>
      </c>
      <c r="M248" s="4" t="s">
        <v>655</v>
      </c>
      <c r="N248" s="4" t="s">
        <v>655</v>
      </c>
      <c r="O248" s="4" t="s">
        <v>655</v>
      </c>
      <c r="P248" s="4" t="s">
        <v>655</v>
      </c>
      <c r="Q248" s="4" t="s">
        <v>655</v>
      </c>
      <c r="R248" s="4" t="s">
        <v>655</v>
      </c>
      <c r="S248" s="15" t="s">
        <v>655</v>
      </c>
      <c r="T248" s="15" t="s">
        <v>655</v>
      </c>
      <c r="U248" s="15" t="s">
        <v>655</v>
      </c>
      <c r="V248" s="4" t="s">
        <v>655</v>
      </c>
      <c r="W248" s="15" t="s">
        <v>655</v>
      </c>
      <c r="X248" s="15" t="s">
        <v>655</v>
      </c>
      <c r="Y248" s="15" t="s">
        <v>655</v>
      </c>
      <c r="Z248" s="15" t="s">
        <v>655</v>
      </c>
      <c r="AA248" s="13" t="s">
        <v>655</v>
      </c>
      <c r="AB248" s="13" t="s">
        <v>655</v>
      </c>
      <c r="AC248" s="10"/>
    </row>
    <row r="249" spans="1:29">
      <c r="A249" s="20">
        <v>243</v>
      </c>
      <c r="B249" s="13" t="s">
        <v>655</v>
      </c>
      <c r="C249" s="15" t="s">
        <v>655</v>
      </c>
      <c r="D249" s="15" t="s">
        <v>655</v>
      </c>
      <c r="E249" s="15" t="s">
        <v>655</v>
      </c>
      <c r="F249" s="15" t="s">
        <v>655</v>
      </c>
      <c r="G249" s="15" t="s">
        <v>655</v>
      </c>
      <c r="H249" s="15" t="s">
        <v>655</v>
      </c>
      <c r="I249" s="13" t="s">
        <v>655</v>
      </c>
      <c r="J249" s="21" t="s">
        <v>655</v>
      </c>
      <c r="K249" s="4" t="s">
        <v>655</v>
      </c>
      <c r="L249" s="4" t="s">
        <v>655</v>
      </c>
      <c r="M249" s="4" t="s">
        <v>655</v>
      </c>
      <c r="N249" s="4" t="s">
        <v>655</v>
      </c>
      <c r="O249" s="4" t="s">
        <v>655</v>
      </c>
      <c r="P249" s="4" t="s">
        <v>655</v>
      </c>
      <c r="Q249" s="4" t="s">
        <v>655</v>
      </c>
      <c r="R249" s="4" t="s">
        <v>655</v>
      </c>
      <c r="S249" s="15" t="s">
        <v>655</v>
      </c>
      <c r="T249" s="15" t="s">
        <v>655</v>
      </c>
      <c r="U249" s="15" t="s">
        <v>655</v>
      </c>
      <c r="V249" s="4" t="s">
        <v>655</v>
      </c>
      <c r="W249" s="15" t="s">
        <v>655</v>
      </c>
      <c r="X249" s="15" t="s">
        <v>655</v>
      </c>
      <c r="Y249" s="15" t="s">
        <v>655</v>
      </c>
      <c r="Z249" s="15" t="s">
        <v>655</v>
      </c>
      <c r="AA249" s="13" t="s">
        <v>655</v>
      </c>
      <c r="AB249" s="13" t="s">
        <v>655</v>
      </c>
      <c r="AC249" s="10"/>
    </row>
    <row r="250" spans="1:29">
      <c r="A250" s="20">
        <v>244</v>
      </c>
      <c r="B250" s="13" t="s">
        <v>655</v>
      </c>
      <c r="C250" s="15" t="s">
        <v>655</v>
      </c>
      <c r="D250" s="15" t="s">
        <v>655</v>
      </c>
      <c r="E250" s="15" t="s">
        <v>655</v>
      </c>
      <c r="F250" s="15" t="s">
        <v>655</v>
      </c>
      <c r="G250" s="15" t="s">
        <v>655</v>
      </c>
      <c r="H250" s="15" t="s">
        <v>655</v>
      </c>
      <c r="I250" s="13" t="s">
        <v>655</v>
      </c>
      <c r="J250" s="21" t="s">
        <v>655</v>
      </c>
      <c r="K250" s="4" t="s">
        <v>655</v>
      </c>
      <c r="L250" s="4" t="s">
        <v>655</v>
      </c>
      <c r="M250" s="4" t="s">
        <v>655</v>
      </c>
      <c r="N250" s="4" t="s">
        <v>655</v>
      </c>
      <c r="O250" s="4" t="s">
        <v>655</v>
      </c>
      <c r="P250" s="4" t="s">
        <v>655</v>
      </c>
      <c r="Q250" s="4" t="s">
        <v>655</v>
      </c>
      <c r="R250" s="4" t="s">
        <v>655</v>
      </c>
      <c r="S250" s="15" t="s">
        <v>655</v>
      </c>
      <c r="T250" s="15" t="s">
        <v>655</v>
      </c>
      <c r="U250" s="15" t="s">
        <v>655</v>
      </c>
      <c r="V250" s="4" t="s">
        <v>655</v>
      </c>
      <c r="W250" s="15" t="s">
        <v>655</v>
      </c>
      <c r="X250" s="15" t="s">
        <v>655</v>
      </c>
      <c r="Y250" s="15" t="s">
        <v>655</v>
      </c>
      <c r="Z250" s="15" t="s">
        <v>655</v>
      </c>
      <c r="AA250" s="13" t="s">
        <v>655</v>
      </c>
      <c r="AB250" s="13" t="s">
        <v>655</v>
      </c>
      <c r="AC250" s="10"/>
    </row>
    <row r="251" spans="1:29">
      <c r="A251" s="20">
        <v>245</v>
      </c>
      <c r="B251" s="13" t="s">
        <v>655</v>
      </c>
      <c r="C251" s="15" t="s">
        <v>655</v>
      </c>
      <c r="D251" s="15" t="s">
        <v>655</v>
      </c>
      <c r="E251" s="15" t="s">
        <v>655</v>
      </c>
      <c r="F251" s="15" t="s">
        <v>655</v>
      </c>
      <c r="G251" s="15" t="s">
        <v>655</v>
      </c>
      <c r="H251" s="15" t="s">
        <v>655</v>
      </c>
      <c r="I251" s="13" t="s">
        <v>655</v>
      </c>
      <c r="J251" s="21" t="s">
        <v>655</v>
      </c>
      <c r="K251" s="4" t="s">
        <v>655</v>
      </c>
      <c r="L251" s="4" t="s">
        <v>655</v>
      </c>
      <c r="M251" s="4" t="s">
        <v>655</v>
      </c>
      <c r="N251" s="4" t="s">
        <v>655</v>
      </c>
      <c r="O251" s="4" t="s">
        <v>655</v>
      </c>
      <c r="P251" s="4" t="s">
        <v>655</v>
      </c>
      <c r="Q251" s="4" t="s">
        <v>655</v>
      </c>
      <c r="R251" s="4" t="s">
        <v>655</v>
      </c>
      <c r="S251" s="15" t="s">
        <v>655</v>
      </c>
      <c r="T251" s="15" t="s">
        <v>655</v>
      </c>
      <c r="U251" s="15" t="s">
        <v>655</v>
      </c>
      <c r="V251" s="4" t="s">
        <v>655</v>
      </c>
      <c r="W251" s="15" t="s">
        <v>655</v>
      </c>
      <c r="X251" s="15" t="s">
        <v>655</v>
      </c>
      <c r="Y251" s="15" t="s">
        <v>655</v>
      </c>
      <c r="Z251" s="15" t="s">
        <v>655</v>
      </c>
      <c r="AA251" s="13" t="s">
        <v>655</v>
      </c>
      <c r="AB251" s="13" t="s">
        <v>655</v>
      </c>
      <c r="AC251" s="10"/>
    </row>
    <row r="252" spans="1:29">
      <c r="A252" s="20">
        <v>246</v>
      </c>
      <c r="B252" s="13" t="s">
        <v>655</v>
      </c>
      <c r="C252" s="15" t="s">
        <v>655</v>
      </c>
      <c r="D252" s="15" t="s">
        <v>655</v>
      </c>
      <c r="E252" s="15" t="s">
        <v>655</v>
      </c>
      <c r="F252" s="15" t="s">
        <v>655</v>
      </c>
      <c r="G252" s="15" t="s">
        <v>655</v>
      </c>
      <c r="H252" s="15" t="s">
        <v>655</v>
      </c>
      <c r="I252" s="13" t="s">
        <v>655</v>
      </c>
      <c r="J252" s="21" t="s">
        <v>655</v>
      </c>
      <c r="K252" s="4" t="s">
        <v>655</v>
      </c>
      <c r="L252" s="4" t="s">
        <v>655</v>
      </c>
      <c r="M252" s="4" t="s">
        <v>655</v>
      </c>
      <c r="N252" s="4" t="s">
        <v>655</v>
      </c>
      <c r="O252" s="4" t="s">
        <v>655</v>
      </c>
      <c r="P252" s="4" t="s">
        <v>655</v>
      </c>
      <c r="Q252" s="4" t="s">
        <v>655</v>
      </c>
      <c r="R252" s="4" t="s">
        <v>655</v>
      </c>
      <c r="S252" s="15" t="s">
        <v>655</v>
      </c>
      <c r="T252" s="15" t="s">
        <v>655</v>
      </c>
      <c r="U252" s="15" t="s">
        <v>655</v>
      </c>
      <c r="V252" s="4" t="s">
        <v>655</v>
      </c>
      <c r="W252" s="15" t="s">
        <v>655</v>
      </c>
      <c r="X252" s="15" t="s">
        <v>655</v>
      </c>
      <c r="Y252" s="15" t="s">
        <v>655</v>
      </c>
      <c r="Z252" s="15" t="s">
        <v>655</v>
      </c>
      <c r="AA252" s="13" t="s">
        <v>655</v>
      </c>
      <c r="AB252" s="13" t="s">
        <v>655</v>
      </c>
      <c r="AC252" s="10"/>
    </row>
    <row r="253" spans="1:29">
      <c r="A253" s="20">
        <v>247</v>
      </c>
      <c r="B253" s="13" t="s">
        <v>655</v>
      </c>
      <c r="C253" s="15" t="s">
        <v>655</v>
      </c>
      <c r="D253" s="15" t="s">
        <v>655</v>
      </c>
      <c r="E253" s="15" t="s">
        <v>655</v>
      </c>
      <c r="F253" s="15" t="s">
        <v>655</v>
      </c>
      <c r="G253" s="15" t="s">
        <v>655</v>
      </c>
      <c r="H253" s="15" t="s">
        <v>655</v>
      </c>
      <c r="I253" s="13" t="s">
        <v>655</v>
      </c>
      <c r="J253" s="21" t="s">
        <v>655</v>
      </c>
      <c r="K253" s="4" t="s">
        <v>655</v>
      </c>
      <c r="L253" s="4" t="s">
        <v>655</v>
      </c>
      <c r="M253" s="4" t="s">
        <v>655</v>
      </c>
      <c r="N253" s="4" t="s">
        <v>655</v>
      </c>
      <c r="O253" s="4" t="s">
        <v>655</v>
      </c>
      <c r="P253" s="4" t="s">
        <v>655</v>
      </c>
      <c r="Q253" s="4" t="s">
        <v>655</v>
      </c>
      <c r="R253" s="4" t="s">
        <v>655</v>
      </c>
      <c r="S253" s="15" t="s">
        <v>655</v>
      </c>
      <c r="T253" s="15" t="s">
        <v>655</v>
      </c>
      <c r="U253" s="15" t="s">
        <v>655</v>
      </c>
      <c r="V253" s="4" t="s">
        <v>655</v>
      </c>
      <c r="W253" s="15" t="s">
        <v>655</v>
      </c>
      <c r="X253" s="15" t="s">
        <v>655</v>
      </c>
      <c r="Y253" s="15" t="s">
        <v>655</v>
      </c>
      <c r="Z253" s="15" t="s">
        <v>655</v>
      </c>
      <c r="AA253" s="13" t="s">
        <v>655</v>
      </c>
      <c r="AB253" s="13" t="s">
        <v>655</v>
      </c>
      <c r="AC253" s="10"/>
    </row>
    <row r="254" spans="1:29">
      <c r="A254" s="20">
        <v>248</v>
      </c>
      <c r="B254" s="13" t="s">
        <v>655</v>
      </c>
      <c r="C254" s="15" t="s">
        <v>655</v>
      </c>
      <c r="D254" s="15" t="s">
        <v>655</v>
      </c>
      <c r="E254" s="15" t="s">
        <v>655</v>
      </c>
      <c r="F254" s="15" t="s">
        <v>655</v>
      </c>
      <c r="G254" s="15" t="s">
        <v>655</v>
      </c>
      <c r="H254" s="15" t="s">
        <v>655</v>
      </c>
      <c r="I254" s="13" t="s">
        <v>655</v>
      </c>
      <c r="J254" s="21" t="s">
        <v>655</v>
      </c>
      <c r="K254" s="4" t="s">
        <v>655</v>
      </c>
      <c r="L254" s="4" t="s">
        <v>655</v>
      </c>
      <c r="M254" s="4" t="s">
        <v>655</v>
      </c>
      <c r="N254" s="4" t="s">
        <v>655</v>
      </c>
      <c r="O254" s="4" t="s">
        <v>655</v>
      </c>
      <c r="P254" s="4" t="s">
        <v>655</v>
      </c>
      <c r="Q254" s="4" t="s">
        <v>655</v>
      </c>
      <c r="R254" s="4" t="s">
        <v>655</v>
      </c>
      <c r="S254" s="15" t="s">
        <v>655</v>
      </c>
      <c r="T254" s="15" t="s">
        <v>655</v>
      </c>
      <c r="U254" s="15" t="s">
        <v>655</v>
      </c>
      <c r="V254" s="4" t="s">
        <v>655</v>
      </c>
      <c r="W254" s="15" t="s">
        <v>655</v>
      </c>
      <c r="X254" s="15" t="s">
        <v>655</v>
      </c>
      <c r="Y254" s="15" t="s">
        <v>655</v>
      </c>
      <c r="Z254" s="15" t="s">
        <v>655</v>
      </c>
      <c r="AA254" s="13" t="s">
        <v>655</v>
      </c>
      <c r="AB254" s="13" t="s">
        <v>655</v>
      </c>
      <c r="AC254" s="10"/>
    </row>
    <row r="255" spans="1:29">
      <c r="A255" s="20">
        <v>249</v>
      </c>
      <c r="B255" s="13" t="s">
        <v>655</v>
      </c>
      <c r="C255" s="15" t="s">
        <v>655</v>
      </c>
      <c r="D255" s="15" t="s">
        <v>655</v>
      </c>
      <c r="E255" s="15" t="s">
        <v>655</v>
      </c>
      <c r="F255" s="15" t="s">
        <v>655</v>
      </c>
      <c r="G255" s="15" t="s">
        <v>655</v>
      </c>
      <c r="H255" s="15" t="s">
        <v>655</v>
      </c>
      <c r="I255" s="13" t="s">
        <v>655</v>
      </c>
      <c r="J255" s="21" t="s">
        <v>655</v>
      </c>
      <c r="K255" s="4" t="s">
        <v>655</v>
      </c>
      <c r="L255" s="4" t="s">
        <v>655</v>
      </c>
      <c r="M255" s="4" t="s">
        <v>655</v>
      </c>
      <c r="N255" s="4" t="s">
        <v>655</v>
      </c>
      <c r="O255" s="4" t="s">
        <v>655</v>
      </c>
      <c r="P255" s="4" t="s">
        <v>655</v>
      </c>
      <c r="Q255" s="4" t="s">
        <v>655</v>
      </c>
      <c r="R255" s="4" t="s">
        <v>655</v>
      </c>
      <c r="S255" s="15" t="s">
        <v>655</v>
      </c>
      <c r="T255" s="15" t="s">
        <v>655</v>
      </c>
      <c r="U255" s="15" t="s">
        <v>655</v>
      </c>
      <c r="V255" s="4" t="s">
        <v>655</v>
      </c>
      <c r="W255" s="15" t="s">
        <v>655</v>
      </c>
      <c r="X255" s="15" t="s">
        <v>655</v>
      </c>
      <c r="Y255" s="15" t="s">
        <v>655</v>
      </c>
      <c r="Z255" s="15" t="s">
        <v>655</v>
      </c>
      <c r="AA255" s="13" t="s">
        <v>655</v>
      </c>
      <c r="AB255" s="13" t="s">
        <v>655</v>
      </c>
      <c r="AC255" s="10"/>
    </row>
    <row r="256" spans="1:29">
      <c r="A256" s="20">
        <v>250</v>
      </c>
      <c r="B256" s="13" t="s">
        <v>655</v>
      </c>
      <c r="C256" s="15" t="s">
        <v>655</v>
      </c>
      <c r="D256" s="15" t="s">
        <v>655</v>
      </c>
      <c r="E256" s="15" t="s">
        <v>655</v>
      </c>
      <c r="F256" s="15" t="s">
        <v>655</v>
      </c>
      <c r="G256" s="15" t="s">
        <v>655</v>
      </c>
      <c r="H256" s="15" t="s">
        <v>655</v>
      </c>
      <c r="I256" s="13" t="s">
        <v>655</v>
      </c>
      <c r="J256" s="21" t="s">
        <v>655</v>
      </c>
      <c r="K256" s="4" t="s">
        <v>655</v>
      </c>
      <c r="L256" s="4" t="s">
        <v>655</v>
      </c>
      <c r="M256" s="4" t="s">
        <v>655</v>
      </c>
      <c r="N256" s="4" t="s">
        <v>655</v>
      </c>
      <c r="O256" s="4" t="s">
        <v>655</v>
      </c>
      <c r="P256" s="4" t="s">
        <v>655</v>
      </c>
      <c r="Q256" s="4" t="s">
        <v>655</v>
      </c>
      <c r="R256" s="4" t="s">
        <v>655</v>
      </c>
      <c r="S256" s="15" t="s">
        <v>655</v>
      </c>
      <c r="T256" s="15" t="s">
        <v>655</v>
      </c>
      <c r="U256" s="15" t="s">
        <v>655</v>
      </c>
      <c r="V256" s="4" t="s">
        <v>655</v>
      </c>
      <c r="W256" s="15" t="s">
        <v>655</v>
      </c>
      <c r="X256" s="15" t="s">
        <v>655</v>
      </c>
      <c r="Y256" s="15" t="s">
        <v>655</v>
      </c>
      <c r="Z256" s="15" t="s">
        <v>655</v>
      </c>
      <c r="AA256" s="13" t="s">
        <v>655</v>
      </c>
      <c r="AB256" s="13" t="s">
        <v>655</v>
      </c>
      <c r="AC256" s="10"/>
    </row>
    <row r="257" spans="1:29">
      <c r="A257" s="20">
        <v>251</v>
      </c>
      <c r="B257" s="13" t="s">
        <v>655</v>
      </c>
      <c r="C257" s="15" t="s">
        <v>655</v>
      </c>
      <c r="D257" s="15" t="s">
        <v>655</v>
      </c>
      <c r="E257" s="15" t="s">
        <v>655</v>
      </c>
      <c r="F257" s="15" t="s">
        <v>655</v>
      </c>
      <c r="G257" s="15" t="s">
        <v>655</v>
      </c>
      <c r="H257" s="15" t="s">
        <v>655</v>
      </c>
      <c r="I257" s="13" t="s">
        <v>655</v>
      </c>
      <c r="J257" s="21" t="s">
        <v>655</v>
      </c>
      <c r="K257" s="4" t="s">
        <v>655</v>
      </c>
      <c r="L257" s="4" t="s">
        <v>655</v>
      </c>
      <c r="M257" s="4" t="s">
        <v>655</v>
      </c>
      <c r="N257" s="4" t="s">
        <v>655</v>
      </c>
      <c r="O257" s="4" t="s">
        <v>655</v>
      </c>
      <c r="P257" s="4" t="s">
        <v>655</v>
      </c>
      <c r="Q257" s="4" t="s">
        <v>655</v>
      </c>
      <c r="R257" s="4" t="s">
        <v>655</v>
      </c>
      <c r="S257" s="15" t="s">
        <v>655</v>
      </c>
      <c r="T257" s="15" t="s">
        <v>655</v>
      </c>
      <c r="U257" s="15" t="s">
        <v>655</v>
      </c>
      <c r="V257" s="4" t="s">
        <v>655</v>
      </c>
      <c r="W257" s="15" t="s">
        <v>655</v>
      </c>
      <c r="X257" s="15" t="s">
        <v>655</v>
      </c>
      <c r="Y257" s="15" t="s">
        <v>655</v>
      </c>
      <c r="Z257" s="15" t="s">
        <v>655</v>
      </c>
      <c r="AA257" s="13" t="s">
        <v>655</v>
      </c>
      <c r="AB257" s="13" t="s">
        <v>655</v>
      </c>
      <c r="AC257" s="10"/>
    </row>
    <row r="258" spans="1:29">
      <c r="A258" s="20">
        <v>252</v>
      </c>
      <c r="B258" s="13" t="s">
        <v>655</v>
      </c>
      <c r="C258" s="15" t="s">
        <v>655</v>
      </c>
      <c r="D258" s="15" t="s">
        <v>655</v>
      </c>
      <c r="E258" s="15" t="s">
        <v>655</v>
      </c>
      <c r="F258" s="15" t="s">
        <v>655</v>
      </c>
      <c r="G258" s="15" t="s">
        <v>655</v>
      </c>
      <c r="H258" s="15" t="s">
        <v>655</v>
      </c>
      <c r="I258" s="13" t="s">
        <v>655</v>
      </c>
      <c r="J258" s="21" t="s">
        <v>655</v>
      </c>
      <c r="K258" s="4" t="s">
        <v>655</v>
      </c>
      <c r="L258" s="4" t="s">
        <v>655</v>
      </c>
      <c r="M258" s="4" t="s">
        <v>655</v>
      </c>
      <c r="N258" s="4" t="s">
        <v>655</v>
      </c>
      <c r="O258" s="4" t="s">
        <v>655</v>
      </c>
      <c r="P258" s="4" t="s">
        <v>655</v>
      </c>
      <c r="Q258" s="4" t="s">
        <v>655</v>
      </c>
      <c r="R258" s="4" t="s">
        <v>655</v>
      </c>
      <c r="S258" s="15" t="s">
        <v>655</v>
      </c>
      <c r="T258" s="15" t="s">
        <v>655</v>
      </c>
      <c r="U258" s="15" t="s">
        <v>655</v>
      </c>
      <c r="V258" s="4" t="s">
        <v>655</v>
      </c>
      <c r="W258" s="15" t="s">
        <v>655</v>
      </c>
      <c r="X258" s="15" t="s">
        <v>655</v>
      </c>
      <c r="Y258" s="15" t="s">
        <v>655</v>
      </c>
      <c r="Z258" s="15" t="s">
        <v>655</v>
      </c>
      <c r="AA258" s="13" t="s">
        <v>655</v>
      </c>
      <c r="AB258" s="13" t="s">
        <v>655</v>
      </c>
      <c r="AC258" s="10"/>
    </row>
    <row r="259" spans="1:29">
      <c r="A259" s="20">
        <v>253</v>
      </c>
      <c r="B259" s="13" t="s">
        <v>655</v>
      </c>
      <c r="C259" s="15" t="s">
        <v>655</v>
      </c>
      <c r="D259" s="15" t="s">
        <v>655</v>
      </c>
      <c r="E259" s="15" t="s">
        <v>655</v>
      </c>
      <c r="F259" s="15" t="s">
        <v>655</v>
      </c>
      <c r="G259" s="15" t="s">
        <v>655</v>
      </c>
      <c r="H259" s="15" t="s">
        <v>655</v>
      </c>
      <c r="I259" s="13" t="s">
        <v>655</v>
      </c>
      <c r="J259" s="21" t="s">
        <v>655</v>
      </c>
      <c r="K259" s="4" t="s">
        <v>655</v>
      </c>
      <c r="L259" s="4" t="s">
        <v>655</v>
      </c>
      <c r="M259" s="4" t="s">
        <v>655</v>
      </c>
      <c r="N259" s="4" t="s">
        <v>655</v>
      </c>
      <c r="O259" s="4" t="s">
        <v>655</v>
      </c>
      <c r="P259" s="4" t="s">
        <v>655</v>
      </c>
      <c r="Q259" s="4" t="s">
        <v>655</v>
      </c>
      <c r="R259" s="4" t="s">
        <v>655</v>
      </c>
      <c r="S259" s="15" t="s">
        <v>655</v>
      </c>
      <c r="T259" s="15" t="s">
        <v>655</v>
      </c>
      <c r="U259" s="15" t="s">
        <v>655</v>
      </c>
      <c r="V259" s="4" t="s">
        <v>655</v>
      </c>
      <c r="W259" s="15" t="s">
        <v>655</v>
      </c>
      <c r="X259" s="15" t="s">
        <v>655</v>
      </c>
      <c r="Y259" s="15" t="s">
        <v>655</v>
      </c>
      <c r="Z259" s="15" t="s">
        <v>655</v>
      </c>
      <c r="AA259" s="13" t="s">
        <v>655</v>
      </c>
      <c r="AB259" s="13" t="s">
        <v>655</v>
      </c>
      <c r="AC259" s="10"/>
    </row>
    <row r="260" spans="1:29">
      <c r="A260" s="20">
        <v>254</v>
      </c>
      <c r="B260" s="13" t="s">
        <v>655</v>
      </c>
      <c r="C260" s="15" t="s">
        <v>655</v>
      </c>
      <c r="D260" s="15" t="s">
        <v>655</v>
      </c>
      <c r="E260" s="15" t="s">
        <v>655</v>
      </c>
      <c r="F260" s="15" t="s">
        <v>655</v>
      </c>
      <c r="G260" s="15" t="s">
        <v>655</v>
      </c>
      <c r="H260" s="15" t="s">
        <v>655</v>
      </c>
      <c r="I260" s="13" t="s">
        <v>655</v>
      </c>
      <c r="J260" s="21" t="s">
        <v>655</v>
      </c>
      <c r="K260" s="4" t="s">
        <v>655</v>
      </c>
      <c r="L260" s="4" t="s">
        <v>655</v>
      </c>
      <c r="M260" s="4" t="s">
        <v>655</v>
      </c>
      <c r="N260" s="4" t="s">
        <v>655</v>
      </c>
      <c r="O260" s="4" t="s">
        <v>655</v>
      </c>
      <c r="P260" s="4" t="s">
        <v>655</v>
      </c>
      <c r="Q260" s="4" t="s">
        <v>655</v>
      </c>
      <c r="R260" s="4" t="s">
        <v>655</v>
      </c>
      <c r="S260" s="15" t="s">
        <v>655</v>
      </c>
      <c r="T260" s="15" t="s">
        <v>655</v>
      </c>
      <c r="U260" s="15" t="s">
        <v>655</v>
      </c>
      <c r="V260" s="4" t="s">
        <v>655</v>
      </c>
      <c r="W260" s="15" t="s">
        <v>655</v>
      </c>
      <c r="X260" s="15" t="s">
        <v>655</v>
      </c>
      <c r="Y260" s="15" t="s">
        <v>655</v>
      </c>
      <c r="Z260" s="15" t="s">
        <v>655</v>
      </c>
      <c r="AA260" s="13" t="s">
        <v>655</v>
      </c>
      <c r="AB260" s="13" t="s">
        <v>655</v>
      </c>
      <c r="AC260" s="10"/>
    </row>
    <row r="261" spans="1:29">
      <c r="A261" s="20">
        <v>255</v>
      </c>
      <c r="B261" s="13" t="s">
        <v>655</v>
      </c>
      <c r="C261" s="15" t="s">
        <v>655</v>
      </c>
      <c r="D261" s="15" t="s">
        <v>655</v>
      </c>
      <c r="E261" s="15" t="s">
        <v>655</v>
      </c>
      <c r="F261" s="15" t="s">
        <v>655</v>
      </c>
      <c r="G261" s="15" t="s">
        <v>655</v>
      </c>
      <c r="H261" s="15" t="s">
        <v>655</v>
      </c>
      <c r="I261" s="13" t="s">
        <v>655</v>
      </c>
      <c r="J261" s="21" t="s">
        <v>655</v>
      </c>
      <c r="K261" s="4" t="s">
        <v>655</v>
      </c>
      <c r="L261" s="4" t="s">
        <v>655</v>
      </c>
      <c r="M261" s="4" t="s">
        <v>655</v>
      </c>
      <c r="N261" s="4" t="s">
        <v>655</v>
      </c>
      <c r="O261" s="4" t="s">
        <v>655</v>
      </c>
      <c r="P261" s="4" t="s">
        <v>655</v>
      </c>
      <c r="Q261" s="4" t="s">
        <v>655</v>
      </c>
      <c r="R261" s="4" t="s">
        <v>655</v>
      </c>
      <c r="S261" s="15" t="s">
        <v>655</v>
      </c>
      <c r="T261" s="15" t="s">
        <v>655</v>
      </c>
      <c r="U261" s="15" t="s">
        <v>655</v>
      </c>
      <c r="V261" s="4" t="s">
        <v>655</v>
      </c>
      <c r="W261" s="15" t="s">
        <v>655</v>
      </c>
      <c r="X261" s="15" t="s">
        <v>655</v>
      </c>
      <c r="Y261" s="15" t="s">
        <v>655</v>
      </c>
      <c r="Z261" s="15" t="s">
        <v>655</v>
      </c>
      <c r="AA261" s="13" t="s">
        <v>655</v>
      </c>
      <c r="AB261" s="13" t="s">
        <v>655</v>
      </c>
      <c r="AC261" s="10"/>
    </row>
    <row r="262" spans="1:29">
      <c r="A262" s="20">
        <v>256</v>
      </c>
      <c r="B262" s="13" t="s">
        <v>655</v>
      </c>
      <c r="C262" s="15" t="s">
        <v>655</v>
      </c>
      <c r="D262" s="15" t="s">
        <v>655</v>
      </c>
      <c r="E262" s="15" t="s">
        <v>655</v>
      </c>
      <c r="F262" s="15" t="s">
        <v>655</v>
      </c>
      <c r="G262" s="15" t="s">
        <v>655</v>
      </c>
      <c r="H262" s="15" t="s">
        <v>655</v>
      </c>
      <c r="I262" s="13" t="s">
        <v>655</v>
      </c>
      <c r="J262" s="21" t="s">
        <v>655</v>
      </c>
      <c r="K262" s="4" t="s">
        <v>655</v>
      </c>
      <c r="L262" s="4" t="s">
        <v>655</v>
      </c>
      <c r="M262" s="4" t="s">
        <v>655</v>
      </c>
      <c r="N262" s="4" t="s">
        <v>655</v>
      </c>
      <c r="O262" s="4" t="s">
        <v>655</v>
      </c>
      <c r="P262" s="4" t="s">
        <v>655</v>
      </c>
      <c r="Q262" s="4" t="s">
        <v>655</v>
      </c>
      <c r="R262" s="4" t="s">
        <v>655</v>
      </c>
      <c r="S262" s="15" t="s">
        <v>655</v>
      </c>
      <c r="T262" s="15" t="s">
        <v>655</v>
      </c>
      <c r="U262" s="15" t="s">
        <v>655</v>
      </c>
      <c r="V262" s="4" t="s">
        <v>655</v>
      </c>
      <c r="W262" s="15" t="s">
        <v>655</v>
      </c>
      <c r="X262" s="15" t="s">
        <v>655</v>
      </c>
      <c r="Y262" s="15" t="s">
        <v>655</v>
      </c>
      <c r="Z262" s="15" t="s">
        <v>655</v>
      </c>
      <c r="AA262" s="13" t="s">
        <v>655</v>
      </c>
      <c r="AB262" s="13" t="s">
        <v>655</v>
      </c>
      <c r="AC262" s="10"/>
    </row>
    <row r="263" spans="1:29">
      <c r="A263" s="20">
        <v>257</v>
      </c>
      <c r="B263" s="13" t="s">
        <v>655</v>
      </c>
      <c r="C263" s="15" t="s">
        <v>655</v>
      </c>
      <c r="D263" s="15" t="s">
        <v>655</v>
      </c>
      <c r="E263" s="15" t="s">
        <v>655</v>
      </c>
      <c r="F263" s="15" t="s">
        <v>655</v>
      </c>
      <c r="G263" s="15" t="s">
        <v>655</v>
      </c>
      <c r="H263" s="15" t="s">
        <v>655</v>
      </c>
      <c r="I263" s="13" t="s">
        <v>655</v>
      </c>
      <c r="J263" s="21" t="s">
        <v>655</v>
      </c>
      <c r="K263" s="4" t="s">
        <v>655</v>
      </c>
      <c r="L263" s="4" t="s">
        <v>655</v>
      </c>
      <c r="M263" s="4" t="s">
        <v>655</v>
      </c>
      <c r="N263" s="4" t="s">
        <v>655</v>
      </c>
      <c r="O263" s="4" t="s">
        <v>655</v>
      </c>
      <c r="P263" s="4" t="s">
        <v>655</v>
      </c>
      <c r="Q263" s="4" t="s">
        <v>655</v>
      </c>
      <c r="R263" s="4" t="s">
        <v>655</v>
      </c>
      <c r="S263" s="15" t="s">
        <v>655</v>
      </c>
      <c r="T263" s="15" t="s">
        <v>655</v>
      </c>
      <c r="U263" s="15" t="s">
        <v>655</v>
      </c>
      <c r="V263" s="4" t="s">
        <v>655</v>
      </c>
      <c r="W263" s="15" t="s">
        <v>655</v>
      </c>
      <c r="X263" s="15" t="s">
        <v>655</v>
      </c>
      <c r="Y263" s="15" t="s">
        <v>655</v>
      </c>
      <c r="Z263" s="15" t="s">
        <v>655</v>
      </c>
      <c r="AA263" s="13" t="s">
        <v>655</v>
      </c>
      <c r="AB263" s="13" t="s">
        <v>655</v>
      </c>
      <c r="AC263" s="10"/>
    </row>
    <row r="264" spans="1:29">
      <c r="A264" s="20">
        <v>258</v>
      </c>
      <c r="B264" s="13" t="s">
        <v>655</v>
      </c>
      <c r="C264" s="15" t="s">
        <v>655</v>
      </c>
      <c r="D264" s="15" t="s">
        <v>655</v>
      </c>
      <c r="E264" s="15" t="s">
        <v>655</v>
      </c>
      <c r="F264" s="15" t="s">
        <v>655</v>
      </c>
      <c r="G264" s="15" t="s">
        <v>655</v>
      </c>
      <c r="H264" s="15" t="s">
        <v>655</v>
      </c>
      <c r="I264" s="13" t="s">
        <v>655</v>
      </c>
      <c r="J264" s="21" t="s">
        <v>655</v>
      </c>
      <c r="K264" s="4" t="s">
        <v>655</v>
      </c>
      <c r="L264" s="4" t="s">
        <v>655</v>
      </c>
      <c r="M264" s="4" t="s">
        <v>655</v>
      </c>
      <c r="N264" s="4" t="s">
        <v>655</v>
      </c>
      <c r="O264" s="4" t="s">
        <v>655</v>
      </c>
      <c r="P264" s="4" t="s">
        <v>655</v>
      </c>
      <c r="Q264" s="4" t="s">
        <v>655</v>
      </c>
      <c r="R264" s="4" t="s">
        <v>655</v>
      </c>
      <c r="S264" s="15" t="s">
        <v>655</v>
      </c>
      <c r="T264" s="15" t="s">
        <v>655</v>
      </c>
      <c r="U264" s="15" t="s">
        <v>655</v>
      </c>
      <c r="V264" s="4" t="s">
        <v>655</v>
      </c>
      <c r="W264" s="15" t="s">
        <v>655</v>
      </c>
      <c r="X264" s="15" t="s">
        <v>655</v>
      </c>
      <c r="Y264" s="15" t="s">
        <v>655</v>
      </c>
      <c r="Z264" s="15" t="s">
        <v>655</v>
      </c>
      <c r="AA264" s="13" t="s">
        <v>655</v>
      </c>
      <c r="AB264" s="13" t="s">
        <v>655</v>
      </c>
      <c r="AC264" s="10"/>
    </row>
    <row r="265" spans="1:29">
      <c r="A265" s="20">
        <v>259</v>
      </c>
      <c r="B265" s="13" t="s">
        <v>655</v>
      </c>
      <c r="C265" s="15" t="s">
        <v>655</v>
      </c>
      <c r="D265" s="15" t="s">
        <v>655</v>
      </c>
      <c r="E265" s="15" t="s">
        <v>655</v>
      </c>
      <c r="F265" s="15" t="s">
        <v>655</v>
      </c>
      <c r="G265" s="15" t="s">
        <v>655</v>
      </c>
      <c r="H265" s="15" t="s">
        <v>655</v>
      </c>
      <c r="I265" s="13" t="s">
        <v>655</v>
      </c>
      <c r="J265" s="21" t="s">
        <v>655</v>
      </c>
      <c r="K265" s="4" t="s">
        <v>655</v>
      </c>
      <c r="L265" s="4" t="s">
        <v>655</v>
      </c>
      <c r="M265" s="4" t="s">
        <v>655</v>
      </c>
      <c r="N265" s="4" t="s">
        <v>655</v>
      </c>
      <c r="O265" s="4" t="s">
        <v>655</v>
      </c>
      <c r="P265" s="4" t="s">
        <v>655</v>
      </c>
      <c r="Q265" s="4" t="s">
        <v>655</v>
      </c>
      <c r="R265" s="4" t="s">
        <v>655</v>
      </c>
      <c r="S265" s="15" t="s">
        <v>655</v>
      </c>
      <c r="T265" s="15" t="s">
        <v>655</v>
      </c>
      <c r="U265" s="15" t="s">
        <v>655</v>
      </c>
      <c r="V265" s="4" t="s">
        <v>655</v>
      </c>
      <c r="W265" s="15" t="s">
        <v>655</v>
      </c>
      <c r="X265" s="15" t="s">
        <v>655</v>
      </c>
      <c r="Y265" s="15" t="s">
        <v>655</v>
      </c>
      <c r="Z265" s="15" t="s">
        <v>655</v>
      </c>
      <c r="AA265" s="13" t="s">
        <v>655</v>
      </c>
      <c r="AB265" s="13" t="s">
        <v>655</v>
      </c>
      <c r="AC265" s="10"/>
    </row>
    <row r="266" spans="1:29">
      <c r="A266" s="20">
        <v>260</v>
      </c>
      <c r="B266" s="13" t="s">
        <v>655</v>
      </c>
      <c r="C266" s="15" t="s">
        <v>655</v>
      </c>
      <c r="D266" s="15" t="s">
        <v>655</v>
      </c>
      <c r="E266" s="15" t="s">
        <v>655</v>
      </c>
      <c r="F266" s="15" t="s">
        <v>655</v>
      </c>
      <c r="G266" s="15" t="s">
        <v>655</v>
      </c>
      <c r="H266" s="15" t="s">
        <v>655</v>
      </c>
      <c r="I266" s="13" t="s">
        <v>655</v>
      </c>
      <c r="J266" s="21" t="s">
        <v>655</v>
      </c>
      <c r="K266" s="4" t="s">
        <v>655</v>
      </c>
      <c r="L266" s="4" t="s">
        <v>655</v>
      </c>
      <c r="M266" s="4" t="s">
        <v>655</v>
      </c>
      <c r="N266" s="4" t="s">
        <v>655</v>
      </c>
      <c r="O266" s="4" t="s">
        <v>655</v>
      </c>
      <c r="P266" s="4" t="s">
        <v>655</v>
      </c>
      <c r="Q266" s="4" t="s">
        <v>655</v>
      </c>
      <c r="R266" s="4" t="s">
        <v>655</v>
      </c>
      <c r="S266" s="15" t="s">
        <v>655</v>
      </c>
      <c r="T266" s="15" t="s">
        <v>655</v>
      </c>
      <c r="U266" s="15" t="s">
        <v>655</v>
      </c>
      <c r="V266" s="4" t="s">
        <v>655</v>
      </c>
      <c r="W266" s="15" t="s">
        <v>655</v>
      </c>
      <c r="X266" s="15" t="s">
        <v>655</v>
      </c>
      <c r="Y266" s="15" t="s">
        <v>655</v>
      </c>
      <c r="Z266" s="15" t="s">
        <v>655</v>
      </c>
      <c r="AA266" s="13" t="s">
        <v>655</v>
      </c>
      <c r="AB266" s="13" t="s">
        <v>655</v>
      </c>
      <c r="AC266" s="10"/>
    </row>
    <row r="267" spans="1:29">
      <c r="A267" s="20">
        <v>261</v>
      </c>
      <c r="B267" s="13" t="s">
        <v>655</v>
      </c>
      <c r="C267" s="15" t="s">
        <v>655</v>
      </c>
      <c r="D267" s="15" t="s">
        <v>655</v>
      </c>
      <c r="E267" s="15" t="s">
        <v>655</v>
      </c>
      <c r="F267" s="15" t="s">
        <v>655</v>
      </c>
      <c r="G267" s="15" t="s">
        <v>655</v>
      </c>
      <c r="H267" s="15" t="s">
        <v>655</v>
      </c>
      <c r="I267" s="13" t="s">
        <v>655</v>
      </c>
      <c r="J267" s="21" t="s">
        <v>655</v>
      </c>
      <c r="K267" s="4" t="s">
        <v>655</v>
      </c>
      <c r="L267" s="4" t="s">
        <v>655</v>
      </c>
      <c r="M267" s="4" t="s">
        <v>655</v>
      </c>
      <c r="N267" s="4" t="s">
        <v>655</v>
      </c>
      <c r="O267" s="4" t="s">
        <v>655</v>
      </c>
      <c r="P267" s="4" t="s">
        <v>655</v>
      </c>
      <c r="Q267" s="4" t="s">
        <v>655</v>
      </c>
      <c r="R267" s="4" t="s">
        <v>655</v>
      </c>
      <c r="S267" s="15" t="s">
        <v>655</v>
      </c>
      <c r="T267" s="15" t="s">
        <v>655</v>
      </c>
      <c r="U267" s="15" t="s">
        <v>655</v>
      </c>
      <c r="V267" s="4" t="s">
        <v>655</v>
      </c>
      <c r="W267" s="15" t="s">
        <v>655</v>
      </c>
      <c r="X267" s="15" t="s">
        <v>655</v>
      </c>
      <c r="Y267" s="15" t="s">
        <v>655</v>
      </c>
      <c r="Z267" s="15" t="s">
        <v>655</v>
      </c>
      <c r="AA267" s="13" t="s">
        <v>655</v>
      </c>
      <c r="AB267" s="13" t="s">
        <v>655</v>
      </c>
      <c r="AC267" s="10"/>
    </row>
    <row r="268" spans="1:29">
      <c r="A268" s="20">
        <v>262</v>
      </c>
      <c r="B268" s="13" t="s">
        <v>655</v>
      </c>
      <c r="C268" s="15" t="s">
        <v>655</v>
      </c>
      <c r="D268" s="15" t="s">
        <v>655</v>
      </c>
      <c r="E268" s="15" t="s">
        <v>655</v>
      </c>
      <c r="F268" s="15" t="s">
        <v>655</v>
      </c>
      <c r="G268" s="15" t="s">
        <v>655</v>
      </c>
      <c r="H268" s="15" t="s">
        <v>655</v>
      </c>
      <c r="I268" s="13" t="s">
        <v>655</v>
      </c>
      <c r="J268" s="21" t="s">
        <v>655</v>
      </c>
      <c r="K268" s="4" t="s">
        <v>655</v>
      </c>
      <c r="L268" s="4" t="s">
        <v>655</v>
      </c>
      <c r="M268" s="4" t="s">
        <v>655</v>
      </c>
      <c r="N268" s="4" t="s">
        <v>655</v>
      </c>
      <c r="O268" s="4" t="s">
        <v>655</v>
      </c>
      <c r="P268" s="4" t="s">
        <v>655</v>
      </c>
      <c r="Q268" s="4" t="s">
        <v>655</v>
      </c>
      <c r="R268" s="4" t="s">
        <v>655</v>
      </c>
      <c r="S268" s="15" t="s">
        <v>655</v>
      </c>
      <c r="T268" s="15" t="s">
        <v>655</v>
      </c>
      <c r="U268" s="15" t="s">
        <v>655</v>
      </c>
      <c r="V268" s="4" t="s">
        <v>655</v>
      </c>
      <c r="W268" s="15" t="s">
        <v>655</v>
      </c>
      <c r="X268" s="15" t="s">
        <v>655</v>
      </c>
      <c r="Y268" s="15" t="s">
        <v>655</v>
      </c>
      <c r="Z268" s="15" t="s">
        <v>655</v>
      </c>
      <c r="AA268" s="13" t="s">
        <v>655</v>
      </c>
      <c r="AB268" s="13" t="s">
        <v>655</v>
      </c>
      <c r="AC268" s="10"/>
    </row>
    <row r="269" spans="1:29">
      <c r="A269" s="20">
        <v>263</v>
      </c>
      <c r="B269" s="13" t="s">
        <v>655</v>
      </c>
      <c r="C269" s="15" t="s">
        <v>655</v>
      </c>
      <c r="D269" s="15" t="s">
        <v>655</v>
      </c>
      <c r="E269" s="15" t="s">
        <v>655</v>
      </c>
      <c r="F269" s="15" t="s">
        <v>655</v>
      </c>
      <c r="G269" s="15" t="s">
        <v>655</v>
      </c>
      <c r="H269" s="15" t="s">
        <v>655</v>
      </c>
      <c r="I269" s="13" t="s">
        <v>655</v>
      </c>
      <c r="J269" s="21" t="s">
        <v>655</v>
      </c>
      <c r="K269" s="4" t="s">
        <v>655</v>
      </c>
      <c r="L269" s="4" t="s">
        <v>655</v>
      </c>
      <c r="M269" s="4" t="s">
        <v>655</v>
      </c>
      <c r="N269" s="4" t="s">
        <v>655</v>
      </c>
      <c r="O269" s="4" t="s">
        <v>655</v>
      </c>
      <c r="P269" s="4" t="s">
        <v>655</v>
      </c>
      <c r="Q269" s="4" t="s">
        <v>655</v>
      </c>
      <c r="R269" s="4" t="s">
        <v>655</v>
      </c>
      <c r="S269" s="15" t="s">
        <v>655</v>
      </c>
      <c r="T269" s="15" t="s">
        <v>655</v>
      </c>
      <c r="U269" s="15" t="s">
        <v>655</v>
      </c>
      <c r="V269" s="4" t="s">
        <v>655</v>
      </c>
      <c r="W269" s="15" t="s">
        <v>655</v>
      </c>
      <c r="X269" s="15" t="s">
        <v>655</v>
      </c>
      <c r="Y269" s="15" t="s">
        <v>655</v>
      </c>
      <c r="Z269" s="15" t="s">
        <v>655</v>
      </c>
      <c r="AA269" s="13" t="s">
        <v>655</v>
      </c>
      <c r="AB269" s="13" t="s">
        <v>655</v>
      </c>
      <c r="AC269" s="10"/>
    </row>
    <row r="270" spans="1:29">
      <c r="A270" s="20">
        <v>264</v>
      </c>
      <c r="B270" s="13" t="s">
        <v>655</v>
      </c>
      <c r="C270" s="15" t="s">
        <v>655</v>
      </c>
      <c r="D270" s="15" t="s">
        <v>655</v>
      </c>
      <c r="E270" s="15" t="s">
        <v>655</v>
      </c>
      <c r="F270" s="15" t="s">
        <v>655</v>
      </c>
      <c r="G270" s="15" t="s">
        <v>655</v>
      </c>
      <c r="H270" s="15" t="s">
        <v>655</v>
      </c>
      <c r="I270" s="13" t="s">
        <v>655</v>
      </c>
      <c r="J270" s="21" t="s">
        <v>655</v>
      </c>
      <c r="K270" s="4" t="s">
        <v>655</v>
      </c>
      <c r="L270" s="4" t="s">
        <v>655</v>
      </c>
      <c r="M270" s="4" t="s">
        <v>655</v>
      </c>
      <c r="N270" s="4" t="s">
        <v>655</v>
      </c>
      <c r="O270" s="4" t="s">
        <v>655</v>
      </c>
      <c r="P270" s="4" t="s">
        <v>655</v>
      </c>
      <c r="Q270" s="4" t="s">
        <v>655</v>
      </c>
      <c r="R270" s="4" t="s">
        <v>655</v>
      </c>
      <c r="S270" s="15" t="s">
        <v>655</v>
      </c>
      <c r="T270" s="15" t="s">
        <v>655</v>
      </c>
      <c r="U270" s="15" t="s">
        <v>655</v>
      </c>
      <c r="V270" s="4" t="s">
        <v>655</v>
      </c>
      <c r="W270" s="15" t="s">
        <v>655</v>
      </c>
      <c r="X270" s="15" t="s">
        <v>655</v>
      </c>
      <c r="Y270" s="15" t="s">
        <v>655</v>
      </c>
      <c r="Z270" s="15" t="s">
        <v>655</v>
      </c>
      <c r="AA270" s="13" t="s">
        <v>655</v>
      </c>
      <c r="AB270" s="13" t="s">
        <v>655</v>
      </c>
      <c r="AC270" s="10"/>
    </row>
    <row r="271" spans="1:29">
      <c r="A271" s="20">
        <v>265</v>
      </c>
      <c r="B271" s="13" t="s">
        <v>655</v>
      </c>
      <c r="C271" s="15" t="s">
        <v>655</v>
      </c>
      <c r="D271" s="15" t="s">
        <v>655</v>
      </c>
      <c r="E271" s="15" t="s">
        <v>655</v>
      </c>
      <c r="F271" s="15" t="s">
        <v>655</v>
      </c>
      <c r="G271" s="15" t="s">
        <v>655</v>
      </c>
      <c r="H271" s="15" t="s">
        <v>655</v>
      </c>
      <c r="I271" s="13" t="s">
        <v>655</v>
      </c>
      <c r="J271" s="21" t="s">
        <v>655</v>
      </c>
      <c r="K271" s="4" t="s">
        <v>655</v>
      </c>
      <c r="L271" s="4" t="s">
        <v>655</v>
      </c>
      <c r="M271" s="4" t="s">
        <v>655</v>
      </c>
      <c r="N271" s="4" t="s">
        <v>655</v>
      </c>
      <c r="O271" s="4" t="s">
        <v>655</v>
      </c>
      <c r="P271" s="4" t="s">
        <v>655</v>
      </c>
      <c r="Q271" s="4" t="s">
        <v>655</v>
      </c>
      <c r="R271" s="4" t="s">
        <v>655</v>
      </c>
      <c r="S271" s="15" t="s">
        <v>655</v>
      </c>
      <c r="T271" s="15" t="s">
        <v>655</v>
      </c>
      <c r="U271" s="15" t="s">
        <v>655</v>
      </c>
      <c r="V271" s="4" t="s">
        <v>655</v>
      </c>
      <c r="W271" s="15" t="s">
        <v>655</v>
      </c>
      <c r="X271" s="15" t="s">
        <v>655</v>
      </c>
      <c r="Y271" s="15" t="s">
        <v>655</v>
      </c>
      <c r="Z271" s="15" t="s">
        <v>655</v>
      </c>
      <c r="AA271" s="13" t="s">
        <v>655</v>
      </c>
      <c r="AB271" s="13" t="s">
        <v>655</v>
      </c>
      <c r="AC271" s="10"/>
    </row>
    <row r="272" spans="1:29">
      <c r="A272" s="20">
        <v>266</v>
      </c>
      <c r="B272" s="13" t="s">
        <v>655</v>
      </c>
      <c r="C272" s="15" t="s">
        <v>655</v>
      </c>
      <c r="D272" s="15" t="s">
        <v>655</v>
      </c>
      <c r="E272" s="15" t="s">
        <v>655</v>
      </c>
      <c r="F272" s="15" t="s">
        <v>655</v>
      </c>
      <c r="G272" s="15" t="s">
        <v>655</v>
      </c>
      <c r="H272" s="15" t="s">
        <v>655</v>
      </c>
      <c r="I272" s="13" t="s">
        <v>655</v>
      </c>
      <c r="J272" s="21" t="s">
        <v>655</v>
      </c>
      <c r="K272" s="4" t="s">
        <v>655</v>
      </c>
      <c r="L272" s="4" t="s">
        <v>655</v>
      </c>
      <c r="M272" s="4" t="s">
        <v>655</v>
      </c>
      <c r="N272" s="4" t="s">
        <v>655</v>
      </c>
      <c r="O272" s="4" t="s">
        <v>655</v>
      </c>
      <c r="P272" s="4" t="s">
        <v>655</v>
      </c>
      <c r="Q272" s="4" t="s">
        <v>655</v>
      </c>
      <c r="R272" s="4" t="s">
        <v>655</v>
      </c>
      <c r="S272" s="15" t="s">
        <v>655</v>
      </c>
      <c r="T272" s="15" t="s">
        <v>655</v>
      </c>
      <c r="U272" s="15" t="s">
        <v>655</v>
      </c>
      <c r="V272" s="4" t="s">
        <v>655</v>
      </c>
      <c r="W272" s="15" t="s">
        <v>655</v>
      </c>
      <c r="X272" s="15" t="s">
        <v>655</v>
      </c>
      <c r="Y272" s="15" t="s">
        <v>655</v>
      </c>
      <c r="Z272" s="15" t="s">
        <v>655</v>
      </c>
      <c r="AA272" s="13" t="s">
        <v>655</v>
      </c>
      <c r="AB272" s="13" t="s">
        <v>655</v>
      </c>
      <c r="AC272" s="10"/>
    </row>
    <row r="273" spans="1:29">
      <c r="A273" s="20">
        <v>267</v>
      </c>
      <c r="B273" s="13" t="s">
        <v>655</v>
      </c>
      <c r="C273" s="15" t="s">
        <v>655</v>
      </c>
      <c r="D273" s="15" t="s">
        <v>655</v>
      </c>
      <c r="E273" s="15" t="s">
        <v>655</v>
      </c>
      <c r="F273" s="15" t="s">
        <v>655</v>
      </c>
      <c r="G273" s="15" t="s">
        <v>655</v>
      </c>
      <c r="H273" s="15" t="s">
        <v>655</v>
      </c>
      <c r="I273" s="13" t="s">
        <v>655</v>
      </c>
      <c r="J273" s="21" t="s">
        <v>655</v>
      </c>
      <c r="K273" s="4" t="s">
        <v>655</v>
      </c>
      <c r="L273" s="4" t="s">
        <v>655</v>
      </c>
      <c r="M273" s="4" t="s">
        <v>655</v>
      </c>
      <c r="N273" s="4" t="s">
        <v>655</v>
      </c>
      <c r="O273" s="4" t="s">
        <v>655</v>
      </c>
      <c r="P273" s="4" t="s">
        <v>655</v>
      </c>
      <c r="Q273" s="4" t="s">
        <v>655</v>
      </c>
      <c r="R273" s="4" t="s">
        <v>655</v>
      </c>
      <c r="S273" s="15" t="s">
        <v>655</v>
      </c>
      <c r="T273" s="15" t="s">
        <v>655</v>
      </c>
      <c r="U273" s="15" t="s">
        <v>655</v>
      </c>
      <c r="V273" s="4" t="s">
        <v>655</v>
      </c>
      <c r="W273" s="15" t="s">
        <v>655</v>
      </c>
      <c r="X273" s="15" t="s">
        <v>655</v>
      </c>
      <c r="Y273" s="15" t="s">
        <v>655</v>
      </c>
      <c r="Z273" s="15" t="s">
        <v>655</v>
      </c>
      <c r="AA273" s="13" t="s">
        <v>655</v>
      </c>
      <c r="AB273" s="13" t="s">
        <v>655</v>
      </c>
      <c r="AC273" s="10"/>
    </row>
    <row r="274" spans="1:29">
      <c r="A274" s="20">
        <v>268</v>
      </c>
      <c r="B274" s="13" t="s">
        <v>655</v>
      </c>
      <c r="C274" s="15" t="s">
        <v>655</v>
      </c>
      <c r="D274" s="15" t="s">
        <v>655</v>
      </c>
      <c r="E274" s="15" t="s">
        <v>655</v>
      </c>
      <c r="F274" s="15" t="s">
        <v>655</v>
      </c>
      <c r="G274" s="15" t="s">
        <v>655</v>
      </c>
      <c r="H274" s="15" t="s">
        <v>655</v>
      </c>
      <c r="I274" s="13" t="s">
        <v>655</v>
      </c>
      <c r="J274" s="21" t="s">
        <v>655</v>
      </c>
      <c r="K274" s="4" t="s">
        <v>655</v>
      </c>
      <c r="L274" s="4" t="s">
        <v>655</v>
      </c>
      <c r="M274" s="4" t="s">
        <v>655</v>
      </c>
      <c r="N274" s="4" t="s">
        <v>655</v>
      </c>
      <c r="O274" s="4" t="s">
        <v>655</v>
      </c>
      <c r="P274" s="4" t="s">
        <v>655</v>
      </c>
      <c r="Q274" s="4" t="s">
        <v>655</v>
      </c>
      <c r="R274" s="4" t="s">
        <v>655</v>
      </c>
      <c r="S274" s="15" t="s">
        <v>655</v>
      </c>
      <c r="T274" s="15" t="s">
        <v>655</v>
      </c>
      <c r="U274" s="15" t="s">
        <v>655</v>
      </c>
      <c r="V274" s="4" t="s">
        <v>655</v>
      </c>
      <c r="W274" s="15" t="s">
        <v>655</v>
      </c>
      <c r="X274" s="15" t="s">
        <v>655</v>
      </c>
      <c r="Y274" s="15" t="s">
        <v>655</v>
      </c>
      <c r="Z274" s="15" t="s">
        <v>655</v>
      </c>
      <c r="AA274" s="13" t="s">
        <v>655</v>
      </c>
      <c r="AB274" s="13" t="s">
        <v>655</v>
      </c>
      <c r="AC274" s="10"/>
    </row>
    <row r="275" spans="1:29">
      <c r="A275" s="20">
        <v>269</v>
      </c>
      <c r="B275" s="13" t="s">
        <v>655</v>
      </c>
      <c r="C275" s="15" t="s">
        <v>655</v>
      </c>
      <c r="D275" s="15" t="s">
        <v>655</v>
      </c>
      <c r="E275" s="15" t="s">
        <v>655</v>
      </c>
      <c r="F275" s="15" t="s">
        <v>655</v>
      </c>
      <c r="G275" s="15" t="s">
        <v>655</v>
      </c>
      <c r="H275" s="15" t="s">
        <v>655</v>
      </c>
      <c r="I275" s="13" t="s">
        <v>655</v>
      </c>
      <c r="J275" s="21" t="s">
        <v>655</v>
      </c>
      <c r="K275" s="4" t="s">
        <v>655</v>
      </c>
      <c r="L275" s="4" t="s">
        <v>655</v>
      </c>
      <c r="M275" s="4" t="s">
        <v>655</v>
      </c>
      <c r="N275" s="4" t="s">
        <v>655</v>
      </c>
      <c r="O275" s="4" t="s">
        <v>655</v>
      </c>
      <c r="P275" s="4" t="s">
        <v>655</v>
      </c>
      <c r="Q275" s="4" t="s">
        <v>655</v>
      </c>
      <c r="R275" s="4" t="s">
        <v>655</v>
      </c>
      <c r="S275" s="15" t="s">
        <v>655</v>
      </c>
      <c r="T275" s="15" t="s">
        <v>655</v>
      </c>
      <c r="U275" s="15" t="s">
        <v>655</v>
      </c>
      <c r="V275" s="4" t="s">
        <v>655</v>
      </c>
      <c r="W275" s="15" t="s">
        <v>655</v>
      </c>
      <c r="X275" s="15" t="s">
        <v>655</v>
      </c>
      <c r="Y275" s="15" t="s">
        <v>655</v>
      </c>
      <c r="Z275" s="15" t="s">
        <v>655</v>
      </c>
      <c r="AA275" s="13" t="s">
        <v>655</v>
      </c>
      <c r="AB275" s="13" t="s">
        <v>655</v>
      </c>
      <c r="AC275" s="10"/>
    </row>
    <row r="276" spans="1:29">
      <c r="A276" s="20">
        <v>270</v>
      </c>
      <c r="B276" s="13" t="s">
        <v>655</v>
      </c>
      <c r="C276" s="15" t="s">
        <v>655</v>
      </c>
      <c r="D276" s="15" t="s">
        <v>655</v>
      </c>
      <c r="E276" s="15" t="s">
        <v>655</v>
      </c>
      <c r="F276" s="15" t="s">
        <v>655</v>
      </c>
      <c r="G276" s="15" t="s">
        <v>655</v>
      </c>
      <c r="H276" s="15" t="s">
        <v>655</v>
      </c>
      <c r="I276" s="13" t="s">
        <v>655</v>
      </c>
      <c r="J276" s="21" t="s">
        <v>655</v>
      </c>
      <c r="K276" s="4" t="s">
        <v>655</v>
      </c>
      <c r="L276" s="4" t="s">
        <v>655</v>
      </c>
      <c r="M276" s="4" t="s">
        <v>655</v>
      </c>
      <c r="N276" s="4" t="s">
        <v>655</v>
      </c>
      <c r="O276" s="4" t="s">
        <v>655</v>
      </c>
      <c r="P276" s="4" t="s">
        <v>655</v>
      </c>
      <c r="Q276" s="4" t="s">
        <v>655</v>
      </c>
      <c r="R276" s="4" t="s">
        <v>655</v>
      </c>
      <c r="S276" s="15" t="s">
        <v>655</v>
      </c>
      <c r="T276" s="15" t="s">
        <v>655</v>
      </c>
      <c r="U276" s="15" t="s">
        <v>655</v>
      </c>
      <c r="V276" s="4" t="s">
        <v>655</v>
      </c>
      <c r="W276" s="15" t="s">
        <v>655</v>
      </c>
      <c r="X276" s="15" t="s">
        <v>655</v>
      </c>
      <c r="Y276" s="15" t="s">
        <v>655</v>
      </c>
      <c r="Z276" s="15" t="s">
        <v>655</v>
      </c>
      <c r="AA276" s="13" t="s">
        <v>655</v>
      </c>
      <c r="AB276" s="13" t="s">
        <v>655</v>
      </c>
      <c r="AC276" s="10"/>
    </row>
    <row r="277" spans="1:29">
      <c r="A277" s="20">
        <v>271</v>
      </c>
      <c r="B277" s="13" t="s">
        <v>655</v>
      </c>
      <c r="C277" s="15" t="s">
        <v>655</v>
      </c>
      <c r="D277" s="15" t="s">
        <v>655</v>
      </c>
      <c r="E277" s="15" t="s">
        <v>655</v>
      </c>
      <c r="F277" s="15" t="s">
        <v>655</v>
      </c>
      <c r="G277" s="15" t="s">
        <v>655</v>
      </c>
      <c r="H277" s="15" t="s">
        <v>655</v>
      </c>
      <c r="I277" s="13" t="s">
        <v>655</v>
      </c>
      <c r="J277" s="21" t="s">
        <v>655</v>
      </c>
      <c r="K277" s="4" t="s">
        <v>655</v>
      </c>
      <c r="L277" s="4" t="s">
        <v>655</v>
      </c>
      <c r="M277" s="4" t="s">
        <v>655</v>
      </c>
      <c r="N277" s="4" t="s">
        <v>655</v>
      </c>
      <c r="O277" s="4" t="s">
        <v>655</v>
      </c>
      <c r="P277" s="4" t="s">
        <v>655</v>
      </c>
      <c r="Q277" s="4" t="s">
        <v>655</v>
      </c>
      <c r="R277" s="4" t="s">
        <v>655</v>
      </c>
      <c r="S277" s="15" t="s">
        <v>655</v>
      </c>
      <c r="T277" s="15" t="s">
        <v>655</v>
      </c>
      <c r="U277" s="15" t="s">
        <v>655</v>
      </c>
      <c r="V277" s="4" t="s">
        <v>655</v>
      </c>
      <c r="W277" s="15" t="s">
        <v>655</v>
      </c>
      <c r="X277" s="15" t="s">
        <v>655</v>
      </c>
      <c r="Y277" s="15" t="s">
        <v>655</v>
      </c>
      <c r="Z277" s="15" t="s">
        <v>655</v>
      </c>
      <c r="AA277" s="13" t="s">
        <v>655</v>
      </c>
      <c r="AB277" s="13" t="s">
        <v>655</v>
      </c>
      <c r="AC277" s="10"/>
    </row>
    <row r="278" spans="1:29">
      <c r="A278" s="20">
        <v>272</v>
      </c>
      <c r="B278" s="13" t="s">
        <v>655</v>
      </c>
      <c r="C278" s="15" t="s">
        <v>655</v>
      </c>
      <c r="D278" s="15" t="s">
        <v>655</v>
      </c>
      <c r="E278" s="15" t="s">
        <v>655</v>
      </c>
      <c r="F278" s="15" t="s">
        <v>655</v>
      </c>
      <c r="G278" s="15" t="s">
        <v>655</v>
      </c>
      <c r="H278" s="15" t="s">
        <v>655</v>
      </c>
      <c r="I278" s="13" t="s">
        <v>655</v>
      </c>
      <c r="J278" s="21" t="s">
        <v>655</v>
      </c>
      <c r="K278" s="4" t="s">
        <v>655</v>
      </c>
      <c r="L278" s="4" t="s">
        <v>655</v>
      </c>
      <c r="M278" s="4" t="s">
        <v>655</v>
      </c>
      <c r="N278" s="4" t="s">
        <v>655</v>
      </c>
      <c r="O278" s="4" t="s">
        <v>655</v>
      </c>
      <c r="P278" s="4" t="s">
        <v>655</v>
      </c>
      <c r="Q278" s="4" t="s">
        <v>655</v>
      </c>
      <c r="R278" s="4" t="s">
        <v>655</v>
      </c>
      <c r="S278" s="15" t="s">
        <v>655</v>
      </c>
      <c r="T278" s="15" t="s">
        <v>655</v>
      </c>
      <c r="U278" s="15" t="s">
        <v>655</v>
      </c>
      <c r="V278" s="4" t="s">
        <v>655</v>
      </c>
      <c r="W278" s="15" t="s">
        <v>655</v>
      </c>
      <c r="X278" s="15" t="s">
        <v>655</v>
      </c>
      <c r="Y278" s="15" t="s">
        <v>655</v>
      </c>
      <c r="Z278" s="15" t="s">
        <v>655</v>
      </c>
      <c r="AA278" s="13" t="s">
        <v>655</v>
      </c>
      <c r="AB278" s="13" t="s">
        <v>655</v>
      </c>
      <c r="AC278" s="10"/>
    </row>
    <row r="279" spans="1:29">
      <c r="A279" s="20">
        <v>273</v>
      </c>
      <c r="B279" s="13" t="s">
        <v>655</v>
      </c>
      <c r="C279" s="15" t="s">
        <v>655</v>
      </c>
      <c r="D279" s="15" t="s">
        <v>655</v>
      </c>
      <c r="E279" s="15" t="s">
        <v>655</v>
      </c>
      <c r="F279" s="15" t="s">
        <v>655</v>
      </c>
      <c r="G279" s="15" t="s">
        <v>655</v>
      </c>
      <c r="H279" s="15" t="s">
        <v>655</v>
      </c>
      <c r="I279" s="13" t="s">
        <v>655</v>
      </c>
      <c r="J279" s="21" t="s">
        <v>655</v>
      </c>
      <c r="K279" s="4" t="s">
        <v>655</v>
      </c>
      <c r="L279" s="4" t="s">
        <v>655</v>
      </c>
      <c r="M279" s="4" t="s">
        <v>655</v>
      </c>
      <c r="N279" s="4" t="s">
        <v>655</v>
      </c>
      <c r="O279" s="4" t="s">
        <v>655</v>
      </c>
      <c r="P279" s="4" t="s">
        <v>655</v>
      </c>
      <c r="Q279" s="4" t="s">
        <v>655</v>
      </c>
      <c r="R279" s="4" t="s">
        <v>655</v>
      </c>
      <c r="S279" s="15" t="s">
        <v>655</v>
      </c>
      <c r="T279" s="15" t="s">
        <v>655</v>
      </c>
      <c r="U279" s="15" t="s">
        <v>655</v>
      </c>
      <c r="V279" s="4" t="s">
        <v>655</v>
      </c>
      <c r="W279" s="15" t="s">
        <v>655</v>
      </c>
      <c r="X279" s="15" t="s">
        <v>655</v>
      </c>
      <c r="Y279" s="15" t="s">
        <v>655</v>
      </c>
      <c r="Z279" s="15" t="s">
        <v>655</v>
      </c>
      <c r="AA279" s="13" t="s">
        <v>655</v>
      </c>
      <c r="AB279" s="13" t="s">
        <v>655</v>
      </c>
      <c r="AC279" s="10"/>
    </row>
    <row r="280" spans="1:29">
      <c r="A280" s="20">
        <v>274</v>
      </c>
      <c r="B280" s="13" t="s">
        <v>655</v>
      </c>
      <c r="C280" s="15" t="s">
        <v>655</v>
      </c>
      <c r="D280" s="15" t="s">
        <v>655</v>
      </c>
      <c r="E280" s="15" t="s">
        <v>655</v>
      </c>
      <c r="F280" s="15" t="s">
        <v>655</v>
      </c>
      <c r="G280" s="15" t="s">
        <v>655</v>
      </c>
      <c r="H280" s="15" t="s">
        <v>655</v>
      </c>
      <c r="I280" s="13" t="s">
        <v>655</v>
      </c>
      <c r="J280" s="21" t="s">
        <v>655</v>
      </c>
      <c r="K280" s="4" t="s">
        <v>655</v>
      </c>
      <c r="L280" s="4" t="s">
        <v>655</v>
      </c>
      <c r="M280" s="4" t="s">
        <v>655</v>
      </c>
      <c r="N280" s="4" t="s">
        <v>655</v>
      </c>
      <c r="O280" s="4" t="s">
        <v>655</v>
      </c>
      <c r="P280" s="4" t="s">
        <v>655</v>
      </c>
      <c r="Q280" s="4" t="s">
        <v>655</v>
      </c>
      <c r="R280" s="4" t="s">
        <v>655</v>
      </c>
      <c r="S280" s="15" t="s">
        <v>655</v>
      </c>
      <c r="T280" s="15" t="s">
        <v>655</v>
      </c>
      <c r="U280" s="15" t="s">
        <v>655</v>
      </c>
      <c r="V280" s="4" t="s">
        <v>655</v>
      </c>
      <c r="W280" s="15" t="s">
        <v>655</v>
      </c>
      <c r="X280" s="15" t="s">
        <v>655</v>
      </c>
      <c r="Y280" s="15" t="s">
        <v>655</v>
      </c>
      <c r="Z280" s="15" t="s">
        <v>655</v>
      </c>
      <c r="AA280" s="13" t="s">
        <v>655</v>
      </c>
      <c r="AB280" s="13" t="s">
        <v>655</v>
      </c>
      <c r="AC280" s="10"/>
    </row>
    <row r="281" spans="1:29">
      <c r="A281" s="20">
        <v>275</v>
      </c>
      <c r="B281" s="13" t="s">
        <v>655</v>
      </c>
      <c r="C281" s="15" t="s">
        <v>655</v>
      </c>
      <c r="D281" s="15" t="s">
        <v>655</v>
      </c>
      <c r="E281" s="15" t="s">
        <v>655</v>
      </c>
      <c r="F281" s="15" t="s">
        <v>655</v>
      </c>
      <c r="G281" s="15" t="s">
        <v>655</v>
      </c>
      <c r="H281" s="15" t="s">
        <v>655</v>
      </c>
      <c r="I281" s="13" t="s">
        <v>655</v>
      </c>
      <c r="J281" s="21" t="s">
        <v>655</v>
      </c>
      <c r="K281" s="4" t="s">
        <v>655</v>
      </c>
      <c r="L281" s="4" t="s">
        <v>655</v>
      </c>
      <c r="M281" s="4" t="s">
        <v>655</v>
      </c>
      <c r="N281" s="4" t="s">
        <v>655</v>
      </c>
      <c r="O281" s="4" t="s">
        <v>655</v>
      </c>
      <c r="P281" s="4" t="s">
        <v>655</v>
      </c>
      <c r="Q281" s="4" t="s">
        <v>655</v>
      </c>
      <c r="R281" s="4" t="s">
        <v>655</v>
      </c>
      <c r="S281" s="15" t="s">
        <v>655</v>
      </c>
      <c r="T281" s="15" t="s">
        <v>655</v>
      </c>
      <c r="U281" s="15" t="s">
        <v>655</v>
      </c>
      <c r="V281" s="4" t="s">
        <v>655</v>
      </c>
      <c r="W281" s="15" t="s">
        <v>655</v>
      </c>
      <c r="X281" s="15" t="s">
        <v>655</v>
      </c>
      <c r="Y281" s="15" t="s">
        <v>655</v>
      </c>
      <c r="Z281" s="15" t="s">
        <v>655</v>
      </c>
      <c r="AA281" s="13" t="s">
        <v>655</v>
      </c>
      <c r="AB281" s="13" t="s">
        <v>655</v>
      </c>
      <c r="AC281" s="10"/>
    </row>
    <row r="282" spans="1:29">
      <c r="A282" s="20">
        <v>276</v>
      </c>
      <c r="B282" s="13" t="s">
        <v>655</v>
      </c>
      <c r="C282" s="15" t="s">
        <v>655</v>
      </c>
      <c r="D282" s="15" t="s">
        <v>655</v>
      </c>
      <c r="E282" s="15" t="s">
        <v>655</v>
      </c>
      <c r="F282" s="15" t="s">
        <v>655</v>
      </c>
      <c r="G282" s="15" t="s">
        <v>655</v>
      </c>
      <c r="H282" s="15" t="s">
        <v>655</v>
      </c>
      <c r="I282" s="13" t="s">
        <v>655</v>
      </c>
      <c r="J282" s="21" t="s">
        <v>655</v>
      </c>
      <c r="K282" s="4" t="s">
        <v>655</v>
      </c>
      <c r="L282" s="4" t="s">
        <v>655</v>
      </c>
      <c r="M282" s="4" t="s">
        <v>655</v>
      </c>
      <c r="N282" s="4" t="s">
        <v>655</v>
      </c>
      <c r="O282" s="4" t="s">
        <v>655</v>
      </c>
      <c r="P282" s="4" t="s">
        <v>655</v>
      </c>
      <c r="Q282" s="4" t="s">
        <v>655</v>
      </c>
      <c r="R282" s="4" t="s">
        <v>655</v>
      </c>
      <c r="S282" s="15" t="s">
        <v>655</v>
      </c>
      <c r="T282" s="15" t="s">
        <v>655</v>
      </c>
      <c r="U282" s="15" t="s">
        <v>655</v>
      </c>
      <c r="V282" s="4" t="s">
        <v>655</v>
      </c>
      <c r="W282" s="15" t="s">
        <v>655</v>
      </c>
      <c r="X282" s="15" t="s">
        <v>655</v>
      </c>
      <c r="Y282" s="15" t="s">
        <v>655</v>
      </c>
      <c r="Z282" s="15" t="s">
        <v>655</v>
      </c>
      <c r="AA282" s="13" t="s">
        <v>655</v>
      </c>
      <c r="AB282" s="13" t="s">
        <v>655</v>
      </c>
      <c r="AC282" s="10"/>
    </row>
    <row r="283" spans="1:29">
      <c r="A283" s="20">
        <v>277</v>
      </c>
      <c r="B283" s="13" t="s">
        <v>655</v>
      </c>
      <c r="C283" s="15" t="s">
        <v>655</v>
      </c>
      <c r="D283" s="15" t="s">
        <v>655</v>
      </c>
      <c r="E283" s="15" t="s">
        <v>655</v>
      </c>
      <c r="F283" s="15" t="s">
        <v>655</v>
      </c>
      <c r="G283" s="15" t="s">
        <v>655</v>
      </c>
      <c r="H283" s="15" t="s">
        <v>655</v>
      </c>
      <c r="I283" s="13" t="s">
        <v>655</v>
      </c>
      <c r="J283" s="21" t="s">
        <v>655</v>
      </c>
      <c r="K283" s="4" t="s">
        <v>655</v>
      </c>
      <c r="L283" s="4" t="s">
        <v>655</v>
      </c>
      <c r="M283" s="4" t="s">
        <v>655</v>
      </c>
      <c r="N283" s="4" t="s">
        <v>655</v>
      </c>
      <c r="O283" s="4" t="s">
        <v>655</v>
      </c>
      <c r="P283" s="4" t="s">
        <v>655</v>
      </c>
      <c r="Q283" s="4" t="s">
        <v>655</v>
      </c>
      <c r="R283" s="4" t="s">
        <v>655</v>
      </c>
      <c r="S283" s="15" t="s">
        <v>655</v>
      </c>
      <c r="T283" s="15" t="s">
        <v>655</v>
      </c>
      <c r="U283" s="15" t="s">
        <v>655</v>
      </c>
      <c r="V283" s="4" t="s">
        <v>655</v>
      </c>
      <c r="W283" s="15" t="s">
        <v>655</v>
      </c>
      <c r="X283" s="15" t="s">
        <v>655</v>
      </c>
      <c r="Y283" s="15" t="s">
        <v>655</v>
      </c>
      <c r="Z283" s="15" t="s">
        <v>655</v>
      </c>
      <c r="AA283" s="13" t="s">
        <v>655</v>
      </c>
      <c r="AB283" s="13" t="s">
        <v>655</v>
      </c>
      <c r="AC283" s="10"/>
    </row>
    <row r="284" spans="1:29">
      <c r="A284" s="20">
        <v>278</v>
      </c>
      <c r="B284" s="13" t="s">
        <v>655</v>
      </c>
      <c r="C284" s="15" t="s">
        <v>655</v>
      </c>
      <c r="D284" s="15" t="s">
        <v>655</v>
      </c>
      <c r="E284" s="15" t="s">
        <v>655</v>
      </c>
      <c r="F284" s="15" t="s">
        <v>655</v>
      </c>
      <c r="G284" s="15" t="s">
        <v>655</v>
      </c>
      <c r="H284" s="15" t="s">
        <v>655</v>
      </c>
      <c r="I284" s="13" t="s">
        <v>655</v>
      </c>
      <c r="J284" s="21" t="s">
        <v>655</v>
      </c>
      <c r="K284" s="4" t="s">
        <v>655</v>
      </c>
      <c r="L284" s="4" t="s">
        <v>655</v>
      </c>
      <c r="M284" s="4" t="s">
        <v>655</v>
      </c>
      <c r="N284" s="4" t="s">
        <v>655</v>
      </c>
      <c r="O284" s="4" t="s">
        <v>655</v>
      </c>
      <c r="P284" s="4" t="s">
        <v>655</v>
      </c>
      <c r="Q284" s="4" t="s">
        <v>655</v>
      </c>
      <c r="R284" s="4" t="s">
        <v>655</v>
      </c>
      <c r="S284" s="15" t="s">
        <v>655</v>
      </c>
      <c r="T284" s="15" t="s">
        <v>655</v>
      </c>
      <c r="U284" s="15" t="s">
        <v>655</v>
      </c>
      <c r="V284" s="4" t="s">
        <v>655</v>
      </c>
      <c r="W284" s="15" t="s">
        <v>655</v>
      </c>
      <c r="X284" s="15" t="s">
        <v>655</v>
      </c>
      <c r="Y284" s="15" t="s">
        <v>655</v>
      </c>
      <c r="Z284" s="15" t="s">
        <v>655</v>
      </c>
      <c r="AA284" s="13" t="s">
        <v>655</v>
      </c>
      <c r="AB284" s="13" t="s">
        <v>655</v>
      </c>
      <c r="AC284" s="10"/>
    </row>
    <row r="285" spans="1:29">
      <c r="A285" s="20">
        <v>279</v>
      </c>
      <c r="B285" s="13" t="s">
        <v>655</v>
      </c>
      <c r="C285" s="15" t="s">
        <v>655</v>
      </c>
      <c r="D285" s="15" t="s">
        <v>655</v>
      </c>
      <c r="E285" s="15" t="s">
        <v>655</v>
      </c>
      <c r="F285" s="15" t="s">
        <v>655</v>
      </c>
      <c r="G285" s="15" t="s">
        <v>655</v>
      </c>
      <c r="H285" s="15" t="s">
        <v>655</v>
      </c>
      <c r="I285" s="13" t="s">
        <v>655</v>
      </c>
      <c r="J285" s="21" t="s">
        <v>655</v>
      </c>
      <c r="K285" s="4" t="s">
        <v>655</v>
      </c>
      <c r="L285" s="4" t="s">
        <v>655</v>
      </c>
      <c r="M285" s="4" t="s">
        <v>655</v>
      </c>
      <c r="N285" s="4" t="s">
        <v>655</v>
      </c>
      <c r="O285" s="4" t="s">
        <v>655</v>
      </c>
      <c r="P285" s="4" t="s">
        <v>655</v>
      </c>
      <c r="Q285" s="4" t="s">
        <v>655</v>
      </c>
      <c r="R285" s="4" t="s">
        <v>655</v>
      </c>
      <c r="S285" s="15" t="s">
        <v>655</v>
      </c>
      <c r="T285" s="15" t="s">
        <v>655</v>
      </c>
      <c r="U285" s="15" t="s">
        <v>655</v>
      </c>
      <c r="V285" s="4" t="s">
        <v>655</v>
      </c>
      <c r="W285" s="15" t="s">
        <v>655</v>
      </c>
      <c r="X285" s="15" t="s">
        <v>655</v>
      </c>
      <c r="Y285" s="15" t="s">
        <v>655</v>
      </c>
      <c r="Z285" s="15" t="s">
        <v>655</v>
      </c>
      <c r="AA285" s="13" t="s">
        <v>655</v>
      </c>
      <c r="AB285" s="13" t="s">
        <v>655</v>
      </c>
      <c r="AC285" s="10"/>
    </row>
    <row r="286" spans="1:29">
      <c r="A286" s="20">
        <v>280</v>
      </c>
      <c r="B286" s="13" t="s">
        <v>655</v>
      </c>
      <c r="C286" s="15" t="s">
        <v>655</v>
      </c>
      <c r="D286" s="15" t="s">
        <v>655</v>
      </c>
      <c r="E286" s="15" t="s">
        <v>655</v>
      </c>
      <c r="F286" s="15" t="s">
        <v>655</v>
      </c>
      <c r="G286" s="15" t="s">
        <v>655</v>
      </c>
      <c r="H286" s="15" t="s">
        <v>655</v>
      </c>
      <c r="I286" s="13" t="s">
        <v>655</v>
      </c>
      <c r="J286" s="21" t="s">
        <v>655</v>
      </c>
      <c r="K286" s="4" t="s">
        <v>655</v>
      </c>
      <c r="L286" s="4" t="s">
        <v>655</v>
      </c>
      <c r="M286" s="4" t="s">
        <v>655</v>
      </c>
      <c r="N286" s="4" t="s">
        <v>655</v>
      </c>
      <c r="O286" s="4" t="s">
        <v>655</v>
      </c>
      <c r="P286" s="4" t="s">
        <v>655</v>
      </c>
      <c r="Q286" s="4" t="s">
        <v>655</v>
      </c>
      <c r="R286" s="4" t="s">
        <v>655</v>
      </c>
      <c r="S286" s="15" t="s">
        <v>655</v>
      </c>
      <c r="T286" s="15" t="s">
        <v>655</v>
      </c>
      <c r="U286" s="15" t="s">
        <v>655</v>
      </c>
      <c r="V286" s="4" t="s">
        <v>655</v>
      </c>
      <c r="W286" s="15" t="s">
        <v>655</v>
      </c>
      <c r="X286" s="15" t="s">
        <v>655</v>
      </c>
      <c r="Y286" s="15" t="s">
        <v>655</v>
      </c>
      <c r="Z286" s="15" t="s">
        <v>655</v>
      </c>
      <c r="AA286" s="13" t="s">
        <v>655</v>
      </c>
      <c r="AB286" s="13" t="s">
        <v>655</v>
      </c>
      <c r="AC286" s="10"/>
    </row>
    <row r="287" spans="1:29">
      <c r="A287" s="20">
        <v>281</v>
      </c>
      <c r="B287" s="13" t="s">
        <v>655</v>
      </c>
      <c r="C287" s="15" t="s">
        <v>655</v>
      </c>
      <c r="D287" s="15" t="s">
        <v>655</v>
      </c>
      <c r="E287" s="15" t="s">
        <v>655</v>
      </c>
      <c r="F287" s="15" t="s">
        <v>655</v>
      </c>
      <c r="G287" s="15" t="s">
        <v>655</v>
      </c>
      <c r="H287" s="15" t="s">
        <v>655</v>
      </c>
      <c r="I287" s="13" t="s">
        <v>655</v>
      </c>
      <c r="J287" s="21" t="s">
        <v>655</v>
      </c>
      <c r="K287" s="4" t="s">
        <v>655</v>
      </c>
      <c r="L287" s="4" t="s">
        <v>655</v>
      </c>
      <c r="M287" s="4" t="s">
        <v>655</v>
      </c>
      <c r="N287" s="4" t="s">
        <v>655</v>
      </c>
      <c r="O287" s="4" t="s">
        <v>655</v>
      </c>
      <c r="P287" s="4" t="s">
        <v>655</v>
      </c>
      <c r="Q287" s="4" t="s">
        <v>655</v>
      </c>
      <c r="R287" s="4" t="s">
        <v>655</v>
      </c>
      <c r="S287" s="15" t="s">
        <v>655</v>
      </c>
      <c r="T287" s="15" t="s">
        <v>655</v>
      </c>
      <c r="U287" s="15" t="s">
        <v>655</v>
      </c>
      <c r="V287" s="4" t="s">
        <v>655</v>
      </c>
      <c r="W287" s="15" t="s">
        <v>655</v>
      </c>
      <c r="X287" s="15" t="s">
        <v>655</v>
      </c>
      <c r="Y287" s="15" t="s">
        <v>655</v>
      </c>
      <c r="Z287" s="15" t="s">
        <v>655</v>
      </c>
      <c r="AA287" s="13" t="s">
        <v>655</v>
      </c>
      <c r="AB287" s="13" t="s">
        <v>655</v>
      </c>
      <c r="AC287" s="10"/>
    </row>
    <row r="288" spans="1:29">
      <c r="A288" s="20">
        <v>282</v>
      </c>
      <c r="B288" s="13" t="s">
        <v>655</v>
      </c>
      <c r="C288" s="15" t="s">
        <v>655</v>
      </c>
      <c r="D288" s="15" t="s">
        <v>655</v>
      </c>
      <c r="E288" s="15" t="s">
        <v>655</v>
      </c>
      <c r="F288" s="15" t="s">
        <v>655</v>
      </c>
      <c r="G288" s="15" t="s">
        <v>655</v>
      </c>
      <c r="H288" s="15" t="s">
        <v>655</v>
      </c>
      <c r="I288" s="13" t="s">
        <v>655</v>
      </c>
      <c r="J288" s="21" t="s">
        <v>655</v>
      </c>
      <c r="K288" s="4" t="s">
        <v>655</v>
      </c>
      <c r="L288" s="4" t="s">
        <v>655</v>
      </c>
      <c r="M288" s="4" t="s">
        <v>655</v>
      </c>
      <c r="N288" s="4" t="s">
        <v>655</v>
      </c>
      <c r="O288" s="4" t="s">
        <v>655</v>
      </c>
      <c r="P288" s="4" t="s">
        <v>655</v>
      </c>
      <c r="Q288" s="4" t="s">
        <v>655</v>
      </c>
      <c r="R288" s="4" t="s">
        <v>655</v>
      </c>
      <c r="S288" s="15" t="s">
        <v>655</v>
      </c>
      <c r="T288" s="15" t="s">
        <v>655</v>
      </c>
      <c r="U288" s="15" t="s">
        <v>655</v>
      </c>
      <c r="V288" s="4" t="s">
        <v>655</v>
      </c>
      <c r="W288" s="15" t="s">
        <v>655</v>
      </c>
      <c r="X288" s="15" t="s">
        <v>655</v>
      </c>
      <c r="Y288" s="15" t="s">
        <v>655</v>
      </c>
      <c r="Z288" s="15" t="s">
        <v>655</v>
      </c>
      <c r="AA288" s="13" t="s">
        <v>655</v>
      </c>
      <c r="AB288" s="13" t="s">
        <v>655</v>
      </c>
      <c r="AC288" s="10"/>
    </row>
    <row r="289" spans="1:29">
      <c r="A289" s="20">
        <v>283</v>
      </c>
      <c r="B289" s="13" t="s">
        <v>655</v>
      </c>
      <c r="C289" s="15" t="s">
        <v>655</v>
      </c>
      <c r="D289" s="15" t="s">
        <v>655</v>
      </c>
      <c r="E289" s="15" t="s">
        <v>655</v>
      </c>
      <c r="F289" s="15" t="s">
        <v>655</v>
      </c>
      <c r="G289" s="15" t="s">
        <v>655</v>
      </c>
      <c r="H289" s="15" t="s">
        <v>655</v>
      </c>
      <c r="I289" s="13" t="s">
        <v>655</v>
      </c>
      <c r="J289" s="21" t="s">
        <v>655</v>
      </c>
      <c r="K289" s="4" t="s">
        <v>655</v>
      </c>
      <c r="L289" s="4" t="s">
        <v>655</v>
      </c>
      <c r="M289" s="4" t="s">
        <v>655</v>
      </c>
      <c r="N289" s="4" t="s">
        <v>655</v>
      </c>
      <c r="O289" s="4" t="s">
        <v>655</v>
      </c>
      <c r="P289" s="4" t="s">
        <v>655</v>
      </c>
      <c r="Q289" s="4" t="s">
        <v>655</v>
      </c>
      <c r="R289" s="4" t="s">
        <v>655</v>
      </c>
      <c r="S289" s="15" t="s">
        <v>655</v>
      </c>
      <c r="T289" s="15" t="s">
        <v>655</v>
      </c>
      <c r="U289" s="15" t="s">
        <v>655</v>
      </c>
      <c r="V289" s="4" t="s">
        <v>655</v>
      </c>
      <c r="W289" s="15" t="s">
        <v>655</v>
      </c>
      <c r="X289" s="15" t="s">
        <v>655</v>
      </c>
      <c r="Y289" s="15" t="s">
        <v>655</v>
      </c>
      <c r="Z289" s="15" t="s">
        <v>655</v>
      </c>
      <c r="AA289" s="13" t="s">
        <v>655</v>
      </c>
      <c r="AB289" s="13" t="s">
        <v>655</v>
      </c>
      <c r="AC289" s="10"/>
    </row>
    <row r="290" spans="1:29">
      <c r="A290" s="20">
        <v>284</v>
      </c>
      <c r="B290" s="13" t="s">
        <v>655</v>
      </c>
      <c r="C290" s="15" t="s">
        <v>655</v>
      </c>
      <c r="D290" s="15" t="s">
        <v>655</v>
      </c>
      <c r="E290" s="15" t="s">
        <v>655</v>
      </c>
      <c r="F290" s="15" t="s">
        <v>655</v>
      </c>
      <c r="G290" s="15" t="s">
        <v>655</v>
      </c>
      <c r="H290" s="15" t="s">
        <v>655</v>
      </c>
      <c r="I290" s="13" t="s">
        <v>655</v>
      </c>
      <c r="J290" s="21" t="s">
        <v>655</v>
      </c>
      <c r="K290" s="4" t="s">
        <v>655</v>
      </c>
      <c r="L290" s="4" t="s">
        <v>655</v>
      </c>
      <c r="M290" s="4" t="s">
        <v>655</v>
      </c>
      <c r="N290" s="4" t="s">
        <v>655</v>
      </c>
      <c r="O290" s="4" t="s">
        <v>655</v>
      </c>
      <c r="P290" s="4" t="s">
        <v>655</v>
      </c>
      <c r="Q290" s="4" t="s">
        <v>655</v>
      </c>
      <c r="R290" s="4" t="s">
        <v>655</v>
      </c>
      <c r="S290" s="15" t="s">
        <v>655</v>
      </c>
      <c r="T290" s="15" t="s">
        <v>655</v>
      </c>
      <c r="U290" s="15" t="s">
        <v>655</v>
      </c>
      <c r="V290" s="4" t="s">
        <v>655</v>
      </c>
      <c r="W290" s="15" t="s">
        <v>655</v>
      </c>
      <c r="X290" s="15" t="s">
        <v>655</v>
      </c>
      <c r="Y290" s="15" t="s">
        <v>655</v>
      </c>
      <c r="Z290" s="15" t="s">
        <v>655</v>
      </c>
      <c r="AA290" s="13" t="s">
        <v>655</v>
      </c>
      <c r="AB290" s="13" t="s">
        <v>655</v>
      </c>
      <c r="AC290" s="10"/>
    </row>
    <row r="291" spans="1:29">
      <c r="A291" s="20">
        <v>285</v>
      </c>
      <c r="B291" s="13" t="s">
        <v>655</v>
      </c>
      <c r="C291" s="15" t="s">
        <v>655</v>
      </c>
      <c r="D291" s="15" t="s">
        <v>655</v>
      </c>
      <c r="E291" s="15" t="s">
        <v>655</v>
      </c>
      <c r="F291" s="15" t="s">
        <v>655</v>
      </c>
      <c r="G291" s="15" t="s">
        <v>655</v>
      </c>
      <c r="H291" s="15" t="s">
        <v>655</v>
      </c>
      <c r="I291" s="13" t="s">
        <v>655</v>
      </c>
      <c r="J291" s="21" t="s">
        <v>655</v>
      </c>
      <c r="K291" s="4" t="s">
        <v>655</v>
      </c>
      <c r="L291" s="4" t="s">
        <v>655</v>
      </c>
      <c r="M291" s="4" t="s">
        <v>655</v>
      </c>
      <c r="N291" s="4" t="s">
        <v>655</v>
      </c>
      <c r="O291" s="4" t="s">
        <v>655</v>
      </c>
      <c r="P291" s="4" t="s">
        <v>655</v>
      </c>
      <c r="Q291" s="4" t="s">
        <v>655</v>
      </c>
      <c r="R291" s="4" t="s">
        <v>655</v>
      </c>
      <c r="S291" s="15" t="s">
        <v>655</v>
      </c>
      <c r="T291" s="15" t="s">
        <v>655</v>
      </c>
      <c r="U291" s="15" t="s">
        <v>655</v>
      </c>
      <c r="V291" s="4" t="s">
        <v>655</v>
      </c>
      <c r="W291" s="15" t="s">
        <v>655</v>
      </c>
      <c r="X291" s="15" t="s">
        <v>655</v>
      </c>
      <c r="Y291" s="15" t="s">
        <v>655</v>
      </c>
      <c r="Z291" s="15" t="s">
        <v>655</v>
      </c>
      <c r="AA291" s="13" t="s">
        <v>655</v>
      </c>
      <c r="AB291" s="13" t="s">
        <v>655</v>
      </c>
      <c r="AC291" s="10"/>
    </row>
    <row r="292" spans="1:29">
      <c r="A292" s="20">
        <v>286</v>
      </c>
      <c r="B292" s="13" t="s">
        <v>655</v>
      </c>
      <c r="C292" s="15" t="s">
        <v>655</v>
      </c>
      <c r="D292" s="15" t="s">
        <v>655</v>
      </c>
      <c r="E292" s="15" t="s">
        <v>655</v>
      </c>
      <c r="F292" s="15" t="s">
        <v>655</v>
      </c>
      <c r="G292" s="15" t="s">
        <v>655</v>
      </c>
      <c r="H292" s="15" t="s">
        <v>655</v>
      </c>
      <c r="I292" s="13" t="s">
        <v>655</v>
      </c>
      <c r="J292" s="21" t="s">
        <v>655</v>
      </c>
      <c r="K292" s="4" t="s">
        <v>655</v>
      </c>
      <c r="L292" s="4" t="s">
        <v>655</v>
      </c>
      <c r="M292" s="4" t="s">
        <v>655</v>
      </c>
      <c r="N292" s="4" t="s">
        <v>655</v>
      </c>
      <c r="O292" s="4" t="s">
        <v>655</v>
      </c>
      <c r="P292" s="4" t="s">
        <v>655</v>
      </c>
      <c r="Q292" s="4" t="s">
        <v>655</v>
      </c>
      <c r="R292" s="4" t="s">
        <v>655</v>
      </c>
      <c r="S292" s="15" t="s">
        <v>655</v>
      </c>
      <c r="T292" s="15" t="s">
        <v>655</v>
      </c>
      <c r="U292" s="15" t="s">
        <v>655</v>
      </c>
      <c r="V292" s="4" t="s">
        <v>655</v>
      </c>
      <c r="W292" s="15" t="s">
        <v>655</v>
      </c>
      <c r="X292" s="15" t="s">
        <v>655</v>
      </c>
      <c r="Y292" s="15" t="s">
        <v>655</v>
      </c>
      <c r="Z292" s="15" t="s">
        <v>655</v>
      </c>
      <c r="AA292" s="13" t="s">
        <v>655</v>
      </c>
      <c r="AB292" s="13" t="s">
        <v>655</v>
      </c>
      <c r="AC292" s="10"/>
    </row>
    <row r="293" spans="1:29">
      <c r="A293" s="20">
        <v>287</v>
      </c>
      <c r="B293" s="13" t="s">
        <v>655</v>
      </c>
      <c r="C293" s="15" t="s">
        <v>655</v>
      </c>
      <c r="D293" s="15" t="s">
        <v>655</v>
      </c>
      <c r="E293" s="15" t="s">
        <v>655</v>
      </c>
      <c r="F293" s="15" t="s">
        <v>655</v>
      </c>
      <c r="G293" s="15" t="s">
        <v>655</v>
      </c>
      <c r="H293" s="15" t="s">
        <v>655</v>
      </c>
      <c r="I293" s="13" t="s">
        <v>655</v>
      </c>
      <c r="J293" s="21" t="s">
        <v>655</v>
      </c>
      <c r="K293" s="4" t="s">
        <v>655</v>
      </c>
      <c r="L293" s="4" t="s">
        <v>655</v>
      </c>
      <c r="M293" s="4" t="s">
        <v>655</v>
      </c>
      <c r="N293" s="4" t="s">
        <v>655</v>
      </c>
      <c r="O293" s="4" t="s">
        <v>655</v>
      </c>
      <c r="P293" s="4" t="s">
        <v>655</v>
      </c>
      <c r="Q293" s="4" t="s">
        <v>655</v>
      </c>
      <c r="R293" s="4" t="s">
        <v>655</v>
      </c>
      <c r="S293" s="15" t="s">
        <v>655</v>
      </c>
      <c r="T293" s="15" t="s">
        <v>655</v>
      </c>
      <c r="U293" s="15" t="s">
        <v>655</v>
      </c>
      <c r="V293" s="4" t="s">
        <v>655</v>
      </c>
      <c r="W293" s="15" t="s">
        <v>655</v>
      </c>
      <c r="X293" s="15" t="s">
        <v>655</v>
      </c>
      <c r="Y293" s="15" t="s">
        <v>655</v>
      </c>
      <c r="Z293" s="15" t="s">
        <v>655</v>
      </c>
      <c r="AA293" s="13" t="s">
        <v>655</v>
      </c>
      <c r="AB293" s="13" t="s">
        <v>655</v>
      </c>
      <c r="AC293" s="10"/>
    </row>
    <row r="294" spans="1:29">
      <c r="A294" s="20">
        <v>288</v>
      </c>
      <c r="B294" s="13" t="s">
        <v>655</v>
      </c>
      <c r="C294" s="15" t="s">
        <v>655</v>
      </c>
      <c r="D294" s="15" t="s">
        <v>655</v>
      </c>
      <c r="E294" s="15" t="s">
        <v>655</v>
      </c>
      <c r="F294" s="15" t="s">
        <v>655</v>
      </c>
      <c r="G294" s="15" t="s">
        <v>655</v>
      </c>
      <c r="H294" s="15" t="s">
        <v>655</v>
      </c>
      <c r="I294" s="13" t="s">
        <v>655</v>
      </c>
      <c r="J294" s="21" t="s">
        <v>655</v>
      </c>
      <c r="K294" s="4" t="s">
        <v>655</v>
      </c>
      <c r="L294" s="4" t="s">
        <v>655</v>
      </c>
      <c r="M294" s="4" t="s">
        <v>655</v>
      </c>
      <c r="N294" s="4" t="s">
        <v>655</v>
      </c>
      <c r="O294" s="4" t="s">
        <v>655</v>
      </c>
      <c r="P294" s="4" t="s">
        <v>655</v>
      </c>
      <c r="Q294" s="4" t="s">
        <v>655</v>
      </c>
      <c r="R294" s="4" t="s">
        <v>655</v>
      </c>
      <c r="S294" s="15" t="s">
        <v>655</v>
      </c>
      <c r="T294" s="15" t="s">
        <v>655</v>
      </c>
      <c r="U294" s="15" t="s">
        <v>655</v>
      </c>
      <c r="V294" s="4" t="s">
        <v>655</v>
      </c>
      <c r="W294" s="15" t="s">
        <v>655</v>
      </c>
      <c r="X294" s="15" t="s">
        <v>655</v>
      </c>
      <c r="Y294" s="15" t="s">
        <v>655</v>
      </c>
      <c r="Z294" s="15" t="s">
        <v>655</v>
      </c>
      <c r="AA294" s="13" t="s">
        <v>655</v>
      </c>
      <c r="AB294" s="13" t="s">
        <v>655</v>
      </c>
      <c r="AC294" s="10"/>
    </row>
    <row r="295" spans="1:29">
      <c r="A295" s="20">
        <v>289</v>
      </c>
      <c r="B295" s="13" t="s">
        <v>655</v>
      </c>
      <c r="C295" s="15" t="s">
        <v>655</v>
      </c>
      <c r="D295" s="15" t="s">
        <v>655</v>
      </c>
      <c r="E295" s="15" t="s">
        <v>655</v>
      </c>
      <c r="F295" s="15" t="s">
        <v>655</v>
      </c>
      <c r="G295" s="15" t="s">
        <v>655</v>
      </c>
      <c r="H295" s="15" t="s">
        <v>655</v>
      </c>
      <c r="I295" s="13" t="s">
        <v>655</v>
      </c>
      <c r="J295" s="21" t="s">
        <v>655</v>
      </c>
      <c r="K295" s="4" t="s">
        <v>655</v>
      </c>
      <c r="L295" s="4" t="s">
        <v>655</v>
      </c>
      <c r="M295" s="4" t="s">
        <v>655</v>
      </c>
      <c r="N295" s="4" t="s">
        <v>655</v>
      </c>
      <c r="O295" s="4" t="s">
        <v>655</v>
      </c>
      <c r="P295" s="4" t="s">
        <v>655</v>
      </c>
      <c r="Q295" s="4" t="s">
        <v>655</v>
      </c>
      <c r="R295" s="4" t="s">
        <v>655</v>
      </c>
      <c r="S295" s="15" t="s">
        <v>655</v>
      </c>
      <c r="T295" s="15" t="s">
        <v>655</v>
      </c>
      <c r="U295" s="15" t="s">
        <v>655</v>
      </c>
      <c r="V295" s="4" t="s">
        <v>655</v>
      </c>
      <c r="W295" s="15" t="s">
        <v>655</v>
      </c>
      <c r="X295" s="15" t="s">
        <v>655</v>
      </c>
      <c r="Y295" s="15" t="s">
        <v>655</v>
      </c>
      <c r="Z295" s="15" t="s">
        <v>655</v>
      </c>
      <c r="AA295" s="13" t="s">
        <v>655</v>
      </c>
      <c r="AB295" s="13" t="s">
        <v>655</v>
      </c>
      <c r="AC295" s="10"/>
    </row>
    <row r="296" spans="1:29">
      <c r="A296" s="20">
        <v>290</v>
      </c>
      <c r="B296" s="13" t="s">
        <v>655</v>
      </c>
      <c r="C296" s="15" t="s">
        <v>655</v>
      </c>
      <c r="D296" s="15" t="s">
        <v>655</v>
      </c>
      <c r="E296" s="15" t="s">
        <v>655</v>
      </c>
      <c r="F296" s="15" t="s">
        <v>655</v>
      </c>
      <c r="G296" s="15" t="s">
        <v>655</v>
      </c>
      <c r="H296" s="15" t="s">
        <v>655</v>
      </c>
      <c r="I296" s="13" t="s">
        <v>655</v>
      </c>
      <c r="J296" s="21" t="s">
        <v>655</v>
      </c>
      <c r="K296" s="4" t="s">
        <v>655</v>
      </c>
      <c r="L296" s="4" t="s">
        <v>655</v>
      </c>
      <c r="M296" s="4" t="s">
        <v>655</v>
      </c>
      <c r="N296" s="4" t="s">
        <v>655</v>
      </c>
      <c r="O296" s="4" t="s">
        <v>655</v>
      </c>
      <c r="P296" s="4" t="s">
        <v>655</v>
      </c>
      <c r="Q296" s="4" t="s">
        <v>655</v>
      </c>
      <c r="R296" s="4" t="s">
        <v>655</v>
      </c>
      <c r="S296" s="15" t="s">
        <v>655</v>
      </c>
      <c r="T296" s="15" t="s">
        <v>655</v>
      </c>
      <c r="U296" s="15" t="s">
        <v>655</v>
      </c>
      <c r="V296" s="4" t="s">
        <v>655</v>
      </c>
      <c r="W296" s="15" t="s">
        <v>655</v>
      </c>
      <c r="X296" s="15" t="s">
        <v>655</v>
      </c>
      <c r="Y296" s="15" t="s">
        <v>655</v>
      </c>
      <c r="Z296" s="15" t="s">
        <v>655</v>
      </c>
      <c r="AA296" s="13" t="s">
        <v>655</v>
      </c>
      <c r="AB296" s="13" t="s">
        <v>655</v>
      </c>
      <c r="AC296" s="10"/>
    </row>
    <row r="297" spans="1:29">
      <c r="A297" s="20">
        <v>291</v>
      </c>
      <c r="B297" s="13" t="s">
        <v>655</v>
      </c>
      <c r="C297" s="15" t="s">
        <v>655</v>
      </c>
      <c r="D297" s="15" t="s">
        <v>655</v>
      </c>
      <c r="E297" s="15" t="s">
        <v>655</v>
      </c>
      <c r="F297" s="15" t="s">
        <v>655</v>
      </c>
      <c r="G297" s="15" t="s">
        <v>655</v>
      </c>
      <c r="H297" s="15" t="s">
        <v>655</v>
      </c>
      <c r="I297" s="13" t="s">
        <v>655</v>
      </c>
      <c r="J297" s="21" t="s">
        <v>655</v>
      </c>
      <c r="K297" s="4" t="s">
        <v>655</v>
      </c>
      <c r="L297" s="4" t="s">
        <v>655</v>
      </c>
      <c r="M297" s="4" t="s">
        <v>655</v>
      </c>
      <c r="N297" s="4" t="s">
        <v>655</v>
      </c>
      <c r="O297" s="4" t="s">
        <v>655</v>
      </c>
      <c r="P297" s="4" t="s">
        <v>655</v>
      </c>
      <c r="Q297" s="4" t="s">
        <v>655</v>
      </c>
      <c r="R297" s="4" t="s">
        <v>655</v>
      </c>
      <c r="S297" s="15" t="s">
        <v>655</v>
      </c>
      <c r="T297" s="15" t="s">
        <v>655</v>
      </c>
      <c r="U297" s="15" t="s">
        <v>655</v>
      </c>
      <c r="V297" s="4" t="s">
        <v>655</v>
      </c>
      <c r="W297" s="15" t="s">
        <v>655</v>
      </c>
      <c r="X297" s="15" t="s">
        <v>655</v>
      </c>
      <c r="Y297" s="15" t="s">
        <v>655</v>
      </c>
      <c r="Z297" s="15" t="s">
        <v>655</v>
      </c>
      <c r="AA297" s="13" t="s">
        <v>655</v>
      </c>
      <c r="AB297" s="13" t="s">
        <v>655</v>
      </c>
      <c r="AC297" s="10"/>
    </row>
    <row r="298" spans="1:29">
      <c r="A298" s="20">
        <v>292</v>
      </c>
      <c r="B298" s="13" t="s">
        <v>655</v>
      </c>
      <c r="C298" s="15" t="s">
        <v>655</v>
      </c>
      <c r="D298" s="15" t="s">
        <v>655</v>
      </c>
      <c r="E298" s="15" t="s">
        <v>655</v>
      </c>
      <c r="F298" s="15" t="s">
        <v>655</v>
      </c>
      <c r="G298" s="15" t="s">
        <v>655</v>
      </c>
      <c r="H298" s="15" t="s">
        <v>655</v>
      </c>
      <c r="I298" s="13" t="s">
        <v>655</v>
      </c>
      <c r="J298" s="21" t="s">
        <v>655</v>
      </c>
      <c r="K298" s="4" t="s">
        <v>655</v>
      </c>
      <c r="L298" s="4" t="s">
        <v>655</v>
      </c>
      <c r="M298" s="4" t="s">
        <v>655</v>
      </c>
      <c r="N298" s="4" t="s">
        <v>655</v>
      </c>
      <c r="O298" s="4" t="s">
        <v>655</v>
      </c>
      <c r="P298" s="4" t="s">
        <v>655</v>
      </c>
      <c r="Q298" s="4" t="s">
        <v>655</v>
      </c>
      <c r="R298" s="4" t="s">
        <v>655</v>
      </c>
      <c r="S298" s="15" t="s">
        <v>655</v>
      </c>
      <c r="T298" s="15" t="s">
        <v>655</v>
      </c>
      <c r="U298" s="15" t="s">
        <v>655</v>
      </c>
      <c r="V298" s="4" t="s">
        <v>655</v>
      </c>
      <c r="W298" s="15" t="s">
        <v>655</v>
      </c>
      <c r="X298" s="15" t="s">
        <v>655</v>
      </c>
      <c r="Y298" s="15" t="s">
        <v>655</v>
      </c>
      <c r="Z298" s="15" t="s">
        <v>655</v>
      </c>
      <c r="AA298" s="13" t="s">
        <v>655</v>
      </c>
      <c r="AB298" s="13" t="s">
        <v>655</v>
      </c>
      <c r="AC298" s="10"/>
    </row>
    <row r="299" spans="1:29">
      <c r="A299" s="20">
        <v>293</v>
      </c>
      <c r="B299" s="13" t="s">
        <v>655</v>
      </c>
      <c r="C299" s="15" t="s">
        <v>655</v>
      </c>
      <c r="D299" s="15" t="s">
        <v>655</v>
      </c>
      <c r="E299" s="15" t="s">
        <v>655</v>
      </c>
      <c r="F299" s="15" t="s">
        <v>655</v>
      </c>
      <c r="G299" s="15" t="s">
        <v>655</v>
      </c>
      <c r="H299" s="15" t="s">
        <v>655</v>
      </c>
      <c r="I299" s="13" t="s">
        <v>655</v>
      </c>
      <c r="J299" s="21" t="s">
        <v>655</v>
      </c>
      <c r="K299" s="4" t="s">
        <v>655</v>
      </c>
      <c r="L299" s="4" t="s">
        <v>655</v>
      </c>
      <c r="M299" s="4" t="s">
        <v>655</v>
      </c>
      <c r="N299" s="4" t="s">
        <v>655</v>
      </c>
      <c r="O299" s="4" t="s">
        <v>655</v>
      </c>
      <c r="P299" s="4" t="s">
        <v>655</v>
      </c>
      <c r="Q299" s="4" t="s">
        <v>655</v>
      </c>
      <c r="R299" s="4" t="s">
        <v>655</v>
      </c>
      <c r="S299" s="15" t="s">
        <v>655</v>
      </c>
      <c r="T299" s="15" t="s">
        <v>655</v>
      </c>
      <c r="U299" s="15" t="s">
        <v>655</v>
      </c>
      <c r="V299" s="4" t="s">
        <v>655</v>
      </c>
      <c r="W299" s="15" t="s">
        <v>655</v>
      </c>
      <c r="X299" s="15" t="s">
        <v>655</v>
      </c>
      <c r="Y299" s="15" t="s">
        <v>655</v>
      </c>
      <c r="Z299" s="15" t="s">
        <v>655</v>
      </c>
      <c r="AA299" s="13" t="s">
        <v>655</v>
      </c>
      <c r="AB299" s="13" t="s">
        <v>655</v>
      </c>
      <c r="AC299" s="10"/>
    </row>
    <row r="300" spans="1:29">
      <c r="A300" s="20">
        <v>294</v>
      </c>
      <c r="B300" s="13" t="s">
        <v>655</v>
      </c>
      <c r="C300" s="15" t="s">
        <v>655</v>
      </c>
      <c r="D300" s="15" t="s">
        <v>655</v>
      </c>
      <c r="E300" s="15" t="s">
        <v>655</v>
      </c>
      <c r="F300" s="15" t="s">
        <v>655</v>
      </c>
      <c r="G300" s="15" t="s">
        <v>655</v>
      </c>
      <c r="H300" s="15" t="s">
        <v>655</v>
      </c>
      <c r="I300" s="13" t="s">
        <v>655</v>
      </c>
      <c r="J300" s="21" t="s">
        <v>655</v>
      </c>
      <c r="K300" s="4" t="s">
        <v>655</v>
      </c>
      <c r="L300" s="4" t="s">
        <v>655</v>
      </c>
      <c r="M300" s="4" t="s">
        <v>655</v>
      </c>
      <c r="N300" s="4" t="s">
        <v>655</v>
      </c>
      <c r="O300" s="4" t="s">
        <v>655</v>
      </c>
      <c r="P300" s="4" t="s">
        <v>655</v>
      </c>
      <c r="Q300" s="4" t="s">
        <v>655</v>
      </c>
      <c r="R300" s="4" t="s">
        <v>655</v>
      </c>
      <c r="S300" s="15" t="s">
        <v>655</v>
      </c>
      <c r="T300" s="15" t="s">
        <v>655</v>
      </c>
      <c r="U300" s="15" t="s">
        <v>655</v>
      </c>
      <c r="V300" s="4" t="s">
        <v>655</v>
      </c>
      <c r="W300" s="15" t="s">
        <v>655</v>
      </c>
      <c r="X300" s="15" t="s">
        <v>655</v>
      </c>
      <c r="Y300" s="15" t="s">
        <v>655</v>
      </c>
      <c r="Z300" s="15" t="s">
        <v>655</v>
      </c>
      <c r="AA300" s="13" t="s">
        <v>655</v>
      </c>
      <c r="AB300" s="13" t="s">
        <v>655</v>
      </c>
      <c r="AC300" s="10"/>
    </row>
    <row r="301" spans="1:29">
      <c r="A301" s="20">
        <v>295</v>
      </c>
      <c r="B301" s="13" t="s">
        <v>655</v>
      </c>
      <c r="C301" s="15" t="s">
        <v>655</v>
      </c>
      <c r="D301" s="15" t="s">
        <v>655</v>
      </c>
      <c r="E301" s="15" t="s">
        <v>655</v>
      </c>
      <c r="F301" s="15" t="s">
        <v>655</v>
      </c>
      <c r="G301" s="15" t="s">
        <v>655</v>
      </c>
      <c r="H301" s="15" t="s">
        <v>655</v>
      </c>
      <c r="I301" s="13" t="s">
        <v>655</v>
      </c>
      <c r="J301" s="21" t="s">
        <v>655</v>
      </c>
      <c r="K301" s="4" t="s">
        <v>655</v>
      </c>
      <c r="L301" s="4" t="s">
        <v>655</v>
      </c>
      <c r="M301" s="4" t="s">
        <v>655</v>
      </c>
      <c r="N301" s="4" t="s">
        <v>655</v>
      </c>
      <c r="O301" s="4" t="s">
        <v>655</v>
      </c>
      <c r="P301" s="4" t="s">
        <v>655</v>
      </c>
      <c r="Q301" s="4" t="s">
        <v>655</v>
      </c>
      <c r="R301" s="4" t="s">
        <v>655</v>
      </c>
      <c r="S301" s="15" t="s">
        <v>655</v>
      </c>
      <c r="T301" s="15" t="s">
        <v>655</v>
      </c>
      <c r="U301" s="15" t="s">
        <v>655</v>
      </c>
      <c r="V301" s="4" t="s">
        <v>655</v>
      </c>
      <c r="W301" s="15" t="s">
        <v>655</v>
      </c>
      <c r="X301" s="15" t="s">
        <v>655</v>
      </c>
      <c r="Y301" s="15" t="s">
        <v>655</v>
      </c>
      <c r="Z301" s="15" t="s">
        <v>655</v>
      </c>
      <c r="AA301" s="13" t="s">
        <v>655</v>
      </c>
      <c r="AB301" s="13" t="s">
        <v>655</v>
      </c>
      <c r="AC301" s="10"/>
    </row>
    <row r="302" spans="1:29">
      <c r="A302" s="20">
        <v>296</v>
      </c>
      <c r="B302" s="13" t="s">
        <v>655</v>
      </c>
      <c r="C302" s="15" t="s">
        <v>655</v>
      </c>
      <c r="D302" s="15" t="s">
        <v>655</v>
      </c>
      <c r="E302" s="15" t="s">
        <v>655</v>
      </c>
      <c r="F302" s="15" t="s">
        <v>655</v>
      </c>
      <c r="G302" s="15" t="s">
        <v>655</v>
      </c>
      <c r="H302" s="15" t="s">
        <v>655</v>
      </c>
      <c r="I302" s="13" t="s">
        <v>655</v>
      </c>
      <c r="J302" s="21" t="s">
        <v>655</v>
      </c>
      <c r="K302" s="4" t="s">
        <v>655</v>
      </c>
      <c r="L302" s="4" t="s">
        <v>655</v>
      </c>
      <c r="M302" s="4" t="s">
        <v>655</v>
      </c>
      <c r="N302" s="4" t="s">
        <v>655</v>
      </c>
      <c r="O302" s="4" t="s">
        <v>655</v>
      </c>
      <c r="P302" s="4" t="s">
        <v>655</v>
      </c>
      <c r="Q302" s="4" t="s">
        <v>655</v>
      </c>
      <c r="R302" s="4" t="s">
        <v>655</v>
      </c>
      <c r="S302" s="15" t="s">
        <v>655</v>
      </c>
      <c r="T302" s="15" t="s">
        <v>655</v>
      </c>
      <c r="U302" s="15" t="s">
        <v>655</v>
      </c>
      <c r="V302" s="4" t="s">
        <v>655</v>
      </c>
      <c r="W302" s="15" t="s">
        <v>655</v>
      </c>
      <c r="X302" s="15" t="s">
        <v>655</v>
      </c>
      <c r="Y302" s="15" t="s">
        <v>655</v>
      </c>
      <c r="Z302" s="15" t="s">
        <v>655</v>
      </c>
      <c r="AA302" s="13" t="s">
        <v>655</v>
      </c>
      <c r="AB302" s="13" t="s">
        <v>655</v>
      </c>
      <c r="AC302" s="10"/>
    </row>
    <row r="303" spans="1:29">
      <c r="A303" s="20">
        <v>297</v>
      </c>
      <c r="B303" s="13" t="s">
        <v>655</v>
      </c>
      <c r="C303" s="15" t="s">
        <v>655</v>
      </c>
      <c r="D303" s="15" t="s">
        <v>655</v>
      </c>
      <c r="E303" s="15" t="s">
        <v>655</v>
      </c>
      <c r="F303" s="15" t="s">
        <v>655</v>
      </c>
      <c r="G303" s="15" t="s">
        <v>655</v>
      </c>
      <c r="H303" s="15" t="s">
        <v>655</v>
      </c>
      <c r="I303" s="13" t="s">
        <v>655</v>
      </c>
      <c r="J303" s="21" t="s">
        <v>655</v>
      </c>
      <c r="K303" s="4" t="s">
        <v>655</v>
      </c>
      <c r="L303" s="4" t="s">
        <v>655</v>
      </c>
      <c r="M303" s="4" t="s">
        <v>655</v>
      </c>
      <c r="N303" s="4" t="s">
        <v>655</v>
      </c>
      <c r="O303" s="4" t="s">
        <v>655</v>
      </c>
      <c r="P303" s="4" t="s">
        <v>655</v>
      </c>
      <c r="Q303" s="4" t="s">
        <v>655</v>
      </c>
      <c r="R303" s="4" t="s">
        <v>655</v>
      </c>
      <c r="S303" s="15" t="s">
        <v>655</v>
      </c>
      <c r="T303" s="15" t="s">
        <v>655</v>
      </c>
      <c r="U303" s="15" t="s">
        <v>655</v>
      </c>
      <c r="V303" s="4" t="s">
        <v>655</v>
      </c>
      <c r="W303" s="15" t="s">
        <v>655</v>
      </c>
      <c r="X303" s="15" t="s">
        <v>655</v>
      </c>
      <c r="Y303" s="15" t="s">
        <v>655</v>
      </c>
      <c r="Z303" s="15" t="s">
        <v>655</v>
      </c>
      <c r="AA303" s="13" t="s">
        <v>655</v>
      </c>
      <c r="AB303" s="13" t="s">
        <v>655</v>
      </c>
      <c r="AC303" s="10"/>
    </row>
    <row r="304" spans="1:29">
      <c r="A304" s="20">
        <v>298</v>
      </c>
      <c r="B304" s="13" t="s">
        <v>655</v>
      </c>
      <c r="C304" s="15" t="s">
        <v>655</v>
      </c>
      <c r="D304" s="15" t="s">
        <v>655</v>
      </c>
      <c r="E304" s="15" t="s">
        <v>655</v>
      </c>
      <c r="F304" s="15" t="s">
        <v>655</v>
      </c>
      <c r="G304" s="15" t="s">
        <v>655</v>
      </c>
      <c r="H304" s="15" t="s">
        <v>655</v>
      </c>
      <c r="I304" s="13" t="s">
        <v>655</v>
      </c>
      <c r="J304" s="21" t="s">
        <v>655</v>
      </c>
      <c r="K304" s="4" t="s">
        <v>655</v>
      </c>
      <c r="L304" s="4" t="s">
        <v>655</v>
      </c>
      <c r="M304" s="4" t="s">
        <v>655</v>
      </c>
      <c r="N304" s="4" t="s">
        <v>655</v>
      </c>
      <c r="O304" s="4" t="s">
        <v>655</v>
      </c>
      <c r="P304" s="4" t="s">
        <v>655</v>
      </c>
      <c r="Q304" s="4" t="s">
        <v>655</v>
      </c>
      <c r="R304" s="4" t="s">
        <v>655</v>
      </c>
      <c r="S304" s="15" t="s">
        <v>655</v>
      </c>
      <c r="T304" s="15" t="s">
        <v>655</v>
      </c>
      <c r="U304" s="15" t="s">
        <v>655</v>
      </c>
      <c r="V304" s="4" t="s">
        <v>655</v>
      </c>
      <c r="W304" s="15" t="s">
        <v>655</v>
      </c>
      <c r="X304" s="15" t="s">
        <v>655</v>
      </c>
      <c r="Y304" s="15" t="s">
        <v>655</v>
      </c>
      <c r="Z304" s="15" t="s">
        <v>655</v>
      </c>
      <c r="AA304" s="13" t="s">
        <v>655</v>
      </c>
      <c r="AB304" s="13" t="s">
        <v>655</v>
      </c>
      <c r="AC304" s="10"/>
    </row>
    <row r="305" spans="1:29">
      <c r="A305" s="20">
        <v>299</v>
      </c>
      <c r="B305" s="13" t="s">
        <v>655</v>
      </c>
      <c r="C305" s="15" t="s">
        <v>655</v>
      </c>
      <c r="D305" s="15" t="s">
        <v>655</v>
      </c>
      <c r="E305" s="15" t="s">
        <v>655</v>
      </c>
      <c r="F305" s="15" t="s">
        <v>655</v>
      </c>
      <c r="G305" s="15" t="s">
        <v>655</v>
      </c>
      <c r="H305" s="15" t="s">
        <v>655</v>
      </c>
      <c r="I305" s="13" t="s">
        <v>655</v>
      </c>
      <c r="J305" s="21" t="s">
        <v>655</v>
      </c>
      <c r="K305" s="4" t="s">
        <v>655</v>
      </c>
      <c r="L305" s="4" t="s">
        <v>655</v>
      </c>
      <c r="M305" s="4" t="s">
        <v>655</v>
      </c>
      <c r="N305" s="4" t="s">
        <v>655</v>
      </c>
      <c r="O305" s="4" t="s">
        <v>655</v>
      </c>
      <c r="P305" s="4" t="s">
        <v>655</v>
      </c>
      <c r="Q305" s="4" t="s">
        <v>655</v>
      </c>
      <c r="R305" s="4" t="s">
        <v>655</v>
      </c>
      <c r="S305" s="15" t="s">
        <v>655</v>
      </c>
      <c r="T305" s="15" t="s">
        <v>655</v>
      </c>
      <c r="U305" s="15" t="s">
        <v>655</v>
      </c>
      <c r="V305" s="4" t="s">
        <v>655</v>
      </c>
      <c r="W305" s="15" t="s">
        <v>655</v>
      </c>
      <c r="X305" s="15" t="s">
        <v>655</v>
      </c>
      <c r="Y305" s="15" t="s">
        <v>655</v>
      </c>
      <c r="Z305" s="15" t="s">
        <v>655</v>
      </c>
      <c r="AA305" s="13" t="s">
        <v>655</v>
      </c>
      <c r="AB305" s="13" t="s">
        <v>655</v>
      </c>
      <c r="AC305" s="10"/>
    </row>
    <row r="306" spans="1:29">
      <c r="A306" s="20">
        <v>300</v>
      </c>
      <c r="B306" s="13" t="s">
        <v>655</v>
      </c>
      <c r="C306" s="15" t="s">
        <v>655</v>
      </c>
      <c r="D306" s="15" t="s">
        <v>655</v>
      </c>
      <c r="E306" s="15" t="s">
        <v>655</v>
      </c>
      <c r="F306" s="15" t="s">
        <v>655</v>
      </c>
      <c r="G306" s="15" t="s">
        <v>655</v>
      </c>
      <c r="H306" s="15" t="s">
        <v>655</v>
      </c>
      <c r="I306" s="13" t="s">
        <v>655</v>
      </c>
      <c r="J306" s="21" t="s">
        <v>655</v>
      </c>
      <c r="K306" s="4" t="s">
        <v>655</v>
      </c>
      <c r="L306" s="4" t="s">
        <v>655</v>
      </c>
      <c r="M306" s="4" t="s">
        <v>655</v>
      </c>
      <c r="N306" s="4" t="s">
        <v>655</v>
      </c>
      <c r="O306" s="4" t="s">
        <v>655</v>
      </c>
      <c r="P306" s="4" t="s">
        <v>655</v>
      </c>
      <c r="Q306" s="4" t="s">
        <v>655</v>
      </c>
      <c r="R306" s="4" t="s">
        <v>655</v>
      </c>
      <c r="S306" s="15" t="s">
        <v>655</v>
      </c>
      <c r="T306" s="15" t="s">
        <v>655</v>
      </c>
      <c r="U306" s="15" t="s">
        <v>655</v>
      </c>
      <c r="V306" s="4" t="s">
        <v>655</v>
      </c>
      <c r="W306" s="15" t="s">
        <v>655</v>
      </c>
      <c r="X306" s="15" t="s">
        <v>655</v>
      </c>
      <c r="Y306" s="15" t="s">
        <v>655</v>
      </c>
      <c r="Z306" s="15" t="s">
        <v>655</v>
      </c>
      <c r="AA306" s="13" t="s">
        <v>655</v>
      </c>
      <c r="AB306" s="13" t="s">
        <v>655</v>
      </c>
      <c r="AC306" s="10"/>
    </row>
  </sheetData>
  <sheetProtection sheet="1" objects="1" scenarios="1"/>
  <phoneticPr fontId="6" type="noConversion"/>
  <dataValidations count="3">
    <dataValidation type="list" allowBlank="1" showInputMessage="1" showErrorMessage="1" sqref="J7:J306">
      <formula1>"0000,0001,0002,0010,0011,0100,0101,0110,0111,1000,1001,1100,1101,1110,1111"</formula1>
    </dataValidation>
    <dataValidation type="decimal" operator="greaterThanOrEqual" allowBlank="1" showInputMessage="1" showErrorMessage="1" sqref="K7:O306">
      <formula1>0</formula1>
    </dataValidation>
    <dataValidation type="decimal" allowBlank="1" showInputMessage="1" showErrorMessage="1" sqref="R7:R306">
      <formula1>0</formula1>
      <formula2>1</formula2>
    </dataValidation>
  </dataValidations>
  <pageMargins left="0.7" right="0.7" top="0.75" bottom="0.75" header="0.3" footer="0.3"/>
  <pageSetup fitToHeight="0" orientation="portrait"/>
  <headerFooter>
    <oddHeader>&amp;L&amp;A&amp;Cr5247&amp;R&amp;P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1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8" ht="19.5">
      <c r="A1" s="1" t="str">
        <f ca="1">"r5247: Calculations part 1"&amp;" for "&amp;'11'!B7&amp;" in "&amp;'11'!C7&amp;" ("&amp;'11'!D7&amp;")"</f>
        <v>r5247: Calculations part 1 for #VALUE! in #VALUE! (#VALUE!)</v>
      </c>
    </row>
    <row r="3" spans="1:8" ht="19.5">
      <c r="A3" s="1" t="s">
        <v>903</v>
      </c>
    </row>
    <row r="4" spans="1:8">
      <c r="A4" s="2" t="s">
        <v>904</v>
      </c>
    </row>
    <row r="5" spans="1:8">
      <c r="A5" s="12" t="s">
        <v>905</v>
      </c>
    </row>
    <row r="6" spans="1:8">
      <c r="A6" s="12" t="s">
        <v>906</v>
      </c>
    </row>
    <row r="7" spans="1:8">
      <c r="A7" s="12" t="s">
        <v>907</v>
      </c>
    </row>
    <row r="8" spans="1:8">
      <c r="A8" s="2" t="s">
        <v>908</v>
      </c>
    </row>
    <row r="10" spans="1:8">
      <c r="B10" s="3" t="s">
        <v>657</v>
      </c>
      <c r="C10" s="3" t="s">
        <v>658</v>
      </c>
      <c r="D10" s="3" t="s">
        <v>659</v>
      </c>
      <c r="E10" s="3" t="s">
        <v>660</v>
      </c>
      <c r="F10" s="3" t="s">
        <v>661</v>
      </c>
      <c r="G10" s="3" t="s">
        <v>662</v>
      </c>
    </row>
    <row r="11" spans="1:8" ht="30">
      <c r="A11" s="11" t="s">
        <v>909</v>
      </c>
      <c r="B11" s="6" t="e">
        <f ca="1">IF('11'!B22,'11'!$B27/'11'!B22/'11'!B47,0)</f>
        <v>#VALUE!</v>
      </c>
      <c r="C11" s="6" t="e">
        <f ca="1">IF('11'!C22,'11'!$C27/'11'!C22/'11'!C47,0)</f>
        <v>#VALUE!</v>
      </c>
      <c r="D11" s="6" t="e">
        <f ca="1">IF('11'!D22,'11'!$D27/'11'!D22/'11'!D47,0)</f>
        <v>#VALUE!</v>
      </c>
      <c r="E11" s="6" t="e">
        <f ca="1">IF('11'!E22,'11'!$E27/'11'!E22/'11'!E47,0)</f>
        <v>#VALUE!</v>
      </c>
      <c r="F11" s="6" t="e">
        <f ca="1">IF('11'!F22,'11'!$F27/'11'!F22/'11'!F47,0)</f>
        <v>#VALUE!</v>
      </c>
      <c r="G11" s="6" t="e">
        <f ca="1">IF('11'!G22,'11'!$G27/'11'!G22/'11'!G47,0)</f>
        <v>#VALUE!</v>
      </c>
      <c r="H11" s="10"/>
    </row>
    <row r="13" spans="1:8" ht="19.5">
      <c r="A13" s="1" t="s">
        <v>910</v>
      </c>
    </row>
    <row r="15" spans="1:8" ht="30">
      <c r="B15" s="3" t="s">
        <v>911</v>
      </c>
    </row>
    <row r="16" spans="1:8" ht="30">
      <c r="A16" s="11" t="s">
        <v>911</v>
      </c>
      <c r="B16" s="9">
        <v>0.95</v>
      </c>
      <c r="C16" s="10"/>
    </row>
    <row r="18" spans="1:3" ht="19.5">
      <c r="A18" s="1" t="s">
        <v>912</v>
      </c>
    </row>
    <row r="19" spans="1:3">
      <c r="A19" s="2" t="s">
        <v>904</v>
      </c>
    </row>
    <row r="20" spans="1:3">
      <c r="A20" s="12" t="s">
        <v>913</v>
      </c>
    </row>
    <row r="21" spans="1:3">
      <c r="A21" s="2" t="s">
        <v>914</v>
      </c>
    </row>
    <row r="23" spans="1:3" ht="30">
      <c r="B23" s="3" t="s">
        <v>915</v>
      </c>
    </row>
    <row r="24" spans="1:3">
      <c r="A24" s="20">
        <v>1</v>
      </c>
      <c r="B24" s="6" t="str">
        <f ca="1">"D"&amp;TEXT('935'!J7,"0000")</f>
        <v>D#VALUE!</v>
      </c>
      <c r="C24" s="10"/>
    </row>
    <row r="25" spans="1:3">
      <c r="A25" s="20">
        <v>2</v>
      </c>
      <c r="B25" s="6" t="str">
        <f ca="1">"D"&amp;TEXT('935'!J8,"0000")</f>
        <v>D#VALUE!</v>
      </c>
      <c r="C25" s="10"/>
    </row>
    <row r="26" spans="1:3">
      <c r="A26" s="20">
        <v>3</v>
      </c>
      <c r="B26" s="6" t="str">
        <f ca="1">"D"&amp;TEXT('935'!J9,"0000")</f>
        <v>D#VALUE!</v>
      </c>
      <c r="C26" s="10"/>
    </row>
    <row r="27" spans="1:3">
      <c r="A27" s="20">
        <v>4</v>
      </c>
      <c r="B27" s="6" t="str">
        <f ca="1">"D"&amp;TEXT('935'!J10,"0000")</f>
        <v>D#VALUE!</v>
      </c>
      <c r="C27" s="10"/>
    </row>
    <row r="28" spans="1:3">
      <c r="A28" s="20">
        <v>5</v>
      </c>
      <c r="B28" s="6" t="str">
        <f ca="1">"D"&amp;TEXT('935'!J11,"0000")</f>
        <v>D#VALUE!</v>
      </c>
      <c r="C28" s="10"/>
    </row>
    <row r="29" spans="1:3">
      <c r="A29" s="20">
        <v>6</v>
      </c>
      <c r="B29" s="6" t="str">
        <f ca="1">"D"&amp;TEXT('935'!J12,"0000")</f>
        <v>D#VALUE!</v>
      </c>
      <c r="C29" s="10"/>
    </row>
    <row r="30" spans="1:3">
      <c r="A30" s="20">
        <v>7</v>
      </c>
      <c r="B30" s="6" t="str">
        <f ca="1">"D"&amp;TEXT('935'!J13,"0000")</f>
        <v>D#VALUE!</v>
      </c>
      <c r="C30" s="10"/>
    </row>
    <row r="31" spans="1:3">
      <c r="A31" s="20">
        <v>8</v>
      </c>
      <c r="B31" s="6" t="str">
        <f ca="1">"D"&amp;TEXT('935'!J14,"0000")</f>
        <v>D#VALUE!</v>
      </c>
      <c r="C31" s="10"/>
    </row>
    <row r="32" spans="1:3">
      <c r="A32" s="20">
        <v>9</v>
      </c>
      <c r="B32" s="6" t="str">
        <f ca="1">"D"&amp;TEXT('935'!J15,"0000")</f>
        <v>D#VALUE!</v>
      </c>
      <c r="C32" s="10"/>
    </row>
    <row r="33" spans="1:3">
      <c r="A33" s="20">
        <v>10</v>
      </c>
      <c r="B33" s="6" t="str">
        <f ca="1">"D"&amp;TEXT('935'!J16,"0000")</f>
        <v>D#VALUE!</v>
      </c>
      <c r="C33" s="10"/>
    </row>
    <row r="34" spans="1:3">
      <c r="A34" s="20">
        <v>11</v>
      </c>
      <c r="B34" s="6" t="str">
        <f ca="1">"D"&amp;TEXT('935'!J17,"0000")</f>
        <v>D#VALUE!</v>
      </c>
      <c r="C34" s="10"/>
    </row>
    <row r="35" spans="1:3">
      <c r="A35" s="20">
        <v>12</v>
      </c>
      <c r="B35" s="6" t="str">
        <f ca="1">"D"&amp;TEXT('935'!J18,"0000")</f>
        <v>D#VALUE!</v>
      </c>
      <c r="C35" s="10"/>
    </row>
    <row r="36" spans="1:3">
      <c r="A36" s="20">
        <v>13</v>
      </c>
      <c r="B36" s="6" t="str">
        <f ca="1">"D"&amp;TEXT('935'!J19,"0000")</f>
        <v>D#VALUE!</v>
      </c>
      <c r="C36" s="10"/>
    </row>
    <row r="37" spans="1:3">
      <c r="A37" s="20">
        <v>14</v>
      </c>
      <c r="B37" s="6" t="str">
        <f ca="1">"D"&amp;TEXT('935'!J20,"0000")</f>
        <v>D#VALUE!</v>
      </c>
      <c r="C37" s="10"/>
    </row>
    <row r="38" spans="1:3">
      <c r="A38" s="20">
        <v>15</v>
      </c>
      <c r="B38" s="6" t="str">
        <f ca="1">"D"&amp;TEXT('935'!J21,"0000")</f>
        <v>D#VALUE!</v>
      </c>
      <c r="C38" s="10"/>
    </row>
    <row r="39" spans="1:3">
      <c r="A39" s="20">
        <v>16</v>
      </c>
      <c r="B39" s="6" t="str">
        <f ca="1">"D"&amp;TEXT('935'!J22,"0000")</f>
        <v>D#VALUE!</v>
      </c>
      <c r="C39" s="10"/>
    </row>
    <row r="40" spans="1:3">
      <c r="A40" s="20">
        <v>17</v>
      </c>
      <c r="B40" s="6" t="str">
        <f ca="1">"D"&amp;TEXT('935'!J23,"0000")</f>
        <v>D#VALUE!</v>
      </c>
      <c r="C40" s="10"/>
    </row>
    <row r="41" spans="1:3">
      <c r="A41" s="20">
        <v>18</v>
      </c>
      <c r="B41" s="6" t="str">
        <f ca="1">"D"&amp;TEXT('935'!J24,"0000")</f>
        <v>D#VALUE!</v>
      </c>
      <c r="C41" s="10"/>
    </row>
    <row r="42" spans="1:3">
      <c r="A42" s="20">
        <v>19</v>
      </c>
      <c r="B42" s="6" t="str">
        <f ca="1">"D"&amp;TEXT('935'!J25,"0000")</f>
        <v>D#VALUE!</v>
      </c>
      <c r="C42" s="10"/>
    </row>
    <row r="43" spans="1:3">
      <c r="A43" s="20">
        <v>20</v>
      </c>
      <c r="B43" s="6" t="str">
        <f ca="1">"D"&amp;TEXT('935'!J26,"0000")</f>
        <v>D#VALUE!</v>
      </c>
      <c r="C43" s="10"/>
    </row>
    <row r="44" spans="1:3">
      <c r="A44" s="20">
        <v>21</v>
      </c>
      <c r="B44" s="6" t="str">
        <f ca="1">"D"&amp;TEXT('935'!J27,"0000")</f>
        <v>D#VALUE!</v>
      </c>
      <c r="C44" s="10"/>
    </row>
    <row r="45" spans="1:3">
      <c r="A45" s="20">
        <v>22</v>
      </c>
      <c r="B45" s="6" t="str">
        <f ca="1">"D"&amp;TEXT('935'!J28,"0000")</f>
        <v>D#VALUE!</v>
      </c>
      <c r="C45" s="10"/>
    </row>
    <row r="46" spans="1:3">
      <c r="A46" s="20">
        <v>23</v>
      </c>
      <c r="B46" s="6" t="str">
        <f ca="1">"D"&amp;TEXT('935'!J29,"0000")</f>
        <v>D#VALUE!</v>
      </c>
      <c r="C46" s="10"/>
    </row>
    <row r="47" spans="1:3">
      <c r="A47" s="20">
        <v>24</v>
      </c>
      <c r="B47" s="6" t="str">
        <f ca="1">"D"&amp;TEXT('935'!J30,"0000")</f>
        <v>D#VALUE!</v>
      </c>
      <c r="C47" s="10"/>
    </row>
    <row r="48" spans="1:3">
      <c r="A48" s="20">
        <v>25</v>
      </c>
      <c r="B48" s="6" t="str">
        <f ca="1">"D"&amp;TEXT('935'!J31,"0000")</f>
        <v>D#VALUE!</v>
      </c>
      <c r="C48" s="10"/>
    </row>
    <row r="49" spans="1:3">
      <c r="A49" s="20">
        <v>26</v>
      </c>
      <c r="B49" s="6" t="str">
        <f ca="1">"D"&amp;TEXT('935'!J32,"0000")</f>
        <v>D#VALUE!</v>
      </c>
      <c r="C49" s="10"/>
    </row>
    <row r="50" spans="1:3">
      <c r="A50" s="20">
        <v>27</v>
      </c>
      <c r="B50" s="6" t="str">
        <f ca="1">"D"&amp;TEXT('935'!J33,"0000")</f>
        <v>D#VALUE!</v>
      </c>
      <c r="C50" s="10"/>
    </row>
    <row r="51" spans="1:3">
      <c r="A51" s="20">
        <v>28</v>
      </c>
      <c r="B51" s="6" t="str">
        <f ca="1">"D"&amp;TEXT('935'!J34,"0000")</f>
        <v>D#VALUE!</v>
      </c>
      <c r="C51" s="10"/>
    </row>
    <row r="52" spans="1:3">
      <c r="A52" s="20">
        <v>29</v>
      </c>
      <c r="B52" s="6" t="str">
        <f ca="1">"D"&amp;TEXT('935'!J35,"0000")</f>
        <v>D#VALUE!</v>
      </c>
      <c r="C52" s="10"/>
    </row>
    <row r="53" spans="1:3">
      <c r="A53" s="20">
        <v>30</v>
      </c>
      <c r="B53" s="6" t="str">
        <f ca="1">"D"&amp;TEXT('935'!J36,"0000")</f>
        <v>D#VALUE!</v>
      </c>
      <c r="C53" s="10"/>
    </row>
    <row r="54" spans="1:3">
      <c r="A54" s="20">
        <v>31</v>
      </c>
      <c r="B54" s="6" t="str">
        <f ca="1">"D"&amp;TEXT('935'!J37,"0000")</f>
        <v>D#VALUE!</v>
      </c>
      <c r="C54" s="10"/>
    </row>
    <row r="55" spans="1:3">
      <c r="A55" s="20">
        <v>32</v>
      </c>
      <c r="B55" s="6" t="str">
        <f ca="1">"D"&amp;TEXT('935'!J38,"0000")</f>
        <v>D#VALUE!</v>
      </c>
      <c r="C55" s="10"/>
    </row>
    <row r="56" spans="1:3">
      <c r="A56" s="20">
        <v>33</v>
      </c>
      <c r="B56" s="6" t="str">
        <f ca="1">"D"&amp;TEXT('935'!J39,"0000")</f>
        <v>D#VALUE!</v>
      </c>
      <c r="C56" s="10"/>
    </row>
    <row r="57" spans="1:3">
      <c r="A57" s="20">
        <v>34</v>
      </c>
      <c r="B57" s="6" t="str">
        <f ca="1">"D"&amp;TEXT('935'!J40,"0000")</f>
        <v>D#VALUE!</v>
      </c>
      <c r="C57" s="10"/>
    </row>
    <row r="58" spans="1:3">
      <c r="A58" s="20">
        <v>35</v>
      </c>
      <c r="B58" s="6" t="str">
        <f ca="1">"D"&amp;TEXT('935'!J41,"0000")</f>
        <v>D#VALUE!</v>
      </c>
      <c r="C58" s="10"/>
    </row>
    <row r="59" spans="1:3">
      <c r="A59" s="20">
        <v>36</v>
      </c>
      <c r="B59" s="6" t="str">
        <f ca="1">"D"&amp;TEXT('935'!J42,"0000")</f>
        <v>D#VALUE!</v>
      </c>
      <c r="C59" s="10"/>
    </row>
    <row r="60" spans="1:3">
      <c r="A60" s="20">
        <v>37</v>
      </c>
      <c r="B60" s="6" t="str">
        <f ca="1">"D"&amp;TEXT('935'!J43,"0000")</f>
        <v>D#VALUE!</v>
      </c>
      <c r="C60" s="10"/>
    </row>
    <row r="61" spans="1:3">
      <c r="A61" s="20">
        <v>38</v>
      </c>
      <c r="B61" s="6" t="str">
        <f ca="1">"D"&amp;TEXT('935'!J44,"0000")</f>
        <v>D#VALUE!</v>
      </c>
      <c r="C61" s="10"/>
    </row>
    <row r="62" spans="1:3">
      <c r="A62" s="20">
        <v>39</v>
      </c>
      <c r="B62" s="6" t="str">
        <f ca="1">"D"&amp;TEXT('935'!J45,"0000")</f>
        <v>D#VALUE!</v>
      </c>
      <c r="C62" s="10"/>
    </row>
    <row r="63" spans="1:3">
      <c r="A63" s="20">
        <v>40</v>
      </c>
      <c r="B63" s="6" t="str">
        <f ca="1">"D"&amp;TEXT('935'!J46,"0000")</f>
        <v>D#VALUE!</v>
      </c>
      <c r="C63" s="10"/>
    </row>
    <row r="64" spans="1:3">
      <c r="A64" s="20">
        <v>41</v>
      </c>
      <c r="B64" s="6" t="str">
        <f ca="1">"D"&amp;TEXT('935'!J47,"0000")</f>
        <v>D#VALUE!</v>
      </c>
      <c r="C64" s="10"/>
    </row>
    <row r="65" spans="1:3">
      <c r="A65" s="20">
        <v>42</v>
      </c>
      <c r="B65" s="6" t="str">
        <f ca="1">"D"&amp;TEXT('935'!J48,"0000")</f>
        <v>D#VALUE!</v>
      </c>
      <c r="C65" s="10"/>
    </row>
    <row r="66" spans="1:3">
      <c r="A66" s="20">
        <v>43</v>
      </c>
      <c r="B66" s="6" t="str">
        <f ca="1">"D"&amp;TEXT('935'!J49,"0000")</f>
        <v>D#VALUE!</v>
      </c>
      <c r="C66" s="10"/>
    </row>
    <row r="67" spans="1:3">
      <c r="A67" s="20">
        <v>44</v>
      </c>
      <c r="B67" s="6" t="str">
        <f ca="1">"D"&amp;TEXT('935'!J50,"0000")</f>
        <v>D#VALUE!</v>
      </c>
      <c r="C67" s="10"/>
    </row>
    <row r="68" spans="1:3">
      <c r="A68" s="20">
        <v>45</v>
      </c>
      <c r="B68" s="6" t="str">
        <f ca="1">"D"&amp;TEXT('935'!J51,"0000")</f>
        <v>D#VALUE!</v>
      </c>
      <c r="C68" s="10"/>
    </row>
    <row r="69" spans="1:3">
      <c r="A69" s="20">
        <v>46</v>
      </c>
      <c r="B69" s="6" t="str">
        <f ca="1">"D"&amp;TEXT('935'!J52,"0000")</f>
        <v>D#VALUE!</v>
      </c>
      <c r="C69" s="10"/>
    </row>
    <row r="70" spans="1:3">
      <c r="A70" s="20">
        <v>47</v>
      </c>
      <c r="B70" s="6" t="str">
        <f ca="1">"D"&amp;TEXT('935'!J53,"0000")</f>
        <v>D#VALUE!</v>
      </c>
      <c r="C70" s="10"/>
    </row>
    <row r="71" spans="1:3">
      <c r="A71" s="20">
        <v>48</v>
      </c>
      <c r="B71" s="6" t="str">
        <f ca="1">"D"&amp;TEXT('935'!J54,"0000")</f>
        <v>D#VALUE!</v>
      </c>
      <c r="C71" s="10"/>
    </row>
    <row r="72" spans="1:3">
      <c r="A72" s="20">
        <v>49</v>
      </c>
      <c r="B72" s="6" t="str">
        <f ca="1">"D"&amp;TEXT('935'!J55,"0000")</f>
        <v>D#VALUE!</v>
      </c>
      <c r="C72" s="10"/>
    </row>
    <row r="73" spans="1:3">
      <c r="A73" s="20">
        <v>50</v>
      </c>
      <c r="B73" s="6" t="str">
        <f ca="1">"D"&amp;TEXT('935'!J56,"0000")</f>
        <v>D#VALUE!</v>
      </c>
      <c r="C73" s="10"/>
    </row>
    <row r="74" spans="1:3">
      <c r="A74" s="20">
        <v>51</v>
      </c>
      <c r="B74" s="6" t="str">
        <f ca="1">"D"&amp;TEXT('935'!J57,"0000")</f>
        <v>D#VALUE!</v>
      </c>
      <c r="C74" s="10"/>
    </row>
    <row r="75" spans="1:3">
      <c r="A75" s="20">
        <v>52</v>
      </c>
      <c r="B75" s="6" t="str">
        <f ca="1">"D"&amp;TEXT('935'!J58,"0000")</f>
        <v>D#VALUE!</v>
      </c>
      <c r="C75" s="10"/>
    </row>
    <row r="76" spans="1:3">
      <c r="A76" s="20">
        <v>53</v>
      </c>
      <c r="B76" s="6" t="str">
        <f ca="1">"D"&amp;TEXT('935'!J59,"0000")</f>
        <v>D#VALUE!</v>
      </c>
      <c r="C76" s="10"/>
    </row>
    <row r="77" spans="1:3">
      <c r="A77" s="20">
        <v>54</v>
      </c>
      <c r="B77" s="6" t="str">
        <f ca="1">"D"&amp;TEXT('935'!J60,"0000")</f>
        <v>D#VALUE!</v>
      </c>
      <c r="C77" s="10"/>
    </row>
    <row r="78" spans="1:3">
      <c r="A78" s="20">
        <v>55</v>
      </c>
      <c r="B78" s="6" t="str">
        <f ca="1">"D"&amp;TEXT('935'!J61,"0000")</f>
        <v>D#VALUE!</v>
      </c>
      <c r="C78" s="10"/>
    </row>
    <row r="79" spans="1:3">
      <c r="A79" s="20">
        <v>56</v>
      </c>
      <c r="B79" s="6" t="str">
        <f ca="1">"D"&amp;TEXT('935'!J62,"0000")</f>
        <v>D#VALUE!</v>
      </c>
      <c r="C79" s="10"/>
    </row>
    <row r="80" spans="1:3">
      <c r="A80" s="20">
        <v>57</v>
      </c>
      <c r="B80" s="6" t="str">
        <f ca="1">"D"&amp;TEXT('935'!J63,"0000")</f>
        <v>D#VALUE!</v>
      </c>
      <c r="C80" s="10"/>
    </row>
    <row r="81" spans="1:3">
      <c r="A81" s="20">
        <v>58</v>
      </c>
      <c r="B81" s="6" t="str">
        <f ca="1">"D"&amp;TEXT('935'!J64,"0000")</f>
        <v>D#VALUE!</v>
      </c>
      <c r="C81" s="10"/>
    </row>
    <row r="82" spans="1:3">
      <c r="A82" s="20">
        <v>59</v>
      </c>
      <c r="B82" s="6" t="str">
        <f ca="1">"D"&amp;TEXT('935'!J65,"0000")</f>
        <v>D#VALUE!</v>
      </c>
      <c r="C82" s="10"/>
    </row>
    <row r="83" spans="1:3">
      <c r="A83" s="20">
        <v>60</v>
      </c>
      <c r="B83" s="6" t="str">
        <f ca="1">"D"&amp;TEXT('935'!J66,"0000")</f>
        <v>D#VALUE!</v>
      </c>
      <c r="C83" s="10"/>
    </row>
    <row r="84" spans="1:3">
      <c r="A84" s="20">
        <v>61</v>
      </c>
      <c r="B84" s="6" t="str">
        <f ca="1">"D"&amp;TEXT('935'!J67,"0000")</f>
        <v>D#VALUE!</v>
      </c>
      <c r="C84" s="10"/>
    </row>
    <row r="85" spans="1:3">
      <c r="A85" s="20">
        <v>62</v>
      </c>
      <c r="B85" s="6" t="str">
        <f ca="1">"D"&amp;TEXT('935'!J68,"0000")</f>
        <v>D#VALUE!</v>
      </c>
      <c r="C85" s="10"/>
    </row>
    <row r="86" spans="1:3">
      <c r="A86" s="20">
        <v>63</v>
      </c>
      <c r="B86" s="6" t="str">
        <f ca="1">"D"&amp;TEXT('935'!J69,"0000")</f>
        <v>D#VALUE!</v>
      </c>
      <c r="C86" s="10"/>
    </row>
    <row r="87" spans="1:3">
      <c r="A87" s="20">
        <v>64</v>
      </c>
      <c r="B87" s="6" t="str">
        <f ca="1">"D"&amp;TEXT('935'!J70,"0000")</f>
        <v>D#VALUE!</v>
      </c>
      <c r="C87" s="10"/>
    </row>
    <row r="88" spans="1:3">
      <c r="A88" s="20">
        <v>65</v>
      </c>
      <c r="B88" s="6" t="str">
        <f ca="1">"D"&amp;TEXT('935'!J71,"0000")</f>
        <v>D#VALUE!</v>
      </c>
      <c r="C88" s="10"/>
    </row>
    <row r="89" spans="1:3">
      <c r="A89" s="20">
        <v>66</v>
      </c>
      <c r="B89" s="6" t="str">
        <f ca="1">"D"&amp;TEXT('935'!J72,"0000")</f>
        <v>D#VALUE!</v>
      </c>
      <c r="C89" s="10"/>
    </row>
    <row r="90" spans="1:3">
      <c r="A90" s="20">
        <v>67</v>
      </c>
      <c r="B90" s="6" t="str">
        <f ca="1">"D"&amp;TEXT('935'!J73,"0000")</f>
        <v>D#VALUE!</v>
      </c>
      <c r="C90" s="10"/>
    </row>
    <row r="91" spans="1:3">
      <c r="A91" s="20">
        <v>68</v>
      </c>
      <c r="B91" s="6" t="str">
        <f ca="1">"D"&amp;TEXT('935'!J74,"0000")</f>
        <v>D#VALUE!</v>
      </c>
      <c r="C91" s="10"/>
    </row>
    <row r="92" spans="1:3">
      <c r="A92" s="20">
        <v>69</v>
      </c>
      <c r="B92" s="6" t="str">
        <f ca="1">"D"&amp;TEXT('935'!J75,"0000")</f>
        <v>D#VALUE!</v>
      </c>
      <c r="C92" s="10"/>
    </row>
    <row r="93" spans="1:3">
      <c r="A93" s="20">
        <v>70</v>
      </c>
      <c r="B93" s="6" t="str">
        <f ca="1">"D"&amp;TEXT('935'!J76,"0000")</f>
        <v>D#VALUE!</v>
      </c>
      <c r="C93" s="10"/>
    </row>
    <row r="94" spans="1:3">
      <c r="A94" s="20">
        <v>71</v>
      </c>
      <c r="B94" s="6" t="str">
        <f ca="1">"D"&amp;TEXT('935'!J77,"0000")</f>
        <v>D#VALUE!</v>
      </c>
      <c r="C94" s="10"/>
    </row>
    <row r="95" spans="1:3">
      <c r="A95" s="20">
        <v>72</v>
      </c>
      <c r="B95" s="6" t="str">
        <f ca="1">"D"&amp;TEXT('935'!J78,"0000")</f>
        <v>D#VALUE!</v>
      </c>
      <c r="C95" s="10"/>
    </row>
    <row r="96" spans="1:3">
      <c r="A96" s="20">
        <v>73</v>
      </c>
      <c r="B96" s="6" t="str">
        <f ca="1">"D"&amp;TEXT('935'!J79,"0000")</f>
        <v>D#VALUE!</v>
      </c>
      <c r="C96" s="10"/>
    </row>
    <row r="97" spans="1:3">
      <c r="A97" s="20">
        <v>74</v>
      </c>
      <c r="B97" s="6" t="str">
        <f ca="1">"D"&amp;TEXT('935'!J80,"0000")</f>
        <v>D#VALUE!</v>
      </c>
      <c r="C97" s="10"/>
    </row>
    <row r="98" spans="1:3">
      <c r="A98" s="20">
        <v>75</v>
      </c>
      <c r="B98" s="6" t="str">
        <f ca="1">"D"&amp;TEXT('935'!J81,"0000")</f>
        <v>D#VALUE!</v>
      </c>
      <c r="C98" s="10"/>
    </row>
    <row r="99" spans="1:3">
      <c r="A99" s="20">
        <v>76</v>
      </c>
      <c r="B99" s="6" t="str">
        <f ca="1">"D"&amp;TEXT('935'!J82,"0000")</f>
        <v>D#VALUE!</v>
      </c>
      <c r="C99" s="10"/>
    </row>
    <row r="100" spans="1:3">
      <c r="A100" s="20">
        <v>77</v>
      </c>
      <c r="B100" s="6" t="str">
        <f ca="1">"D"&amp;TEXT('935'!J83,"0000")</f>
        <v>D#VALUE!</v>
      </c>
      <c r="C100" s="10"/>
    </row>
    <row r="101" spans="1:3">
      <c r="A101" s="20">
        <v>78</v>
      </c>
      <c r="B101" s="6" t="str">
        <f ca="1">"D"&amp;TEXT('935'!J84,"0000")</f>
        <v>D#VALUE!</v>
      </c>
      <c r="C101" s="10"/>
    </row>
    <row r="102" spans="1:3">
      <c r="A102" s="20">
        <v>79</v>
      </c>
      <c r="B102" s="6" t="str">
        <f ca="1">"D"&amp;TEXT('935'!J85,"0000")</f>
        <v>D#VALUE!</v>
      </c>
      <c r="C102" s="10"/>
    </row>
    <row r="103" spans="1:3">
      <c r="A103" s="20">
        <v>80</v>
      </c>
      <c r="B103" s="6" t="str">
        <f ca="1">"D"&amp;TEXT('935'!J86,"0000")</f>
        <v>D#VALUE!</v>
      </c>
      <c r="C103" s="10"/>
    </row>
    <row r="104" spans="1:3">
      <c r="A104" s="20">
        <v>81</v>
      </c>
      <c r="B104" s="6" t="str">
        <f ca="1">"D"&amp;TEXT('935'!J87,"0000")</f>
        <v>D#VALUE!</v>
      </c>
      <c r="C104" s="10"/>
    </row>
    <row r="105" spans="1:3">
      <c r="A105" s="20">
        <v>82</v>
      </c>
      <c r="B105" s="6" t="str">
        <f ca="1">"D"&amp;TEXT('935'!J88,"0000")</f>
        <v>D#VALUE!</v>
      </c>
      <c r="C105" s="10"/>
    </row>
    <row r="106" spans="1:3">
      <c r="A106" s="20">
        <v>83</v>
      </c>
      <c r="B106" s="6" t="str">
        <f ca="1">"D"&amp;TEXT('935'!J89,"0000")</f>
        <v>D#VALUE!</v>
      </c>
      <c r="C106" s="10"/>
    </row>
    <row r="107" spans="1:3">
      <c r="A107" s="20">
        <v>84</v>
      </c>
      <c r="B107" s="6" t="str">
        <f ca="1">"D"&amp;TEXT('935'!J90,"0000")</f>
        <v>D#VALUE!</v>
      </c>
      <c r="C107" s="10"/>
    </row>
    <row r="108" spans="1:3">
      <c r="A108" s="20">
        <v>85</v>
      </c>
      <c r="B108" s="6" t="str">
        <f ca="1">"D"&amp;TEXT('935'!J91,"0000")</f>
        <v>D#VALUE!</v>
      </c>
      <c r="C108" s="10"/>
    </row>
    <row r="109" spans="1:3">
      <c r="A109" s="20">
        <v>86</v>
      </c>
      <c r="B109" s="6" t="str">
        <f ca="1">"D"&amp;TEXT('935'!J92,"0000")</f>
        <v>D#VALUE!</v>
      </c>
      <c r="C109" s="10"/>
    </row>
    <row r="110" spans="1:3">
      <c r="A110" s="20">
        <v>87</v>
      </c>
      <c r="B110" s="6" t="str">
        <f ca="1">"D"&amp;TEXT('935'!J93,"0000")</f>
        <v>D#VALUE!</v>
      </c>
      <c r="C110" s="10"/>
    </row>
    <row r="111" spans="1:3">
      <c r="A111" s="20">
        <v>88</v>
      </c>
      <c r="B111" s="6" t="str">
        <f ca="1">"D"&amp;TEXT('935'!J94,"0000")</f>
        <v>D#VALUE!</v>
      </c>
      <c r="C111" s="10"/>
    </row>
    <row r="112" spans="1:3">
      <c r="A112" s="20">
        <v>89</v>
      </c>
      <c r="B112" s="6" t="str">
        <f ca="1">"D"&amp;TEXT('935'!J95,"0000")</f>
        <v>D#VALUE!</v>
      </c>
      <c r="C112" s="10"/>
    </row>
    <row r="113" spans="1:3">
      <c r="A113" s="20">
        <v>90</v>
      </c>
      <c r="B113" s="6" t="str">
        <f ca="1">"D"&amp;TEXT('935'!J96,"0000")</f>
        <v>D#VALUE!</v>
      </c>
      <c r="C113" s="10"/>
    </row>
    <row r="114" spans="1:3">
      <c r="A114" s="20">
        <v>91</v>
      </c>
      <c r="B114" s="6" t="str">
        <f ca="1">"D"&amp;TEXT('935'!J97,"0000")</f>
        <v>D#VALUE!</v>
      </c>
      <c r="C114" s="10"/>
    </row>
    <row r="115" spans="1:3">
      <c r="A115" s="20">
        <v>92</v>
      </c>
      <c r="B115" s="6" t="str">
        <f ca="1">"D"&amp;TEXT('935'!J98,"0000")</f>
        <v>D#VALUE!</v>
      </c>
      <c r="C115" s="10"/>
    </row>
    <row r="116" spans="1:3">
      <c r="A116" s="20">
        <v>93</v>
      </c>
      <c r="B116" s="6" t="str">
        <f ca="1">"D"&amp;TEXT('935'!J99,"0000")</f>
        <v>D#VALUE!</v>
      </c>
      <c r="C116" s="10"/>
    </row>
    <row r="117" spans="1:3">
      <c r="A117" s="20">
        <v>94</v>
      </c>
      <c r="B117" s="6" t="str">
        <f ca="1">"D"&amp;TEXT('935'!J100,"0000")</f>
        <v>D#VALUE!</v>
      </c>
      <c r="C117" s="10"/>
    </row>
    <row r="118" spans="1:3">
      <c r="A118" s="20">
        <v>95</v>
      </c>
      <c r="B118" s="6" t="str">
        <f ca="1">"D"&amp;TEXT('935'!J101,"0000")</f>
        <v>D#VALUE!</v>
      </c>
      <c r="C118" s="10"/>
    </row>
    <row r="119" spans="1:3">
      <c r="A119" s="20">
        <v>96</v>
      </c>
      <c r="B119" s="6" t="str">
        <f ca="1">"D"&amp;TEXT('935'!J102,"0000")</f>
        <v>D#VALUE!</v>
      </c>
      <c r="C119" s="10"/>
    </row>
    <row r="120" spans="1:3">
      <c r="A120" s="20">
        <v>97</v>
      </c>
      <c r="B120" s="6" t="str">
        <f ca="1">"D"&amp;TEXT('935'!J103,"0000")</f>
        <v>D#VALUE!</v>
      </c>
      <c r="C120" s="10"/>
    </row>
    <row r="121" spans="1:3">
      <c r="A121" s="20">
        <v>98</v>
      </c>
      <c r="B121" s="6" t="str">
        <f ca="1">"D"&amp;TEXT('935'!J104,"0000")</f>
        <v>D#VALUE!</v>
      </c>
      <c r="C121" s="10"/>
    </row>
    <row r="122" spans="1:3">
      <c r="A122" s="20">
        <v>99</v>
      </c>
      <c r="B122" s="6" t="str">
        <f ca="1">"D"&amp;TEXT('935'!J105,"0000")</f>
        <v>D#VALUE!</v>
      </c>
      <c r="C122" s="10"/>
    </row>
    <row r="123" spans="1:3">
      <c r="A123" s="20">
        <v>100</v>
      </c>
      <c r="B123" s="6" t="str">
        <f ca="1">"D"&amp;TEXT('935'!J106,"0000")</f>
        <v>D#VALUE!</v>
      </c>
      <c r="C123" s="10"/>
    </row>
    <row r="124" spans="1:3">
      <c r="A124" s="20">
        <v>101</v>
      </c>
      <c r="B124" s="6" t="str">
        <f ca="1">"D"&amp;TEXT('935'!J107,"0000")</f>
        <v>D#VALUE!</v>
      </c>
      <c r="C124" s="10"/>
    </row>
    <row r="125" spans="1:3">
      <c r="A125" s="20">
        <v>102</v>
      </c>
      <c r="B125" s="6" t="str">
        <f ca="1">"D"&amp;TEXT('935'!J108,"0000")</f>
        <v>D#VALUE!</v>
      </c>
      <c r="C125" s="10"/>
    </row>
    <row r="126" spans="1:3">
      <c r="A126" s="20">
        <v>103</v>
      </c>
      <c r="B126" s="6" t="str">
        <f ca="1">"D"&amp;TEXT('935'!J109,"0000")</f>
        <v>D#VALUE!</v>
      </c>
      <c r="C126" s="10"/>
    </row>
    <row r="127" spans="1:3">
      <c r="A127" s="20">
        <v>104</v>
      </c>
      <c r="B127" s="6" t="str">
        <f ca="1">"D"&amp;TEXT('935'!J110,"0000")</f>
        <v>D#VALUE!</v>
      </c>
      <c r="C127" s="10"/>
    </row>
    <row r="128" spans="1:3">
      <c r="A128" s="20">
        <v>105</v>
      </c>
      <c r="B128" s="6" t="str">
        <f ca="1">"D"&amp;TEXT('935'!J111,"0000")</f>
        <v>D#VALUE!</v>
      </c>
      <c r="C128" s="10"/>
    </row>
    <row r="129" spans="1:3">
      <c r="A129" s="20">
        <v>106</v>
      </c>
      <c r="B129" s="6" t="str">
        <f ca="1">"D"&amp;TEXT('935'!J112,"0000")</f>
        <v>D#VALUE!</v>
      </c>
      <c r="C129" s="10"/>
    </row>
    <row r="130" spans="1:3">
      <c r="A130" s="20">
        <v>107</v>
      </c>
      <c r="B130" s="6" t="str">
        <f ca="1">"D"&amp;TEXT('935'!J113,"0000")</f>
        <v>D#VALUE!</v>
      </c>
      <c r="C130" s="10"/>
    </row>
    <row r="131" spans="1:3">
      <c r="A131" s="20">
        <v>108</v>
      </c>
      <c r="B131" s="6" t="str">
        <f ca="1">"D"&amp;TEXT('935'!J114,"0000")</f>
        <v>D#VALUE!</v>
      </c>
      <c r="C131" s="10"/>
    </row>
    <row r="132" spans="1:3">
      <c r="A132" s="20">
        <v>109</v>
      </c>
      <c r="B132" s="6" t="str">
        <f ca="1">"D"&amp;TEXT('935'!J115,"0000")</f>
        <v>D#VALUE!</v>
      </c>
      <c r="C132" s="10"/>
    </row>
    <row r="133" spans="1:3">
      <c r="A133" s="20">
        <v>110</v>
      </c>
      <c r="B133" s="6" t="str">
        <f ca="1">"D"&amp;TEXT('935'!J116,"0000")</f>
        <v>D#VALUE!</v>
      </c>
      <c r="C133" s="10"/>
    </row>
    <row r="134" spans="1:3">
      <c r="A134" s="20">
        <v>111</v>
      </c>
      <c r="B134" s="6" t="str">
        <f ca="1">"D"&amp;TEXT('935'!J117,"0000")</f>
        <v>D#VALUE!</v>
      </c>
      <c r="C134" s="10"/>
    </row>
    <row r="135" spans="1:3">
      <c r="A135" s="20">
        <v>112</v>
      </c>
      <c r="B135" s="6" t="str">
        <f ca="1">"D"&amp;TEXT('935'!J118,"0000")</f>
        <v>D#VALUE!</v>
      </c>
      <c r="C135" s="10"/>
    </row>
    <row r="136" spans="1:3">
      <c r="A136" s="20">
        <v>113</v>
      </c>
      <c r="B136" s="6" t="str">
        <f ca="1">"D"&amp;TEXT('935'!J119,"0000")</f>
        <v>D#VALUE!</v>
      </c>
      <c r="C136" s="10"/>
    </row>
    <row r="137" spans="1:3">
      <c r="A137" s="20">
        <v>114</v>
      </c>
      <c r="B137" s="6" t="str">
        <f ca="1">"D"&amp;TEXT('935'!J120,"0000")</f>
        <v>D#VALUE!</v>
      </c>
      <c r="C137" s="10"/>
    </row>
    <row r="138" spans="1:3">
      <c r="A138" s="20">
        <v>115</v>
      </c>
      <c r="B138" s="6" t="str">
        <f ca="1">"D"&amp;TEXT('935'!J121,"0000")</f>
        <v>D#VALUE!</v>
      </c>
      <c r="C138" s="10"/>
    </row>
    <row r="139" spans="1:3">
      <c r="A139" s="20">
        <v>116</v>
      </c>
      <c r="B139" s="6" t="str">
        <f ca="1">"D"&amp;TEXT('935'!J122,"0000")</f>
        <v>D#VALUE!</v>
      </c>
      <c r="C139" s="10"/>
    </row>
    <row r="140" spans="1:3">
      <c r="A140" s="20">
        <v>117</v>
      </c>
      <c r="B140" s="6" t="str">
        <f ca="1">"D"&amp;TEXT('935'!J123,"0000")</f>
        <v>D#VALUE!</v>
      </c>
      <c r="C140" s="10"/>
    </row>
    <row r="141" spans="1:3">
      <c r="A141" s="20">
        <v>118</v>
      </c>
      <c r="B141" s="6" t="str">
        <f ca="1">"D"&amp;TEXT('935'!J124,"0000")</f>
        <v>D#VALUE!</v>
      </c>
      <c r="C141" s="10"/>
    </row>
    <row r="142" spans="1:3">
      <c r="A142" s="20">
        <v>119</v>
      </c>
      <c r="B142" s="6" t="str">
        <f ca="1">"D"&amp;TEXT('935'!J125,"0000")</f>
        <v>D#VALUE!</v>
      </c>
      <c r="C142" s="10"/>
    </row>
    <row r="143" spans="1:3">
      <c r="A143" s="20">
        <v>120</v>
      </c>
      <c r="B143" s="6" t="str">
        <f ca="1">"D"&amp;TEXT('935'!J126,"0000")</f>
        <v>D#VALUE!</v>
      </c>
      <c r="C143" s="10"/>
    </row>
    <row r="144" spans="1:3">
      <c r="A144" s="20">
        <v>121</v>
      </c>
      <c r="B144" s="6" t="str">
        <f ca="1">"D"&amp;TEXT('935'!J127,"0000")</f>
        <v>D#VALUE!</v>
      </c>
      <c r="C144" s="10"/>
    </row>
    <row r="145" spans="1:3">
      <c r="A145" s="20">
        <v>122</v>
      </c>
      <c r="B145" s="6" t="str">
        <f ca="1">"D"&amp;TEXT('935'!J128,"0000")</f>
        <v>D#VALUE!</v>
      </c>
      <c r="C145" s="10"/>
    </row>
    <row r="146" spans="1:3">
      <c r="A146" s="20">
        <v>123</v>
      </c>
      <c r="B146" s="6" t="str">
        <f ca="1">"D"&amp;TEXT('935'!J129,"0000")</f>
        <v>D#VALUE!</v>
      </c>
      <c r="C146" s="10"/>
    </row>
    <row r="147" spans="1:3">
      <c r="A147" s="20">
        <v>124</v>
      </c>
      <c r="B147" s="6" t="str">
        <f ca="1">"D"&amp;TEXT('935'!J130,"0000")</f>
        <v>D#VALUE!</v>
      </c>
      <c r="C147" s="10"/>
    </row>
    <row r="148" spans="1:3">
      <c r="A148" s="20">
        <v>125</v>
      </c>
      <c r="B148" s="6" t="str">
        <f ca="1">"D"&amp;TEXT('935'!J131,"0000")</f>
        <v>D#VALUE!</v>
      </c>
      <c r="C148" s="10"/>
    </row>
    <row r="149" spans="1:3">
      <c r="A149" s="20">
        <v>126</v>
      </c>
      <c r="B149" s="6" t="str">
        <f ca="1">"D"&amp;TEXT('935'!J132,"0000")</f>
        <v>D#VALUE!</v>
      </c>
      <c r="C149" s="10"/>
    </row>
    <row r="150" spans="1:3">
      <c r="A150" s="20">
        <v>127</v>
      </c>
      <c r="B150" s="6" t="str">
        <f ca="1">"D"&amp;TEXT('935'!J133,"0000")</f>
        <v>D#VALUE!</v>
      </c>
      <c r="C150" s="10"/>
    </row>
    <row r="151" spans="1:3">
      <c r="A151" s="20">
        <v>128</v>
      </c>
      <c r="B151" s="6" t="str">
        <f ca="1">"D"&amp;TEXT('935'!J134,"0000")</f>
        <v>D#VALUE!</v>
      </c>
      <c r="C151" s="10"/>
    </row>
    <row r="152" spans="1:3">
      <c r="A152" s="20">
        <v>129</v>
      </c>
      <c r="B152" s="6" t="str">
        <f ca="1">"D"&amp;TEXT('935'!J135,"0000")</f>
        <v>D#VALUE!</v>
      </c>
      <c r="C152" s="10"/>
    </row>
    <row r="153" spans="1:3">
      <c r="A153" s="20">
        <v>130</v>
      </c>
      <c r="B153" s="6" t="str">
        <f ca="1">"D"&amp;TEXT('935'!J136,"0000")</f>
        <v>D#VALUE!</v>
      </c>
      <c r="C153" s="10"/>
    </row>
    <row r="154" spans="1:3">
      <c r="A154" s="20">
        <v>131</v>
      </c>
      <c r="B154" s="6" t="str">
        <f ca="1">"D"&amp;TEXT('935'!J137,"0000")</f>
        <v>D#VALUE!</v>
      </c>
      <c r="C154" s="10"/>
    </row>
    <row r="155" spans="1:3">
      <c r="A155" s="20">
        <v>132</v>
      </c>
      <c r="B155" s="6" t="str">
        <f ca="1">"D"&amp;TEXT('935'!J138,"0000")</f>
        <v>D#VALUE!</v>
      </c>
      <c r="C155" s="10"/>
    </row>
    <row r="156" spans="1:3">
      <c r="A156" s="20">
        <v>133</v>
      </c>
      <c r="B156" s="6" t="str">
        <f ca="1">"D"&amp;TEXT('935'!J139,"0000")</f>
        <v>D#VALUE!</v>
      </c>
      <c r="C156" s="10"/>
    </row>
    <row r="157" spans="1:3">
      <c r="A157" s="20">
        <v>134</v>
      </c>
      <c r="B157" s="6" t="str">
        <f ca="1">"D"&amp;TEXT('935'!J140,"0000")</f>
        <v>D#VALUE!</v>
      </c>
      <c r="C157" s="10"/>
    </row>
    <row r="158" spans="1:3">
      <c r="A158" s="20">
        <v>135</v>
      </c>
      <c r="B158" s="6" t="str">
        <f ca="1">"D"&amp;TEXT('935'!J141,"0000")</f>
        <v>D#VALUE!</v>
      </c>
      <c r="C158" s="10"/>
    </row>
    <row r="159" spans="1:3">
      <c r="A159" s="20">
        <v>136</v>
      </c>
      <c r="B159" s="6" t="str">
        <f ca="1">"D"&amp;TEXT('935'!J142,"0000")</f>
        <v>D#VALUE!</v>
      </c>
      <c r="C159" s="10"/>
    </row>
    <row r="160" spans="1:3">
      <c r="A160" s="20">
        <v>137</v>
      </c>
      <c r="B160" s="6" t="str">
        <f ca="1">"D"&amp;TEXT('935'!J143,"0000")</f>
        <v>D#VALUE!</v>
      </c>
      <c r="C160" s="10"/>
    </row>
    <row r="161" spans="1:3">
      <c r="A161" s="20">
        <v>138</v>
      </c>
      <c r="B161" s="6" t="str">
        <f ca="1">"D"&amp;TEXT('935'!J144,"0000")</f>
        <v>D#VALUE!</v>
      </c>
      <c r="C161" s="10"/>
    </row>
    <row r="162" spans="1:3">
      <c r="A162" s="20">
        <v>139</v>
      </c>
      <c r="B162" s="6" t="str">
        <f ca="1">"D"&amp;TEXT('935'!J145,"0000")</f>
        <v>D#VALUE!</v>
      </c>
      <c r="C162" s="10"/>
    </row>
    <row r="163" spans="1:3">
      <c r="A163" s="20">
        <v>140</v>
      </c>
      <c r="B163" s="6" t="str">
        <f ca="1">"D"&amp;TEXT('935'!J146,"0000")</f>
        <v>D#VALUE!</v>
      </c>
      <c r="C163" s="10"/>
    </row>
    <row r="164" spans="1:3">
      <c r="A164" s="20">
        <v>141</v>
      </c>
      <c r="B164" s="6" t="str">
        <f ca="1">"D"&amp;TEXT('935'!J147,"0000")</f>
        <v>D#VALUE!</v>
      </c>
      <c r="C164" s="10"/>
    </row>
    <row r="165" spans="1:3">
      <c r="A165" s="20">
        <v>142</v>
      </c>
      <c r="B165" s="6" t="str">
        <f ca="1">"D"&amp;TEXT('935'!J148,"0000")</f>
        <v>D#VALUE!</v>
      </c>
      <c r="C165" s="10"/>
    </row>
    <row r="166" spans="1:3">
      <c r="A166" s="20">
        <v>143</v>
      </c>
      <c r="B166" s="6" t="str">
        <f ca="1">"D"&amp;TEXT('935'!J149,"0000")</f>
        <v>D#VALUE!</v>
      </c>
      <c r="C166" s="10"/>
    </row>
    <row r="167" spans="1:3">
      <c r="A167" s="20">
        <v>144</v>
      </c>
      <c r="B167" s="6" t="str">
        <f ca="1">"D"&amp;TEXT('935'!J150,"0000")</f>
        <v>D#VALUE!</v>
      </c>
      <c r="C167" s="10"/>
    </row>
    <row r="168" spans="1:3">
      <c r="A168" s="20">
        <v>145</v>
      </c>
      <c r="B168" s="6" t="str">
        <f ca="1">"D"&amp;TEXT('935'!J151,"0000")</f>
        <v>D#VALUE!</v>
      </c>
      <c r="C168" s="10"/>
    </row>
    <row r="169" spans="1:3">
      <c r="A169" s="20">
        <v>146</v>
      </c>
      <c r="B169" s="6" t="str">
        <f ca="1">"D"&amp;TEXT('935'!J152,"0000")</f>
        <v>D#VALUE!</v>
      </c>
      <c r="C169" s="10"/>
    </row>
    <row r="170" spans="1:3">
      <c r="A170" s="20">
        <v>147</v>
      </c>
      <c r="B170" s="6" t="str">
        <f ca="1">"D"&amp;TEXT('935'!J153,"0000")</f>
        <v>D#VALUE!</v>
      </c>
      <c r="C170" s="10"/>
    </row>
    <row r="171" spans="1:3">
      <c r="A171" s="20">
        <v>148</v>
      </c>
      <c r="B171" s="6" t="str">
        <f ca="1">"D"&amp;TEXT('935'!J154,"0000")</f>
        <v>D#VALUE!</v>
      </c>
      <c r="C171" s="10"/>
    </row>
    <row r="172" spans="1:3">
      <c r="A172" s="20">
        <v>149</v>
      </c>
      <c r="B172" s="6" t="str">
        <f ca="1">"D"&amp;TEXT('935'!J155,"0000")</f>
        <v>D#VALUE!</v>
      </c>
      <c r="C172" s="10"/>
    </row>
    <row r="173" spans="1:3">
      <c r="A173" s="20">
        <v>150</v>
      </c>
      <c r="B173" s="6" t="str">
        <f ca="1">"D"&amp;TEXT('935'!J156,"0000")</f>
        <v>D#VALUE!</v>
      </c>
      <c r="C173" s="10"/>
    </row>
    <row r="174" spans="1:3">
      <c r="A174" s="20">
        <v>151</v>
      </c>
      <c r="B174" s="6" t="str">
        <f ca="1">"D"&amp;TEXT('935'!J157,"0000")</f>
        <v>D#VALUE!</v>
      </c>
      <c r="C174" s="10"/>
    </row>
    <row r="175" spans="1:3">
      <c r="A175" s="20">
        <v>152</v>
      </c>
      <c r="B175" s="6" t="str">
        <f ca="1">"D"&amp;TEXT('935'!J158,"0000")</f>
        <v>D#VALUE!</v>
      </c>
      <c r="C175" s="10"/>
    </row>
    <row r="176" spans="1:3">
      <c r="A176" s="20">
        <v>153</v>
      </c>
      <c r="B176" s="6" t="str">
        <f ca="1">"D"&amp;TEXT('935'!J159,"0000")</f>
        <v>D#VALUE!</v>
      </c>
      <c r="C176" s="10"/>
    </row>
    <row r="177" spans="1:3">
      <c r="A177" s="20">
        <v>154</v>
      </c>
      <c r="B177" s="6" t="str">
        <f ca="1">"D"&amp;TEXT('935'!J160,"0000")</f>
        <v>D#VALUE!</v>
      </c>
      <c r="C177" s="10"/>
    </row>
    <row r="178" spans="1:3">
      <c r="A178" s="20">
        <v>155</v>
      </c>
      <c r="B178" s="6" t="str">
        <f ca="1">"D"&amp;TEXT('935'!J161,"0000")</f>
        <v>D#VALUE!</v>
      </c>
      <c r="C178" s="10"/>
    </row>
    <row r="179" spans="1:3">
      <c r="A179" s="20">
        <v>156</v>
      </c>
      <c r="B179" s="6" t="str">
        <f ca="1">"D"&amp;TEXT('935'!J162,"0000")</f>
        <v>D#VALUE!</v>
      </c>
      <c r="C179" s="10"/>
    </row>
    <row r="180" spans="1:3">
      <c r="A180" s="20">
        <v>157</v>
      </c>
      <c r="B180" s="6" t="str">
        <f ca="1">"D"&amp;TEXT('935'!J163,"0000")</f>
        <v>D#VALUE!</v>
      </c>
      <c r="C180" s="10"/>
    </row>
    <row r="181" spans="1:3">
      <c r="A181" s="20">
        <v>158</v>
      </c>
      <c r="B181" s="6" t="str">
        <f ca="1">"D"&amp;TEXT('935'!J164,"0000")</f>
        <v>D#VALUE!</v>
      </c>
      <c r="C181" s="10"/>
    </row>
    <row r="182" spans="1:3">
      <c r="A182" s="20">
        <v>159</v>
      </c>
      <c r="B182" s="6" t="str">
        <f ca="1">"D"&amp;TEXT('935'!J165,"0000")</f>
        <v>D#VALUE!</v>
      </c>
      <c r="C182" s="10"/>
    </row>
    <row r="183" spans="1:3">
      <c r="A183" s="20">
        <v>160</v>
      </c>
      <c r="B183" s="6" t="str">
        <f ca="1">"D"&amp;TEXT('935'!J166,"0000")</f>
        <v>D#VALUE!</v>
      </c>
      <c r="C183" s="10"/>
    </row>
    <row r="184" spans="1:3">
      <c r="A184" s="20">
        <v>161</v>
      </c>
      <c r="B184" s="6" t="str">
        <f ca="1">"D"&amp;TEXT('935'!J167,"0000")</f>
        <v>D#VALUE!</v>
      </c>
      <c r="C184" s="10"/>
    </row>
    <row r="185" spans="1:3">
      <c r="A185" s="20">
        <v>162</v>
      </c>
      <c r="B185" s="6" t="str">
        <f ca="1">"D"&amp;TEXT('935'!J168,"0000")</f>
        <v>D#VALUE!</v>
      </c>
      <c r="C185" s="10"/>
    </row>
    <row r="186" spans="1:3">
      <c r="A186" s="20">
        <v>163</v>
      </c>
      <c r="B186" s="6" t="str">
        <f ca="1">"D"&amp;TEXT('935'!J169,"0000")</f>
        <v>D#VALUE!</v>
      </c>
      <c r="C186" s="10"/>
    </row>
    <row r="187" spans="1:3">
      <c r="A187" s="20">
        <v>164</v>
      </c>
      <c r="B187" s="6" t="str">
        <f ca="1">"D"&amp;TEXT('935'!J170,"0000")</f>
        <v>D#VALUE!</v>
      </c>
      <c r="C187" s="10"/>
    </row>
    <row r="188" spans="1:3">
      <c r="A188" s="20">
        <v>165</v>
      </c>
      <c r="B188" s="6" t="str">
        <f ca="1">"D"&amp;TEXT('935'!J171,"0000")</f>
        <v>D#VALUE!</v>
      </c>
      <c r="C188" s="10"/>
    </row>
    <row r="189" spans="1:3">
      <c r="A189" s="20">
        <v>166</v>
      </c>
      <c r="B189" s="6" t="str">
        <f ca="1">"D"&amp;TEXT('935'!J172,"0000")</f>
        <v>D#VALUE!</v>
      </c>
      <c r="C189" s="10"/>
    </row>
    <row r="190" spans="1:3">
      <c r="A190" s="20">
        <v>167</v>
      </c>
      <c r="B190" s="6" t="str">
        <f ca="1">"D"&amp;TEXT('935'!J173,"0000")</f>
        <v>D#VALUE!</v>
      </c>
      <c r="C190" s="10"/>
    </row>
    <row r="191" spans="1:3">
      <c r="A191" s="20">
        <v>168</v>
      </c>
      <c r="B191" s="6" t="str">
        <f ca="1">"D"&amp;TEXT('935'!J174,"0000")</f>
        <v>D#VALUE!</v>
      </c>
      <c r="C191" s="10"/>
    </row>
    <row r="192" spans="1:3">
      <c r="A192" s="20">
        <v>169</v>
      </c>
      <c r="B192" s="6" t="str">
        <f ca="1">"D"&amp;TEXT('935'!J175,"0000")</f>
        <v>D#VALUE!</v>
      </c>
      <c r="C192" s="10"/>
    </row>
    <row r="193" spans="1:3">
      <c r="A193" s="20">
        <v>170</v>
      </c>
      <c r="B193" s="6" t="str">
        <f ca="1">"D"&amp;TEXT('935'!J176,"0000")</f>
        <v>D#VALUE!</v>
      </c>
      <c r="C193" s="10"/>
    </row>
    <row r="194" spans="1:3">
      <c r="A194" s="20">
        <v>171</v>
      </c>
      <c r="B194" s="6" t="str">
        <f ca="1">"D"&amp;TEXT('935'!J177,"0000")</f>
        <v>D#VALUE!</v>
      </c>
      <c r="C194" s="10"/>
    </row>
    <row r="195" spans="1:3">
      <c r="A195" s="20">
        <v>172</v>
      </c>
      <c r="B195" s="6" t="str">
        <f ca="1">"D"&amp;TEXT('935'!J178,"0000")</f>
        <v>D#VALUE!</v>
      </c>
      <c r="C195" s="10"/>
    </row>
    <row r="196" spans="1:3">
      <c r="A196" s="20">
        <v>173</v>
      </c>
      <c r="B196" s="6" t="str">
        <f ca="1">"D"&amp;TEXT('935'!J179,"0000")</f>
        <v>D#VALUE!</v>
      </c>
      <c r="C196" s="10"/>
    </row>
    <row r="197" spans="1:3">
      <c r="A197" s="20">
        <v>174</v>
      </c>
      <c r="B197" s="6" t="str">
        <f ca="1">"D"&amp;TEXT('935'!J180,"0000")</f>
        <v>D#VALUE!</v>
      </c>
      <c r="C197" s="10"/>
    </row>
    <row r="198" spans="1:3">
      <c r="A198" s="20">
        <v>175</v>
      </c>
      <c r="B198" s="6" t="str">
        <f ca="1">"D"&amp;TEXT('935'!J181,"0000")</f>
        <v>D#VALUE!</v>
      </c>
      <c r="C198" s="10"/>
    </row>
    <row r="199" spans="1:3">
      <c r="A199" s="20">
        <v>176</v>
      </c>
      <c r="B199" s="6" t="str">
        <f ca="1">"D"&amp;TEXT('935'!J182,"0000")</f>
        <v>D#VALUE!</v>
      </c>
      <c r="C199" s="10"/>
    </row>
    <row r="200" spans="1:3">
      <c r="A200" s="20">
        <v>177</v>
      </c>
      <c r="B200" s="6" t="str">
        <f ca="1">"D"&amp;TEXT('935'!J183,"0000")</f>
        <v>D#VALUE!</v>
      </c>
      <c r="C200" s="10"/>
    </row>
    <row r="201" spans="1:3">
      <c r="A201" s="20">
        <v>178</v>
      </c>
      <c r="B201" s="6" t="str">
        <f ca="1">"D"&amp;TEXT('935'!J184,"0000")</f>
        <v>D#VALUE!</v>
      </c>
      <c r="C201" s="10"/>
    </row>
    <row r="202" spans="1:3">
      <c r="A202" s="20">
        <v>179</v>
      </c>
      <c r="B202" s="6" t="str">
        <f ca="1">"D"&amp;TEXT('935'!J185,"0000")</f>
        <v>D#VALUE!</v>
      </c>
      <c r="C202" s="10"/>
    </row>
    <row r="203" spans="1:3">
      <c r="A203" s="20">
        <v>180</v>
      </c>
      <c r="B203" s="6" t="str">
        <f ca="1">"D"&amp;TEXT('935'!J186,"0000")</f>
        <v>D#VALUE!</v>
      </c>
      <c r="C203" s="10"/>
    </row>
    <row r="204" spans="1:3">
      <c r="A204" s="20">
        <v>181</v>
      </c>
      <c r="B204" s="6" t="str">
        <f ca="1">"D"&amp;TEXT('935'!J187,"0000")</f>
        <v>D#VALUE!</v>
      </c>
      <c r="C204" s="10"/>
    </row>
    <row r="205" spans="1:3">
      <c r="A205" s="20">
        <v>182</v>
      </c>
      <c r="B205" s="6" t="str">
        <f ca="1">"D"&amp;TEXT('935'!J188,"0000")</f>
        <v>D#VALUE!</v>
      </c>
      <c r="C205" s="10"/>
    </row>
    <row r="206" spans="1:3">
      <c r="A206" s="20">
        <v>183</v>
      </c>
      <c r="B206" s="6" t="str">
        <f ca="1">"D"&amp;TEXT('935'!J189,"0000")</f>
        <v>D#VALUE!</v>
      </c>
      <c r="C206" s="10"/>
    </row>
    <row r="207" spans="1:3">
      <c r="A207" s="20">
        <v>184</v>
      </c>
      <c r="B207" s="6" t="str">
        <f ca="1">"D"&amp;TEXT('935'!J190,"0000")</f>
        <v>D#VALUE!</v>
      </c>
      <c r="C207" s="10"/>
    </row>
    <row r="208" spans="1:3">
      <c r="A208" s="20">
        <v>185</v>
      </c>
      <c r="B208" s="6" t="str">
        <f ca="1">"D"&amp;TEXT('935'!J191,"0000")</f>
        <v>D#VALUE!</v>
      </c>
      <c r="C208" s="10"/>
    </row>
    <row r="209" spans="1:3">
      <c r="A209" s="20">
        <v>186</v>
      </c>
      <c r="B209" s="6" t="str">
        <f ca="1">"D"&amp;TEXT('935'!J192,"0000")</f>
        <v>D#VALUE!</v>
      </c>
      <c r="C209" s="10"/>
    </row>
    <row r="210" spans="1:3">
      <c r="A210" s="20">
        <v>187</v>
      </c>
      <c r="B210" s="6" t="str">
        <f ca="1">"D"&amp;TEXT('935'!J193,"0000")</f>
        <v>D#VALUE!</v>
      </c>
      <c r="C210" s="10"/>
    </row>
    <row r="211" spans="1:3">
      <c r="A211" s="20">
        <v>188</v>
      </c>
      <c r="B211" s="6" t="str">
        <f ca="1">"D"&amp;TEXT('935'!J194,"0000")</f>
        <v>D#VALUE!</v>
      </c>
      <c r="C211" s="10"/>
    </row>
    <row r="212" spans="1:3">
      <c r="A212" s="20">
        <v>189</v>
      </c>
      <c r="B212" s="6" t="str">
        <f ca="1">"D"&amp;TEXT('935'!J195,"0000")</f>
        <v>D#VALUE!</v>
      </c>
      <c r="C212" s="10"/>
    </row>
    <row r="213" spans="1:3">
      <c r="A213" s="20">
        <v>190</v>
      </c>
      <c r="B213" s="6" t="str">
        <f ca="1">"D"&amp;TEXT('935'!J196,"0000")</f>
        <v>D#VALUE!</v>
      </c>
      <c r="C213" s="10"/>
    </row>
    <row r="214" spans="1:3">
      <c r="A214" s="20">
        <v>191</v>
      </c>
      <c r="B214" s="6" t="str">
        <f ca="1">"D"&amp;TEXT('935'!J197,"0000")</f>
        <v>D#VALUE!</v>
      </c>
      <c r="C214" s="10"/>
    </row>
    <row r="215" spans="1:3">
      <c r="A215" s="20">
        <v>192</v>
      </c>
      <c r="B215" s="6" t="str">
        <f ca="1">"D"&amp;TEXT('935'!J198,"0000")</f>
        <v>D#VALUE!</v>
      </c>
      <c r="C215" s="10"/>
    </row>
    <row r="216" spans="1:3">
      <c r="A216" s="20">
        <v>193</v>
      </c>
      <c r="B216" s="6" t="str">
        <f ca="1">"D"&amp;TEXT('935'!J199,"0000")</f>
        <v>D#VALUE!</v>
      </c>
      <c r="C216" s="10"/>
    </row>
    <row r="217" spans="1:3">
      <c r="A217" s="20">
        <v>194</v>
      </c>
      <c r="B217" s="6" t="str">
        <f ca="1">"D"&amp;TEXT('935'!J200,"0000")</f>
        <v>D#VALUE!</v>
      </c>
      <c r="C217" s="10"/>
    </row>
    <row r="218" spans="1:3">
      <c r="A218" s="20">
        <v>195</v>
      </c>
      <c r="B218" s="6" t="str">
        <f ca="1">"D"&amp;TEXT('935'!J201,"0000")</f>
        <v>D#VALUE!</v>
      </c>
      <c r="C218" s="10"/>
    </row>
    <row r="219" spans="1:3">
      <c r="A219" s="20">
        <v>196</v>
      </c>
      <c r="B219" s="6" t="str">
        <f ca="1">"D"&amp;TEXT('935'!J202,"0000")</f>
        <v>D#VALUE!</v>
      </c>
      <c r="C219" s="10"/>
    </row>
    <row r="220" spans="1:3">
      <c r="A220" s="20">
        <v>197</v>
      </c>
      <c r="B220" s="6" t="str">
        <f ca="1">"D"&amp;TEXT('935'!J203,"0000")</f>
        <v>D#VALUE!</v>
      </c>
      <c r="C220" s="10"/>
    </row>
    <row r="221" spans="1:3">
      <c r="A221" s="20">
        <v>198</v>
      </c>
      <c r="B221" s="6" t="str">
        <f ca="1">"D"&amp;TEXT('935'!J204,"0000")</f>
        <v>D#VALUE!</v>
      </c>
      <c r="C221" s="10"/>
    </row>
    <row r="222" spans="1:3">
      <c r="A222" s="20">
        <v>199</v>
      </c>
      <c r="B222" s="6" t="str">
        <f ca="1">"D"&amp;TEXT('935'!J205,"0000")</f>
        <v>D#VALUE!</v>
      </c>
      <c r="C222" s="10"/>
    </row>
    <row r="223" spans="1:3">
      <c r="A223" s="20">
        <v>200</v>
      </c>
      <c r="B223" s="6" t="str">
        <f ca="1">"D"&amp;TEXT('935'!J206,"0000")</f>
        <v>D#VALUE!</v>
      </c>
      <c r="C223" s="10"/>
    </row>
    <row r="224" spans="1:3">
      <c r="A224" s="20">
        <v>201</v>
      </c>
      <c r="B224" s="6" t="str">
        <f ca="1">"D"&amp;TEXT('935'!J207,"0000")</f>
        <v>D#VALUE!</v>
      </c>
      <c r="C224" s="10"/>
    </row>
    <row r="225" spans="1:3">
      <c r="A225" s="20">
        <v>202</v>
      </c>
      <c r="B225" s="6" t="str">
        <f ca="1">"D"&amp;TEXT('935'!J208,"0000")</f>
        <v>D#VALUE!</v>
      </c>
      <c r="C225" s="10"/>
    </row>
    <row r="226" spans="1:3">
      <c r="A226" s="20">
        <v>203</v>
      </c>
      <c r="B226" s="6" t="str">
        <f ca="1">"D"&amp;TEXT('935'!J209,"0000")</f>
        <v>D#VALUE!</v>
      </c>
      <c r="C226" s="10"/>
    </row>
    <row r="227" spans="1:3">
      <c r="A227" s="20">
        <v>204</v>
      </c>
      <c r="B227" s="6" t="str">
        <f ca="1">"D"&amp;TEXT('935'!J210,"0000")</f>
        <v>D#VALUE!</v>
      </c>
      <c r="C227" s="10"/>
    </row>
    <row r="228" spans="1:3">
      <c r="A228" s="20">
        <v>205</v>
      </c>
      <c r="B228" s="6" t="str">
        <f ca="1">"D"&amp;TEXT('935'!J211,"0000")</f>
        <v>D#VALUE!</v>
      </c>
      <c r="C228" s="10"/>
    </row>
    <row r="229" spans="1:3">
      <c r="A229" s="20">
        <v>206</v>
      </c>
      <c r="B229" s="6" t="str">
        <f ca="1">"D"&amp;TEXT('935'!J212,"0000")</f>
        <v>D#VALUE!</v>
      </c>
      <c r="C229" s="10"/>
    </row>
    <row r="230" spans="1:3">
      <c r="A230" s="20">
        <v>207</v>
      </c>
      <c r="B230" s="6" t="str">
        <f ca="1">"D"&amp;TEXT('935'!J213,"0000")</f>
        <v>D#VALUE!</v>
      </c>
      <c r="C230" s="10"/>
    </row>
    <row r="231" spans="1:3">
      <c r="A231" s="20">
        <v>208</v>
      </c>
      <c r="B231" s="6" t="str">
        <f ca="1">"D"&amp;TEXT('935'!J214,"0000")</f>
        <v>D#VALUE!</v>
      </c>
      <c r="C231" s="10"/>
    </row>
    <row r="232" spans="1:3">
      <c r="A232" s="20">
        <v>209</v>
      </c>
      <c r="B232" s="6" t="str">
        <f ca="1">"D"&amp;TEXT('935'!J215,"0000")</f>
        <v>D#VALUE!</v>
      </c>
      <c r="C232" s="10"/>
    </row>
    <row r="233" spans="1:3">
      <c r="A233" s="20">
        <v>210</v>
      </c>
      <c r="B233" s="6" t="str">
        <f ca="1">"D"&amp;TEXT('935'!J216,"0000")</f>
        <v>D#VALUE!</v>
      </c>
      <c r="C233" s="10"/>
    </row>
    <row r="234" spans="1:3">
      <c r="A234" s="20">
        <v>211</v>
      </c>
      <c r="B234" s="6" t="str">
        <f ca="1">"D"&amp;TEXT('935'!J217,"0000")</f>
        <v>D#VALUE!</v>
      </c>
      <c r="C234" s="10"/>
    </row>
    <row r="235" spans="1:3">
      <c r="A235" s="20">
        <v>212</v>
      </c>
      <c r="B235" s="6" t="str">
        <f ca="1">"D"&amp;TEXT('935'!J218,"0000")</f>
        <v>D#VALUE!</v>
      </c>
      <c r="C235" s="10"/>
    </row>
    <row r="236" spans="1:3">
      <c r="A236" s="20">
        <v>213</v>
      </c>
      <c r="B236" s="6" t="str">
        <f ca="1">"D"&amp;TEXT('935'!J219,"0000")</f>
        <v>D#VALUE!</v>
      </c>
      <c r="C236" s="10"/>
    </row>
    <row r="237" spans="1:3">
      <c r="A237" s="20">
        <v>214</v>
      </c>
      <c r="B237" s="6" t="str">
        <f ca="1">"D"&amp;TEXT('935'!J220,"0000")</f>
        <v>D#VALUE!</v>
      </c>
      <c r="C237" s="10"/>
    </row>
    <row r="238" spans="1:3">
      <c r="A238" s="20">
        <v>215</v>
      </c>
      <c r="B238" s="6" t="str">
        <f ca="1">"D"&amp;TEXT('935'!J221,"0000")</f>
        <v>D#VALUE!</v>
      </c>
      <c r="C238" s="10"/>
    </row>
    <row r="239" spans="1:3">
      <c r="A239" s="20">
        <v>216</v>
      </c>
      <c r="B239" s="6" t="str">
        <f ca="1">"D"&amp;TEXT('935'!J222,"0000")</f>
        <v>D#VALUE!</v>
      </c>
      <c r="C239" s="10"/>
    </row>
    <row r="240" spans="1:3">
      <c r="A240" s="20">
        <v>217</v>
      </c>
      <c r="B240" s="6" t="str">
        <f ca="1">"D"&amp;TEXT('935'!J223,"0000")</f>
        <v>D#VALUE!</v>
      </c>
      <c r="C240" s="10"/>
    </row>
    <row r="241" spans="1:3">
      <c r="A241" s="20">
        <v>218</v>
      </c>
      <c r="B241" s="6" t="str">
        <f ca="1">"D"&amp;TEXT('935'!J224,"0000")</f>
        <v>D#VALUE!</v>
      </c>
      <c r="C241" s="10"/>
    </row>
    <row r="242" spans="1:3">
      <c r="A242" s="20">
        <v>219</v>
      </c>
      <c r="B242" s="6" t="str">
        <f ca="1">"D"&amp;TEXT('935'!J225,"0000")</f>
        <v>D#VALUE!</v>
      </c>
      <c r="C242" s="10"/>
    </row>
    <row r="243" spans="1:3">
      <c r="A243" s="20">
        <v>220</v>
      </c>
      <c r="B243" s="6" t="str">
        <f ca="1">"D"&amp;TEXT('935'!J226,"0000")</f>
        <v>D#VALUE!</v>
      </c>
      <c r="C243" s="10"/>
    </row>
    <row r="244" spans="1:3">
      <c r="A244" s="20">
        <v>221</v>
      </c>
      <c r="B244" s="6" t="str">
        <f ca="1">"D"&amp;TEXT('935'!J227,"0000")</f>
        <v>D#VALUE!</v>
      </c>
      <c r="C244" s="10"/>
    </row>
    <row r="245" spans="1:3">
      <c r="A245" s="20">
        <v>222</v>
      </c>
      <c r="B245" s="6" t="str">
        <f ca="1">"D"&amp;TEXT('935'!J228,"0000")</f>
        <v>D#VALUE!</v>
      </c>
      <c r="C245" s="10"/>
    </row>
    <row r="246" spans="1:3">
      <c r="A246" s="20">
        <v>223</v>
      </c>
      <c r="B246" s="6" t="str">
        <f ca="1">"D"&amp;TEXT('935'!J229,"0000")</f>
        <v>D#VALUE!</v>
      </c>
      <c r="C246" s="10"/>
    </row>
    <row r="247" spans="1:3">
      <c r="A247" s="20">
        <v>224</v>
      </c>
      <c r="B247" s="6" t="str">
        <f ca="1">"D"&amp;TEXT('935'!J230,"0000")</f>
        <v>D#VALUE!</v>
      </c>
      <c r="C247" s="10"/>
    </row>
    <row r="248" spans="1:3">
      <c r="A248" s="20">
        <v>225</v>
      </c>
      <c r="B248" s="6" t="str">
        <f ca="1">"D"&amp;TEXT('935'!J231,"0000")</f>
        <v>D#VALUE!</v>
      </c>
      <c r="C248" s="10"/>
    </row>
    <row r="249" spans="1:3">
      <c r="A249" s="20">
        <v>226</v>
      </c>
      <c r="B249" s="6" t="str">
        <f ca="1">"D"&amp;TEXT('935'!J232,"0000")</f>
        <v>D#VALUE!</v>
      </c>
      <c r="C249" s="10"/>
    </row>
    <row r="250" spans="1:3">
      <c r="A250" s="20">
        <v>227</v>
      </c>
      <c r="B250" s="6" t="str">
        <f ca="1">"D"&amp;TEXT('935'!J233,"0000")</f>
        <v>D#VALUE!</v>
      </c>
      <c r="C250" s="10"/>
    </row>
    <row r="251" spans="1:3">
      <c r="A251" s="20">
        <v>228</v>
      </c>
      <c r="B251" s="6" t="str">
        <f ca="1">"D"&amp;TEXT('935'!J234,"0000")</f>
        <v>D#VALUE!</v>
      </c>
      <c r="C251" s="10"/>
    </row>
    <row r="252" spans="1:3">
      <c r="A252" s="20">
        <v>229</v>
      </c>
      <c r="B252" s="6" t="str">
        <f ca="1">"D"&amp;TEXT('935'!J235,"0000")</f>
        <v>D#VALUE!</v>
      </c>
      <c r="C252" s="10"/>
    </row>
    <row r="253" spans="1:3">
      <c r="A253" s="20">
        <v>230</v>
      </c>
      <c r="B253" s="6" t="str">
        <f ca="1">"D"&amp;TEXT('935'!J236,"0000")</f>
        <v>D#VALUE!</v>
      </c>
      <c r="C253" s="10"/>
    </row>
    <row r="254" spans="1:3">
      <c r="A254" s="20">
        <v>231</v>
      </c>
      <c r="B254" s="6" t="str">
        <f ca="1">"D"&amp;TEXT('935'!J237,"0000")</f>
        <v>D#VALUE!</v>
      </c>
      <c r="C254" s="10"/>
    </row>
    <row r="255" spans="1:3">
      <c r="A255" s="20">
        <v>232</v>
      </c>
      <c r="B255" s="6" t="str">
        <f ca="1">"D"&amp;TEXT('935'!J238,"0000")</f>
        <v>D#VALUE!</v>
      </c>
      <c r="C255" s="10"/>
    </row>
    <row r="256" spans="1:3">
      <c r="A256" s="20">
        <v>233</v>
      </c>
      <c r="B256" s="6" t="str">
        <f ca="1">"D"&amp;TEXT('935'!J239,"0000")</f>
        <v>D#VALUE!</v>
      </c>
      <c r="C256" s="10"/>
    </row>
    <row r="257" spans="1:3">
      <c r="A257" s="20">
        <v>234</v>
      </c>
      <c r="B257" s="6" t="str">
        <f ca="1">"D"&amp;TEXT('935'!J240,"0000")</f>
        <v>D#VALUE!</v>
      </c>
      <c r="C257" s="10"/>
    </row>
    <row r="258" spans="1:3">
      <c r="A258" s="20">
        <v>235</v>
      </c>
      <c r="B258" s="6" t="str">
        <f ca="1">"D"&amp;TEXT('935'!J241,"0000")</f>
        <v>D#VALUE!</v>
      </c>
      <c r="C258" s="10"/>
    </row>
    <row r="259" spans="1:3">
      <c r="A259" s="20">
        <v>236</v>
      </c>
      <c r="B259" s="6" t="str">
        <f ca="1">"D"&amp;TEXT('935'!J242,"0000")</f>
        <v>D#VALUE!</v>
      </c>
      <c r="C259" s="10"/>
    </row>
    <row r="260" spans="1:3">
      <c r="A260" s="20">
        <v>237</v>
      </c>
      <c r="B260" s="6" t="str">
        <f ca="1">"D"&amp;TEXT('935'!J243,"0000")</f>
        <v>D#VALUE!</v>
      </c>
      <c r="C260" s="10"/>
    </row>
    <row r="261" spans="1:3">
      <c r="A261" s="20">
        <v>238</v>
      </c>
      <c r="B261" s="6" t="str">
        <f ca="1">"D"&amp;TEXT('935'!J244,"0000")</f>
        <v>D#VALUE!</v>
      </c>
      <c r="C261" s="10"/>
    </row>
    <row r="262" spans="1:3">
      <c r="A262" s="20">
        <v>239</v>
      </c>
      <c r="B262" s="6" t="str">
        <f ca="1">"D"&amp;TEXT('935'!J245,"0000")</f>
        <v>D#VALUE!</v>
      </c>
      <c r="C262" s="10"/>
    </row>
    <row r="263" spans="1:3">
      <c r="A263" s="20">
        <v>240</v>
      </c>
      <c r="B263" s="6" t="str">
        <f ca="1">"D"&amp;TEXT('935'!J246,"0000")</f>
        <v>D#VALUE!</v>
      </c>
      <c r="C263" s="10"/>
    </row>
    <row r="264" spans="1:3">
      <c r="A264" s="20">
        <v>241</v>
      </c>
      <c r="B264" s="6" t="str">
        <f ca="1">"D"&amp;TEXT('935'!J247,"0000")</f>
        <v>D#VALUE!</v>
      </c>
      <c r="C264" s="10"/>
    </row>
    <row r="265" spans="1:3">
      <c r="A265" s="20">
        <v>242</v>
      </c>
      <c r="B265" s="6" t="str">
        <f ca="1">"D"&amp;TEXT('935'!J248,"0000")</f>
        <v>D#VALUE!</v>
      </c>
      <c r="C265" s="10"/>
    </row>
    <row r="266" spans="1:3">
      <c r="A266" s="20">
        <v>243</v>
      </c>
      <c r="B266" s="6" t="str">
        <f ca="1">"D"&amp;TEXT('935'!J249,"0000")</f>
        <v>D#VALUE!</v>
      </c>
      <c r="C266" s="10"/>
    </row>
    <row r="267" spans="1:3">
      <c r="A267" s="20">
        <v>244</v>
      </c>
      <c r="B267" s="6" t="str">
        <f ca="1">"D"&amp;TEXT('935'!J250,"0000")</f>
        <v>D#VALUE!</v>
      </c>
      <c r="C267" s="10"/>
    </row>
    <row r="268" spans="1:3">
      <c r="A268" s="20">
        <v>245</v>
      </c>
      <c r="B268" s="6" t="str">
        <f ca="1">"D"&amp;TEXT('935'!J251,"0000")</f>
        <v>D#VALUE!</v>
      </c>
      <c r="C268" s="10"/>
    </row>
    <row r="269" spans="1:3">
      <c r="A269" s="20">
        <v>246</v>
      </c>
      <c r="B269" s="6" t="str">
        <f ca="1">"D"&amp;TEXT('935'!J252,"0000")</f>
        <v>D#VALUE!</v>
      </c>
      <c r="C269" s="10"/>
    </row>
    <row r="270" spans="1:3">
      <c r="A270" s="20">
        <v>247</v>
      </c>
      <c r="B270" s="6" t="str">
        <f ca="1">"D"&amp;TEXT('935'!J253,"0000")</f>
        <v>D#VALUE!</v>
      </c>
      <c r="C270" s="10"/>
    </row>
    <row r="271" spans="1:3">
      <c r="A271" s="20">
        <v>248</v>
      </c>
      <c r="B271" s="6" t="str">
        <f ca="1">"D"&amp;TEXT('935'!J254,"0000")</f>
        <v>D#VALUE!</v>
      </c>
      <c r="C271" s="10"/>
    </row>
    <row r="272" spans="1:3">
      <c r="A272" s="20">
        <v>249</v>
      </c>
      <c r="B272" s="6" t="str">
        <f ca="1">"D"&amp;TEXT('935'!J255,"0000")</f>
        <v>D#VALUE!</v>
      </c>
      <c r="C272" s="10"/>
    </row>
    <row r="273" spans="1:3">
      <c r="A273" s="20">
        <v>250</v>
      </c>
      <c r="B273" s="6" t="str">
        <f ca="1">"D"&amp;TEXT('935'!J256,"0000")</f>
        <v>D#VALUE!</v>
      </c>
      <c r="C273" s="10"/>
    </row>
    <row r="274" spans="1:3">
      <c r="A274" s="20">
        <v>251</v>
      </c>
      <c r="B274" s="6" t="str">
        <f ca="1">"D"&amp;TEXT('935'!J257,"0000")</f>
        <v>D#VALUE!</v>
      </c>
      <c r="C274" s="10"/>
    </row>
    <row r="275" spans="1:3">
      <c r="A275" s="20">
        <v>252</v>
      </c>
      <c r="B275" s="6" t="str">
        <f ca="1">"D"&amp;TEXT('935'!J258,"0000")</f>
        <v>D#VALUE!</v>
      </c>
      <c r="C275" s="10"/>
    </row>
    <row r="276" spans="1:3">
      <c r="A276" s="20">
        <v>253</v>
      </c>
      <c r="B276" s="6" t="str">
        <f ca="1">"D"&amp;TEXT('935'!J259,"0000")</f>
        <v>D#VALUE!</v>
      </c>
      <c r="C276" s="10"/>
    </row>
    <row r="277" spans="1:3">
      <c r="A277" s="20">
        <v>254</v>
      </c>
      <c r="B277" s="6" t="str">
        <f ca="1">"D"&amp;TEXT('935'!J260,"0000")</f>
        <v>D#VALUE!</v>
      </c>
      <c r="C277" s="10"/>
    </row>
    <row r="278" spans="1:3">
      <c r="A278" s="20">
        <v>255</v>
      </c>
      <c r="B278" s="6" t="str">
        <f ca="1">"D"&amp;TEXT('935'!J261,"0000")</f>
        <v>D#VALUE!</v>
      </c>
      <c r="C278" s="10"/>
    </row>
    <row r="279" spans="1:3">
      <c r="A279" s="20">
        <v>256</v>
      </c>
      <c r="B279" s="6" t="str">
        <f ca="1">"D"&amp;TEXT('935'!J262,"0000")</f>
        <v>D#VALUE!</v>
      </c>
      <c r="C279" s="10"/>
    </row>
    <row r="280" spans="1:3">
      <c r="A280" s="20">
        <v>257</v>
      </c>
      <c r="B280" s="6" t="str">
        <f ca="1">"D"&amp;TEXT('935'!J263,"0000")</f>
        <v>D#VALUE!</v>
      </c>
      <c r="C280" s="10"/>
    </row>
    <row r="281" spans="1:3">
      <c r="A281" s="20">
        <v>258</v>
      </c>
      <c r="B281" s="6" t="str">
        <f ca="1">"D"&amp;TEXT('935'!J264,"0000")</f>
        <v>D#VALUE!</v>
      </c>
      <c r="C281" s="10"/>
    </row>
    <row r="282" spans="1:3">
      <c r="A282" s="20">
        <v>259</v>
      </c>
      <c r="B282" s="6" t="str">
        <f ca="1">"D"&amp;TEXT('935'!J265,"0000")</f>
        <v>D#VALUE!</v>
      </c>
      <c r="C282" s="10"/>
    </row>
    <row r="283" spans="1:3">
      <c r="A283" s="20">
        <v>260</v>
      </c>
      <c r="B283" s="6" t="str">
        <f ca="1">"D"&amp;TEXT('935'!J266,"0000")</f>
        <v>D#VALUE!</v>
      </c>
      <c r="C283" s="10"/>
    </row>
    <row r="284" spans="1:3">
      <c r="A284" s="20">
        <v>261</v>
      </c>
      <c r="B284" s="6" t="str">
        <f ca="1">"D"&amp;TEXT('935'!J267,"0000")</f>
        <v>D#VALUE!</v>
      </c>
      <c r="C284" s="10"/>
    </row>
    <row r="285" spans="1:3">
      <c r="A285" s="20">
        <v>262</v>
      </c>
      <c r="B285" s="6" t="str">
        <f ca="1">"D"&amp;TEXT('935'!J268,"0000")</f>
        <v>D#VALUE!</v>
      </c>
      <c r="C285" s="10"/>
    </row>
    <row r="286" spans="1:3">
      <c r="A286" s="20">
        <v>263</v>
      </c>
      <c r="B286" s="6" t="str">
        <f ca="1">"D"&amp;TEXT('935'!J269,"0000")</f>
        <v>D#VALUE!</v>
      </c>
      <c r="C286" s="10"/>
    </row>
    <row r="287" spans="1:3">
      <c r="A287" s="20">
        <v>264</v>
      </c>
      <c r="B287" s="6" t="str">
        <f ca="1">"D"&amp;TEXT('935'!J270,"0000")</f>
        <v>D#VALUE!</v>
      </c>
      <c r="C287" s="10"/>
    </row>
    <row r="288" spans="1:3">
      <c r="A288" s="20">
        <v>265</v>
      </c>
      <c r="B288" s="6" t="str">
        <f ca="1">"D"&amp;TEXT('935'!J271,"0000")</f>
        <v>D#VALUE!</v>
      </c>
      <c r="C288" s="10"/>
    </row>
    <row r="289" spans="1:3">
      <c r="A289" s="20">
        <v>266</v>
      </c>
      <c r="B289" s="6" t="str">
        <f ca="1">"D"&amp;TEXT('935'!J272,"0000")</f>
        <v>D#VALUE!</v>
      </c>
      <c r="C289" s="10"/>
    </row>
    <row r="290" spans="1:3">
      <c r="A290" s="20">
        <v>267</v>
      </c>
      <c r="B290" s="6" t="str">
        <f ca="1">"D"&amp;TEXT('935'!J273,"0000")</f>
        <v>D#VALUE!</v>
      </c>
      <c r="C290" s="10"/>
    </row>
    <row r="291" spans="1:3">
      <c r="A291" s="20">
        <v>268</v>
      </c>
      <c r="B291" s="6" t="str">
        <f ca="1">"D"&amp;TEXT('935'!J274,"0000")</f>
        <v>D#VALUE!</v>
      </c>
      <c r="C291" s="10"/>
    </row>
    <row r="292" spans="1:3">
      <c r="A292" s="20">
        <v>269</v>
      </c>
      <c r="B292" s="6" t="str">
        <f ca="1">"D"&amp;TEXT('935'!J275,"0000")</f>
        <v>D#VALUE!</v>
      </c>
      <c r="C292" s="10"/>
    </row>
    <row r="293" spans="1:3">
      <c r="A293" s="20">
        <v>270</v>
      </c>
      <c r="B293" s="6" t="str">
        <f ca="1">"D"&amp;TEXT('935'!J276,"0000")</f>
        <v>D#VALUE!</v>
      </c>
      <c r="C293" s="10"/>
    </row>
    <row r="294" spans="1:3">
      <c r="A294" s="20">
        <v>271</v>
      </c>
      <c r="B294" s="6" t="str">
        <f ca="1">"D"&amp;TEXT('935'!J277,"0000")</f>
        <v>D#VALUE!</v>
      </c>
      <c r="C294" s="10"/>
    </row>
    <row r="295" spans="1:3">
      <c r="A295" s="20">
        <v>272</v>
      </c>
      <c r="B295" s="6" t="str">
        <f ca="1">"D"&amp;TEXT('935'!J278,"0000")</f>
        <v>D#VALUE!</v>
      </c>
      <c r="C295" s="10"/>
    </row>
    <row r="296" spans="1:3">
      <c r="A296" s="20">
        <v>273</v>
      </c>
      <c r="B296" s="6" t="str">
        <f ca="1">"D"&amp;TEXT('935'!J279,"0000")</f>
        <v>D#VALUE!</v>
      </c>
      <c r="C296" s="10"/>
    </row>
    <row r="297" spans="1:3">
      <c r="A297" s="20">
        <v>274</v>
      </c>
      <c r="B297" s="6" t="str">
        <f ca="1">"D"&amp;TEXT('935'!J280,"0000")</f>
        <v>D#VALUE!</v>
      </c>
      <c r="C297" s="10"/>
    </row>
    <row r="298" spans="1:3">
      <c r="A298" s="20">
        <v>275</v>
      </c>
      <c r="B298" s="6" t="str">
        <f ca="1">"D"&amp;TEXT('935'!J281,"0000")</f>
        <v>D#VALUE!</v>
      </c>
      <c r="C298" s="10"/>
    </row>
    <row r="299" spans="1:3">
      <c r="A299" s="20">
        <v>276</v>
      </c>
      <c r="B299" s="6" t="str">
        <f ca="1">"D"&amp;TEXT('935'!J282,"0000")</f>
        <v>D#VALUE!</v>
      </c>
      <c r="C299" s="10"/>
    </row>
    <row r="300" spans="1:3">
      <c r="A300" s="20">
        <v>277</v>
      </c>
      <c r="B300" s="6" t="str">
        <f ca="1">"D"&amp;TEXT('935'!J283,"0000")</f>
        <v>D#VALUE!</v>
      </c>
      <c r="C300" s="10"/>
    </row>
    <row r="301" spans="1:3">
      <c r="A301" s="20">
        <v>278</v>
      </c>
      <c r="B301" s="6" t="str">
        <f ca="1">"D"&amp;TEXT('935'!J284,"0000")</f>
        <v>D#VALUE!</v>
      </c>
      <c r="C301" s="10"/>
    </row>
    <row r="302" spans="1:3">
      <c r="A302" s="20">
        <v>279</v>
      </c>
      <c r="B302" s="6" t="str">
        <f ca="1">"D"&amp;TEXT('935'!J285,"0000")</f>
        <v>D#VALUE!</v>
      </c>
      <c r="C302" s="10"/>
    </row>
    <row r="303" spans="1:3">
      <c r="A303" s="20">
        <v>280</v>
      </c>
      <c r="B303" s="6" t="str">
        <f ca="1">"D"&amp;TEXT('935'!J286,"0000")</f>
        <v>D#VALUE!</v>
      </c>
      <c r="C303" s="10"/>
    </row>
    <row r="304" spans="1:3">
      <c r="A304" s="20">
        <v>281</v>
      </c>
      <c r="B304" s="6" t="str">
        <f ca="1">"D"&amp;TEXT('935'!J287,"0000")</f>
        <v>D#VALUE!</v>
      </c>
      <c r="C304" s="10"/>
    </row>
    <row r="305" spans="1:3">
      <c r="A305" s="20">
        <v>282</v>
      </c>
      <c r="B305" s="6" t="str">
        <f ca="1">"D"&amp;TEXT('935'!J288,"0000")</f>
        <v>D#VALUE!</v>
      </c>
      <c r="C305" s="10"/>
    </row>
    <row r="306" spans="1:3">
      <c r="A306" s="20">
        <v>283</v>
      </c>
      <c r="B306" s="6" t="str">
        <f ca="1">"D"&amp;TEXT('935'!J289,"0000")</f>
        <v>D#VALUE!</v>
      </c>
      <c r="C306" s="10"/>
    </row>
    <row r="307" spans="1:3">
      <c r="A307" s="20">
        <v>284</v>
      </c>
      <c r="B307" s="6" t="str">
        <f ca="1">"D"&amp;TEXT('935'!J290,"0000")</f>
        <v>D#VALUE!</v>
      </c>
      <c r="C307" s="10"/>
    </row>
    <row r="308" spans="1:3">
      <c r="A308" s="20">
        <v>285</v>
      </c>
      <c r="B308" s="6" t="str">
        <f ca="1">"D"&amp;TEXT('935'!J291,"0000")</f>
        <v>D#VALUE!</v>
      </c>
      <c r="C308" s="10"/>
    </row>
    <row r="309" spans="1:3">
      <c r="A309" s="20">
        <v>286</v>
      </c>
      <c r="B309" s="6" t="str">
        <f ca="1">"D"&amp;TEXT('935'!J292,"0000")</f>
        <v>D#VALUE!</v>
      </c>
      <c r="C309" s="10"/>
    </row>
    <row r="310" spans="1:3">
      <c r="A310" s="20">
        <v>287</v>
      </c>
      <c r="B310" s="6" t="str">
        <f ca="1">"D"&amp;TEXT('935'!J293,"0000")</f>
        <v>D#VALUE!</v>
      </c>
      <c r="C310" s="10"/>
    </row>
    <row r="311" spans="1:3">
      <c r="A311" s="20">
        <v>288</v>
      </c>
      <c r="B311" s="6" t="str">
        <f ca="1">"D"&amp;TEXT('935'!J294,"0000")</f>
        <v>D#VALUE!</v>
      </c>
      <c r="C311" s="10"/>
    </row>
    <row r="312" spans="1:3">
      <c r="A312" s="20">
        <v>289</v>
      </c>
      <c r="B312" s="6" t="str">
        <f ca="1">"D"&amp;TEXT('935'!J295,"0000")</f>
        <v>D#VALUE!</v>
      </c>
      <c r="C312" s="10"/>
    </row>
    <row r="313" spans="1:3">
      <c r="A313" s="20">
        <v>290</v>
      </c>
      <c r="B313" s="6" t="str">
        <f ca="1">"D"&amp;TEXT('935'!J296,"0000")</f>
        <v>D#VALUE!</v>
      </c>
      <c r="C313" s="10"/>
    </row>
    <row r="314" spans="1:3">
      <c r="A314" s="20">
        <v>291</v>
      </c>
      <c r="B314" s="6" t="str">
        <f ca="1">"D"&amp;TEXT('935'!J297,"0000")</f>
        <v>D#VALUE!</v>
      </c>
      <c r="C314" s="10"/>
    </row>
    <row r="315" spans="1:3">
      <c r="A315" s="20">
        <v>292</v>
      </c>
      <c r="B315" s="6" t="str">
        <f ca="1">"D"&amp;TEXT('935'!J298,"0000")</f>
        <v>D#VALUE!</v>
      </c>
      <c r="C315" s="10"/>
    </row>
    <row r="316" spans="1:3">
      <c r="A316" s="20">
        <v>293</v>
      </c>
      <c r="B316" s="6" t="str">
        <f ca="1">"D"&amp;TEXT('935'!J299,"0000")</f>
        <v>D#VALUE!</v>
      </c>
      <c r="C316" s="10"/>
    </row>
    <row r="317" spans="1:3">
      <c r="A317" s="20">
        <v>294</v>
      </c>
      <c r="B317" s="6" t="str">
        <f ca="1">"D"&amp;TEXT('935'!J300,"0000")</f>
        <v>D#VALUE!</v>
      </c>
      <c r="C317" s="10"/>
    </row>
    <row r="318" spans="1:3">
      <c r="A318" s="20">
        <v>295</v>
      </c>
      <c r="B318" s="6" t="str">
        <f ca="1">"D"&amp;TEXT('935'!J301,"0000")</f>
        <v>D#VALUE!</v>
      </c>
      <c r="C318" s="10"/>
    </row>
    <row r="319" spans="1:3">
      <c r="A319" s="20">
        <v>296</v>
      </c>
      <c r="B319" s="6" t="str">
        <f ca="1">"D"&amp;TEXT('935'!J302,"0000")</f>
        <v>D#VALUE!</v>
      </c>
      <c r="C319" s="10"/>
    </row>
    <row r="320" spans="1:3">
      <c r="A320" s="20">
        <v>297</v>
      </c>
      <c r="B320" s="6" t="str">
        <f ca="1">"D"&amp;TEXT('935'!J303,"0000")</f>
        <v>D#VALUE!</v>
      </c>
      <c r="C320" s="10"/>
    </row>
    <row r="321" spans="1:3">
      <c r="A321" s="20">
        <v>298</v>
      </c>
      <c r="B321" s="6" t="str">
        <f ca="1">"D"&amp;TEXT('935'!J304,"0000")</f>
        <v>D#VALUE!</v>
      </c>
      <c r="C321" s="10"/>
    </row>
    <row r="322" spans="1:3">
      <c r="A322" s="20">
        <v>299</v>
      </c>
      <c r="B322" s="6" t="str">
        <f ca="1">"D"&amp;TEXT('935'!J305,"0000")</f>
        <v>D#VALUE!</v>
      </c>
      <c r="C322" s="10"/>
    </row>
    <row r="323" spans="1:3">
      <c r="A323" s="20">
        <v>300</v>
      </c>
      <c r="B323" s="6" t="str">
        <f ca="1">"D"&amp;TEXT('935'!J306,"0000")</f>
        <v>D#VALUE!</v>
      </c>
      <c r="C323" s="10"/>
    </row>
    <row r="325" spans="1:3" ht="19.5">
      <c r="A325" s="1" t="s">
        <v>916</v>
      </c>
    </row>
    <row r="326" spans="1:3">
      <c r="A326" s="2" t="s">
        <v>904</v>
      </c>
    </row>
    <row r="327" spans="1:3">
      <c r="A327" s="12" t="s">
        <v>917</v>
      </c>
    </row>
    <row r="328" spans="1:3">
      <c r="A328" s="12" t="s">
        <v>918</v>
      </c>
    </row>
    <row r="329" spans="1:3">
      <c r="A329" s="2" t="s">
        <v>919</v>
      </c>
    </row>
    <row r="331" spans="1:3" ht="30">
      <c r="B331" s="3" t="s">
        <v>920</v>
      </c>
    </row>
    <row r="332" spans="1:3">
      <c r="A332" s="20">
        <v>1</v>
      </c>
      <c r="B332" s="6" t="str">
        <f ca="1">INDEX('11'!$B$47:$G$47,IF(ISNUMBER(SEARCH("?0000",B24)),1,IF(ISNUMBER(SEARCH("?1000",B24)),2,IF(ISNUMBER(SEARCH("??100",B24)),3,IF(ISNUMBER(SEARCH("???10",B24)),4,IF(ISNUMBER(SEARCH("??001",B24)),6,5))))))</f>
        <v>#VALUE!</v>
      </c>
      <c r="C332" s="10"/>
    </row>
    <row r="333" spans="1:3">
      <c r="A333" s="20">
        <v>2</v>
      </c>
      <c r="B333" s="6" t="str">
        <f ca="1">INDEX('11'!$B$47:$G$47,IF(ISNUMBER(SEARCH("?0000",B25)),1,IF(ISNUMBER(SEARCH("?1000",B25)),2,IF(ISNUMBER(SEARCH("??100",B25)),3,IF(ISNUMBER(SEARCH("???10",B25)),4,IF(ISNUMBER(SEARCH("??001",B25)),6,5))))))</f>
        <v>#VALUE!</v>
      </c>
      <c r="C333" s="10"/>
    </row>
    <row r="334" spans="1:3">
      <c r="A334" s="20">
        <v>3</v>
      </c>
      <c r="B334" s="6" t="str">
        <f ca="1">INDEX('11'!$B$47:$G$47,IF(ISNUMBER(SEARCH("?0000",B26)),1,IF(ISNUMBER(SEARCH("?1000",B26)),2,IF(ISNUMBER(SEARCH("??100",B26)),3,IF(ISNUMBER(SEARCH("???10",B26)),4,IF(ISNUMBER(SEARCH("??001",B26)),6,5))))))</f>
        <v>#VALUE!</v>
      </c>
      <c r="C334" s="10"/>
    </row>
    <row r="335" spans="1:3">
      <c r="A335" s="20">
        <v>4</v>
      </c>
      <c r="B335" s="6" t="str">
        <f ca="1">INDEX('11'!$B$47:$G$47,IF(ISNUMBER(SEARCH("?0000",B27)),1,IF(ISNUMBER(SEARCH("?1000",B27)),2,IF(ISNUMBER(SEARCH("??100",B27)),3,IF(ISNUMBER(SEARCH("???10",B27)),4,IF(ISNUMBER(SEARCH("??001",B27)),6,5))))))</f>
        <v>#VALUE!</v>
      </c>
      <c r="C335" s="10"/>
    </row>
    <row r="336" spans="1:3">
      <c r="A336" s="20">
        <v>5</v>
      </c>
      <c r="B336" s="6" t="str">
        <f ca="1">INDEX('11'!$B$47:$G$47,IF(ISNUMBER(SEARCH("?0000",B28)),1,IF(ISNUMBER(SEARCH("?1000",B28)),2,IF(ISNUMBER(SEARCH("??100",B28)),3,IF(ISNUMBER(SEARCH("???10",B28)),4,IF(ISNUMBER(SEARCH("??001",B28)),6,5))))))</f>
        <v>#VALUE!</v>
      </c>
      <c r="C336" s="10"/>
    </row>
    <row r="337" spans="1:3">
      <c r="A337" s="20">
        <v>6</v>
      </c>
      <c r="B337" s="6" t="str">
        <f ca="1">INDEX('11'!$B$47:$G$47,IF(ISNUMBER(SEARCH("?0000",B29)),1,IF(ISNUMBER(SEARCH("?1000",B29)),2,IF(ISNUMBER(SEARCH("??100",B29)),3,IF(ISNUMBER(SEARCH("???10",B29)),4,IF(ISNUMBER(SEARCH("??001",B29)),6,5))))))</f>
        <v>#VALUE!</v>
      </c>
      <c r="C337" s="10"/>
    </row>
    <row r="338" spans="1:3">
      <c r="A338" s="20">
        <v>7</v>
      </c>
      <c r="B338" s="6" t="str">
        <f ca="1">INDEX('11'!$B$47:$G$47,IF(ISNUMBER(SEARCH("?0000",B30)),1,IF(ISNUMBER(SEARCH("?1000",B30)),2,IF(ISNUMBER(SEARCH("??100",B30)),3,IF(ISNUMBER(SEARCH("???10",B30)),4,IF(ISNUMBER(SEARCH("??001",B30)),6,5))))))</f>
        <v>#VALUE!</v>
      </c>
      <c r="C338" s="10"/>
    </row>
    <row r="339" spans="1:3">
      <c r="A339" s="20">
        <v>8</v>
      </c>
      <c r="B339" s="6" t="str">
        <f ca="1">INDEX('11'!$B$47:$G$47,IF(ISNUMBER(SEARCH("?0000",B31)),1,IF(ISNUMBER(SEARCH("?1000",B31)),2,IF(ISNUMBER(SEARCH("??100",B31)),3,IF(ISNUMBER(SEARCH("???10",B31)),4,IF(ISNUMBER(SEARCH("??001",B31)),6,5))))))</f>
        <v>#VALUE!</v>
      </c>
      <c r="C339" s="10"/>
    </row>
    <row r="340" spans="1:3">
      <c r="A340" s="20">
        <v>9</v>
      </c>
      <c r="B340" s="6" t="str">
        <f ca="1">INDEX('11'!$B$47:$G$47,IF(ISNUMBER(SEARCH("?0000",B32)),1,IF(ISNUMBER(SEARCH("?1000",B32)),2,IF(ISNUMBER(SEARCH("??100",B32)),3,IF(ISNUMBER(SEARCH("???10",B32)),4,IF(ISNUMBER(SEARCH("??001",B32)),6,5))))))</f>
        <v>#VALUE!</v>
      </c>
      <c r="C340" s="10"/>
    </row>
    <row r="341" spans="1:3">
      <c r="A341" s="20">
        <v>10</v>
      </c>
      <c r="B341" s="6" t="str">
        <f ca="1">INDEX('11'!$B$47:$G$47,IF(ISNUMBER(SEARCH("?0000",B33)),1,IF(ISNUMBER(SEARCH("?1000",B33)),2,IF(ISNUMBER(SEARCH("??100",B33)),3,IF(ISNUMBER(SEARCH("???10",B33)),4,IF(ISNUMBER(SEARCH("??001",B33)),6,5))))))</f>
        <v>#VALUE!</v>
      </c>
      <c r="C341" s="10"/>
    </row>
    <row r="342" spans="1:3">
      <c r="A342" s="20">
        <v>11</v>
      </c>
      <c r="B342" s="6" t="str">
        <f ca="1">INDEX('11'!$B$47:$G$47,IF(ISNUMBER(SEARCH("?0000",B34)),1,IF(ISNUMBER(SEARCH("?1000",B34)),2,IF(ISNUMBER(SEARCH("??100",B34)),3,IF(ISNUMBER(SEARCH("???10",B34)),4,IF(ISNUMBER(SEARCH("??001",B34)),6,5))))))</f>
        <v>#VALUE!</v>
      </c>
      <c r="C342" s="10"/>
    </row>
    <row r="343" spans="1:3">
      <c r="A343" s="20">
        <v>12</v>
      </c>
      <c r="B343" s="6" t="str">
        <f ca="1">INDEX('11'!$B$47:$G$47,IF(ISNUMBER(SEARCH("?0000",B35)),1,IF(ISNUMBER(SEARCH("?1000",B35)),2,IF(ISNUMBER(SEARCH("??100",B35)),3,IF(ISNUMBER(SEARCH("???10",B35)),4,IF(ISNUMBER(SEARCH("??001",B35)),6,5))))))</f>
        <v>#VALUE!</v>
      </c>
      <c r="C343" s="10"/>
    </row>
    <row r="344" spans="1:3">
      <c r="A344" s="20">
        <v>13</v>
      </c>
      <c r="B344" s="6" t="str">
        <f ca="1">INDEX('11'!$B$47:$G$47,IF(ISNUMBER(SEARCH("?0000",B36)),1,IF(ISNUMBER(SEARCH("?1000",B36)),2,IF(ISNUMBER(SEARCH("??100",B36)),3,IF(ISNUMBER(SEARCH("???10",B36)),4,IF(ISNUMBER(SEARCH("??001",B36)),6,5))))))</f>
        <v>#VALUE!</v>
      </c>
      <c r="C344" s="10"/>
    </row>
    <row r="345" spans="1:3">
      <c r="A345" s="20">
        <v>14</v>
      </c>
      <c r="B345" s="6" t="str">
        <f ca="1">INDEX('11'!$B$47:$G$47,IF(ISNUMBER(SEARCH("?0000",B37)),1,IF(ISNUMBER(SEARCH("?1000",B37)),2,IF(ISNUMBER(SEARCH("??100",B37)),3,IF(ISNUMBER(SEARCH("???10",B37)),4,IF(ISNUMBER(SEARCH("??001",B37)),6,5))))))</f>
        <v>#VALUE!</v>
      </c>
      <c r="C345" s="10"/>
    </row>
    <row r="346" spans="1:3">
      <c r="A346" s="20">
        <v>15</v>
      </c>
      <c r="B346" s="6" t="str">
        <f ca="1">INDEX('11'!$B$47:$G$47,IF(ISNUMBER(SEARCH("?0000",B38)),1,IF(ISNUMBER(SEARCH("?1000",B38)),2,IF(ISNUMBER(SEARCH("??100",B38)),3,IF(ISNUMBER(SEARCH("???10",B38)),4,IF(ISNUMBER(SEARCH("??001",B38)),6,5))))))</f>
        <v>#VALUE!</v>
      </c>
      <c r="C346" s="10"/>
    </row>
    <row r="347" spans="1:3">
      <c r="A347" s="20">
        <v>16</v>
      </c>
      <c r="B347" s="6" t="str">
        <f ca="1">INDEX('11'!$B$47:$G$47,IF(ISNUMBER(SEARCH("?0000",B39)),1,IF(ISNUMBER(SEARCH("?1000",B39)),2,IF(ISNUMBER(SEARCH("??100",B39)),3,IF(ISNUMBER(SEARCH("???10",B39)),4,IF(ISNUMBER(SEARCH("??001",B39)),6,5))))))</f>
        <v>#VALUE!</v>
      </c>
      <c r="C347" s="10"/>
    </row>
    <row r="348" spans="1:3">
      <c r="A348" s="20">
        <v>17</v>
      </c>
      <c r="B348" s="6" t="str">
        <f ca="1">INDEX('11'!$B$47:$G$47,IF(ISNUMBER(SEARCH("?0000",B40)),1,IF(ISNUMBER(SEARCH("?1000",B40)),2,IF(ISNUMBER(SEARCH("??100",B40)),3,IF(ISNUMBER(SEARCH("???10",B40)),4,IF(ISNUMBER(SEARCH("??001",B40)),6,5))))))</f>
        <v>#VALUE!</v>
      </c>
      <c r="C348" s="10"/>
    </row>
    <row r="349" spans="1:3">
      <c r="A349" s="20">
        <v>18</v>
      </c>
      <c r="B349" s="6" t="str">
        <f ca="1">INDEX('11'!$B$47:$G$47,IF(ISNUMBER(SEARCH("?0000",B41)),1,IF(ISNUMBER(SEARCH("?1000",B41)),2,IF(ISNUMBER(SEARCH("??100",B41)),3,IF(ISNUMBER(SEARCH("???10",B41)),4,IF(ISNUMBER(SEARCH("??001",B41)),6,5))))))</f>
        <v>#VALUE!</v>
      </c>
      <c r="C349" s="10"/>
    </row>
    <row r="350" spans="1:3">
      <c r="A350" s="20">
        <v>19</v>
      </c>
      <c r="B350" s="6" t="str">
        <f ca="1">INDEX('11'!$B$47:$G$47,IF(ISNUMBER(SEARCH("?0000",B42)),1,IF(ISNUMBER(SEARCH("?1000",B42)),2,IF(ISNUMBER(SEARCH("??100",B42)),3,IF(ISNUMBER(SEARCH("???10",B42)),4,IF(ISNUMBER(SEARCH("??001",B42)),6,5))))))</f>
        <v>#VALUE!</v>
      </c>
      <c r="C350" s="10"/>
    </row>
    <row r="351" spans="1:3">
      <c r="A351" s="20">
        <v>20</v>
      </c>
      <c r="B351" s="6" t="str">
        <f ca="1">INDEX('11'!$B$47:$G$47,IF(ISNUMBER(SEARCH("?0000",B43)),1,IF(ISNUMBER(SEARCH("?1000",B43)),2,IF(ISNUMBER(SEARCH("??100",B43)),3,IF(ISNUMBER(SEARCH("???10",B43)),4,IF(ISNUMBER(SEARCH("??001",B43)),6,5))))))</f>
        <v>#VALUE!</v>
      </c>
      <c r="C351" s="10"/>
    </row>
    <row r="352" spans="1:3">
      <c r="A352" s="20">
        <v>21</v>
      </c>
      <c r="B352" s="6" t="str">
        <f ca="1">INDEX('11'!$B$47:$G$47,IF(ISNUMBER(SEARCH("?0000",B44)),1,IF(ISNUMBER(SEARCH("?1000",B44)),2,IF(ISNUMBER(SEARCH("??100",B44)),3,IF(ISNUMBER(SEARCH("???10",B44)),4,IF(ISNUMBER(SEARCH("??001",B44)),6,5))))))</f>
        <v>#VALUE!</v>
      </c>
      <c r="C352" s="10"/>
    </row>
    <row r="353" spans="1:3">
      <c r="A353" s="20">
        <v>22</v>
      </c>
      <c r="B353" s="6" t="str">
        <f ca="1">INDEX('11'!$B$47:$G$47,IF(ISNUMBER(SEARCH("?0000",B45)),1,IF(ISNUMBER(SEARCH("?1000",B45)),2,IF(ISNUMBER(SEARCH("??100",B45)),3,IF(ISNUMBER(SEARCH("???10",B45)),4,IF(ISNUMBER(SEARCH("??001",B45)),6,5))))))</f>
        <v>#VALUE!</v>
      </c>
      <c r="C353" s="10"/>
    </row>
    <row r="354" spans="1:3">
      <c r="A354" s="20">
        <v>23</v>
      </c>
      <c r="B354" s="6" t="str">
        <f ca="1">INDEX('11'!$B$47:$G$47,IF(ISNUMBER(SEARCH("?0000",B46)),1,IF(ISNUMBER(SEARCH("?1000",B46)),2,IF(ISNUMBER(SEARCH("??100",B46)),3,IF(ISNUMBER(SEARCH("???10",B46)),4,IF(ISNUMBER(SEARCH("??001",B46)),6,5))))))</f>
        <v>#VALUE!</v>
      </c>
      <c r="C354" s="10"/>
    </row>
    <row r="355" spans="1:3">
      <c r="A355" s="20">
        <v>24</v>
      </c>
      <c r="B355" s="6" t="str">
        <f ca="1">INDEX('11'!$B$47:$G$47,IF(ISNUMBER(SEARCH("?0000",B47)),1,IF(ISNUMBER(SEARCH("?1000",B47)),2,IF(ISNUMBER(SEARCH("??100",B47)),3,IF(ISNUMBER(SEARCH("???10",B47)),4,IF(ISNUMBER(SEARCH("??001",B47)),6,5))))))</f>
        <v>#VALUE!</v>
      </c>
      <c r="C355" s="10"/>
    </row>
    <row r="356" spans="1:3">
      <c r="A356" s="20">
        <v>25</v>
      </c>
      <c r="B356" s="6" t="str">
        <f ca="1">INDEX('11'!$B$47:$G$47,IF(ISNUMBER(SEARCH("?0000",B48)),1,IF(ISNUMBER(SEARCH("?1000",B48)),2,IF(ISNUMBER(SEARCH("??100",B48)),3,IF(ISNUMBER(SEARCH("???10",B48)),4,IF(ISNUMBER(SEARCH("??001",B48)),6,5))))))</f>
        <v>#VALUE!</v>
      </c>
      <c r="C356" s="10"/>
    </row>
    <row r="357" spans="1:3">
      <c r="A357" s="20">
        <v>26</v>
      </c>
      <c r="B357" s="6" t="str">
        <f ca="1">INDEX('11'!$B$47:$G$47,IF(ISNUMBER(SEARCH("?0000",B49)),1,IF(ISNUMBER(SEARCH("?1000",B49)),2,IF(ISNUMBER(SEARCH("??100",B49)),3,IF(ISNUMBER(SEARCH("???10",B49)),4,IF(ISNUMBER(SEARCH("??001",B49)),6,5))))))</f>
        <v>#VALUE!</v>
      </c>
      <c r="C357" s="10"/>
    </row>
    <row r="358" spans="1:3">
      <c r="A358" s="20">
        <v>27</v>
      </c>
      <c r="B358" s="6" t="str">
        <f ca="1">INDEX('11'!$B$47:$G$47,IF(ISNUMBER(SEARCH("?0000",B50)),1,IF(ISNUMBER(SEARCH("?1000",B50)),2,IF(ISNUMBER(SEARCH("??100",B50)),3,IF(ISNUMBER(SEARCH("???10",B50)),4,IF(ISNUMBER(SEARCH("??001",B50)),6,5))))))</f>
        <v>#VALUE!</v>
      </c>
      <c r="C358" s="10"/>
    </row>
    <row r="359" spans="1:3">
      <c r="A359" s="20">
        <v>28</v>
      </c>
      <c r="B359" s="6" t="str">
        <f ca="1">INDEX('11'!$B$47:$G$47,IF(ISNUMBER(SEARCH("?0000",B51)),1,IF(ISNUMBER(SEARCH("?1000",B51)),2,IF(ISNUMBER(SEARCH("??100",B51)),3,IF(ISNUMBER(SEARCH("???10",B51)),4,IF(ISNUMBER(SEARCH("??001",B51)),6,5))))))</f>
        <v>#VALUE!</v>
      </c>
      <c r="C359" s="10"/>
    </row>
    <row r="360" spans="1:3">
      <c r="A360" s="20">
        <v>29</v>
      </c>
      <c r="B360" s="6" t="str">
        <f ca="1">INDEX('11'!$B$47:$G$47,IF(ISNUMBER(SEARCH("?0000",B52)),1,IF(ISNUMBER(SEARCH("?1000",B52)),2,IF(ISNUMBER(SEARCH("??100",B52)),3,IF(ISNUMBER(SEARCH("???10",B52)),4,IF(ISNUMBER(SEARCH("??001",B52)),6,5))))))</f>
        <v>#VALUE!</v>
      </c>
      <c r="C360" s="10"/>
    </row>
    <row r="361" spans="1:3">
      <c r="A361" s="20">
        <v>30</v>
      </c>
      <c r="B361" s="6" t="str">
        <f ca="1">INDEX('11'!$B$47:$G$47,IF(ISNUMBER(SEARCH("?0000",B53)),1,IF(ISNUMBER(SEARCH("?1000",B53)),2,IF(ISNUMBER(SEARCH("??100",B53)),3,IF(ISNUMBER(SEARCH("???10",B53)),4,IF(ISNUMBER(SEARCH("??001",B53)),6,5))))))</f>
        <v>#VALUE!</v>
      </c>
      <c r="C361" s="10"/>
    </row>
    <row r="362" spans="1:3">
      <c r="A362" s="20">
        <v>31</v>
      </c>
      <c r="B362" s="6" t="str">
        <f ca="1">INDEX('11'!$B$47:$G$47,IF(ISNUMBER(SEARCH("?0000",B54)),1,IF(ISNUMBER(SEARCH("?1000",B54)),2,IF(ISNUMBER(SEARCH("??100",B54)),3,IF(ISNUMBER(SEARCH("???10",B54)),4,IF(ISNUMBER(SEARCH("??001",B54)),6,5))))))</f>
        <v>#VALUE!</v>
      </c>
      <c r="C362" s="10"/>
    </row>
    <row r="363" spans="1:3">
      <c r="A363" s="20">
        <v>32</v>
      </c>
      <c r="B363" s="6" t="str">
        <f ca="1">INDEX('11'!$B$47:$G$47,IF(ISNUMBER(SEARCH("?0000",B55)),1,IF(ISNUMBER(SEARCH("?1000",B55)),2,IF(ISNUMBER(SEARCH("??100",B55)),3,IF(ISNUMBER(SEARCH("???10",B55)),4,IF(ISNUMBER(SEARCH("??001",B55)),6,5))))))</f>
        <v>#VALUE!</v>
      </c>
      <c r="C363" s="10"/>
    </row>
    <row r="364" spans="1:3">
      <c r="A364" s="20">
        <v>33</v>
      </c>
      <c r="B364" s="6" t="str">
        <f ca="1">INDEX('11'!$B$47:$G$47,IF(ISNUMBER(SEARCH("?0000",B56)),1,IF(ISNUMBER(SEARCH("?1000",B56)),2,IF(ISNUMBER(SEARCH("??100",B56)),3,IF(ISNUMBER(SEARCH("???10",B56)),4,IF(ISNUMBER(SEARCH("??001",B56)),6,5))))))</f>
        <v>#VALUE!</v>
      </c>
      <c r="C364" s="10"/>
    </row>
    <row r="365" spans="1:3">
      <c r="A365" s="20">
        <v>34</v>
      </c>
      <c r="B365" s="6" t="str">
        <f ca="1">INDEX('11'!$B$47:$G$47,IF(ISNUMBER(SEARCH("?0000",B57)),1,IF(ISNUMBER(SEARCH("?1000",B57)),2,IF(ISNUMBER(SEARCH("??100",B57)),3,IF(ISNUMBER(SEARCH("???10",B57)),4,IF(ISNUMBER(SEARCH("??001",B57)),6,5))))))</f>
        <v>#VALUE!</v>
      </c>
      <c r="C365" s="10"/>
    </row>
    <row r="366" spans="1:3">
      <c r="A366" s="20">
        <v>35</v>
      </c>
      <c r="B366" s="6" t="str">
        <f ca="1">INDEX('11'!$B$47:$G$47,IF(ISNUMBER(SEARCH("?0000",B58)),1,IF(ISNUMBER(SEARCH("?1000",B58)),2,IF(ISNUMBER(SEARCH("??100",B58)),3,IF(ISNUMBER(SEARCH("???10",B58)),4,IF(ISNUMBER(SEARCH("??001",B58)),6,5))))))</f>
        <v>#VALUE!</v>
      </c>
      <c r="C366" s="10"/>
    </row>
    <row r="367" spans="1:3">
      <c r="A367" s="20">
        <v>36</v>
      </c>
      <c r="B367" s="6" t="str">
        <f ca="1">INDEX('11'!$B$47:$G$47,IF(ISNUMBER(SEARCH("?0000",B59)),1,IF(ISNUMBER(SEARCH("?1000",B59)),2,IF(ISNUMBER(SEARCH("??100",B59)),3,IF(ISNUMBER(SEARCH("???10",B59)),4,IF(ISNUMBER(SEARCH("??001",B59)),6,5))))))</f>
        <v>#VALUE!</v>
      </c>
      <c r="C367" s="10"/>
    </row>
    <row r="368" spans="1:3">
      <c r="A368" s="20">
        <v>37</v>
      </c>
      <c r="B368" s="6" t="str">
        <f ca="1">INDEX('11'!$B$47:$G$47,IF(ISNUMBER(SEARCH("?0000",B60)),1,IF(ISNUMBER(SEARCH("?1000",B60)),2,IF(ISNUMBER(SEARCH("??100",B60)),3,IF(ISNUMBER(SEARCH("???10",B60)),4,IF(ISNUMBER(SEARCH("??001",B60)),6,5))))))</f>
        <v>#VALUE!</v>
      </c>
      <c r="C368" s="10"/>
    </row>
    <row r="369" spans="1:3">
      <c r="A369" s="20">
        <v>38</v>
      </c>
      <c r="B369" s="6" t="str">
        <f ca="1">INDEX('11'!$B$47:$G$47,IF(ISNUMBER(SEARCH("?0000",B61)),1,IF(ISNUMBER(SEARCH("?1000",B61)),2,IF(ISNUMBER(SEARCH("??100",B61)),3,IF(ISNUMBER(SEARCH("???10",B61)),4,IF(ISNUMBER(SEARCH("??001",B61)),6,5))))))</f>
        <v>#VALUE!</v>
      </c>
      <c r="C369" s="10"/>
    </row>
    <row r="370" spans="1:3">
      <c r="A370" s="20">
        <v>39</v>
      </c>
      <c r="B370" s="6" t="str">
        <f ca="1">INDEX('11'!$B$47:$G$47,IF(ISNUMBER(SEARCH("?0000",B62)),1,IF(ISNUMBER(SEARCH("?1000",B62)),2,IF(ISNUMBER(SEARCH("??100",B62)),3,IF(ISNUMBER(SEARCH("???10",B62)),4,IF(ISNUMBER(SEARCH("??001",B62)),6,5))))))</f>
        <v>#VALUE!</v>
      </c>
      <c r="C370" s="10"/>
    </row>
    <row r="371" spans="1:3">
      <c r="A371" s="20">
        <v>40</v>
      </c>
      <c r="B371" s="6" t="str">
        <f ca="1">INDEX('11'!$B$47:$G$47,IF(ISNUMBER(SEARCH("?0000",B63)),1,IF(ISNUMBER(SEARCH("?1000",B63)),2,IF(ISNUMBER(SEARCH("??100",B63)),3,IF(ISNUMBER(SEARCH("???10",B63)),4,IF(ISNUMBER(SEARCH("??001",B63)),6,5))))))</f>
        <v>#VALUE!</v>
      </c>
      <c r="C371" s="10"/>
    </row>
    <row r="372" spans="1:3">
      <c r="A372" s="20">
        <v>41</v>
      </c>
      <c r="B372" s="6" t="str">
        <f ca="1">INDEX('11'!$B$47:$G$47,IF(ISNUMBER(SEARCH("?0000",B64)),1,IF(ISNUMBER(SEARCH("?1000",B64)),2,IF(ISNUMBER(SEARCH("??100",B64)),3,IF(ISNUMBER(SEARCH("???10",B64)),4,IF(ISNUMBER(SEARCH("??001",B64)),6,5))))))</f>
        <v>#VALUE!</v>
      </c>
      <c r="C372" s="10"/>
    </row>
    <row r="373" spans="1:3">
      <c r="A373" s="20">
        <v>42</v>
      </c>
      <c r="B373" s="6" t="str">
        <f ca="1">INDEX('11'!$B$47:$G$47,IF(ISNUMBER(SEARCH("?0000",B65)),1,IF(ISNUMBER(SEARCH("?1000",B65)),2,IF(ISNUMBER(SEARCH("??100",B65)),3,IF(ISNUMBER(SEARCH("???10",B65)),4,IF(ISNUMBER(SEARCH("??001",B65)),6,5))))))</f>
        <v>#VALUE!</v>
      </c>
      <c r="C373" s="10"/>
    </row>
    <row r="374" spans="1:3">
      <c r="A374" s="20">
        <v>43</v>
      </c>
      <c r="B374" s="6" t="str">
        <f ca="1">INDEX('11'!$B$47:$G$47,IF(ISNUMBER(SEARCH("?0000",B66)),1,IF(ISNUMBER(SEARCH("?1000",B66)),2,IF(ISNUMBER(SEARCH("??100",B66)),3,IF(ISNUMBER(SEARCH("???10",B66)),4,IF(ISNUMBER(SEARCH("??001",B66)),6,5))))))</f>
        <v>#VALUE!</v>
      </c>
      <c r="C374" s="10"/>
    </row>
    <row r="375" spans="1:3">
      <c r="A375" s="20">
        <v>44</v>
      </c>
      <c r="B375" s="6" t="str">
        <f ca="1">INDEX('11'!$B$47:$G$47,IF(ISNUMBER(SEARCH("?0000",B67)),1,IF(ISNUMBER(SEARCH("?1000",B67)),2,IF(ISNUMBER(SEARCH("??100",B67)),3,IF(ISNUMBER(SEARCH("???10",B67)),4,IF(ISNUMBER(SEARCH("??001",B67)),6,5))))))</f>
        <v>#VALUE!</v>
      </c>
      <c r="C375" s="10"/>
    </row>
    <row r="376" spans="1:3">
      <c r="A376" s="20">
        <v>45</v>
      </c>
      <c r="B376" s="6" t="str">
        <f ca="1">INDEX('11'!$B$47:$G$47,IF(ISNUMBER(SEARCH("?0000",B68)),1,IF(ISNUMBER(SEARCH("?1000",B68)),2,IF(ISNUMBER(SEARCH("??100",B68)),3,IF(ISNUMBER(SEARCH("???10",B68)),4,IF(ISNUMBER(SEARCH("??001",B68)),6,5))))))</f>
        <v>#VALUE!</v>
      </c>
      <c r="C376" s="10"/>
    </row>
    <row r="377" spans="1:3">
      <c r="A377" s="20">
        <v>46</v>
      </c>
      <c r="B377" s="6" t="str">
        <f ca="1">INDEX('11'!$B$47:$G$47,IF(ISNUMBER(SEARCH("?0000",B69)),1,IF(ISNUMBER(SEARCH("?1000",B69)),2,IF(ISNUMBER(SEARCH("??100",B69)),3,IF(ISNUMBER(SEARCH("???10",B69)),4,IF(ISNUMBER(SEARCH("??001",B69)),6,5))))))</f>
        <v>#VALUE!</v>
      </c>
      <c r="C377" s="10"/>
    </row>
    <row r="378" spans="1:3">
      <c r="A378" s="20">
        <v>47</v>
      </c>
      <c r="B378" s="6" t="str">
        <f ca="1">INDEX('11'!$B$47:$G$47,IF(ISNUMBER(SEARCH("?0000",B70)),1,IF(ISNUMBER(SEARCH("?1000",B70)),2,IF(ISNUMBER(SEARCH("??100",B70)),3,IF(ISNUMBER(SEARCH("???10",B70)),4,IF(ISNUMBER(SEARCH("??001",B70)),6,5))))))</f>
        <v>#VALUE!</v>
      </c>
      <c r="C378" s="10"/>
    </row>
    <row r="379" spans="1:3">
      <c r="A379" s="20">
        <v>48</v>
      </c>
      <c r="B379" s="6" t="str">
        <f ca="1">INDEX('11'!$B$47:$G$47,IF(ISNUMBER(SEARCH("?0000",B71)),1,IF(ISNUMBER(SEARCH("?1000",B71)),2,IF(ISNUMBER(SEARCH("??100",B71)),3,IF(ISNUMBER(SEARCH("???10",B71)),4,IF(ISNUMBER(SEARCH("??001",B71)),6,5))))))</f>
        <v>#VALUE!</v>
      </c>
      <c r="C379" s="10"/>
    </row>
    <row r="380" spans="1:3">
      <c r="A380" s="20">
        <v>49</v>
      </c>
      <c r="B380" s="6" t="str">
        <f ca="1">INDEX('11'!$B$47:$G$47,IF(ISNUMBER(SEARCH("?0000",B72)),1,IF(ISNUMBER(SEARCH("?1000",B72)),2,IF(ISNUMBER(SEARCH("??100",B72)),3,IF(ISNUMBER(SEARCH("???10",B72)),4,IF(ISNUMBER(SEARCH("??001",B72)),6,5))))))</f>
        <v>#VALUE!</v>
      </c>
      <c r="C380" s="10"/>
    </row>
    <row r="381" spans="1:3">
      <c r="A381" s="20">
        <v>50</v>
      </c>
      <c r="B381" s="6" t="str">
        <f ca="1">INDEX('11'!$B$47:$G$47,IF(ISNUMBER(SEARCH("?0000",B73)),1,IF(ISNUMBER(SEARCH("?1000",B73)),2,IF(ISNUMBER(SEARCH("??100",B73)),3,IF(ISNUMBER(SEARCH("???10",B73)),4,IF(ISNUMBER(SEARCH("??001",B73)),6,5))))))</f>
        <v>#VALUE!</v>
      </c>
      <c r="C381" s="10"/>
    </row>
    <row r="382" spans="1:3">
      <c r="A382" s="20">
        <v>51</v>
      </c>
      <c r="B382" s="6" t="str">
        <f ca="1">INDEX('11'!$B$47:$G$47,IF(ISNUMBER(SEARCH("?0000",B74)),1,IF(ISNUMBER(SEARCH("?1000",B74)),2,IF(ISNUMBER(SEARCH("??100",B74)),3,IF(ISNUMBER(SEARCH("???10",B74)),4,IF(ISNUMBER(SEARCH("??001",B74)),6,5))))))</f>
        <v>#VALUE!</v>
      </c>
      <c r="C382" s="10"/>
    </row>
    <row r="383" spans="1:3">
      <c r="A383" s="20">
        <v>52</v>
      </c>
      <c r="B383" s="6" t="str">
        <f ca="1">INDEX('11'!$B$47:$G$47,IF(ISNUMBER(SEARCH("?0000",B75)),1,IF(ISNUMBER(SEARCH("?1000",B75)),2,IF(ISNUMBER(SEARCH("??100",B75)),3,IF(ISNUMBER(SEARCH("???10",B75)),4,IF(ISNUMBER(SEARCH("??001",B75)),6,5))))))</f>
        <v>#VALUE!</v>
      </c>
      <c r="C383" s="10"/>
    </row>
    <row r="384" spans="1:3">
      <c r="A384" s="20">
        <v>53</v>
      </c>
      <c r="B384" s="6" t="str">
        <f ca="1">INDEX('11'!$B$47:$G$47,IF(ISNUMBER(SEARCH("?0000",B76)),1,IF(ISNUMBER(SEARCH("?1000",B76)),2,IF(ISNUMBER(SEARCH("??100",B76)),3,IF(ISNUMBER(SEARCH("???10",B76)),4,IF(ISNUMBER(SEARCH("??001",B76)),6,5))))))</f>
        <v>#VALUE!</v>
      </c>
      <c r="C384" s="10"/>
    </row>
    <row r="385" spans="1:3">
      <c r="A385" s="20">
        <v>54</v>
      </c>
      <c r="B385" s="6" t="str">
        <f ca="1">INDEX('11'!$B$47:$G$47,IF(ISNUMBER(SEARCH("?0000",B77)),1,IF(ISNUMBER(SEARCH("?1000",B77)),2,IF(ISNUMBER(SEARCH("??100",B77)),3,IF(ISNUMBER(SEARCH("???10",B77)),4,IF(ISNUMBER(SEARCH("??001",B77)),6,5))))))</f>
        <v>#VALUE!</v>
      </c>
      <c r="C385" s="10"/>
    </row>
    <row r="386" spans="1:3">
      <c r="A386" s="20">
        <v>55</v>
      </c>
      <c r="B386" s="6" t="str">
        <f ca="1">INDEX('11'!$B$47:$G$47,IF(ISNUMBER(SEARCH("?0000",B78)),1,IF(ISNUMBER(SEARCH("?1000",B78)),2,IF(ISNUMBER(SEARCH("??100",B78)),3,IF(ISNUMBER(SEARCH("???10",B78)),4,IF(ISNUMBER(SEARCH("??001",B78)),6,5))))))</f>
        <v>#VALUE!</v>
      </c>
      <c r="C386" s="10"/>
    </row>
    <row r="387" spans="1:3">
      <c r="A387" s="20">
        <v>56</v>
      </c>
      <c r="B387" s="6" t="str">
        <f ca="1">INDEX('11'!$B$47:$G$47,IF(ISNUMBER(SEARCH("?0000",B79)),1,IF(ISNUMBER(SEARCH("?1000",B79)),2,IF(ISNUMBER(SEARCH("??100",B79)),3,IF(ISNUMBER(SEARCH("???10",B79)),4,IF(ISNUMBER(SEARCH("??001",B79)),6,5))))))</f>
        <v>#VALUE!</v>
      </c>
      <c r="C387" s="10"/>
    </row>
    <row r="388" spans="1:3">
      <c r="A388" s="20">
        <v>57</v>
      </c>
      <c r="B388" s="6" t="str">
        <f ca="1">INDEX('11'!$B$47:$G$47,IF(ISNUMBER(SEARCH("?0000",B80)),1,IF(ISNUMBER(SEARCH("?1000",B80)),2,IF(ISNUMBER(SEARCH("??100",B80)),3,IF(ISNUMBER(SEARCH("???10",B80)),4,IF(ISNUMBER(SEARCH("??001",B80)),6,5))))))</f>
        <v>#VALUE!</v>
      </c>
      <c r="C388" s="10"/>
    </row>
    <row r="389" spans="1:3">
      <c r="A389" s="20">
        <v>58</v>
      </c>
      <c r="B389" s="6" t="str">
        <f ca="1">INDEX('11'!$B$47:$G$47,IF(ISNUMBER(SEARCH("?0000",B81)),1,IF(ISNUMBER(SEARCH("?1000",B81)),2,IF(ISNUMBER(SEARCH("??100",B81)),3,IF(ISNUMBER(SEARCH("???10",B81)),4,IF(ISNUMBER(SEARCH("??001",B81)),6,5))))))</f>
        <v>#VALUE!</v>
      </c>
      <c r="C389" s="10"/>
    </row>
    <row r="390" spans="1:3">
      <c r="A390" s="20">
        <v>59</v>
      </c>
      <c r="B390" s="6" t="str">
        <f ca="1">INDEX('11'!$B$47:$G$47,IF(ISNUMBER(SEARCH("?0000",B82)),1,IF(ISNUMBER(SEARCH("?1000",B82)),2,IF(ISNUMBER(SEARCH("??100",B82)),3,IF(ISNUMBER(SEARCH("???10",B82)),4,IF(ISNUMBER(SEARCH("??001",B82)),6,5))))))</f>
        <v>#VALUE!</v>
      </c>
      <c r="C390" s="10"/>
    </row>
    <row r="391" spans="1:3">
      <c r="A391" s="20">
        <v>60</v>
      </c>
      <c r="B391" s="6" t="str">
        <f ca="1">INDEX('11'!$B$47:$G$47,IF(ISNUMBER(SEARCH("?0000",B83)),1,IF(ISNUMBER(SEARCH("?1000",B83)),2,IF(ISNUMBER(SEARCH("??100",B83)),3,IF(ISNUMBER(SEARCH("???10",B83)),4,IF(ISNUMBER(SEARCH("??001",B83)),6,5))))))</f>
        <v>#VALUE!</v>
      </c>
      <c r="C391" s="10"/>
    </row>
    <row r="392" spans="1:3">
      <c r="A392" s="20">
        <v>61</v>
      </c>
      <c r="B392" s="6" t="str">
        <f ca="1">INDEX('11'!$B$47:$G$47,IF(ISNUMBER(SEARCH("?0000",B84)),1,IF(ISNUMBER(SEARCH("?1000",B84)),2,IF(ISNUMBER(SEARCH("??100",B84)),3,IF(ISNUMBER(SEARCH("???10",B84)),4,IF(ISNUMBER(SEARCH("??001",B84)),6,5))))))</f>
        <v>#VALUE!</v>
      </c>
      <c r="C392" s="10"/>
    </row>
    <row r="393" spans="1:3">
      <c r="A393" s="20">
        <v>62</v>
      </c>
      <c r="B393" s="6" t="str">
        <f ca="1">INDEX('11'!$B$47:$G$47,IF(ISNUMBER(SEARCH("?0000",B85)),1,IF(ISNUMBER(SEARCH("?1000",B85)),2,IF(ISNUMBER(SEARCH("??100",B85)),3,IF(ISNUMBER(SEARCH("???10",B85)),4,IF(ISNUMBER(SEARCH("??001",B85)),6,5))))))</f>
        <v>#VALUE!</v>
      </c>
      <c r="C393" s="10"/>
    </row>
    <row r="394" spans="1:3">
      <c r="A394" s="20">
        <v>63</v>
      </c>
      <c r="B394" s="6" t="str">
        <f ca="1">INDEX('11'!$B$47:$G$47,IF(ISNUMBER(SEARCH("?0000",B86)),1,IF(ISNUMBER(SEARCH("?1000",B86)),2,IF(ISNUMBER(SEARCH("??100",B86)),3,IF(ISNUMBER(SEARCH("???10",B86)),4,IF(ISNUMBER(SEARCH("??001",B86)),6,5))))))</f>
        <v>#VALUE!</v>
      </c>
      <c r="C394" s="10"/>
    </row>
    <row r="395" spans="1:3">
      <c r="A395" s="20">
        <v>64</v>
      </c>
      <c r="B395" s="6" t="str">
        <f ca="1">INDEX('11'!$B$47:$G$47,IF(ISNUMBER(SEARCH("?0000",B87)),1,IF(ISNUMBER(SEARCH("?1000",B87)),2,IF(ISNUMBER(SEARCH("??100",B87)),3,IF(ISNUMBER(SEARCH("???10",B87)),4,IF(ISNUMBER(SEARCH("??001",B87)),6,5))))))</f>
        <v>#VALUE!</v>
      </c>
      <c r="C395" s="10"/>
    </row>
    <row r="396" spans="1:3">
      <c r="A396" s="20">
        <v>65</v>
      </c>
      <c r="B396" s="6" t="str">
        <f ca="1">INDEX('11'!$B$47:$G$47,IF(ISNUMBER(SEARCH("?0000",B88)),1,IF(ISNUMBER(SEARCH("?1000",B88)),2,IF(ISNUMBER(SEARCH("??100",B88)),3,IF(ISNUMBER(SEARCH("???10",B88)),4,IF(ISNUMBER(SEARCH("??001",B88)),6,5))))))</f>
        <v>#VALUE!</v>
      </c>
      <c r="C396" s="10"/>
    </row>
    <row r="397" spans="1:3">
      <c r="A397" s="20">
        <v>66</v>
      </c>
      <c r="B397" s="6" t="str">
        <f ca="1">INDEX('11'!$B$47:$G$47,IF(ISNUMBER(SEARCH("?0000",B89)),1,IF(ISNUMBER(SEARCH("?1000",B89)),2,IF(ISNUMBER(SEARCH("??100",B89)),3,IF(ISNUMBER(SEARCH("???10",B89)),4,IF(ISNUMBER(SEARCH("??001",B89)),6,5))))))</f>
        <v>#VALUE!</v>
      </c>
      <c r="C397" s="10"/>
    </row>
    <row r="398" spans="1:3">
      <c r="A398" s="20">
        <v>67</v>
      </c>
      <c r="B398" s="6" t="str">
        <f ca="1">INDEX('11'!$B$47:$G$47,IF(ISNUMBER(SEARCH("?0000",B90)),1,IF(ISNUMBER(SEARCH("?1000",B90)),2,IF(ISNUMBER(SEARCH("??100",B90)),3,IF(ISNUMBER(SEARCH("???10",B90)),4,IF(ISNUMBER(SEARCH("??001",B90)),6,5))))))</f>
        <v>#VALUE!</v>
      </c>
      <c r="C398" s="10"/>
    </row>
    <row r="399" spans="1:3">
      <c r="A399" s="20">
        <v>68</v>
      </c>
      <c r="B399" s="6" t="str">
        <f ca="1">INDEX('11'!$B$47:$G$47,IF(ISNUMBER(SEARCH("?0000",B91)),1,IF(ISNUMBER(SEARCH("?1000",B91)),2,IF(ISNUMBER(SEARCH("??100",B91)),3,IF(ISNUMBER(SEARCH("???10",B91)),4,IF(ISNUMBER(SEARCH("??001",B91)),6,5))))))</f>
        <v>#VALUE!</v>
      </c>
      <c r="C399" s="10"/>
    </row>
    <row r="400" spans="1:3">
      <c r="A400" s="20">
        <v>69</v>
      </c>
      <c r="B400" s="6" t="str">
        <f ca="1">INDEX('11'!$B$47:$G$47,IF(ISNUMBER(SEARCH("?0000",B92)),1,IF(ISNUMBER(SEARCH("?1000",B92)),2,IF(ISNUMBER(SEARCH("??100",B92)),3,IF(ISNUMBER(SEARCH("???10",B92)),4,IF(ISNUMBER(SEARCH("??001",B92)),6,5))))))</f>
        <v>#VALUE!</v>
      </c>
      <c r="C400" s="10"/>
    </row>
    <row r="401" spans="1:3">
      <c r="A401" s="20">
        <v>70</v>
      </c>
      <c r="B401" s="6" t="str">
        <f ca="1">INDEX('11'!$B$47:$G$47,IF(ISNUMBER(SEARCH("?0000",B93)),1,IF(ISNUMBER(SEARCH("?1000",B93)),2,IF(ISNUMBER(SEARCH("??100",B93)),3,IF(ISNUMBER(SEARCH("???10",B93)),4,IF(ISNUMBER(SEARCH("??001",B93)),6,5))))))</f>
        <v>#VALUE!</v>
      </c>
      <c r="C401" s="10"/>
    </row>
    <row r="402" spans="1:3">
      <c r="A402" s="20">
        <v>71</v>
      </c>
      <c r="B402" s="6" t="str">
        <f ca="1">INDEX('11'!$B$47:$G$47,IF(ISNUMBER(SEARCH("?0000",B94)),1,IF(ISNUMBER(SEARCH("?1000",B94)),2,IF(ISNUMBER(SEARCH("??100",B94)),3,IF(ISNUMBER(SEARCH("???10",B94)),4,IF(ISNUMBER(SEARCH("??001",B94)),6,5))))))</f>
        <v>#VALUE!</v>
      </c>
      <c r="C402" s="10"/>
    </row>
    <row r="403" spans="1:3">
      <c r="A403" s="20">
        <v>72</v>
      </c>
      <c r="B403" s="6" t="str">
        <f ca="1">INDEX('11'!$B$47:$G$47,IF(ISNUMBER(SEARCH("?0000",B95)),1,IF(ISNUMBER(SEARCH("?1000",B95)),2,IF(ISNUMBER(SEARCH("??100",B95)),3,IF(ISNUMBER(SEARCH("???10",B95)),4,IF(ISNUMBER(SEARCH("??001",B95)),6,5))))))</f>
        <v>#VALUE!</v>
      </c>
      <c r="C403" s="10"/>
    </row>
    <row r="404" spans="1:3">
      <c r="A404" s="20">
        <v>73</v>
      </c>
      <c r="B404" s="6" t="str">
        <f ca="1">INDEX('11'!$B$47:$G$47,IF(ISNUMBER(SEARCH("?0000",B96)),1,IF(ISNUMBER(SEARCH("?1000",B96)),2,IF(ISNUMBER(SEARCH("??100",B96)),3,IF(ISNUMBER(SEARCH("???10",B96)),4,IF(ISNUMBER(SEARCH("??001",B96)),6,5))))))</f>
        <v>#VALUE!</v>
      </c>
      <c r="C404" s="10"/>
    </row>
    <row r="405" spans="1:3">
      <c r="A405" s="20">
        <v>74</v>
      </c>
      <c r="B405" s="6" t="str">
        <f ca="1">INDEX('11'!$B$47:$G$47,IF(ISNUMBER(SEARCH("?0000",B97)),1,IF(ISNUMBER(SEARCH("?1000",B97)),2,IF(ISNUMBER(SEARCH("??100",B97)),3,IF(ISNUMBER(SEARCH("???10",B97)),4,IF(ISNUMBER(SEARCH("??001",B97)),6,5))))))</f>
        <v>#VALUE!</v>
      </c>
      <c r="C405" s="10"/>
    </row>
    <row r="406" spans="1:3">
      <c r="A406" s="20">
        <v>75</v>
      </c>
      <c r="B406" s="6" t="str">
        <f ca="1">INDEX('11'!$B$47:$G$47,IF(ISNUMBER(SEARCH("?0000",B98)),1,IF(ISNUMBER(SEARCH("?1000",B98)),2,IF(ISNUMBER(SEARCH("??100",B98)),3,IF(ISNUMBER(SEARCH("???10",B98)),4,IF(ISNUMBER(SEARCH("??001",B98)),6,5))))))</f>
        <v>#VALUE!</v>
      </c>
      <c r="C406" s="10"/>
    </row>
    <row r="407" spans="1:3">
      <c r="A407" s="20">
        <v>76</v>
      </c>
      <c r="B407" s="6" t="str">
        <f ca="1">INDEX('11'!$B$47:$G$47,IF(ISNUMBER(SEARCH("?0000",B99)),1,IF(ISNUMBER(SEARCH("?1000",B99)),2,IF(ISNUMBER(SEARCH("??100",B99)),3,IF(ISNUMBER(SEARCH("???10",B99)),4,IF(ISNUMBER(SEARCH("??001",B99)),6,5))))))</f>
        <v>#VALUE!</v>
      </c>
      <c r="C407" s="10"/>
    </row>
    <row r="408" spans="1:3">
      <c r="A408" s="20">
        <v>77</v>
      </c>
      <c r="B408" s="6" t="str">
        <f ca="1">INDEX('11'!$B$47:$G$47,IF(ISNUMBER(SEARCH("?0000",B100)),1,IF(ISNUMBER(SEARCH("?1000",B100)),2,IF(ISNUMBER(SEARCH("??100",B100)),3,IF(ISNUMBER(SEARCH("???10",B100)),4,IF(ISNUMBER(SEARCH("??001",B100)),6,5))))))</f>
        <v>#VALUE!</v>
      </c>
      <c r="C408" s="10"/>
    </row>
    <row r="409" spans="1:3">
      <c r="A409" s="20">
        <v>78</v>
      </c>
      <c r="B409" s="6" t="str">
        <f ca="1">INDEX('11'!$B$47:$G$47,IF(ISNUMBER(SEARCH("?0000",B101)),1,IF(ISNUMBER(SEARCH("?1000",B101)),2,IF(ISNUMBER(SEARCH("??100",B101)),3,IF(ISNUMBER(SEARCH("???10",B101)),4,IF(ISNUMBER(SEARCH("??001",B101)),6,5))))))</f>
        <v>#VALUE!</v>
      </c>
      <c r="C409" s="10"/>
    </row>
    <row r="410" spans="1:3">
      <c r="A410" s="20">
        <v>79</v>
      </c>
      <c r="B410" s="6" t="str">
        <f ca="1">INDEX('11'!$B$47:$G$47,IF(ISNUMBER(SEARCH("?0000",B102)),1,IF(ISNUMBER(SEARCH("?1000",B102)),2,IF(ISNUMBER(SEARCH("??100",B102)),3,IF(ISNUMBER(SEARCH("???10",B102)),4,IF(ISNUMBER(SEARCH("??001",B102)),6,5))))))</f>
        <v>#VALUE!</v>
      </c>
      <c r="C410" s="10"/>
    </row>
    <row r="411" spans="1:3">
      <c r="A411" s="20">
        <v>80</v>
      </c>
      <c r="B411" s="6" t="str">
        <f ca="1">INDEX('11'!$B$47:$G$47,IF(ISNUMBER(SEARCH("?0000",B103)),1,IF(ISNUMBER(SEARCH("?1000",B103)),2,IF(ISNUMBER(SEARCH("??100",B103)),3,IF(ISNUMBER(SEARCH("???10",B103)),4,IF(ISNUMBER(SEARCH("??001",B103)),6,5))))))</f>
        <v>#VALUE!</v>
      </c>
      <c r="C411" s="10"/>
    </row>
    <row r="412" spans="1:3">
      <c r="A412" s="20">
        <v>81</v>
      </c>
      <c r="B412" s="6" t="str">
        <f ca="1">INDEX('11'!$B$47:$G$47,IF(ISNUMBER(SEARCH("?0000",B104)),1,IF(ISNUMBER(SEARCH("?1000",B104)),2,IF(ISNUMBER(SEARCH("??100",B104)),3,IF(ISNUMBER(SEARCH("???10",B104)),4,IF(ISNUMBER(SEARCH("??001",B104)),6,5))))))</f>
        <v>#VALUE!</v>
      </c>
      <c r="C412" s="10"/>
    </row>
    <row r="413" spans="1:3">
      <c r="A413" s="20">
        <v>82</v>
      </c>
      <c r="B413" s="6" t="str">
        <f ca="1">INDEX('11'!$B$47:$G$47,IF(ISNUMBER(SEARCH("?0000",B105)),1,IF(ISNUMBER(SEARCH("?1000",B105)),2,IF(ISNUMBER(SEARCH("??100",B105)),3,IF(ISNUMBER(SEARCH("???10",B105)),4,IF(ISNUMBER(SEARCH("??001",B105)),6,5))))))</f>
        <v>#VALUE!</v>
      </c>
      <c r="C413" s="10"/>
    </row>
    <row r="414" spans="1:3">
      <c r="A414" s="20">
        <v>83</v>
      </c>
      <c r="B414" s="6" t="str">
        <f ca="1">INDEX('11'!$B$47:$G$47,IF(ISNUMBER(SEARCH("?0000",B106)),1,IF(ISNUMBER(SEARCH("?1000",B106)),2,IF(ISNUMBER(SEARCH("??100",B106)),3,IF(ISNUMBER(SEARCH("???10",B106)),4,IF(ISNUMBER(SEARCH("??001",B106)),6,5))))))</f>
        <v>#VALUE!</v>
      </c>
      <c r="C414" s="10"/>
    </row>
    <row r="415" spans="1:3">
      <c r="A415" s="20">
        <v>84</v>
      </c>
      <c r="B415" s="6" t="str">
        <f ca="1">INDEX('11'!$B$47:$G$47,IF(ISNUMBER(SEARCH("?0000",B107)),1,IF(ISNUMBER(SEARCH("?1000",B107)),2,IF(ISNUMBER(SEARCH("??100",B107)),3,IF(ISNUMBER(SEARCH("???10",B107)),4,IF(ISNUMBER(SEARCH("??001",B107)),6,5))))))</f>
        <v>#VALUE!</v>
      </c>
      <c r="C415" s="10"/>
    </row>
    <row r="416" spans="1:3">
      <c r="A416" s="20">
        <v>85</v>
      </c>
      <c r="B416" s="6" t="str">
        <f ca="1">INDEX('11'!$B$47:$G$47,IF(ISNUMBER(SEARCH("?0000",B108)),1,IF(ISNUMBER(SEARCH("?1000",B108)),2,IF(ISNUMBER(SEARCH("??100",B108)),3,IF(ISNUMBER(SEARCH("???10",B108)),4,IF(ISNUMBER(SEARCH("??001",B108)),6,5))))))</f>
        <v>#VALUE!</v>
      </c>
      <c r="C416" s="10"/>
    </row>
    <row r="417" spans="1:3">
      <c r="A417" s="20">
        <v>86</v>
      </c>
      <c r="B417" s="6" t="str">
        <f ca="1">INDEX('11'!$B$47:$G$47,IF(ISNUMBER(SEARCH("?0000",B109)),1,IF(ISNUMBER(SEARCH("?1000",B109)),2,IF(ISNUMBER(SEARCH("??100",B109)),3,IF(ISNUMBER(SEARCH("???10",B109)),4,IF(ISNUMBER(SEARCH("??001",B109)),6,5))))))</f>
        <v>#VALUE!</v>
      </c>
      <c r="C417" s="10"/>
    </row>
    <row r="418" spans="1:3">
      <c r="A418" s="20">
        <v>87</v>
      </c>
      <c r="B418" s="6" t="str">
        <f ca="1">INDEX('11'!$B$47:$G$47,IF(ISNUMBER(SEARCH("?0000",B110)),1,IF(ISNUMBER(SEARCH("?1000",B110)),2,IF(ISNUMBER(SEARCH("??100",B110)),3,IF(ISNUMBER(SEARCH("???10",B110)),4,IF(ISNUMBER(SEARCH("??001",B110)),6,5))))))</f>
        <v>#VALUE!</v>
      </c>
      <c r="C418" s="10"/>
    </row>
    <row r="419" spans="1:3">
      <c r="A419" s="20">
        <v>88</v>
      </c>
      <c r="B419" s="6" t="str">
        <f ca="1">INDEX('11'!$B$47:$G$47,IF(ISNUMBER(SEARCH("?0000",B111)),1,IF(ISNUMBER(SEARCH("?1000",B111)),2,IF(ISNUMBER(SEARCH("??100",B111)),3,IF(ISNUMBER(SEARCH("???10",B111)),4,IF(ISNUMBER(SEARCH("??001",B111)),6,5))))))</f>
        <v>#VALUE!</v>
      </c>
      <c r="C419" s="10"/>
    </row>
    <row r="420" spans="1:3">
      <c r="A420" s="20">
        <v>89</v>
      </c>
      <c r="B420" s="6" t="str">
        <f ca="1">INDEX('11'!$B$47:$G$47,IF(ISNUMBER(SEARCH("?0000",B112)),1,IF(ISNUMBER(SEARCH("?1000",B112)),2,IF(ISNUMBER(SEARCH("??100",B112)),3,IF(ISNUMBER(SEARCH("???10",B112)),4,IF(ISNUMBER(SEARCH("??001",B112)),6,5))))))</f>
        <v>#VALUE!</v>
      </c>
      <c r="C420" s="10"/>
    </row>
    <row r="421" spans="1:3">
      <c r="A421" s="20">
        <v>90</v>
      </c>
      <c r="B421" s="6" t="str">
        <f ca="1">INDEX('11'!$B$47:$G$47,IF(ISNUMBER(SEARCH("?0000",B113)),1,IF(ISNUMBER(SEARCH("?1000",B113)),2,IF(ISNUMBER(SEARCH("??100",B113)),3,IF(ISNUMBER(SEARCH("???10",B113)),4,IF(ISNUMBER(SEARCH("??001",B113)),6,5))))))</f>
        <v>#VALUE!</v>
      </c>
      <c r="C421" s="10"/>
    </row>
    <row r="422" spans="1:3">
      <c r="A422" s="20">
        <v>91</v>
      </c>
      <c r="B422" s="6" t="str">
        <f ca="1">INDEX('11'!$B$47:$G$47,IF(ISNUMBER(SEARCH("?0000",B114)),1,IF(ISNUMBER(SEARCH("?1000",B114)),2,IF(ISNUMBER(SEARCH("??100",B114)),3,IF(ISNUMBER(SEARCH("???10",B114)),4,IF(ISNUMBER(SEARCH("??001",B114)),6,5))))))</f>
        <v>#VALUE!</v>
      </c>
      <c r="C422" s="10"/>
    </row>
    <row r="423" spans="1:3">
      <c r="A423" s="20">
        <v>92</v>
      </c>
      <c r="B423" s="6" t="str">
        <f ca="1">INDEX('11'!$B$47:$G$47,IF(ISNUMBER(SEARCH("?0000",B115)),1,IF(ISNUMBER(SEARCH("?1000",B115)),2,IF(ISNUMBER(SEARCH("??100",B115)),3,IF(ISNUMBER(SEARCH("???10",B115)),4,IF(ISNUMBER(SEARCH("??001",B115)),6,5))))))</f>
        <v>#VALUE!</v>
      </c>
      <c r="C423" s="10"/>
    </row>
    <row r="424" spans="1:3">
      <c r="A424" s="20">
        <v>93</v>
      </c>
      <c r="B424" s="6" t="str">
        <f ca="1">INDEX('11'!$B$47:$G$47,IF(ISNUMBER(SEARCH("?0000",B116)),1,IF(ISNUMBER(SEARCH("?1000",B116)),2,IF(ISNUMBER(SEARCH("??100",B116)),3,IF(ISNUMBER(SEARCH("???10",B116)),4,IF(ISNUMBER(SEARCH("??001",B116)),6,5))))))</f>
        <v>#VALUE!</v>
      </c>
      <c r="C424" s="10"/>
    </row>
    <row r="425" spans="1:3">
      <c r="A425" s="20">
        <v>94</v>
      </c>
      <c r="B425" s="6" t="str">
        <f ca="1">INDEX('11'!$B$47:$G$47,IF(ISNUMBER(SEARCH("?0000",B117)),1,IF(ISNUMBER(SEARCH("?1000",B117)),2,IF(ISNUMBER(SEARCH("??100",B117)),3,IF(ISNUMBER(SEARCH("???10",B117)),4,IF(ISNUMBER(SEARCH("??001",B117)),6,5))))))</f>
        <v>#VALUE!</v>
      </c>
      <c r="C425" s="10"/>
    </row>
    <row r="426" spans="1:3">
      <c r="A426" s="20">
        <v>95</v>
      </c>
      <c r="B426" s="6" t="str">
        <f ca="1">INDEX('11'!$B$47:$G$47,IF(ISNUMBER(SEARCH("?0000",B118)),1,IF(ISNUMBER(SEARCH("?1000",B118)),2,IF(ISNUMBER(SEARCH("??100",B118)),3,IF(ISNUMBER(SEARCH("???10",B118)),4,IF(ISNUMBER(SEARCH("??001",B118)),6,5))))))</f>
        <v>#VALUE!</v>
      </c>
      <c r="C426" s="10"/>
    </row>
    <row r="427" spans="1:3">
      <c r="A427" s="20">
        <v>96</v>
      </c>
      <c r="B427" s="6" t="str">
        <f ca="1">INDEX('11'!$B$47:$G$47,IF(ISNUMBER(SEARCH("?0000",B119)),1,IF(ISNUMBER(SEARCH("?1000",B119)),2,IF(ISNUMBER(SEARCH("??100",B119)),3,IF(ISNUMBER(SEARCH("???10",B119)),4,IF(ISNUMBER(SEARCH("??001",B119)),6,5))))))</f>
        <v>#VALUE!</v>
      </c>
      <c r="C427" s="10"/>
    </row>
    <row r="428" spans="1:3">
      <c r="A428" s="20">
        <v>97</v>
      </c>
      <c r="B428" s="6" t="str">
        <f ca="1">INDEX('11'!$B$47:$G$47,IF(ISNUMBER(SEARCH("?0000",B120)),1,IF(ISNUMBER(SEARCH("?1000",B120)),2,IF(ISNUMBER(SEARCH("??100",B120)),3,IF(ISNUMBER(SEARCH("???10",B120)),4,IF(ISNUMBER(SEARCH("??001",B120)),6,5))))))</f>
        <v>#VALUE!</v>
      </c>
      <c r="C428" s="10"/>
    </row>
    <row r="429" spans="1:3">
      <c r="A429" s="20">
        <v>98</v>
      </c>
      <c r="B429" s="6" t="str">
        <f ca="1">INDEX('11'!$B$47:$G$47,IF(ISNUMBER(SEARCH("?0000",B121)),1,IF(ISNUMBER(SEARCH("?1000",B121)),2,IF(ISNUMBER(SEARCH("??100",B121)),3,IF(ISNUMBER(SEARCH("???10",B121)),4,IF(ISNUMBER(SEARCH("??001",B121)),6,5))))))</f>
        <v>#VALUE!</v>
      </c>
      <c r="C429" s="10"/>
    </row>
    <row r="430" spans="1:3">
      <c r="A430" s="20">
        <v>99</v>
      </c>
      <c r="B430" s="6" t="str">
        <f ca="1">INDEX('11'!$B$47:$G$47,IF(ISNUMBER(SEARCH("?0000",B122)),1,IF(ISNUMBER(SEARCH("?1000",B122)),2,IF(ISNUMBER(SEARCH("??100",B122)),3,IF(ISNUMBER(SEARCH("???10",B122)),4,IF(ISNUMBER(SEARCH("??001",B122)),6,5))))))</f>
        <v>#VALUE!</v>
      </c>
      <c r="C430" s="10"/>
    </row>
    <row r="431" spans="1:3">
      <c r="A431" s="20">
        <v>100</v>
      </c>
      <c r="B431" s="6" t="str">
        <f ca="1">INDEX('11'!$B$47:$G$47,IF(ISNUMBER(SEARCH("?0000",B123)),1,IF(ISNUMBER(SEARCH("?1000",B123)),2,IF(ISNUMBER(SEARCH("??100",B123)),3,IF(ISNUMBER(SEARCH("???10",B123)),4,IF(ISNUMBER(SEARCH("??001",B123)),6,5))))))</f>
        <v>#VALUE!</v>
      </c>
      <c r="C431" s="10"/>
    </row>
    <row r="432" spans="1:3">
      <c r="A432" s="20">
        <v>101</v>
      </c>
      <c r="B432" s="6" t="str">
        <f ca="1">INDEX('11'!$B$47:$G$47,IF(ISNUMBER(SEARCH("?0000",B124)),1,IF(ISNUMBER(SEARCH("?1000",B124)),2,IF(ISNUMBER(SEARCH("??100",B124)),3,IF(ISNUMBER(SEARCH("???10",B124)),4,IF(ISNUMBER(SEARCH("??001",B124)),6,5))))))</f>
        <v>#VALUE!</v>
      </c>
      <c r="C432" s="10"/>
    </row>
    <row r="433" spans="1:3">
      <c r="A433" s="20">
        <v>102</v>
      </c>
      <c r="B433" s="6" t="str">
        <f ca="1">INDEX('11'!$B$47:$G$47,IF(ISNUMBER(SEARCH("?0000",B125)),1,IF(ISNUMBER(SEARCH("?1000",B125)),2,IF(ISNUMBER(SEARCH("??100",B125)),3,IF(ISNUMBER(SEARCH("???10",B125)),4,IF(ISNUMBER(SEARCH("??001",B125)),6,5))))))</f>
        <v>#VALUE!</v>
      </c>
      <c r="C433" s="10"/>
    </row>
    <row r="434" spans="1:3">
      <c r="A434" s="20">
        <v>103</v>
      </c>
      <c r="B434" s="6" t="str">
        <f ca="1">INDEX('11'!$B$47:$G$47,IF(ISNUMBER(SEARCH("?0000",B126)),1,IF(ISNUMBER(SEARCH("?1000",B126)),2,IF(ISNUMBER(SEARCH("??100",B126)),3,IF(ISNUMBER(SEARCH("???10",B126)),4,IF(ISNUMBER(SEARCH("??001",B126)),6,5))))))</f>
        <v>#VALUE!</v>
      </c>
      <c r="C434" s="10"/>
    </row>
    <row r="435" spans="1:3">
      <c r="A435" s="20">
        <v>104</v>
      </c>
      <c r="B435" s="6" t="str">
        <f ca="1">INDEX('11'!$B$47:$G$47,IF(ISNUMBER(SEARCH("?0000",B127)),1,IF(ISNUMBER(SEARCH("?1000",B127)),2,IF(ISNUMBER(SEARCH("??100",B127)),3,IF(ISNUMBER(SEARCH("???10",B127)),4,IF(ISNUMBER(SEARCH("??001",B127)),6,5))))))</f>
        <v>#VALUE!</v>
      </c>
      <c r="C435" s="10"/>
    </row>
    <row r="436" spans="1:3">
      <c r="A436" s="20">
        <v>105</v>
      </c>
      <c r="B436" s="6" t="str">
        <f ca="1">INDEX('11'!$B$47:$G$47,IF(ISNUMBER(SEARCH("?0000",B128)),1,IF(ISNUMBER(SEARCH("?1000",B128)),2,IF(ISNUMBER(SEARCH("??100",B128)),3,IF(ISNUMBER(SEARCH("???10",B128)),4,IF(ISNUMBER(SEARCH("??001",B128)),6,5))))))</f>
        <v>#VALUE!</v>
      </c>
      <c r="C436" s="10"/>
    </row>
    <row r="437" spans="1:3">
      <c r="A437" s="20">
        <v>106</v>
      </c>
      <c r="B437" s="6" t="str">
        <f ca="1">INDEX('11'!$B$47:$G$47,IF(ISNUMBER(SEARCH("?0000",B129)),1,IF(ISNUMBER(SEARCH("?1000",B129)),2,IF(ISNUMBER(SEARCH("??100",B129)),3,IF(ISNUMBER(SEARCH("???10",B129)),4,IF(ISNUMBER(SEARCH("??001",B129)),6,5))))))</f>
        <v>#VALUE!</v>
      </c>
      <c r="C437" s="10"/>
    </row>
    <row r="438" spans="1:3">
      <c r="A438" s="20">
        <v>107</v>
      </c>
      <c r="B438" s="6" t="str">
        <f ca="1">INDEX('11'!$B$47:$G$47,IF(ISNUMBER(SEARCH("?0000",B130)),1,IF(ISNUMBER(SEARCH("?1000",B130)),2,IF(ISNUMBER(SEARCH("??100",B130)),3,IF(ISNUMBER(SEARCH("???10",B130)),4,IF(ISNUMBER(SEARCH("??001",B130)),6,5))))))</f>
        <v>#VALUE!</v>
      </c>
      <c r="C438" s="10"/>
    </row>
    <row r="439" spans="1:3">
      <c r="A439" s="20">
        <v>108</v>
      </c>
      <c r="B439" s="6" t="str">
        <f ca="1">INDEX('11'!$B$47:$G$47,IF(ISNUMBER(SEARCH("?0000",B131)),1,IF(ISNUMBER(SEARCH("?1000",B131)),2,IF(ISNUMBER(SEARCH("??100",B131)),3,IF(ISNUMBER(SEARCH("???10",B131)),4,IF(ISNUMBER(SEARCH("??001",B131)),6,5))))))</f>
        <v>#VALUE!</v>
      </c>
      <c r="C439" s="10"/>
    </row>
    <row r="440" spans="1:3">
      <c r="A440" s="20">
        <v>109</v>
      </c>
      <c r="B440" s="6" t="str">
        <f ca="1">INDEX('11'!$B$47:$G$47,IF(ISNUMBER(SEARCH("?0000",B132)),1,IF(ISNUMBER(SEARCH("?1000",B132)),2,IF(ISNUMBER(SEARCH("??100",B132)),3,IF(ISNUMBER(SEARCH("???10",B132)),4,IF(ISNUMBER(SEARCH("??001",B132)),6,5))))))</f>
        <v>#VALUE!</v>
      </c>
      <c r="C440" s="10"/>
    </row>
    <row r="441" spans="1:3">
      <c r="A441" s="20">
        <v>110</v>
      </c>
      <c r="B441" s="6" t="str">
        <f ca="1">INDEX('11'!$B$47:$G$47,IF(ISNUMBER(SEARCH("?0000",B133)),1,IF(ISNUMBER(SEARCH("?1000",B133)),2,IF(ISNUMBER(SEARCH("??100",B133)),3,IF(ISNUMBER(SEARCH("???10",B133)),4,IF(ISNUMBER(SEARCH("??001",B133)),6,5))))))</f>
        <v>#VALUE!</v>
      </c>
      <c r="C441" s="10"/>
    </row>
    <row r="442" spans="1:3">
      <c r="A442" s="20">
        <v>111</v>
      </c>
      <c r="B442" s="6" t="str">
        <f ca="1">INDEX('11'!$B$47:$G$47,IF(ISNUMBER(SEARCH("?0000",B134)),1,IF(ISNUMBER(SEARCH("?1000",B134)),2,IF(ISNUMBER(SEARCH("??100",B134)),3,IF(ISNUMBER(SEARCH("???10",B134)),4,IF(ISNUMBER(SEARCH("??001",B134)),6,5))))))</f>
        <v>#VALUE!</v>
      </c>
      <c r="C442" s="10"/>
    </row>
    <row r="443" spans="1:3">
      <c r="A443" s="20">
        <v>112</v>
      </c>
      <c r="B443" s="6" t="str">
        <f ca="1">INDEX('11'!$B$47:$G$47,IF(ISNUMBER(SEARCH("?0000",B135)),1,IF(ISNUMBER(SEARCH("?1000",B135)),2,IF(ISNUMBER(SEARCH("??100",B135)),3,IF(ISNUMBER(SEARCH("???10",B135)),4,IF(ISNUMBER(SEARCH("??001",B135)),6,5))))))</f>
        <v>#VALUE!</v>
      </c>
      <c r="C443" s="10"/>
    </row>
    <row r="444" spans="1:3">
      <c r="A444" s="20">
        <v>113</v>
      </c>
      <c r="B444" s="6" t="str">
        <f ca="1">INDEX('11'!$B$47:$G$47,IF(ISNUMBER(SEARCH("?0000",B136)),1,IF(ISNUMBER(SEARCH("?1000",B136)),2,IF(ISNUMBER(SEARCH("??100",B136)),3,IF(ISNUMBER(SEARCH("???10",B136)),4,IF(ISNUMBER(SEARCH("??001",B136)),6,5))))))</f>
        <v>#VALUE!</v>
      </c>
      <c r="C444" s="10"/>
    </row>
    <row r="445" spans="1:3">
      <c r="A445" s="20">
        <v>114</v>
      </c>
      <c r="B445" s="6" t="str">
        <f ca="1">INDEX('11'!$B$47:$G$47,IF(ISNUMBER(SEARCH("?0000",B137)),1,IF(ISNUMBER(SEARCH("?1000",B137)),2,IF(ISNUMBER(SEARCH("??100",B137)),3,IF(ISNUMBER(SEARCH("???10",B137)),4,IF(ISNUMBER(SEARCH("??001",B137)),6,5))))))</f>
        <v>#VALUE!</v>
      </c>
      <c r="C445" s="10"/>
    </row>
    <row r="446" spans="1:3">
      <c r="A446" s="20">
        <v>115</v>
      </c>
      <c r="B446" s="6" t="str">
        <f ca="1">INDEX('11'!$B$47:$G$47,IF(ISNUMBER(SEARCH("?0000",B138)),1,IF(ISNUMBER(SEARCH("?1000",B138)),2,IF(ISNUMBER(SEARCH("??100",B138)),3,IF(ISNUMBER(SEARCH("???10",B138)),4,IF(ISNUMBER(SEARCH("??001",B138)),6,5))))))</f>
        <v>#VALUE!</v>
      </c>
      <c r="C446" s="10"/>
    </row>
    <row r="447" spans="1:3">
      <c r="A447" s="20">
        <v>116</v>
      </c>
      <c r="B447" s="6" t="str">
        <f ca="1">INDEX('11'!$B$47:$G$47,IF(ISNUMBER(SEARCH("?0000",B139)),1,IF(ISNUMBER(SEARCH("?1000",B139)),2,IF(ISNUMBER(SEARCH("??100",B139)),3,IF(ISNUMBER(SEARCH("???10",B139)),4,IF(ISNUMBER(SEARCH("??001",B139)),6,5))))))</f>
        <v>#VALUE!</v>
      </c>
      <c r="C447" s="10"/>
    </row>
    <row r="448" spans="1:3">
      <c r="A448" s="20">
        <v>117</v>
      </c>
      <c r="B448" s="6" t="str">
        <f ca="1">INDEX('11'!$B$47:$G$47,IF(ISNUMBER(SEARCH("?0000",B140)),1,IF(ISNUMBER(SEARCH("?1000",B140)),2,IF(ISNUMBER(SEARCH("??100",B140)),3,IF(ISNUMBER(SEARCH("???10",B140)),4,IF(ISNUMBER(SEARCH("??001",B140)),6,5))))))</f>
        <v>#VALUE!</v>
      </c>
      <c r="C448" s="10"/>
    </row>
    <row r="449" spans="1:3">
      <c r="A449" s="20">
        <v>118</v>
      </c>
      <c r="B449" s="6" t="str">
        <f ca="1">INDEX('11'!$B$47:$G$47,IF(ISNUMBER(SEARCH("?0000",B141)),1,IF(ISNUMBER(SEARCH("?1000",B141)),2,IF(ISNUMBER(SEARCH("??100",B141)),3,IF(ISNUMBER(SEARCH("???10",B141)),4,IF(ISNUMBER(SEARCH("??001",B141)),6,5))))))</f>
        <v>#VALUE!</v>
      </c>
      <c r="C449" s="10"/>
    </row>
    <row r="450" spans="1:3">
      <c r="A450" s="20">
        <v>119</v>
      </c>
      <c r="B450" s="6" t="str">
        <f ca="1">INDEX('11'!$B$47:$G$47,IF(ISNUMBER(SEARCH("?0000",B142)),1,IF(ISNUMBER(SEARCH("?1000",B142)),2,IF(ISNUMBER(SEARCH("??100",B142)),3,IF(ISNUMBER(SEARCH("???10",B142)),4,IF(ISNUMBER(SEARCH("??001",B142)),6,5))))))</f>
        <v>#VALUE!</v>
      </c>
      <c r="C450" s="10"/>
    </row>
    <row r="451" spans="1:3">
      <c r="A451" s="20">
        <v>120</v>
      </c>
      <c r="B451" s="6" t="str">
        <f ca="1">INDEX('11'!$B$47:$G$47,IF(ISNUMBER(SEARCH("?0000",B143)),1,IF(ISNUMBER(SEARCH("?1000",B143)),2,IF(ISNUMBER(SEARCH("??100",B143)),3,IF(ISNUMBER(SEARCH("???10",B143)),4,IF(ISNUMBER(SEARCH("??001",B143)),6,5))))))</f>
        <v>#VALUE!</v>
      </c>
      <c r="C451" s="10"/>
    </row>
    <row r="452" spans="1:3">
      <c r="A452" s="20">
        <v>121</v>
      </c>
      <c r="B452" s="6" t="str">
        <f ca="1">INDEX('11'!$B$47:$G$47,IF(ISNUMBER(SEARCH("?0000",B144)),1,IF(ISNUMBER(SEARCH("?1000",B144)),2,IF(ISNUMBER(SEARCH("??100",B144)),3,IF(ISNUMBER(SEARCH("???10",B144)),4,IF(ISNUMBER(SEARCH("??001",B144)),6,5))))))</f>
        <v>#VALUE!</v>
      </c>
      <c r="C452" s="10"/>
    </row>
    <row r="453" spans="1:3">
      <c r="A453" s="20">
        <v>122</v>
      </c>
      <c r="B453" s="6" t="str">
        <f ca="1">INDEX('11'!$B$47:$G$47,IF(ISNUMBER(SEARCH("?0000",B145)),1,IF(ISNUMBER(SEARCH("?1000",B145)),2,IF(ISNUMBER(SEARCH("??100",B145)),3,IF(ISNUMBER(SEARCH("???10",B145)),4,IF(ISNUMBER(SEARCH("??001",B145)),6,5))))))</f>
        <v>#VALUE!</v>
      </c>
      <c r="C453" s="10"/>
    </row>
    <row r="454" spans="1:3">
      <c r="A454" s="20">
        <v>123</v>
      </c>
      <c r="B454" s="6" t="str">
        <f ca="1">INDEX('11'!$B$47:$G$47,IF(ISNUMBER(SEARCH("?0000",B146)),1,IF(ISNUMBER(SEARCH("?1000",B146)),2,IF(ISNUMBER(SEARCH("??100",B146)),3,IF(ISNUMBER(SEARCH("???10",B146)),4,IF(ISNUMBER(SEARCH("??001",B146)),6,5))))))</f>
        <v>#VALUE!</v>
      </c>
      <c r="C454" s="10"/>
    </row>
    <row r="455" spans="1:3">
      <c r="A455" s="20">
        <v>124</v>
      </c>
      <c r="B455" s="6" t="str">
        <f ca="1">INDEX('11'!$B$47:$G$47,IF(ISNUMBER(SEARCH("?0000",B147)),1,IF(ISNUMBER(SEARCH("?1000",B147)),2,IF(ISNUMBER(SEARCH("??100",B147)),3,IF(ISNUMBER(SEARCH("???10",B147)),4,IF(ISNUMBER(SEARCH("??001",B147)),6,5))))))</f>
        <v>#VALUE!</v>
      </c>
      <c r="C455" s="10"/>
    </row>
    <row r="456" spans="1:3">
      <c r="A456" s="20">
        <v>125</v>
      </c>
      <c r="B456" s="6" t="str">
        <f ca="1">INDEX('11'!$B$47:$G$47,IF(ISNUMBER(SEARCH("?0000",B148)),1,IF(ISNUMBER(SEARCH("?1000",B148)),2,IF(ISNUMBER(SEARCH("??100",B148)),3,IF(ISNUMBER(SEARCH("???10",B148)),4,IF(ISNUMBER(SEARCH("??001",B148)),6,5))))))</f>
        <v>#VALUE!</v>
      </c>
      <c r="C456" s="10"/>
    </row>
    <row r="457" spans="1:3">
      <c r="A457" s="20">
        <v>126</v>
      </c>
      <c r="B457" s="6" t="str">
        <f ca="1">INDEX('11'!$B$47:$G$47,IF(ISNUMBER(SEARCH("?0000",B149)),1,IF(ISNUMBER(SEARCH("?1000",B149)),2,IF(ISNUMBER(SEARCH("??100",B149)),3,IF(ISNUMBER(SEARCH("???10",B149)),4,IF(ISNUMBER(SEARCH("??001",B149)),6,5))))))</f>
        <v>#VALUE!</v>
      </c>
      <c r="C457" s="10"/>
    </row>
    <row r="458" spans="1:3">
      <c r="A458" s="20">
        <v>127</v>
      </c>
      <c r="B458" s="6" t="str">
        <f ca="1">INDEX('11'!$B$47:$G$47,IF(ISNUMBER(SEARCH("?0000",B150)),1,IF(ISNUMBER(SEARCH("?1000",B150)),2,IF(ISNUMBER(SEARCH("??100",B150)),3,IF(ISNUMBER(SEARCH("???10",B150)),4,IF(ISNUMBER(SEARCH("??001",B150)),6,5))))))</f>
        <v>#VALUE!</v>
      </c>
      <c r="C458" s="10"/>
    </row>
    <row r="459" spans="1:3">
      <c r="A459" s="20">
        <v>128</v>
      </c>
      <c r="B459" s="6" t="str">
        <f ca="1">INDEX('11'!$B$47:$G$47,IF(ISNUMBER(SEARCH("?0000",B151)),1,IF(ISNUMBER(SEARCH("?1000",B151)),2,IF(ISNUMBER(SEARCH("??100",B151)),3,IF(ISNUMBER(SEARCH("???10",B151)),4,IF(ISNUMBER(SEARCH("??001",B151)),6,5))))))</f>
        <v>#VALUE!</v>
      </c>
      <c r="C459" s="10"/>
    </row>
    <row r="460" spans="1:3">
      <c r="A460" s="20">
        <v>129</v>
      </c>
      <c r="B460" s="6" t="str">
        <f ca="1">INDEX('11'!$B$47:$G$47,IF(ISNUMBER(SEARCH("?0000",B152)),1,IF(ISNUMBER(SEARCH("?1000",B152)),2,IF(ISNUMBER(SEARCH("??100",B152)),3,IF(ISNUMBER(SEARCH("???10",B152)),4,IF(ISNUMBER(SEARCH("??001",B152)),6,5))))))</f>
        <v>#VALUE!</v>
      </c>
      <c r="C460" s="10"/>
    </row>
    <row r="461" spans="1:3">
      <c r="A461" s="20">
        <v>130</v>
      </c>
      <c r="B461" s="6" t="str">
        <f ca="1">INDEX('11'!$B$47:$G$47,IF(ISNUMBER(SEARCH("?0000",B153)),1,IF(ISNUMBER(SEARCH("?1000",B153)),2,IF(ISNUMBER(SEARCH("??100",B153)),3,IF(ISNUMBER(SEARCH("???10",B153)),4,IF(ISNUMBER(SEARCH("??001",B153)),6,5))))))</f>
        <v>#VALUE!</v>
      </c>
      <c r="C461" s="10"/>
    </row>
    <row r="462" spans="1:3">
      <c r="A462" s="20">
        <v>131</v>
      </c>
      <c r="B462" s="6" t="str">
        <f ca="1">INDEX('11'!$B$47:$G$47,IF(ISNUMBER(SEARCH("?0000",B154)),1,IF(ISNUMBER(SEARCH("?1000",B154)),2,IF(ISNUMBER(SEARCH("??100",B154)),3,IF(ISNUMBER(SEARCH("???10",B154)),4,IF(ISNUMBER(SEARCH("??001",B154)),6,5))))))</f>
        <v>#VALUE!</v>
      </c>
      <c r="C462" s="10"/>
    </row>
    <row r="463" spans="1:3">
      <c r="A463" s="20">
        <v>132</v>
      </c>
      <c r="B463" s="6" t="str">
        <f ca="1">INDEX('11'!$B$47:$G$47,IF(ISNUMBER(SEARCH("?0000",B155)),1,IF(ISNUMBER(SEARCH("?1000",B155)),2,IF(ISNUMBER(SEARCH("??100",B155)),3,IF(ISNUMBER(SEARCH("???10",B155)),4,IF(ISNUMBER(SEARCH("??001",B155)),6,5))))))</f>
        <v>#VALUE!</v>
      </c>
      <c r="C463" s="10"/>
    </row>
    <row r="464" spans="1:3">
      <c r="A464" s="20">
        <v>133</v>
      </c>
      <c r="B464" s="6" t="str">
        <f ca="1">INDEX('11'!$B$47:$G$47,IF(ISNUMBER(SEARCH("?0000",B156)),1,IF(ISNUMBER(SEARCH("?1000",B156)),2,IF(ISNUMBER(SEARCH("??100",B156)),3,IF(ISNUMBER(SEARCH("???10",B156)),4,IF(ISNUMBER(SEARCH("??001",B156)),6,5))))))</f>
        <v>#VALUE!</v>
      </c>
      <c r="C464" s="10"/>
    </row>
    <row r="465" spans="1:3">
      <c r="A465" s="20">
        <v>134</v>
      </c>
      <c r="B465" s="6" t="str">
        <f ca="1">INDEX('11'!$B$47:$G$47,IF(ISNUMBER(SEARCH("?0000",B157)),1,IF(ISNUMBER(SEARCH("?1000",B157)),2,IF(ISNUMBER(SEARCH("??100",B157)),3,IF(ISNUMBER(SEARCH("???10",B157)),4,IF(ISNUMBER(SEARCH("??001",B157)),6,5))))))</f>
        <v>#VALUE!</v>
      </c>
      <c r="C465" s="10"/>
    </row>
    <row r="466" spans="1:3">
      <c r="A466" s="20">
        <v>135</v>
      </c>
      <c r="B466" s="6" t="str">
        <f ca="1">INDEX('11'!$B$47:$G$47,IF(ISNUMBER(SEARCH("?0000",B158)),1,IF(ISNUMBER(SEARCH("?1000",B158)),2,IF(ISNUMBER(SEARCH("??100",B158)),3,IF(ISNUMBER(SEARCH("???10",B158)),4,IF(ISNUMBER(SEARCH("??001",B158)),6,5))))))</f>
        <v>#VALUE!</v>
      </c>
      <c r="C466" s="10"/>
    </row>
    <row r="467" spans="1:3">
      <c r="A467" s="20">
        <v>136</v>
      </c>
      <c r="B467" s="6" t="str">
        <f ca="1">INDEX('11'!$B$47:$G$47,IF(ISNUMBER(SEARCH("?0000",B159)),1,IF(ISNUMBER(SEARCH("?1000",B159)),2,IF(ISNUMBER(SEARCH("??100",B159)),3,IF(ISNUMBER(SEARCH("???10",B159)),4,IF(ISNUMBER(SEARCH("??001",B159)),6,5))))))</f>
        <v>#VALUE!</v>
      </c>
      <c r="C467" s="10"/>
    </row>
    <row r="468" spans="1:3">
      <c r="A468" s="20">
        <v>137</v>
      </c>
      <c r="B468" s="6" t="str">
        <f ca="1">INDEX('11'!$B$47:$G$47,IF(ISNUMBER(SEARCH("?0000",B160)),1,IF(ISNUMBER(SEARCH("?1000",B160)),2,IF(ISNUMBER(SEARCH("??100",B160)),3,IF(ISNUMBER(SEARCH("???10",B160)),4,IF(ISNUMBER(SEARCH("??001",B160)),6,5))))))</f>
        <v>#VALUE!</v>
      </c>
      <c r="C468" s="10"/>
    </row>
    <row r="469" spans="1:3">
      <c r="A469" s="20">
        <v>138</v>
      </c>
      <c r="B469" s="6" t="str">
        <f ca="1">INDEX('11'!$B$47:$G$47,IF(ISNUMBER(SEARCH("?0000",B161)),1,IF(ISNUMBER(SEARCH("?1000",B161)),2,IF(ISNUMBER(SEARCH("??100",B161)),3,IF(ISNUMBER(SEARCH("???10",B161)),4,IF(ISNUMBER(SEARCH("??001",B161)),6,5))))))</f>
        <v>#VALUE!</v>
      </c>
      <c r="C469" s="10"/>
    </row>
    <row r="470" spans="1:3">
      <c r="A470" s="20">
        <v>139</v>
      </c>
      <c r="B470" s="6" t="str">
        <f ca="1">INDEX('11'!$B$47:$G$47,IF(ISNUMBER(SEARCH("?0000",B162)),1,IF(ISNUMBER(SEARCH("?1000",B162)),2,IF(ISNUMBER(SEARCH("??100",B162)),3,IF(ISNUMBER(SEARCH("???10",B162)),4,IF(ISNUMBER(SEARCH("??001",B162)),6,5))))))</f>
        <v>#VALUE!</v>
      </c>
      <c r="C470" s="10"/>
    </row>
    <row r="471" spans="1:3">
      <c r="A471" s="20">
        <v>140</v>
      </c>
      <c r="B471" s="6" t="str">
        <f ca="1">INDEX('11'!$B$47:$G$47,IF(ISNUMBER(SEARCH("?0000",B163)),1,IF(ISNUMBER(SEARCH("?1000",B163)),2,IF(ISNUMBER(SEARCH("??100",B163)),3,IF(ISNUMBER(SEARCH("???10",B163)),4,IF(ISNUMBER(SEARCH("??001",B163)),6,5))))))</f>
        <v>#VALUE!</v>
      </c>
      <c r="C471" s="10"/>
    </row>
    <row r="472" spans="1:3">
      <c r="A472" s="20">
        <v>141</v>
      </c>
      <c r="B472" s="6" t="str">
        <f ca="1">INDEX('11'!$B$47:$G$47,IF(ISNUMBER(SEARCH("?0000",B164)),1,IF(ISNUMBER(SEARCH("?1000",B164)),2,IF(ISNUMBER(SEARCH("??100",B164)),3,IF(ISNUMBER(SEARCH("???10",B164)),4,IF(ISNUMBER(SEARCH("??001",B164)),6,5))))))</f>
        <v>#VALUE!</v>
      </c>
      <c r="C472" s="10"/>
    </row>
    <row r="473" spans="1:3">
      <c r="A473" s="20">
        <v>142</v>
      </c>
      <c r="B473" s="6" t="str">
        <f ca="1">INDEX('11'!$B$47:$G$47,IF(ISNUMBER(SEARCH("?0000",B165)),1,IF(ISNUMBER(SEARCH("?1000",B165)),2,IF(ISNUMBER(SEARCH("??100",B165)),3,IF(ISNUMBER(SEARCH("???10",B165)),4,IF(ISNUMBER(SEARCH("??001",B165)),6,5))))))</f>
        <v>#VALUE!</v>
      </c>
      <c r="C473" s="10"/>
    </row>
    <row r="474" spans="1:3">
      <c r="A474" s="20">
        <v>143</v>
      </c>
      <c r="B474" s="6" t="str">
        <f ca="1">INDEX('11'!$B$47:$G$47,IF(ISNUMBER(SEARCH("?0000",B166)),1,IF(ISNUMBER(SEARCH("?1000",B166)),2,IF(ISNUMBER(SEARCH("??100",B166)),3,IF(ISNUMBER(SEARCH("???10",B166)),4,IF(ISNUMBER(SEARCH("??001",B166)),6,5))))))</f>
        <v>#VALUE!</v>
      </c>
      <c r="C474" s="10"/>
    </row>
    <row r="475" spans="1:3">
      <c r="A475" s="20">
        <v>144</v>
      </c>
      <c r="B475" s="6" t="str">
        <f ca="1">INDEX('11'!$B$47:$G$47,IF(ISNUMBER(SEARCH("?0000",B167)),1,IF(ISNUMBER(SEARCH("?1000",B167)),2,IF(ISNUMBER(SEARCH("??100",B167)),3,IF(ISNUMBER(SEARCH("???10",B167)),4,IF(ISNUMBER(SEARCH("??001",B167)),6,5))))))</f>
        <v>#VALUE!</v>
      </c>
      <c r="C475" s="10"/>
    </row>
    <row r="476" spans="1:3">
      <c r="A476" s="20">
        <v>145</v>
      </c>
      <c r="B476" s="6" t="str">
        <f ca="1">INDEX('11'!$B$47:$G$47,IF(ISNUMBER(SEARCH("?0000",B168)),1,IF(ISNUMBER(SEARCH("?1000",B168)),2,IF(ISNUMBER(SEARCH("??100",B168)),3,IF(ISNUMBER(SEARCH("???10",B168)),4,IF(ISNUMBER(SEARCH("??001",B168)),6,5))))))</f>
        <v>#VALUE!</v>
      </c>
      <c r="C476" s="10"/>
    </row>
    <row r="477" spans="1:3">
      <c r="A477" s="20">
        <v>146</v>
      </c>
      <c r="B477" s="6" t="str">
        <f ca="1">INDEX('11'!$B$47:$G$47,IF(ISNUMBER(SEARCH("?0000",B169)),1,IF(ISNUMBER(SEARCH("?1000",B169)),2,IF(ISNUMBER(SEARCH("??100",B169)),3,IF(ISNUMBER(SEARCH("???10",B169)),4,IF(ISNUMBER(SEARCH("??001",B169)),6,5))))))</f>
        <v>#VALUE!</v>
      </c>
      <c r="C477" s="10"/>
    </row>
    <row r="478" spans="1:3">
      <c r="A478" s="20">
        <v>147</v>
      </c>
      <c r="B478" s="6" t="str">
        <f ca="1">INDEX('11'!$B$47:$G$47,IF(ISNUMBER(SEARCH("?0000",B170)),1,IF(ISNUMBER(SEARCH("?1000",B170)),2,IF(ISNUMBER(SEARCH("??100",B170)),3,IF(ISNUMBER(SEARCH("???10",B170)),4,IF(ISNUMBER(SEARCH("??001",B170)),6,5))))))</f>
        <v>#VALUE!</v>
      </c>
      <c r="C478" s="10"/>
    </row>
    <row r="479" spans="1:3">
      <c r="A479" s="20">
        <v>148</v>
      </c>
      <c r="B479" s="6" t="str">
        <f ca="1">INDEX('11'!$B$47:$G$47,IF(ISNUMBER(SEARCH("?0000",B171)),1,IF(ISNUMBER(SEARCH("?1000",B171)),2,IF(ISNUMBER(SEARCH("??100",B171)),3,IF(ISNUMBER(SEARCH("???10",B171)),4,IF(ISNUMBER(SEARCH("??001",B171)),6,5))))))</f>
        <v>#VALUE!</v>
      </c>
      <c r="C479" s="10"/>
    </row>
    <row r="480" spans="1:3">
      <c r="A480" s="20">
        <v>149</v>
      </c>
      <c r="B480" s="6" t="str">
        <f ca="1">INDEX('11'!$B$47:$G$47,IF(ISNUMBER(SEARCH("?0000",B172)),1,IF(ISNUMBER(SEARCH("?1000",B172)),2,IF(ISNUMBER(SEARCH("??100",B172)),3,IF(ISNUMBER(SEARCH("???10",B172)),4,IF(ISNUMBER(SEARCH("??001",B172)),6,5))))))</f>
        <v>#VALUE!</v>
      </c>
      <c r="C480" s="10"/>
    </row>
    <row r="481" spans="1:3">
      <c r="A481" s="20">
        <v>150</v>
      </c>
      <c r="B481" s="6" t="str">
        <f ca="1">INDEX('11'!$B$47:$G$47,IF(ISNUMBER(SEARCH("?0000",B173)),1,IF(ISNUMBER(SEARCH("?1000",B173)),2,IF(ISNUMBER(SEARCH("??100",B173)),3,IF(ISNUMBER(SEARCH("???10",B173)),4,IF(ISNUMBER(SEARCH("??001",B173)),6,5))))))</f>
        <v>#VALUE!</v>
      </c>
      <c r="C481" s="10"/>
    </row>
    <row r="482" spans="1:3">
      <c r="A482" s="20">
        <v>151</v>
      </c>
      <c r="B482" s="6" t="str">
        <f ca="1">INDEX('11'!$B$47:$G$47,IF(ISNUMBER(SEARCH("?0000",B174)),1,IF(ISNUMBER(SEARCH("?1000",B174)),2,IF(ISNUMBER(SEARCH("??100",B174)),3,IF(ISNUMBER(SEARCH("???10",B174)),4,IF(ISNUMBER(SEARCH("??001",B174)),6,5))))))</f>
        <v>#VALUE!</v>
      </c>
      <c r="C482" s="10"/>
    </row>
    <row r="483" spans="1:3">
      <c r="A483" s="20">
        <v>152</v>
      </c>
      <c r="B483" s="6" t="str">
        <f ca="1">INDEX('11'!$B$47:$G$47,IF(ISNUMBER(SEARCH("?0000",B175)),1,IF(ISNUMBER(SEARCH("?1000",B175)),2,IF(ISNUMBER(SEARCH("??100",B175)),3,IF(ISNUMBER(SEARCH("???10",B175)),4,IF(ISNUMBER(SEARCH("??001",B175)),6,5))))))</f>
        <v>#VALUE!</v>
      </c>
      <c r="C483" s="10"/>
    </row>
    <row r="484" spans="1:3">
      <c r="A484" s="20">
        <v>153</v>
      </c>
      <c r="B484" s="6" t="str">
        <f ca="1">INDEX('11'!$B$47:$G$47,IF(ISNUMBER(SEARCH("?0000",B176)),1,IF(ISNUMBER(SEARCH("?1000",B176)),2,IF(ISNUMBER(SEARCH("??100",B176)),3,IF(ISNUMBER(SEARCH("???10",B176)),4,IF(ISNUMBER(SEARCH("??001",B176)),6,5))))))</f>
        <v>#VALUE!</v>
      </c>
      <c r="C484" s="10"/>
    </row>
    <row r="485" spans="1:3">
      <c r="A485" s="20">
        <v>154</v>
      </c>
      <c r="B485" s="6" t="str">
        <f ca="1">INDEX('11'!$B$47:$G$47,IF(ISNUMBER(SEARCH("?0000",B177)),1,IF(ISNUMBER(SEARCH("?1000",B177)),2,IF(ISNUMBER(SEARCH("??100",B177)),3,IF(ISNUMBER(SEARCH("???10",B177)),4,IF(ISNUMBER(SEARCH("??001",B177)),6,5))))))</f>
        <v>#VALUE!</v>
      </c>
      <c r="C485" s="10"/>
    </row>
    <row r="486" spans="1:3">
      <c r="A486" s="20">
        <v>155</v>
      </c>
      <c r="B486" s="6" t="str">
        <f ca="1">INDEX('11'!$B$47:$G$47,IF(ISNUMBER(SEARCH("?0000",B178)),1,IF(ISNUMBER(SEARCH("?1000",B178)),2,IF(ISNUMBER(SEARCH("??100",B178)),3,IF(ISNUMBER(SEARCH("???10",B178)),4,IF(ISNUMBER(SEARCH("??001",B178)),6,5))))))</f>
        <v>#VALUE!</v>
      </c>
      <c r="C486" s="10"/>
    </row>
    <row r="487" spans="1:3">
      <c r="A487" s="20">
        <v>156</v>
      </c>
      <c r="B487" s="6" t="str">
        <f ca="1">INDEX('11'!$B$47:$G$47,IF(ISNUMBER(SEARCH("?0000",B179)),1,IF(ISNUMBER(SEARCH("?1000",B179)),2,IF(ISNUMBER(SEARCH("??100",B179)),3,IF(ISNUMBER(SEARCH("???10",B179)),4,IF(ISNUMBER(SEARCH("??001",B179)),6,5))))))</f>
        <v>#VALUE!</v>
      </c>
      <c r="C487" s="10"/>
    </row>
    <row r="488" spans="1:3">
      <c r="A488" s="20">
        <v>157</v>
      </c>
      <c r="B488" s="6" t="str">
        <f ca="1">INDEX('11'!$B$47:$G$47,IF(ISNUMBER(SEARCH("?0000",B180)),1,IF(ISNUMBER(SEARCH("?1000",B180)),2,IF(ISNUMBER(SEARCH("??100",B180)),3,IF(ISNUMBER(SEARCH("???10",B180)),4,IF(ISNUMBER(SEARCH("??001",B180)),6,5))))))</f>
        <v>#VALUE!</v>
      </c>
      <c r="C488" s="10"/>
    </row>
    <row r="489" spans="1:3">
      <c r="A489" s="20">
        <v>158</v>
      </c>
      <c r="B489" s="6" t="str">
        <f ca="1">INDEX('11'!$B$47:$G$47,IF(ISNUMBER(SEARCH("?0000",B181)),1,IF(ISNUMBER(SEARCH("?1000",B181)),2,IF(ISNUMBER(SEARCH("??100",B181)),3,IF(ISNUMBER(SEARCH("???10",B181)),4,IF(ISNUMBER(SEARCH("??001",B181)),6,5))))))</f>
        <v>#VALUE!</v>
      </c>
      <c r="C489" s="10"/>
    </row>
    <row r="490" spans="1:3">
      <c r="A490" s="20">
        <v>159</v>
      </c>
      <c r="B490" s="6" t="str">
        <f ca="1">INDEX('11'!$B$47:$G$47,IF(ISNUMBER(SEARCH("?0000",B182)),1,IF(ISNUMBER(SEARCH("?1000",B182)),2,IF(ISNUMBER(SEARCH("??100",B182)),3,IF(ISNUMBER(SEARCH("???10",B182)),4,IF(ISNUMBER(SEARCH("??001",B182)),6,5))))))</f>
        <v>#VALUE!</v>
      </c>
      <c r="C490" s="10"/>
    </row>
    <row r="491" spans="1:3">
      <c r="A491" s="20">
        <v>160</v>
      </c>
      <c r="B491" s="6" t="str">
        <f ca="1">INDEX('11'!$B$47:$G$47,IF(ISNUMBER(SEARCH("?0000",B183)),1,IF(ISNUMBER(SEARCH("?1000",B183)),2,IF(ISNUMBER(SEARCH("??100",B183)),3,IF(ISNUMBER(SEARCH("???10",B183)),4,IF(ISNUMBER(SEARCH("??001",B183)),6,5))))))</f>
        <v>#VALUE!</v>
      </c>
      <c r="C491" s="10"/>
    </row>
    <row r="492" spans="1:3">
      <c r="A492" s="20">
        <v>161</v>
      </c>
      <c r="B492" s="6" t="str">
        <f ca="1">INDEX('11'!$B$47:$G$47,IF(ISNUMBER(SEARCH("?0000",B184)),1,IF(ISNUMBER(SEARCH("?1000",B184)),2,IF(ISNUMBER(SEARCH("??100",B184)),3,IF(ISNUMBER(SEARCH("???10",B184)),4,IF(ISNUMBER(SEARCH("??001",B184)),6,5))))))</f>
        <v>#VALUE!</v>
      </c>
      <c r="C492" s="10"/>
    </row>
    <row r="493" spans="1:3">
      <c r="A493" s="20">
        <v>162</v>
      </c>
      <c r="B493" s="6" t="str">
        <f ca="1">INDEX('11'!$B$47:$G$47,IF(ISNUMBER(SEARCH("?0000",B185)),1,IF(ISNUMBER(SEARCH("?1000",B185)),2,IF(ISNUMBER(SEARCH("??100",B185)),3,IF(ISNUMBER(SEARCH("???10",B185)),4,IF(ISNUMBER(SEARCH("??001",B185)),6,5))))))</f>
        <v>#VALUE!</v>
      </c>
      <c r="C493" s="10"/>
    </row>
    <row r="494" spans="1:3">
      <c r="A494" s="20">
        <v>163</v>
      </c>
      <c r="B494" s="6" t="str">
        <f ca="1">INDEX('11'!$B$47:$G$47,IF(ISNUMBER(SEARCH("?0000",B186)),1,IF(ISNUMBER(SEARCH("?1000",B186)),2,IF(ISNUMBER(SEARCH("??100",B186)),3,IF(ISNUMBER(SEARCH("???10",B186)),4,IF(ISNUMBER(SEARCH("??001",B186)),6,5))))))</f>
        <v>#VALUE!</v>
      </c>
      <c r="C494" s="10"/>
    </row>
    <row r="495" spans="1:3">
      <c r="A495" s="20">
        <v>164</v>
      </c>
      <c r="B495" s="6" t="str">
        <f ca="1">INDEX('11'!$B$47:$G$47,IF(ISNUMBER(SEARCH("?0000",B187)),1,IF(ISNUMBER(SEARCH("?1000",B187)),2,IF(ISNUMBER(SEARCH("??100",B187)),3,IF(ISNUMBER(SEARCH("???10",B187)),4,IF(ISNUMBER(SEARCH("??001",B187)),6,5))))))</f>
        <v>#VALUE!</v>
      </c>
      <c r="C495" s="10"/>
    </row>
    <row r="496" spans="1:3">
      <c r="A496" s="20">
        <v>165</v>
      </c>
      <c r="B496" s="6" t="str">
        <f ca="1">INDEX('11'!$B$47:$G$47,IF(ISNUMBER(SEARCH("?0000",B188)),1,IF(ISNUMBER(SEARCH("?1000",B188)),2,IF(ISNUMBER(SEARCH("??100",B188)),3,IF(ISNUMBER(SEARCH("???10",B188)),4,IF(ISNUMBER(SEARCH("??001",B188)),6,5))))))</f>
        <v>#VALUE!</v>
      </c>
      <c r="C496" s="10"/>
    </row>
    <row r="497" spans="1:3">
      <c r="A497" s="20">
        <v>166</v>
      </c>
      <c r="B497" s="6" t="str">
        <f ca="1">INDEX('11'!$B$47:$G$47,IF(ISNUMBER(SEARCH("?0000",B189)),1,IF(ISNUMBER(SEARCH("?1000",B189)),2,IF(ISNUMBER(SEARCH("??100",B189)),3,IF(ISNUMBER(SEARCH("???10",B189)),4,IF(ISNUMBER(SEARCH("??001",B189)),6,5))))))</f>
        <v>#VALUE!</v>
      </c>
      <c r="C497" s="10"/>
    </row>
    <row r="498" spans="1:3">
      <c r="A498" s="20">
        <v>167</v>
      </c>
      <c r="B498" s="6" t="str">
        <f ca="1">INDEX('11'!$B$47:$G$47,IF(ISNUMBER(SEARCH("?0000",B190)),1,IF(ISNUMBER(SEARCH("?1000",B190)),2,IF(ISNUMBER(SEARCH("??100",B190)),3,IF(ISNUMBER(SEARCH("???10",B190)),4,IF(ISNUMBER(SEARCH("??001",B190)),6,5))))))</f>
        <v>#VALUE!</v>
      </c>
      <c r="C498" s="10"/>
    </row>
    <row r="499" spans="1:3">
      <c r="A499" s="20">
        <v>168</v>
      </c>
      <c r="B499" s="6" t="str">
        <f ca="1">INDEX('11'!$B$47:$G$47,IF(ISNUMBER(SEARCH("?0000",B191)),1,IF(ISNUMBER(SEARCH("?1000",B191)),2,IF(ISNUMBER(SEARCH("??100",B191)),3,IF(ISNUMBER(SEARCH("???10",B191)),4,IF(ISNUMBER(SEARCH("??001",B191)),6,5))))))</f>
        <v>#VALUE!</v>
      </c>
      <c r="C499" s="10"/>
    </row>
    <row r="500" spans="1:3">
      <c r="A500" s="20">
        <v>169</v>
      </c>
      <c r="B500" s="6" t="str">
        <f ca="1">INDEX('11'!$B$47:$G$47,IF(ISNUMBER(SEARCH("?0000",B192)),1,IF(ISNUMBER(SEARCH("?1000",B192)),2,IF(ISNUMBER(SEARCH("??100",B192)),3,IF(ISNUMBER(SEARCH("???10",B192)),4,IF(ISNUMBER(SEARCH("??001",B192)),6,5))))))</f>
        <v>#VALUE!</v>
      </c>
      <c r="C500" s="10"/>
    </row>
    <row r="501" spans="1:3">
      <c r="A501" s="20">
        <v>170</v>
      </c>
      <c r="B501" s="6" t="str">
        <f ca="1">INDEX('11'!$B$47:$G$47,IF(ISNUMBER(SEARCH("?0000",B193)),1,IF(ISNUMBER(SEARCH("?1000",B193)),2,IF(ISNUMBER(SEARCH("??100",B193)),3,IF(ISNUMBER(SEARCH("???10",B193)),4,IF(ISNUMBER(SEARCH("??001",B193)),6,5))))))</f>
        <v>#VALUE!</v>
      </c>
      <c r="C501" s="10"/>
    </row>
    <row r="502" spans="1:3">
      <c r="A502" s="20">
        <v>171</v>
      </c>
      <c r="B502" s="6" t="str">
        <f ca="1">INDEX('11'!$B$47:$G$47,IF(ISNUMBER(SEARCH("?0000",B194)),1,IF(ISNUMBER(SEARCH("?1000",B194)),2,IF(ISNUMBER(SEARCH("??100",B194)),3,IF(ISNUMBER(SEARCH("???10",B194)),4,IF(ISNUMBER(SEARCH("??001",B194)),6,5))))))</f>
        <v>#VALUE!</v>
      </c>
      <c r="C502" s="10"/>
    </row>
    <row r="503" spans="1:3">
      <c r="A503" s="20">
        <v>172</v>
      </c>
      <c r="B503" s="6" t="str">
        <f ca="1">INDEX('11'!$B$47:$G$47,IF(ISNUMBER(SEARCH("?0000",B195)),1,IF(ISNUMBER(SEARCH("?1000",B195)),2,IF(ISNUMBER(SEARCH("??100",B195)),3,IF(ISNUMBER(SEARCH("???10",B195)),4,IF(ISNUMBER(SEARCH("??001",B195)),6,5))))))</f>
        <v>#VALUE!</v>
      </c>
      <c r="C503" s="10"/>
    </row>
    <row r="504" spans="1:3">
      <c r="A504" s="20">
        <v>173</v>
      </c>
      <c r="B504" s="6" t="str">
        <f ca="1">INDEX('11'!$B$47:$G$47,IF(ISNUMBER(SEARCH("?0000",B196)),1,IF(ISNUMBER(SEARCH("?1000",B196)),2,IF(ISNUMBER(SEARCH("??100",B196)),3,IF(ISNUMBER(SEARCH("???10",B196)),4,IF(ISNUMBER(SEARCH("??001",B196)),6,5))))))</f>
        <v>#VALUE!</v>
      </c>
      <c r="C504" s="10"/>
    </row>
    <row r="505" spans="1:3">
      <c r="A505" s="20">
        <v>174</v>
      </c>
      <c r="B505" s="6" t="str">
        <f ca="1">INDEX('11'!$B$47:$G$47,IF(ISNUMBER(SEARCH("?0000",B197)),1,IF(ISNUMBER(SEARCH("?1000",B197)),2,IF(ISNUMBER(SEARCH("??100",B197)),3,IF(ISNUMBER(SEARCH("???10",B197)),4,IF(ISNUMBER(SEARCH("??001",B197)),6,5))))))</f>
        <v>#VALUE!</v>
      </c>
      <c r="C505" s="10"/>
    </row>
    <row r="506" spans="1:3">
      <c r="A506" s="20">
        <v>175</v>
      </c>
      <c r="B506" s="6" t="str">
        <f ca="1">INDEX('11'!$B$47:$G$47,IF(ISNUMBER(SEARCH("?0000",B198)),1,IF(ISNUMBER(SEARCH("?1000",B198)),2,IF(ISNUMBER(SEARCH("??100",B198)),3,IF(ISNUMBER(SEARCH("???10",B198)),4,IF(ISNUMBER(SEARCH("??001",B198)),6,5))))))</f>
        <v>#VALUE!</v>
      </c>
      <c r="C506" s="10"/>
    </row>
    <row r="507" spans="1:3">
      <c r="A507" s="20">
        <v>176</v>
      </c>
      <c r="B507" s="6" t="str">
        <f ca="1">INDEX('11'!$B$47:$G$47,IF(ISNUMBER(SEARCH("?0000",B199)),1,IF(ISNUMBER(SEARCH("?1000",B199)),2,IF(ISNUMBER(SEARCH("??100",B199)),3,IF(ISNUMBER(SEARCH("???10",B199)),4,IF(ISNUMBER(SEARCH("??001",B199)),6,5))))))</f>
        <v>#VALUE!</v>
      </c>
      <c r="C507" s="10"/>
    </row>
    <row r="508" spans="1:3">
      <c r="A508" s="20">
        <v>177</v>
      </c>
      <c r="B508" s="6" t="str">
        <f ca="1">INDEX('11'!$B$47:$G$47,IF(ISNUMBER(SEARCH("?0000",B200)),1,IF(ISNUMBER(SEARCH("?1000",B200)),2,IF(ISNUMBER(SEARCH("??100",B200)),3,IF(ISNUMBER(SEARCH("???10",B200)),4,IF(ISNUMBER(SEARCH("??001",B200)),6,5))))))</f>
        <v>#VALUE!</v>
      </c>
      <c r="C508" s="10"/>
    </row>
    <row r="509" spans="1:3">
      <c r="A509" s="20">
        <v>178</v>
      </c>
      <c r="B509" s="6" t="str">
        <f ca="1">INDEX('11'!$B$47:$G$47,IF(ISNUMBER(SEARCH("?0000",B201)),1,IF(ISNUMBER(SEARCH("?1000",B201)),2,IF(ISNUMBER(SEARCH("??100",B201)),3,IF(ISNUMBER(SEARCH("???10",B201)),4,IF(ISNUMBER(SEARCH("??001",B201)),6,5))))))</f>
        <v>#VALUE!</v>
      </c>
      <c r="C509" s="10"/>
    </row>
    <row r="510" spans="1:3">
      <c r="A510" s="20">
        <v>179</v>
      </c>
      <c r="B510" s="6" t="str">
        <f ca="1">INDEX('11'!$B$47:$G$47,IF(ISNUMBER(SEARCH("?0000",B202)),1,IF(ISNUMBER(SEARCH("?1000",B202)),2,IF(ISNUMBER(SEARCH("??100",B202)),3,IF(ISNUMBER(SEARCH("???10",B202)),4,IF(ISNUMBER(SEARCH("??001",B202)),6,5))))))</f>
        <v>#VALUE!</v>
      </c>
      <c r="C510" s="10"/>
    </row>
    <row r="511" spans="1:3">
      <c r="A511" s="20">
        <v>180</v>
      </c>
      <c r="B511" s="6" t="str">
        <f ca="1">INDEX('11'!$B$47:$G$47,IF(ISNUMBER(SEARCH("?0000",B203)),1,IF(ISNUMBER(SEARCH("?1000",B203)),2,IF(ISNUMBER(SEARCH("??100",B203)),3,IF(ISNUMBER(SEARCH("???10",B203)),4,IF(ISNUMBER(SEARCH("??001",B203)),6,5))))))</f>
        <v>#VALUE!</v>
      </c>
      <c r="C511" s="10"/>
    </row>
    <row r="512" spans="1:3">
      <c r="A512" s="20">
        <v>181</v>
      </c>
      <c r="B512" s="6" t="str">
        <f ca="1">INDEX('11'!$B$47:$G$47,IF(ISNUMBER(SEARCH("?0000",B204)),1,IF(ISNUMBER(SEARCH("?1000",B204)),2,IF(ISNUMBER(SEARCH("??100",B204)),3,IF(ISNUMBER(SEARCH("???10",B204)),4,IF(ISNUMBER(SEARCH("??001",B204)),6,5))))))</f>
        <v>#VALUE!</v>
      </c>
      <c r="C512" s="10"/>
    </row>
    <row r="513" spans="1:3">
      <c r="A513" s="20">
        <v>182</v>
      </c>
      <c r="B513" s="6" t="str">
        <f ca="1">INDEX('11'!$B$47:$G$47,IF(ISNUMBER(SEARCH("?0000",B205)),1,IF(ISNUMBER(SEARCH("?1000",B205)),2,IF(ISNUMBER(SEARCH("??100",B205)),3,IF(ISNUMBER(SEARCH("???10",B205)),4,IF(ISNUMBER(SEARCH("??001",B205)),6,5))))))</f>
        <v>#VALUE!</v>
      </c>
      <c r="C513" s="10"/>
    </row>
    <row r="514" spans="1:3">
      <c r="A514" s="20">
        <v>183</v>
      </c>
      <c r="B514" s="6" t="str">
        <f ca="1">INDEX('11'!$B$47:$G$47,IF(ISNUMBER(SEARCH("?0000",B206)),1,IF(ISNUMBER(SEARCH("?1000",B206)),2,IF(ISNUMBER(SEARCH("??100",B206)),3,IF(ISNUMBER(SEARCH("???10",B206)),4,IF(ISNUMBER(SEARCH("??001",B206)),6,5))))))</f>
        <v>#VALUE!</v>
      </c>
      <c r="C514" s="10"/>
    </row>
    <row r="515" spans="1:3">
      <c r="A515" s="20">
        <v>184</v>
      </c>
      <c r="B515" s="6" t="str">
        <f ca="1">INDEX('11'!$B$47:$G$47,IF(ISNUMBER(SEARCH("?0000",B207)),1,IF(ISNUMBER(SEARCH("?1000",B207)),2,IF(ISNUMBER(SEARCH("??100",B207)),3,IF(ISNUMBER(SEARCH("???10",B207)),4,IF(ISNUMBER(SEARCH("??001",B207)),6,5))))))</f>
        <v>#VALUE!</v>
      </c>
      <c r="C515" s="10"/>
    </row>
    <row r="516" spans="1:3">
      <c r="A516" s="20">
        <v>185</v>
      </c>
      <c r="B516" s="6" t="str">
        <f ca="1">INDEX('11'!$B$47:$G$47,IF(ISNUMBER(SEARCH("?0000",B208)),1,IF(ISNUMBER(SEARCH("?1000",B208)),2,IF(ISNUMBER(SEARCH("??100",B208)),3,IF(ISNUMBER(SEARCH("???10",B208)),4,IF(ISNUMBER(SEARCH("??001",B208)),6,5))))))</f>
        <v>#VALUE!</v>
      </c>
      <c r="C516" s="10"/>
    </row>
    <row r="517" spans="1:3">
      <c r="A517" s="20">
        <v>186</v>
      </c>
      <c r="B517" s="6" t="str">
        <f ca="1">INDEX('11'!$B$47:$G$47,IF(ISNUMBER(SEARCH("?0000",B209)),1,IF(ISNUMBER(SEARCH("?1000",B209)),2,IF(ISNUMBER(SEARCH("??100",B209)),3,IF(ISNUMBER(SEARCH("???10",B209)),4,IF(ISNUMBER(SEARCH("??001",B209)),6,5))))))</f>
        <v>#VALUE!</v>
      </c>
      <c r="C517" s="10"/>
    </row>
    <row r="518" spans="1:3">
      <c r="A518" s="20">
        <v>187</v>
      </c>
      <c r="B518" s="6" t="str">
        <f ca="1">INDEX('11'!$B$47:$G$47,IF(ISNUMBER(SEARCH("?0000",B210)),1,IF(ISNUMBER(SEARCH("?1000",B210)),2,IF(ISNUMBER(SEARCH("??100",B210)),3,IF(ISNUMBER(SEARCH("???10",B210)),4,IF(ISNUMBER(SEARCH("??001",B210)),6,5))))))</f>
        <v>#VALUE!</v>
      </c>
      <c r="C518" s="10"/>
    </row>
    <row r="519" spans="1:3">
      <c r="A519" s="20">
        <v>188</v>
      </c>
      <c r="B519" s="6" t="str">
        <f ca="1">INDEX('11'!$B$47:$G$47,IF(ISNUMBER(SEARCH("?0000",B211)),1,IF(ISNUMBER(SEARCH("?1000",B211)),2,IF(ISNUMBER(SEARCH("??100",B211)),3,IF(ISNUMBER(SEARCH("???10",B211)),4,IF(ISNUMBER(SEARCH("??001",B211)),6,5))))))</f>
        <v>#VALUE!</v>
      </c>
      <c r="C519" s="10"/>
    </row>
    <row r="520" spans="1:3">
      <c r="A520" s="20">
        <v>189</v>
      </c>
      <c r="B520" s="6" t="str">
        <f ca="1">INDEX('11'!$B$47:$G$47,IF(ISNUMBER(SEARCH("?0000",B212)),1,IF(ISNUMBER(SEARCH("?1000",B212)),2,IF(ISNUMBER(SEARCH("??100",B212)),3,IF(ISNUMBER(SEARCH("???10",B212)),4,IF(ISNUMBER(SEARCH("??001",B212)),6,5))))))</f>
        <v>#VALUE!</v>
      </c>
      <c r="C520" s="10"/>
    </row>
    <row r="521" spans="1:3">
      <c r="A521" s="20">
        <v>190</v>
      </c>
      <c r="B521" s="6" t="str">
        <f ca="1">INDEX('11'!$B$47:$G$47,IF(ISNUMBER(SEARCH("?0000",B213)),1,IF(ISNUMBER(SEARCH("?1000",B213)),2,IF(ISNUMBER(SEARCH("??100",B213)),3,IF(ISNUMBER(SEARCH("???10",B213)),4,IF(ISNUMBER(SEARCH("??001",B213)),6,5))))))</f>
        <v>#VALUE!</v>
      </c>
      <c r="C521" s="10"/>
    </row>
    <row r="522" spans="1:3">
      <c r="A522" s="20">
        <v>191</v>
      </c>
      <c r="B522" s="6" t="str">
        <f ca="1">INDEX('11'!$B$47:$G$47,IF(ISNUMBER(SEARCH("?0000",B214)),1,IF(ISNUMBER(SEARCH("?1000",B214)),2,IF(ISNUMBER(SEARCH("??100",B214)),3,IF(ISNUMBER(SEARCH("???10",B214)),4,IF(ISNUMBER(SEARCH("??001",B214)),6,5))))))</f>
        <v>#VALUE!</v>
      </c>
      <c r="C522" s="10"/>
    </row>
    <row r="523" spans="1:3">
      <c r="A523" s="20">
        <v>192</v>
      </c>
      <c r="B523" s="6" t="str">
        <f ca="1">INDEX('11'!$B$47:$G$47,IF(ISNUMBER(SEARCH("?0000",B215)),1,IF(ISNUMBER(SEARCH("?1000",B215)),2,IF(ISNUMBER(SEARCH("??100",B215)),3,IF(ISNUMBER(SEARCH("???10",B215)),4,IF(ISNUMBER(SEARCH("??001",B215)),6,5))))))</f>
        <v>#VALUE!</v>
      </c>
      <c r="C523" s="10"/>
    </row>
    <row r="524" spans="1:3">
      <c r="A524" s="20">
        <v>193</v>
      </c>
      <c r="B524" s="6" t="str">
        <f ca="1">INDEX('11'!$B$47:$G$47,IF(ISNUMBER(SEARCH("?0000",B216)),1,IF(ISNUMBER(SEARCH("?1000",B216)),2,IF(ISNUMBER(SEARCH("??100",B216)),3,IF(ISNUMBER(SEARCH("???10",B216)),4,IF(ISNUMBER(SEARCH("??001",B216)),6,5))))))</f>
        <v>#VALUE!</v>
      </c>
      <c r="C524" s="10"/>
    </row>
    <row r="525" spans="1:3">
      <c r="A525" s="20">
        <v>194</v>
      </c>
      <c r="B525" s="6" t="str">
        <f ca="1">INDEX('11'!$B$47:$G$47,IF(ISNUMBER(SEARCH("?0000",B217)),1,IF(ISNUMBER(SEARCH("?1000",B217)),2,IF(ISNUMBER(SEARCH("??100",B217)),3,IF(ISNUMBER(SEARCH("???10",B217)),4,IF(ISNUMBER(SEARCH("??001",B217)),6,5))))))</f>
        <v>#VALUE!</v>
      </c>
      <c r="C525" s="10"/>
    </row>
    <row r="526" spans="1:3">
      <c r="A526" s="20">
        <v>195</v>
      </c>
      <c r="B526" s="6" t="str">
        <f ca="1">INDEX('11'!$B$47:$G$47,IF(ISNUMBER(SEARCH("?0000",B218)),1,IF(ISNUMBER(SEARCH("?1000",B218)),2,IF(ISNUMBER(SEARCH("??100",B218)),3,IF(ISNUMBER(SEARCH("???10",B218)),4,IF(ISNUMBER(SEARCH("??001",B218)),6,5))))))</f>
        <v>#VALUE!</v>
      </c>
      <c r="C526" s="10"/>
    </row>
    <row r="527" spans="1:3">
      <c r="A527" s="20">
        <v>196</v>
      </c>
      <c r="B527" s="6" t="str">
        <f ca="1">INDEX('11'!$B$47:$G$47,IF(ISNUMBER(SEARCH("?0000",B219)),1,IF(ISNUMBER(SEARCH("?1000",B219)),2,IF(ISNUMBER(SEARCH("??100",B219)),3,IF(ISNUMBER(SEARCH("???10",B219)),4,IF(ISNUMBER(SEARCH("??001",B219)),6,5))))))</f>
        <v>#VALUE!</v>
      </c>
      <c r="C527" s="10"/>
    </row>
    <row r="528" spans="1:3">
      <c r="A528" s="20">
        <v>197</v>
      </c>
      <c r="B528" s="6" t="str">
        <f ca="1">INDEX('11'!$B$47:$G$47,IF(ISNUMBER(SEARCH("?0000",B220)),1,IF(ISNUMBER(SEARCH("?1000",B220)),2,IF(ISNUMBER(SEARCH("??100",B220)),3,IF(ISNUMBER(SEARCH("???10",B220)),4,IF(ISNUMBER(SEARCH("??001",B220)),6,5))))))</f>
        <v>#VALUE!</v>
      </c>
      <c r="C528" s="10"/>
    </row>
    <row r="529" spans="1:3">
      <c r="A529" s="20">
        <v>198</v>
      </c>
      <c r="B529" s="6" t="str">
        <f ca="1">INDEX('11'!$B$47:$G$47,IF(ISNUMBER(SEARCH("?0000",B221)),1,IF(ISNUMBER(SEARCH("?1000",B221)),2,IF(ISNUMBER(SEARCH("??100",B221)),3,IF(ISNUMBER(SEARCH("???10",B221)),4,IF(ISNUMBER(SEARCH("??001",B221)),6,5))))))</f>
        <v>#VALUE!</v>
      </c>
      <c r="C529" s="10"/>
    </row>
    <row r="530" spans="1:3">
      <c r="A530" s="20">
        <v>199</v>
      </c>
      <c r="B530" s="6" t="str">
        <f ca="1">INDEX('11'!$B$47:$G$47,IF(ISNUMBER(SEARCH("?0000",B222)),1,IF(ISNUMBER(SEARCH("?1000",B222)),2,IF(ISNUMBER(SEARCH("??100",B222)),3,IF(ISNUMBER(SEARCH("???10",B222)),4,IF(ISNUMBER(SEARCH("??001",B222)),6,5))))))</f>
        <v>#VALUE!</v>
      </c>
      <c r="C530" s="10"/>
    </row>
    <row r="531" spans="1:3">
      <c r="A531" s="20">
        <v>200</v>
      </c>
      <c r="B531" s="6" t="str">
        <f ca="1">INDEX('11'!$B$47:$G$47,IF(ISNUMBER(SEARCH("?0000",B223)),1,IF(ISNUMBER(SEARCH("?1000",B223)),2,IF(ISNUMBER(SEARCH("??100",B223)),3,IF(ISNUMBER(SEARCH("???10",B223)),4,IF(ISNUMBER(SEARCH("??001",B223)),6,5))))))</f>
        <v>#VALUE!</v>
      </c>
      <c r="C531" s="10"/>
    </row>
    <row r="532" spans="1:3">
      <c r="A532" s="20">
        <v>201</v>
      </c>
      <c r="B532" s="6" t="str">
        <f ca="1">INDEX('11'!$B$47:$G$47,IF(ISNUMBER(SEARCH("?0000",B224)),1,IF(ISNUMBER(SEARCH("?1000",B224)),2,IF(ISNUMBER(SEARCH("??100",B224)),3,IF(ISNUMBER(SEARCH("???10",B224)),4,IF(ISNUMBER(SEARCH("??001",B224)),6,5))))))</f>
        <v>#VALUE!</v>
      </c>
      <c r="C532" s="10"/>
    </row>
    <row r="533" spans="1:3">
      <c r="A533" s="20">
        <v>202</v>
      </c>
      <c r="B533" s="6" t="str">
        <f ca="1">INDEX('11'!$B$47:$G$47,IF(ISNUMBER(SEARCH("?0000",B225)),1,IF(ISNUMBER(SEARCH("?1000",B225)),2,IF(ISNUMBER(SEARCH("??100",B225)),3,IF(ISNUMBER(SEARCH("???10",B225)),4,IF(ISNUMBER(SEARCH("??001",B225)),6,5))))))</f>
        <v>#VALUE!</v>
      </c>
      <c r="C533" s="10"/>
    </row>
    <row r="534" spans="1:3">
      <c r="A534" s="20">
        <v>203</v>
      </c>
      <c r="B534" s="6" t="str">
        <f ca="1">INDEX('11'!$B$47:$G$47,IF(ISNUMBER(SEARCH("?0000",B226)),1,IF(ISNUMBER(SEARCH("?1000",B226)),2,IF(ISNUMBER(SEARCH("??100",B226)),3,IF(ISNUMBER(SEARCH("???10",B226)),4,IF(ISNUMBER(SEARCH("??001",B226)),6,5))))))</f>
        <v>#VALUE!</v>
      </c>
      <c r="C534" s="10"/>
    </row>
    <row r="535" spans="1:3">
      <c r="A535" s="20">
        <v>204</v>
      </c>
      <c r="B535" s="6" t="str">
        <f ca="1">INDEX('11'!$B$47:$G$47,IF(ISNUMBER(SEARCH("?0000",B227)),1,IF(ISNUMBER(SEARCH("?1000",B227)),2,IF(ISNUMBER(SEARCH("??100",B227)),3,IF(ISNUMBER(SEARCH("???10",B227)),4,IF(ISNUMBER(SEARCH("??001",B227)),6,5))))))</f>
        <v>#VALUE!</v>
      </c>
      <c r="C535" s="10"/>
    </row>
    <row r="536" spans="1:3">
      <c r="A536" s="20">
        <v>205</v>
      </c>
      <c r="B536" s="6" t="str">
        <f ca="1">INDEX('11'!$B$47:$G$47,IF(ISNUMBER(SEARCH("?0000",B228)),1,IF(ISNUMBER(SEARCH("?1000",B228)),2,IF(ISNUMBER(SEARCH("??100",B228)),3,IF(ISNUMBER(SEARCH("???10",B228)),4,IF(ISNUMBER(SEARCH("??001",B228)),6,5))))))</f>
        <v>#VALUE!</v>
      </c>
      <c r="C536" s="10"/>
    </row>
    <row r="537" spans="1:3">
      <c r="A537" s="20">
        <v>206</v>
      </c>
      <c r="B537" s="6" t="str">
        <f ca="1">INDEX('11'!$B$47:$G$47,IF(ISNUMBER(SEARCH("?0000",B229)),1,IF(ISNUMBER(SEARCH("?1000",B229)),2,IF(ISNUMBER(SEARCH("??100",B229)),3,IF(ISNUMBER(SEARCH("???10",B229)),4,IF(ISNUMBER(SEARCH("??001",B229)),6,5))))))</f>
        <v>#VALUE!</v>
      </c>
      <c r="C537" s="10"/>
    </row>
    <row r="538" spans="1:3">
      <c r="A538" s="20">
        <v>207</v>
      </c>
      <c r="B538" s="6" t="str">
        <f ca="1">INDEX('11'!$B$47:$G$47,IF(ISNUMBER(SEARCH("?0000",B230)),1,IF(ISNUMBER(SEARCH("?1000",B230)),2,IF(ISNUMBER(SEARCH("??100",B230)),3,IF(ISNUMBER(SEARCH("???10",B230)),4,IF(ISNUMBER(SEARCH("??001",B230)),6,5))))))</f>
        <v>#VALUE!</v>
      </c>
      <c r="C538" s="10"/>
    </row>
    <row r="539" spans="1:3">
      <c r="A539" s="20">
        <v>208</v>
      </c>
      <c r="B539" s="6" t="str">
        <f ca="1">INDEX('11'!$B$47:$G$47,IF(ISNUMBER(SEARCH("?0000",B231)),1,IF(ISNUMBER(SEARCH("?1000",B231)),2,IF(ISNUMBER(SEARCH("??100",B231)),3,IF(ISNUMBER(SEARCH("???10",B231)),4,IF(ISNUMBER(SEARCH("??001",B231)),6,5))))))</f>
        <v>#VALUE!</v>
      </c>
      <c r="C539" s="10"/>
    </row>
    <row r="540" spans="1:3">
      <c r="A540" s="20">
        <v>209</v>
      </c>
      <c r="B540" s="6" t="str">
        <f ca="1">INDEX('11'!$B$47:$G$47,IF(ISNUMBER(SEARCH("?0000",B232)),1,IF(ISNUMBER(SEARCH("?1000",B232)),2,IF(ISNUMBER(SEARCH("??100",B232)),3,IF(ISNUMBER(SEARCH("???10",B232)),4,IF(ISNUMBER(SEARCH("??001",B232)),6,5))))))</f>
        <v>#VALUE!</v>
      </c>
      <c r="C540" s="10"/>
    </row>
    <row r="541" spans="1:3">
      <c r="A541" s="20">
        <v>210</v>
      </c>
      <c r="B541" s="6" t="str">
        <f ca="1">INDEX('11'!$B$47:$G$47,IF(ISNUMBER(SEARCH("?0000",B233)),1,IF(ISNUMBER(SEARCH("?1000",B233)),2,IF(ISNUMBER(SEARCH("??100",B233)),3,IF(ISNUMBER(SEARCH("???10",B233)),4,IF(ISNUMBER(SEARCH("??001",B233)),6,5))))))</f>
        <v>#VALUE!</v>
      </c>
      <c r="C541" s="10"/>
    </row>
    <row r="542" spans="1:3">
      <c r="A542" s="20">
        <v>211</v>
      </c>
      <c r="B542" s="6" t="str">
        <f ca="1">INDEX('11'!$B$47:$G$47,IF(ISNUMBER(SEARCH("?0000",B234)),1,IF(ISNUMBER(SEARCH("?1000",B234)),2,IF(ISNUMBER(SEARCH("??100",B234)),3,IF(ISNUMBER(SEARCH("???10",B234)),4,IF(ISNUMBER(SEARCH("??001",B234)),6,5))))))</f>
        <v>#VALUE!</v>
      </c>
      <c r="C542" s="10"/>
    </row>
    <row r="543" spans="1:3">
      <c r="A543" s="20">
        <v>212</v>
      </c>
      <c r="B543" s="6" t="str">
        <f ca="1">INDEX('11'!$B$47:$G$47,IF(ISNUMBER(SEARCH("?0000",B235)),1,IF(ISNUMBER(SEARCH("?1000",B235)),2,IF(ISNUMBER(SEARCH("??100",B235)),3,IF(ISNUMBER(SEARCH("???10",B235)),4,IF(ISNUMBER(SEARCH("??001",B235)),6,5))))))</f>
        <v>#VALUE!</v>
      </c>
      <c r="C543" s="10"/>
    </row>
    <row r="544" spans="1:3">
      <c r="A544" s="20">
        <v>213</v>
      </c>
      <c r="B544" s="6" t="str">
        <f ca="1">INDEX('11'!$B$47:$G$47,IF(ISNUMBER(SEARCH("?0000",B236)),1,IF(ISNUMBER(SEARCH("?1000",B236)),2,IF(ISNUMBER(SEARCH("??100",B236)),3,IF(ISNUMBER(SEARCH("???10",B236)),4,IF(ISNUMBER(SEARCH("??001",B236)),6,5))))))</f>
        <v>#VALUE!</v>
      </c>
      <c r="C544" s="10"/>
    </row>
    <row r="545" spans="1:3">
      <c r="A545" s="20">
        <v>214</v>
      </c>
      <c r="B545" s="6" t="str">
        <f ca="1">INDEX('11'!$B$47:$G$47,IF(ISNUMBER(SEARCH("?0000",B237)),1,IF(ISNUMBER(SEARCH("?1000",B237)),2,IF(ISNUMBER(SEARCH("??100",B237)),3,IF(ISNUMBER(SEARCH("???10",B237)),4,IF(ISNUMBER(SEARCH("??001",B237)),6,5))))))</f>
        <v>#VALUE!</v>
      </c>
      <c r="C545" s="10"/>
    </row>
    <row r="546" spans="1:3">
      <c r="A546" s="20">
        <v>215</v>
      </c>
      <c r="B546" s="6" t="str">
        <f ca="1">INDEX('11'!$B$47:$G$47,IF(ISNUMBER(SEARCH("?0000",B238)),1,IF(ISNUMBER(SEARCH("?1000",B238)),2,IF(ISNUMBER(SEARCH("??100",B238)),3,IF(ISNUMBER(SEARCH("???10",B238)),4,IF(ISNUMBER(SEARCH("??001",B238)),6,5))))))</f>
        <v>#VALUE!</v>
      </c>
      <c r="C546" s="10"/>
    </row>
    <row r="547" spans="1:3">
      <c r="A547" s="20">
        <v>216</v>
      </c>
      <c r="B547" s="6" t="str">
        <f ca="1">INDEX('11'!$B$47:$G$47,IF(ISNUMBER(SEARCH("?0000",B239)),1,IF(ISNUMBER(SEARCH("?1000",B239)),2,IF(ISNUMBER(SEARCH("??100",B239)),3,IF(ISNUMBER(SEARCH("???10",B239)),4,IF(ISNUMBER(SEARCH("??001",B239)),6,5))))))</f>
        <v>#VALUE!</v>
      </c>
      <c r="C547" s="10"/>
    </row>
    <row r="548" spans="1:3">
      <c r="A548" s="20">
        <v>217</v>
      </c>
      <c r="B548" s="6" t="str">
        <f ca="1">INDEX('11'!$B$47:$G$47,IF(ISNUMBER(SEARCH("?0000",B240)),1,IF(ISNUMBER(SEARCH("?1000",B240)),2,IF(ISNUMBER(SEARCH("??100",B240)),3,IF(ISNUMBER(SEARCH("???10",B240)),4,IF(ISNUMBER(SEARCH("??001",B240)),6,5))))))</f>
        <v>#VALUE!</v>
      </c>
      <c r="C548" s="10"/>
    </row>
    <row r="549" spans="1:3">
      <c r="A549" s="20">
        <v>218</v>
      </c>
      <c r="B549" s="6" t="str">
        <f ca="1">INDEX('11'!$B$47:$G$47,IF(ISNUMBER(SEARCH("?0000",B241)),1,IF(ISNUMBER(SEARCH("?1000",B241)),2,IF(ISNUMBER(SEARCH("??100",B241)),3,IF(ISNUMBER(SEARCH("???10",B241)),4,IF(ISNUMBER(SEARCH("??001",B241)),6,5))))))</f>
        <v>#VALUE!</v>
      </c>
      <c r="C549" s="10"/>
    </row>
    <row r="550" spans="1:3">
      <c r="A550" s="20">
        <v>219</v>
      </c>
      <c r="B550" s="6" t="str">
        <f ca="1">INDEX('11'!$B$47:$G$47,IF(ISNUMBER(SEARCH("?0000",B242)),1,IF(ISNUMBER(SEARCH("?1000",B242)),2,IF(ISNUMBER(SEARCH("??100",B242)),3,IF(ISNUMBER(SEARCH("???10",B242)),4,IF(ISNUMBER(SEARCH("??001",B242)),6,5))))))</f>
        <v>#VALUE!</v>
      </c>
      <c r="C550" s="10"/>
    </row>
    <row r="551" spans="1:3">
      <c r="A551" s="20">
        <v>220</v>
      </c>
      <c r="B551" s="6" t="str">
        <f ca="1">INDEX('11'!$B$47:$G$47,IF(ISNUMBER(SEARCH("?0000",B243)),1,IF(ISNUMBER(SEARCH("?1000",B243)),2,IF(ISNUMBER(SEARCH("??100",B243)),3,IF(ISNUMBER(SEARCH("???10",B243)),4,IF(ISNUMBER(SEARCH("??001",B243)),6,5))))))</f>
        <v>#VALUE!</v>
      </c>
      <c r="C551" s="10"/>
    </row>
    <row r="552" spans="1:3">
      <c r="A552" s="20">
        <v>221</v>
      </c>
      <c r="B552" s="6" t="str">
        <f ca="1">INDEX('11'!$B$47:$G$47,IF(ISNUMBER(SEARCH("?0000",B244)),1,IF(ISNUMBER(SEARCH("?1000",B244)),2,IF(ISNUMBER(SEARCH("??100",B244)),3,IF(ISNUMBER(SEARCH("???10",B244)),4,IF(ISNUMBER(SEARCH("??001",B244)),6,5))))))</f>
        <v>#VALUE!</v>
      </c>
      <c r="C552" s="10"/>
    </row>
    <row r="553" spans="1:3">
      <c r="A553" s="20">
        <v>222</v>
      </c>
      <c r="B553" s="6" t="str">
        <f ca="1">INDEX('11'!$B$47:$G$47,IF(ISNUMBER(SEARCH("?0000",B245)),1,IF(ISNUMBER(SEARCH("?1000",B245)),2,IF(ISNUMBER(SEARCH("??100",B245)),3,IF(ISNUMBER(SEARCH("???10",B245)),4,IF(ISNUMBER(SEARCH("??001",B245)),6,5))))))</f>
        <v>#VALUE!</v>
      </c>
      <c r="C553" s="10"/>
    </row>
    <row r="554" spans="1:3">
      <c r="A554" s="20">
        <v>223</v>
      </c>
      <c r="B554" s="6" t="str">
        <f ca="1">INDEX('11'!$B$47:$G$47,IF(ISNUMBER(SEARCH("?0000",B246)),1,IF(ISNUMBER(SEARCH("?1000",B246)),2,IF(ISNUMBER(SEARCH("??100",B246)),3,IF(ISNUMBER(SEARCH("???10",B246)),4,IF(ISNUMBER(SEARCH("??001",B246)),6,5))))))</f>
        <v>#VALUE!</v>
      </c>
      <c r="C554" s="10"/>
    </row>
    <row r="555" spans="1:3">
      <c r="A555" s="20">
        <v>224</v>
      </c>
      <c r="B555" s="6" t="str">
        <f ca="1">INDEX('11'!$B$47:$G$47,IF(ISNUMBER(SEARCH("?0000",B247)),1,IF(ISNUMBER(SEARCH("?1000",B247)),2,IF(ISNUMBER(SEARCH("??100",B247)),3,IF(ISNUMBER(SEARCH("???10",B247)),4,IF(ISNUMBER(SEARCH("??001",B247)),6,5))))))</f>
        <v>#VALUE!</v>
      </c>
      <c r="C555" s="10"/>
    </row>
    <row r="556" spans="1:3">
      <c r="A556" s="20">
        <v>225</v>
      </c>
      <c r="B556" s="6" t="str">
        <f ca="1">INDEX('11'!$B$47:$G$47,IF(ISNUMBER(SEARCH("?0000",B248)),1,IF(ISNUMBER(SEARCH("?1000",B248)),2,IF(ISNUMBER(SEARCH("??100",B248)),3,IF(ISNUMBER(SEARCH("???10",B248)),4,IF(ISNUMBER(SEARCH("??001",B248)),6,5))))))</f>
        <v>#VALUE!</v>
      </c>
      <c r="C556" s="10"/>
    </row>
    <row r="557" spans="1:3">
      <c r="A557" s="20">
        <v>226</v>
      </c>
      <c r="B557" s="6" t="str">
        <f ca="1">INDEX('11'!$B$47:$G$47,IF(ISNUMBER(SEARCH("?0000",B249)),1,IF(ISNUMBER(SEARCH("?1000",B249)),2,IF(ISNUMBER(SEARCH("??100",B249)),3,IF(ISNUMBER(SEARCH("???10",B249)),4,IF(ISNUMBER(SEARCH("??001",B249)),6,5))))))</f>
        <v>#VALUE!</v>
      </c>
      <c r="C557" s="10"/>
    </row>
    <row r="558" spans="1:3">
      <c r="A558" s="20">
        <v>227</v>
      </c>
      <c r="B558" s="6" t="str">
        <f ca="1">INDEX('11'!$B$47:$G$47,IF(ISNUMBER(SEARCH("?0000",B250)),1,IF(ISNUMBER(SEARCH("?1000",B250)),2,IF(ISNUMBER(SEARCH("??100",B250)),3,IF(ISNUMBER(SEARCH("???10",B250)),4,IF(ISNUMBER(SEARCH("??001",B250)),6,5))))))</f>
        <v>#VALUE!</v>
      </c>
      <c r="C558" s="10"/>
    </row>
    <row r="559" spans="1:3">
      <c r="A559" s="20">
        <v>228</v>
      </c>
      <c r="B559" s="6" t="str">
        <f ca="1">INDEX('11'!$B$47:$G$47,IF(ISNUMBER(SEARCH("?0000",B251)),1,IF(ISNUMBER(SEARCH("?1000",B251)),2,IF(ISNUMBER(SEARCH("??100",B251)),3,IF(ISNUMBER(SEARCH("???10",B251)),4,IF(ISNUMBER(SEARCH("??001",B251)),6,5))))))</f>
        <v>#VALUE!</v>
      </c>
      <c r="C559" s="10"/>
    </row>
    <row r="560" spans="1:3">
      <c r="A560" s="20">
        <v>229</v>
      </c>
      <c r="B560" s="6" t="str">
        <f ca="1">INDEX('11'!$B$47:$G$47,IF(ISNUMBER(SEARCH("?0000",B252)),1,IF(ISNUMBER(SEARCH("?1000",B252)),2,IF(ISNUMBER(SEARCH("??100",B252)),3,IF(ISNUMBER(SEARCH("???10",B252)),4,IF(ISNUMBER(SEARCH("??001",B252)),6,5))))))</f>
        <v>#VALUE!</v>
      </c>
      <c r="C560" s="10"/>
    </row>
    <row r="561" spans="1:3">
      <c r="A561" s="20">
        <v>230</v>
      </c>
      <c r="B561" s="6" t="str">
        <f ca="1">INDEX('11'!$B$47:$G$47,IF(ISNUMBER(SEARCH("?0000",B253)),1,IF(ISNUMBER(SEARCH("?1000",B253)),2,IF(ISNUMBER(SEARCH("??100",B253)),3,IF(ISNUMBER(SEARCH("???10",B253)),4,IF(ISNUMBER(SEARCH("??001",B253)),6,5))))))</f>
        <v>#VALUE!</v>
      </c>
      <c r="C561" s="10"/>
    </row>
    <row r="562" spans="1:3">
      <c r="A562" s="20">
        <v>231</v>
      </c>
      <c r="B562" s="6" t="str">
        <f ca="1">INDEX('11'!$B$47:$G$47,IF(ISNUMBER(SEARCH("?0000",B254)),1,IF(ISNUMBER(SEARCH("?1000",B254)),2,IF(ISNUMBER(SEARCH("??100",B254)),3,IF(ISNUMBER(SEARCH("???10",B254)),4,IF(ISNUMBER(SEARCH("??001",B254)),6,5))))))</f>
        <v>#VALUE!</v>
      </c>
      <c r="C562" s="10"/>
    </row>
    <row r="563" spans="1:3">
      <c r="A563" s="20">
        <v>232</v>
      </c>
      <c r="B563" s="6" t="str">
        <f ca="1">INDEX('11'!$B$47:$G$47,IF(ISNUMBER(SEARCH("?0000",B255)),1,IF(ISNUMBER(SEARCH("?1000",B255)),2,IF(ISNUMBER(SEARCH("??100",B255)),3,IF(ISNUMBER(SEARCH("???10",B255)),4,IF(ISNUMBER(SEARCH("??001",B255)),6,5))))))</f>
        <v>#VALUE!</v>
      </c>
      <c r="C563" s="10"/>
    </row>
    <row r="564" spans="1:3">
      <c r="A564" s="20">
        <v>233</v>
      </c>
      <c r="B564" s="6" t="str">
        <f ca="1">INDEX('11'!$B$47:$G$47,IF(ISNUMBER(SEARCH("?0000",B256)),1,IF(ISNUMBER(SEARCH("?1000",B256)),2,IF(ISNUMBER(SEARCH("??100",B256)),3,IF(ISNUMBER(SEARCH("???10",B256)),4,IF(ISNUMBER(SEARCH("??001",B256)),6,5))))))</f>
        <v>#VALUE!</v>
      </c>
      <c r="C564" s="10"/>
    </row>
    <row r="565" spans="1:3">
      <c r="A565" s="20">
        <v>234</v>
      </c>
      <c r="B565" s="6" t="str">
        <f ca="1">INDEX('11'!$B$47:$G$47,IF(ISNUMBER(SEARCH("?0000",B257)),1,IF(ISNUMBER(SEARCH("?1000",B257)),2,IF(ISNUMBER(SEARCH("??100",B257)),3,IF(ISNUMBER(SEARCH("???10",B257)),4,IF(ISNUMBER(SEARCH("??001",B257)),6,5))))))</f>
        <v>#VALUE!</v>
      </c>
      <c r="C565" s="10"/>
    </row>
    <row r="566" spans="1:3">
      <c r="A566" s="20">
        <v>235</v>
      </c>
      <c r="B566" s="6" t="str">
        <f ca="1">INDEX('11'!$B$47:$G$47,IF(ISNUMBER(SEARCH("?0000",B258)),1,IF(ISNUMBER(SEARCH("?1000",B258)),2,IF(ISNUMBER(SEARCH("??100",B258)),3,IF(ISNUMBER(SEARCH("???10",B258)),4,IF(ISNUMBER(SEARCH("??001",B258)),6,5))))))</f>
        <v>#VALUE!</v>
      </c>
      <c r="C566" s="10"/>
    </row>
    <row r="567" spans="1:3">
      <c r="A567" s="20">
        <v>236</v>
      </c>
      <c r="B567" s="6" t="str">
        <f ca="1">INDEX('11'!$B$47:$G$47,IF(ISNUMBER(SEARCH("?0000",B259)),1,IF(ISNUMBER(SEARCH("?1000",B259)),2,IF(ISNUMBER(SEARCH("??100",B259)),3,IF(ISNUMBER(SEARCH("???10",B259)),4,IF(ISNUMBER(SEARCH("??001",B259)),6,5))))))</f>
        <v>#VALUE!</v>
      </c>
      <c r="C567" s="10"/>
    </row>
    <row r="568" spans="1:3">
      <c r="A568" s="20">
        <v>237</v>
      </c>
      <c r="B568" s="6" t="str">
        <f ca="1">INDEX('11'!$B$47:$G$47,IF(ISNUMBER(SEARCH("?0000",B260)),1,IF(ISNUMBER(SEARCH("?1000",B260)),2,IF(ISNUMBER(SEARCH("??100",B260)),3,IF(ISNUMBER(SEARCH("???10",B260)),4,IF(ISNUMBER(SEARCH("??001",B260)),6,5))))))</f>
        <v>#VALUE!</v>
      </c>
      <c r="C568" s="10"/>
    </row>
    <row r="569" spans="1:3">
      <c r="A569" s="20">
        <v>238</v>
      </c>
      <c r="B569" s="6" t="str">
        <f ca="1">INDEX('11'!$B$47:$G$47,IF(ISNUMBER(SEARCH("?0000",B261)),1,IF(ISNUMBER(SEARCH("?1000",B261)),2,IF(ISNUMBER(SEARCH("??100",B261)),3,IF(ISNUMBER(SEARCH("???10",B261)),4,IF(ISNUMBER(SEARCH("??001",B261)),6,5))))))</f>
        <v>#VALUE!</v>
      </c>
      <c r="C569" s="10"/>
    </row>
    <row r="570" spans="1:3">
      <c r="A570" s="20">
        <v>239</v>
      </c>
      <c r="B570" s="6" t="str">
        <f ca="1">INDEX('11'!$B$47:$G$47,IF(ISNUMBER(SEARCH("?0000",B262)),1,IF(ISNUMBER(SEARCH("?1000",B262)),2,IF(ISNUMBER(SEARCH("??100",B262)),3,IF(ISNUMBER(SEARCH("???10",B262)),4,IF(ISNUMBER(SEARCH("??001",B262)),6,5))))))</f>
        <v>#VALUE!</v>
      </c>
      <c r="C570" s="10"/>
    </row>
    <row r="571" spans="1:3">
      <c r="A571" s="20">
        <v>240</v>
      </c>
      <c r="B571" s="6" t="str">
        <f ca="1">INDEX('11'!$B$47:$G$47,IF(ISNUMBER(SEARCH("?0000",B263)),1,IF(ISNUMBER(SEARCH("?1000",B263)),2,IF(ISNUMBER(SEARCH("??100",B263)),3,IF(ISNUMBER(SEARCH("???10",B263)),4,IF(ISNUMBER(SEARCH("??001",B263)),6,5))))))</f>
        <v>#VALUE!</v>
      </c>
      <c r="C571" s="10"/>
    </row>
    <row r="572" spans="1:3">
      <c r="A572" s="20">
        <v>241</v>
      </c>
      <c r="B572" s="6" t="str">
        <f ca="1">INDEX('11'!$B$47:$G$47,IF(ISNUMBER(SEARCH("?0000",B264)),1,IF(ISNUMBER(SEARCH("?1000",B264)),2,IF(ISNUMBER(SEARCH("??100",B264)),3,IF(ISNUMBER(SEARCH("???10",B264)),4,IF(ISNUMBER(SEARCH("??001",B264)),6,5))))))</f>
        <v>#VALUE!</v>
      </c>
      <c r="C572" s="10"/>
    </row>
    <row r="573" spans="1:3">
      <c r="A573" s="20">
        <v>242</v>
      </c>
      <c r="B573" s="6" t="str">
        <f ca="1">INDEX('11'!$B$47:$G$47,IF(ISNUMBER(SEARCH("?0000",B265)),1,IF(ISNUMBER(SEARCH("?1000",B265)),2,IF(ISNUMBER(SEARCH("??100",B265)),3,IF(ISNUMBER(SEARCH("???10",B265)),4,IF(ISNUMBER(SEARCH("??001",B265)),6,5))))))</f>
        <v>#VALUE!</v>
      </c>
      <c r="C573" s="10"/>
    </row>
    <row r="574" spans="1:3">
      <c r="A574" s="20">
        <v>243</v>
      </c>
      <c r="B574" s="6" t="str">
        <f ca="1">INDEX('11'!$B$47:$G$47,IF(ISNUMBER(SEARCH("?0000",B266)),1,IF(ISNUMBER(SEARCH("?1000",B266)),2,IF(ISNUMBER(SEARCH("??100",B266)),3,IF(ISNUMBER(SEARCH("???10",B266)),4,IF(ISNUMBER(SEARCH("??001",B266)),6,5))))))</f>
        <v>#VALUE!</v>
      </c>
      <c r="C574" s="10"/>
    </row>
    <row r="575" spans="1:3">
      <c r="A575" s="20">
        <v>244</v>
      </c>
      <c r="B575" s="6" t="str">
        <f ca="1">INDEX('11'!$B$47:$G$47,IF(ISNUMBER(SEARCH("?0000",B267)),1,IF(ISNUMBER(SEARCH("?1000",B267)),2,IF(ISNUMBER(SEARCH("??100",B267)),3,IF(ISNUMBER(SEARCH("???10",B267)),4,IF(ISNUMBER(SEARCH("??001",B267)),6,5))))))</f>
        <v>#VALUE!</v>
      </c>
      <c r="C575" s="10"/>
    </row>
    <row r="576" spans="1:3">
      <c r="A576" s="20">
        <v>245</v>
      </c>
      <c r="B576" s="6" t="str">
        <f ca="1">INDEX('11'!$B$47:$G$47,IF(ISNUMBER(SEARCH("?0000",B268)),1,IF(ISNUMBER(SEARCH("?1000",B268)),2,IF(ISNUMBER(SEARCH("??100",B268)),3,IF(ISNUMBER(SEARCH("???10",B268)),4,IF(ISNUMBER(SEARCH("??001",B268)),6,5))))))</f>
        <v>#VALUE!</v>
      </c>
      <c r="C576" s="10"/>
    </row>
    <row r="577" spans="1:3">
      <c r="A577" s="20">
        <v>246</v>
      </c>
      <c r="B577" s="6" t="str">
        <f ca="1">INDEX('11'!$B$47:$G$47,IF(ISNUMBER(SEARCH("?0000",B269)),1,IF(ISNUMBER(SEARCH("?1000",B269)),2,IF(ISNUMBER(SEARCH("??100",B269)),3,IF(ISNUMBER(SEARCH("???10",B269)),4,IF(ISNUMBER(SEARCH("??001",B269)),6,5))))))</f>
        <v>#VALUE!</v>
      </c>
      <c r="C577" s="10"/>
    </row>
    <row r="578" spans="1:3">
      <c r="A578" s="20">
        <v>247</v>
      </c>
      <c r="B578" s="6" t="str">
        <f ca="1">INDEX('11'!$B$47:$G$47,IF(ISNUMBER(SEARCH("?0000",B270)),1,IF(ISNUMBER(SEARCH("?1000",B270)),2,IF(ISNUMBER(SEARCH("??100",B270)),3,IF(ISNUMBER(SEARCH("???10",B270)),4,IF(ISNUMBER(SEARCH("??001",B270)),6,5))))))</f>
        <v>#VALUE!</v>
      </c>
      <c r="C578" s="10"/>
    </row>
    <row r="579" spans="1:3">
      <c r="A579" s="20">
        <v>248</v>
      </c>
      <c r="B579" s="6" t="str">
        <f ca="1">INDEX('11'!$B$47:$G$47,IF(ISNUMBER(SEARCH("?0000",B271)),1,IF(ISNUMBER(SEARCH("?1000",B271)),2,IF(ISNUMBER(SEARCH("??100",B271)),3,IF(ISNUMBER(SEARCH("???10",B271)),4,IF(ISNUMBER(SEARCH("??001",B271)),6,5))))))</f>
        <v>#VALUE!</v>
      </c>
      <c r="C579" s="10"/>
    </row>
    <row r="580" spans="1:3">
      <c r="A580" s="20">
        <v>249</v>
      </c>
      <c r="B580" s="6" t="str">
        <f ca="1">INDEX('11'!$B$47:$G$47,IF(ISNUMBER(SEARCH("?0000",B272)),1,IF(ISNUMBER(SEARCH("?1000",B272)),2,IF(ISNUMBER(SEARCH("??100",B272)),3,IF(ISNUMBER(SEARCH("???10",B272)),4,IF(ISNUMBER(SEARCH("??001",B272)),6,5))))))</f>
        <v>#VALUE!</v>
      </c>
      <c r="C580" s="10"/>
    </row>
    <row r="581" spans="1:3">
      <c r="A581" s="20">
        <v>250</v>
      </c>
      <c r="B581" s="6" t="str">
        <f ca="1">INDEX('11'!$B$47:$G$47,IF(ISNUMBER(SEARCH("?0000",B273)),1,IF(ISNUMBER(SEARCH("?1000",B273)),2,IF(ISNUMBER(SEARCH("??100",B273)),3,IF(ISNUMBER(SEARCH("???10",B273)),4,IF(ISNUMBER(SEARCH("??001",B273)),6,5))))))</f>
        <v>#VALUE!</v>
      </c>
      <c r="C581" s="10"/>
    </row>
    <row r="582" spans="1:3">
      <c r="A582" s="20">
        <v>251</v>
      </c>
      <c r="B582" s="6" t="str">
        <f ca="1">INDEX('11'!$B$47:$G$47,IF(ISNUMBER(SEARCH("?0000",B274)),1,IF(ISNUMBER(SEARCH("?1000",B274)),2,IF(ISNUMBER(SEARCH("??100",B274)),3,IF(ISNUMBER(SEARCH("???10",B274)),4,IF(ISNUMBER(SEARCH("??001",B274)),6,5))))))</f>
        <v>#VALUE!</v>
      </c>
      <c r="C582" s="10"/>
    </row>
    <row r="583" spans="1:3">
      <c r="A583" s="20">
        <v>252</v>
      </c>
      <c r="B583" s="6" t="str">
        <f ca="1">INDEX('11'!$B$47:$G$47,IF(ISNUMBER(SEARCH("?0000",B275)),1,IF(ISNUMBER(SEARCH("?1000",B275)),2,IF(ISNUMBER(SEARCH("??100",B275)),3,IF(ISNUMBER(SEARCH("???10",B275)),4,IF(ISNUMBER(SEARCH("??001",B275)),6,5))))))</f>
        <v>#VALUE!</v>
      </c>
      <c r="C583" s="10"/>
    </row>
    <row r="584" spans="1:3">
      <c r="A584" s="20">
        <v>253</v>
      </c>
      <c r="B584" s="6" t="str">
        <f ca="1">INDEX('11'!$B$47:$G$47,IF(ISNUMBER(SEARCH("?0000",B276)),1,IF(ISNUMBER(SEARCH("?1000",B276)),2,IF(ISNUMBER(SEARCH("??100",B276)),3,IF(ISNUMBER(SEARCH("???10",B276)),4,IF(ISNUMBER(SEARCH("??001",B276)),6,5))))))</f>
        <v>#VALUE!</v>
      </c>
      <c r="C584" s="10"/>
    </row>
    <row r="585" spans="1:3">
      <c r="A585" s="20">
        <v>254</v>
      </c>
      <c r="B585" s="6" t="str">
        <f ca="1">INDEX('11'!$B$47:$G$47,IF(ISNUMBER(SEARCH("?0000",B277)),1,IF(ISNUMBER(SEARCH("?1000",B277)),2,IF(ISNUMBER(SEARCH("??100",B277)),3,IF(ISNUMBER(SEARCH("???10",B277)),4,IF(ISNUMBER(SEARCH("??001",B277)),6,5))))))</f>
        <v>#VALUE!</v>
      </c>
      <c r="C585" s="10"/>
    </row>
    <row r="586" spans="1:3">
      <c r="A586" s="20">
        <v>255</v>
      </c>
      <c r="B586" s="6" t="str">
        <f ca="1">INDEX('11'!$B$47:$G$47,IF(ISNUMBER(SEARCH("?0000",B278)),1,IF(ISNUMBER(SEARCH("?1000",B278)),2,IF(ISNUMBER(SEARCH("??100",B278)),3,IF(ISNUMBER(SEARCH("???10",B278)),4,IF(ISNUMBER(SEARCH("??001",B278)),6,5))))))</f>
        <v>#VALUE!</v>
      </c>
      <c r="C586" s="10"/>
    </row>
    <row r="587" spans="1:3">
      <c r="A587" s="20">
        <v>256</v>
      </c>
      <c r="B587" s="6" t="str">
        <f ca="1">INDEX('11'!$B$47:$G$47,IF(ISNUMBER(SEARCH("?0000",B279)),1,IF(ISNUMBER(SEARCH("?1000",B279)),2,IF(ISNUMBER(SEARCH("??100",B279)),3,IF(ISNUMBER(SEARCH("???10",B279)),4,IF(ISNUMBER(SEARCH("??001",B279)),6,5))))))</f>
        <v>#VALUE!</v>
      </c>
      <c r="C587" s="10"/>
    </row>
    <row r="588" spans="1:3">
      <c r="A588" s="20">
        <v>257</v>
      </c>
      <c r="B588" s="6" t="str">
        <f ca="1">INDEX('11'!$B$47:$G$47,IF(ISNUMBER(SEARCH("?0000",B280)),1,IF(ISNUMBER(SEARCH("?1000",B280)),2,IF(ISNUMBER(SEARCH("??100",B280)),3,IF(ISNUMBER(SEARCH("???10",B280)),4,IF(ISNUMBER(SEARCH("??001",B280)),6,5))))))</f>
        <v>#VALUE!</v>
      </c>
      <c r="C588" s="10"/>
    </row>
    <row r="589" spans="1:3">
      <c r="A589" s="20">
        <v>258</v>
      </c>
      <c r="B589" s="6" t="str">
        <f ca="1">INDEX('11'!$B$47:$G$47,IF(ISNUMBER(SEARCH("?0000",B281)),1,IF(ISNUMBER(SEARCH("?1000",B281)),2,IF(ISNUMBER(SEARCH("??100",B281)),3,IF(ISNUMBER(SEARCH("???10",B281)),4,IF(ISNUMBER(SEARCH("??001",B281)),6,5))))))</f>
        <v>#VALUE!</v>
      </c>
      <c r="C589" s="10"/>
    </row>
    <row r="590" spans="1:3">
      <c r="A590" s="20">
        <v>259</v>
      </c>
      <c r="B590" s="6" t="str">
        <f ca="1">INDEX('11'!$B$47:$G$47,IF(ISNUMBER(SEARCH("?0000",B282)),1,IF(ISNUMBER(SEARCH("?1000",B282)),2,IF(ISNUMBER(SEARCH("??100",B282)),3,IF(ISNUMBER(SEARCH("???10",B282)),4,IF(ISNUMBER(SEARCH("??001",B282)),6,5))))))</f>
        <v>#VALUE!</v>
      </c>
      <c r="C590" s="10"/>
    </row>
    <row r="591" spans="1:3">
      <c r="A591" s="20">
        <v>260</v>
      </c>
      <c r="B591" s="6" t="str">
        <f ca="1">INDEX('11'!$B$47:$G$47,IF(ISNUMBER(SEARCH("?0000",B283)),1,IF(ISNUMBER(SEARCH("?1000",B283)),2,IF(ISNUMBER(SEARCH("??100",B283)),3,IF(ISNUMBER(SEARCH("???10",B283)),4,IF(ISNUMBER(SEARCH("??001",B283)),6,5))))))</f>
        <v>#VALUE!</v>
      </c>
      <c r="C591" s="10"/>
    </row>
    <row r="592" spans="1:3">
      <c r="A592" s="20">
        <v>261</v>
      </c>
      <c r="B592" s="6" t="str">
        <f ca="1">INDEX('11'!$B$47:$G$47,IF(ISNUMBER(SEARCH("?0000",B284)),1,IF(ISNUMBER(SEARCH("?1000",B284)),2,IF(ISNUMBER(SEARCH("??100",B284)),3,IF(ISNUMBER(SEARCH("???10",B284)),4,IF(ISNUMBER(SEARCH("??001",B284)),6,5))))))</f>
        <v>#VALUE!</v>
      </c>
      <c r="C592" s="10"/>
    </row>
    <row r="593" spans="1:3">
      <c r="A593" s="20">
        <v>262</v>
      </c>
      <c r="B593" s="6" t="str">
        <f ca="1">INDEX('11'!$B$47:$G$47,IF(ISNUMBER(SEARCH("?0000",B285)),1,IF(ISNUMBER(SEARCH("?1000",B285)),2,IF(ISNUMBER(SEARCH("??100",B285)),3,IF(ISNUMBER(SEARCH("???10",B285)),4,IF(ISNUMBER(SEARCH("??001",B285)),6,5))))))</f>
        <v>#VALUE!</v>
      </c>
      <c r="C593" s="10"/>
    </row>
    <row r="594" spans="1:3">
      <c r="A594" s="20">
        <v>263</v>
      </c>
      <c r="B594" s="6" t="str">
        <f ca="1">INDEX('11'!$B$47:$G$47,IF(ISNUMBER(SEARCH("?0000",B286)),1,IF(ISNUMBER(SEARCH("?1000",B286)),2,IF(ISNUMBER(SEARCH("??100",B286)),3,IF(ISNUMBER(SEARCH("???10",B286)),4,IF(ISNUMBER(SEARCH("??001",B286)),6,5))))))</f>
        <v>#VALUE!</v>
      </c>
      <c r="C594" s="10"/>
    </row>
    <row r="595" spans="1:3">
      <c r="A595" s="20">
        <v>264</v>
      </c>
      <c r="B595" s="6" t="str">
        <f ca="1">INDEX('11'!$B$47:$G$47,IF(ISNUMBER(SEARCH("?0000",B287)),1,IF(ISNUMBER(SEARCH("?1000",B287)),2,IF(ISNUMBER(SEARCH("??100",B287)),3,IF(ISNUMBER(SEARCH("???10",B287)),4,IF(ISNUMBER(SEARCH("??001",B287)),6,5))))))</f>
        <v>#VALUE!</v>
      </c>
      <c r="C595" s="10"/>
    </row>
    <row r="596" spans="1:3">
      <c r="A596" s="20">
        <v>265</v>
      </c>
      <c r="B596" s="6" t="str">
        <f ca="1">INDEX('11'!$B$47:$G$47,IF(ISNUMBER(SEARCH("?0000",B288)),1,IF(ISNUMBER(SEARCH("?1000",B288)),2,IF(ISNUMBER(SEARCH("??100",B288)),3,IF(ISNUMBER(SEARCH("???10",B288)),4,IF(ISNUMBER(SEARCH("??001",B288)),6,5))))))</f>
        <v>#VALUE!</v>
      </c>
      <c r="C596" s="10"/>
    </row>
    <row r="597" spans="1:3">
      <c r="A597" s="20">
        <v>266</v>
      </c>
      <c r="B597" s="6" t="str">
        <f ca="1">INDEX('11'!$B$47:$G$47,IF(ISNUMBER(SEARCH("?0000",B289)),1,IF(ISNUMBER(SEARCH("?1000",B289)),2,IF(ISNUMBER(SEARCH("??100",B289)),3,IF(ISNUMBER(SEARCH("???10",B289)),4,IF(ISNUMBER(SEARCH("??001",B289)),6,5))))))</f>
        <v>#VALUE!</v>
      </c>
      <c r="C597" s="10"/>
    </row>
    <row r="598" spans="1:3">
      <c r="A598" s="20">
        <v>267</v>
      </c>
      <c r="B598" s="6" t="str">
        <f ca="1">INDEX('11'!$B$47:$G$47,IF(ISNUMBER(SEARCH("?0000",B290)),1,IF(ISNUMBER(SEARCH("?1000",B290)),2,IF(ISNUMBER(SEARCH("??100",B290)),3,IF(ISNUMBER(SEARCH("???10",B290)),4,IF(ISNUMBER(SEARCH("??001",B290)),6,5))))))</f>
        <v>#VALUE!</v>
      </c>
      <c r="C598" s="10"/>
    </row>
    <row r="599" spans="1:3">
      <c r="A599" s="20">
        <v>268</v>
      </c>
      <c r="B599" s="6" t="str">
        <f ca="1">INDEX('11'!$B$47:$G$47,IF(ISNUMBER(SEARCH("?0000",B291)),1,IF(ISNUMBER(SEARCH("?1000",B291)),2,IF(ISNUMBER(SEARCH("??100",B291)),3,IF(ISNUMBER(SEARCH("???10",B291)),4,IF(ISNUMBER(SEARCH("??001",B291)),6,5))))))</f>
        <v>#VALUE!</v>
      </c>
      <c r="C599" s="10"/>
    </row>
    <row r="600" spans="1:3">
      <c r="A600" s="20">
        <v>269</v>
      </c>
      <c r="B600" s="6" t="str">
        <f ca="1">INDEX('11'!$B$47:$G$47,IF(ISNUMBER(SEARCH("?0000",B292)),1,IF(ISNUMBER(SEARCH("?1000",B292)),2,IF(ISNUMBER(SEARCH("??100",B292)),3,IF(ISNUMBER(SEARCH("???10",B292)),4,IF(ISNUMBER(SEARCH("??001",B292)),6,5))))))</f>
        <v>#VALUE!</v>
      </c>
      <c r="C600" s="10"/>
    </row>
    <row r="601" spans="1:3">
      <c r="A601" s="20">
        <v>270</v>
      </c>
      <c r="B601" s="6" t="str">
        <f ca="1">INDEX('11'!$B$47:$G$47,IF(ISNUMBER(SEARCH("?0000",B293)),1,IF(ISNUMBER(SEARCH("?1000",B293)),2,IF(ISNUMBER(SEARCH("??100",B293)),3,IF(ISNUMBER(SEARCH("???10",B293)),4,IF(ISNUMBER(SEARCH("??001",B293)),6,5))))))</f>
        <v>#VALUE!</v>
      </c>
      <c r="C601" s="10"/>
    </row>
    <row r="602" spans="1:3">
      <c r="A602" s="20">
        <v>271</v>
      </c>
      <c r="B602" s="6" t="str">
        <f ca="1">INDEX('11'!$B$47:$G$47,IF(ISNUMBER(SEARCH("?0000",B294)),1,IF(ISNUMBER(SEARCH("?1000",B294)),2,IF(ISNUMBER(SEARCH("??100",B294)),3,IF(ISNUMBER(SEARCH("???10",B294)),4,IF(ISNUMBER(SEARCH("??001",B294)),6,5))))))</f>
        <v>#VALUE!</v>
      </c>
      <c r="C602" s="10"/>
    </row>
    <row r="603" spans="1:3">
      <c r="A603" s="20">
        <v>272</v>
      </c>
      <c r="B603" s="6" t="str">
        <f ca="1">INDEX('11'!$B$47:$G$47,IF(ISNUMBER(SEARCH("?0000",B295)),1,IF(ISNUMBER(SEARCH("?1000",B295)),2,IF(ISNUMBER(SEARCH("??100",B295)),3,IF(ISNUMBER(SEARCH("???10",B295)),4,IF(ISNUMBER(SEARCH("??001",B295)),6,5))))))</f>
        <v>#VALUE!</v>
      </c>
      <c r="C603" s="10"/>
    </row>
    <row r="604" spans="1:3">
      <c r="A604" s="20">
        <v>273</v>
      </c>
      <c r="B604" s="6" t="str">
        <f ca="1">INDEX('11'!$B$47:$G$47,IF(ISNUMBER(SEARCH("?0000",B296)),1,IF(ISNUMBER(SEARCH("?1000",B296)),2,IF(ISNUMBER(SEARCH("??100",B296)),3,IF(ISNUMBER(SEARCH("???10",B296)),4,IF(ISNUMBER(SEARCH("??001",B296)),6,5))))))</f>
        <v>#VALUE!</v>
      </c>
      <c r="C604" s="10"/>
    </row>
    <row r="605" spans="1:3">
      <c r="A605" s="20">
        <v>274</v>
      </c>
      <c r="B605" s="6" t="str">
        <f ca="1">INDEX('11'!$B$47:$G$47,IF(ISNUMBER(SEARCH("?0000",B297)),1,IF(ISNUMBER(SEARCH("?1000",B297)),2,IF(ISNUMBER(SEARCH("??100",B297)),3,IF(ISNUMBER(SEARCH("???10",B297)),4,IF(ISNUMBER(SEARCH("??001",B297)),6,5))))))</f>
        <v>#VALUE!</v>
      </c>
      <c r="C605" s="10"/>
    </row>
    <row r="606" spans="1:3">
      <c r="A606" s="20">
        <v>275</v>
      </c>
      <c r="B606" s="6" t="str">
        <f ca="1">INDEX('11'!$B$47:$G$47,IF(ISNUMBER(SEARCH("?0000",B298)),1,IF(ISNUMBER(SEARCH("?1000",B298)),2,IF(ISNUMBER(SEARCH("??100",B298)),3,IF(ISNUMBER(SEARCH("???10",B298)),4,IF(ISNUMBER(SEARCH("??001",B298)),6,5))))))</f>
        <v>#VALUE!</v>
      </c>
      <c r="C606" s="10"/>
    </row>
    <row r="607" spans="1:3">
      <c r="A607" s="20">
        <v>276</v>
      </c>
      <c r="B607" s="6" t="str">
        <f ca="1">INDEX('11'!$B$47:$G$47,IF(ISNUMBER(SEARCH("?0000",B299)),1,IF(ISNUMBER(SEARCH("?1000",B299)),2,IF(ISNUMBER(SEARCH("??100",B299)),3,IF(ISNUMBER(SEARCH("???10",B299)),4,IF(ISNUMBER(SEARCH("??001",B299)),6,5))))))</f>
        <v>#VALUE!</v>
      </c>
      <c r="C607" s="10"/>
    </row>
    <row r="608" spans="1:3">
      <c r="A608" s="20">
        <v>277</v>
      </c>
      <c r="B608" s="6" t="str">
        <f ca="1">INDEX('11'!$B$47:$G$47,IF(ISNUMBER(SEARCH("?0000",B300)),1,IF(ISNUMBER(SEARCH("?1000",B300)),2,IF(ISNUMBER(SEARCH("??100",B300)),3,IF(ISNUMBER(SEARCH("???10",B300)),4,IF(ISNUMBER(SEARCH("??001",B300)),6,5))))))</f>
        <v>#VALUE!</v>
      </c>
      <c r="C608" s="10"/>
    </row>
    <row r="609" spans="1:3">
      <c r="A609" s="20">
        <v>278</v>
      </c>
      <c r="B609" s="6" t="str">
        <f ca="1">INDEX('11'!$B$47:$G$47,IF(ISNUMBER(SEARCH("?0000",B301)),1,IF(ISNUMBER(SEARCH("?1000",B301)),2,IF(ISNUMBER(SEARCH("??100",B301)),3,IF(ISNUMBER(SEARCH("???10",B301)),4,IF(ISNUMBER(SEARCH("??001",B301)),6,5))))))</f>
        <v>#VALUE!</v>
      </c>
      <c r="C609" s="10"/>
    </row>
    <row r="610" spans="1:3">
      <c r="A610" s="20">
        <v>279</v>
      </c>
      <c r="B610" s="6" t="str">
        <f ca="1">INDEX('11'!$B$47:$G$47,IF(ISNUMBER(SEARCH("?0000",B302)),1,IF(ISNUMBER(SEARCH("?1000",B302)),2,IF(ISNUMBER(SEARCH("??100",B302)),3,IF(ISNUMBER(SEARCH("???10",B302)),4,IF(ISNUMBER(SEARCH("??001",B302)),6,5))))))</f>
        <v>#VALUE!</v>
      </c>
      <c r="C610" s="10"/>
    </row>
    <row r="611" spans="1:3">
      <c r="A611" s="20">
        <v>280</v>
      </c>
      <c r="B611" s="6" t="str">
        <f ca="1">INDEX('11'!$B$47:$G$47,IF(ISNUMBER(SEARCH("?0000",B303)),1,IF(ISNUMBER(SEARCH("?1000",B303)),2,IF(ISNUMBER(SEARCH("??100",B303)),3,IF(ISNUMBER(SEARCH("???10",B303)),4,IF(ISNUMBER(SEARCH("??001",B303)),6,5))))))</f>
        <v>#VALUE!</v>
      </c>
      <c r="C611" s="10"/>
    </row>
    <row r="612" spans="1:3">
      <c r="A612" s="20">
        <v>281</v>
      </c>
      <c r="B612" s="6" t="str">
        <f ca="1">INDEX('11'!$B$47:$G$47,IF(ISNUMBER(SEARCH("?0000",B304)),1,IF(ISNUMBER(SEARCH("?1000",B304)),2,IF(ISNUMBER(SEARCH("??100",B304)),3,IF(ISNUMBER(SEARCH("???10",B304)),4,IF(ISNUMBER(SEARCH("??001",B304)),6,5))))))</f>
        <v>#VALUE!</v>
      </c>
      <c r="C612" s="10"/>
    </row>
    <row r="613" spans="1:3">
      <c r="A613" s="20">
        <v>282</v>
      </c>
      <c r="B613" s="6" t="str">
        <f ca="1">INDEX('11'!$B$47:$G$47,IF(ISNUMBER(SEARCH("?0000",B305)),1,IF(ISNUMBER(SEARCH("?1000",B305)),2,IF(ISNUMBER(SEARCH("??100",B305)),3,IF(ISNUMBER(SEARCH("???10",B305)),4,IF(ISNUMBER(SEARCH("??001",B305)),6,5))))))</f>
        <v>#VALUE!</v>
      </c>
      <c r="C613" s="10"/>
    </row>
    <row r="614" spans="1:3">
      <c r="A614" s="20">
        <v>283</v>
      </c>
      <c r="B614" s="6" t="str">
        <f ca="1">INDEX('11'!$B$47:$G$47,IF(ISNUMBER(SEARCH("?0000",B306)),1,IF(ISNUMBER(SEARCH("?1000",B306)),2,IF(ISNUMBER(SEARCH("??100",B306)),3,IF(ISNUMBER(SEARCH("???10",B306)),4,IF(ISNUMBER(SEARCH("??001",B306)),6,5))))))</f>
        <v>#VALUE!</v>
      </c>
      <c r="C614" s="10"/>
    </row>
    <row r="615" spans="1:3">
      <c r="A615" s="20">
        <v>284</v>
      </c>
      <c r="B615" s="6" t="str">
        <f ca="1">INDEX('11'!$B$47:$G$47,IF(ISNUMBER(SEARCH("?0000",B307)),1,IF(ISNUMBER(SEARCH("?1000",B307)),2,IF(ISNUMBER(SEARCH("??100",B307)),3,IF(ISNUMBER(SEARCH("???10",B307)),4,IF(ISNUMBER(SEARCH("??001",B307)),6,5))))))</f>
        <v>#VALUE!</v>
      </c>
      <c r="C615" s="10"/>
    </row>
    <row r="616" spans="1:3">
      <c r="A616" s="20">
        <v>285</v>
      </c>
      <c r="B616" s="6" t="str">
        <f ca="1">INDEX('11'!$B$47:$G$47,IF(ISNUMBER(SEARCH("?0000",B308)),1,IF(ISNUMBER(SEARCH("?1000",B308)),2,IF(ISNUMBER(SEARCH("??100",B308)),3,IF(ISNUMBER(SEARCH("???10",B308)),4,IF(ISNUMBER(SEARCH("??001",B308)),6,5))))))</f>
        <v>#VALUE!</v>
      </c>
      <c r="C616" s="10"/>
    </row>
    <row r="617" spans="1:3">
      <c r="A617" s="20">
        <v>286</v>
      </c>
      <c r="B617" s="6" t="str">
        <f ca="1">INDEX('11'!$B$47:$G$47,IF(ISNUMBER(SEARCH("?0000",B309)),1,IF(ISNUMBER(SEARCH("?1000",B309)),2,IF(ISNUMBER(SEARCH("??100",B309)),3,IF(ISNUMBER(SEARCH("???10",B309)),4,IF(ISNUMBER(SEARCH("??001",B309)),6,5))))))</f>
        <v>#VALUE!</v>
      </c>
      <c r="C617" s="10"/>
    </row>
    <row r="618" spans="1:3">
      <c r="A618" s="20">
        <v>287</v>
      </c>
      <c r="B618" s="6" t="str">
        <f ca="1">INDEX('11'!$B$47:$G$47,IF(ISNUMBER(SEARCH("?0000",B310)),1,IF(ISNUMBER(SEARCH("?1000",B310)),2,IF(ISNUMBER(SEARCH("??100",B310)),3,IF(ISNUMBER(SEARCH("???10",B310)),4,IF(ISNUMBER(SEARCH("??001",B310)),6,5))))))</f>
        <v>#VALUE!</v>
      </c>
      <c r="C618" s="10"/>
    </row>
    <row r="619" spans="1:3">
      <c r="A619" s="20">
        <v>288</v>
      </c>
      <c r="B619" s="6" t="str">
        <f ca="1">INDEX('11'!$B$47:$G$47,IF(ISNUMBER(SEARCH("?0000",B311)),1,IF(ISNUMBER(SEARCH("?1000",B311)),2,IF(ISNUMBER(SEARCH("??100",B311)),3,IF(ISNUMBER(SEARCH("???10",B311)),4,IF(ISNUMBER(SEARCH("??001",B311)),6,5))))))</f>
        <v>#VALUE!</v>
      </c>
      <c r="C619" s="10"/>
    </row>
    <row r="620" spans="1:3">
      <c r="A620" s="20">
        <v>289</v>
      </c>
      <c r="B620" s="6" t="str">
        <f ca="1">INDEX('11'!$B$47:$G$47,IF(ISNUMBER(SEARCH("?0000",B312)),1,IF(ISNUMBER(SEARCH("?1000",B312)),2,IF(ISNUMBER(SEARCH("??100",B312)),3,IF(ISNUMBER(SEARCH("???10",B312)),4,IF(ISNUMBER(SEARCH("??001",B312)),6,5))))))</f>
        <v>#VALUE!</v>
      </c>
      <c r="C620" s="10"/>
    </row>
    <row r="621" spans="1:3">
      <c r="A621" s="20">
        <v>290</v>
      </c>
      <c r="B621" s="6" t="str">
        <f ca="1">INDEX('11'!$B$47:$G$47,IF(ISNUMBER(SEARCH("?0000",B313)),1,IF(ISNUMBER(SEARCH("?1000",B313)),2,IF(ISNUMBER(SEARCH("??100",B313)),3,IF(ISNUMBER(SEARCH("???10",B313)),4,IF(ISNUMBER(SEARCH("??001",B313)),6,5))))))</f>
        <v>#VALUE!</v>
      </c>
      <c r="C621" s="10"/>
    </row>
    <row r="622" spans="1:3">
      <c r="A622" s="20">
        <v>291</v>
      </c>
      <c r="B622" s="6" t="str">
        <f ca="1">INDEX('11'!$B$47:$G$47,IF(ISNUMBER(SEARCH("?0000",B314)),1,IF(ISNUMBER(SEARCH("?1000",B314)),2,IF(ISNUMBER(SEARCH("??100",B314)),3,IF(ISNUMBER(SEARCH("???10",B314)),4,IF(ISNUMBER(SEARCH("??001",B314)),6,5))))))</f>
        <v>#VALUE!</v>
      </c>
      <c r="C622" s="10"/>
    </row>
    <row r="623" spans="1:3">
      <c r="A623" s="20">
        <v>292</v>
      </c>
      <c r="B623" s="6" t="str">
        <f ca="1">INDEX('11'!$B$47:$G$47,IF(ISNUMBER(SEARCH("?0000",B315)),1,IF(ISNUMBER(SEARCH("?1000",B315)),2,IF(ISNUMBER(SEARCH("??100",B315)),3,IF(ISNUMBER(SEARCH("???10",B315)),4,IF(ISNUMBER(SEARCH("??001",B315)),6,5))))))</f>
        <v>#VALUE!</v>
      </c>
      <c r="C623" s="10"/>
    </row>
    <row r="624" spans="1:3">
      <c r="A624" s="20">
        <v>293</v>
      </c>
      <c r="B624" s="6" t="str">
        <f ca="1">INDEX('11'!$B$47:$G$47,IF(ISNUMBER(SEARCH("?0000",B316)),1,IF(ISNUMBER(SEARCH("?1000",B316)),2,IF(ISNUMBER(SEARCH("??100",B316)),3,IF(ISNUMBER(SEARCH("???10",B316)),4,IF(ISNUMBER(SEARCH("??001",B316)),6,5))))))</f>
        <v>#VALUE!</v>
      </c>
      <c r="C624" s="10"/>
    </row>
    <row r="625" spans="1:3">
      <c r="A625" s="20">
        <v>294</v>
      </c>
      <c r="B625" s="6" t="str">
        <f ca="1">INDEX('11'!$B$47:$G$47,IF(ISNUMBER(SEARCH("?0000",B317)),1,IF(ISNUMBER(SEARCH("?1000",B317)),2,IF(ISNUMBER(SEARCH("??100",B317)),3,IF(ISNUMBER(SEARCH("???10",B317)),4,IF(ISNUMBER(SEARCH("??001",B317)),6,5))))))</f>
        <v>#VALUE!</v>
      </c>
      <c r="C625" s="10"/>
    </row>
    <row r="626" spans="1:3">
      <c r="A626" s="20">
        <v>295</v>
      </c>
      <c r="B626" s="6" t="str">
        <f ca="1">INDEX('11'!$B$47:$G$47,IF(ISNUMBER(SEARCH("?0000",B318)),1,IF(ISNUMBER(SEARCH("?1000",B318)),2,IF(ISNUMBER(SEARCH("??100",B318)),3,IF(ISNUMBER(SEARCH("???10",B318)),4,IF(ISNUMBER(SEARCH("??001",B318)),6,5))))))</f>
        <v>#VALUE!</v>
      </c>
      <c r="C626" s="10"/>
    </row>
    <row r="627" spans="1:3">
      <c r="A627" s="20">
        <v>296</v>
      </c>
      <c r="B627" s="6" t="str">
        <f ca="1">INDEX('11'!$B$47:$G$47,IF(ISNUMBER(SEARCH("?0000",B319)),1,IF(ISNUMBER(SEARCH("?1000",B319)),2,IF(ISNUMBER(SEARCH("??100",B319)),3,IF(ISNUMBER(SEARCH("???10",B319)),4,IF(ISNUMBER(SEARCH("??001",B319)),6,5))))))</f>
        <v>#VALUE!</v>
      </c>
      <c r="C627" s="10"/>
    </row>
    <row r="628" spans="1:3">
      <c r="A628" s="20">
        <v>297</v>
      </c>
      <c r="B628" s="6" t="str">
        <f ca="1">INDEX('11'!$B$47:$G$47,IF(ISNUMBER(SEARCH("?0000",B320)),1,IF(ISNUMBER(SEARCH("?1000",B320)),2,IF(ISNUMBER(SEARCH("??100",B320)),3,IF(ISNUMBER(SEARCH("???10",B320)),4,IF(ISNUMBER(SEARCH("??001",B320)),6,5))))))</f>
        <v>#VALUE!</v>
      </c>
      <c r="C628" s="10"/>
    </row>
    <row r="629" spans="1:3">
      <c r="A629" s="20">
        <v>298</v>
      </c>
      <c r="B629" s="6" t="str">
        <f ca="1">INDEX('11'!$B$47:$G$47,IF(ISNUMBER(SEARCH("?0000",B321)),1,IF(ISNUMBER(SEARCH("?1000",B321)),2,IF(ISNUMBER(SEARCH("??100",B321)),3,IF(ISNUMBER(SEARCH("???10",B321)),4,IF(ISNUMBER(SEARCH("??001",B321)),6,5))))))</f>
        <v>#VALUE!</v>
      </c>
      <c r="C629" s="10"/>
    </row>
    <row r="630" spans="1:3">
      <c r="A630" s="20">
        <v>299</v>
      </c>
      <c r="B630" s="6" t="str">
        <f ca="1">INDEX('11'!$B$47:$G$47,IF(ISNUMBER(SEARCH("?0000",B322)),1,IF(ISNUMBER(SEARCH("?1000",B322)),2,IF(ISNUMBER(SEARCH("??100",B322)),3,IF(ISNUMBER(SEARCH("???10",B322)),4,IF(ISNUMBER(SEARCH("??001",B322)),6,5))))))</f>
        <v>#VALUE!</v>
      </c>
      <c r="C630" s="10"/>
    </row>
    <row r="631" spans="1:3">
      <c r="A631" s="20">
        <v>300</v>
      </c>
      <c r="B631" s="6" t="str">
        <f ca="1">INDEX('11'!$B$47:$G$47,IF(ISNUMBER(SEARCH("?0000",B323)),1,IF(ISNUMBER(SEARCH("?1000",B323)),2,IF(ISNUMBER(SEARCH("??100",B323)),3,IF(ISNUMBER(SEARCH("???10",B323)),4,IF(ISNUMBER(SEARCH("??001",B323)),6,5))))))</f>
        <v>#VALUE!</v>
      </c>
      <c r="C631" s="10"/>
    </row>
    <row r="633" spans="1:3" ht="19.5">
      <c r="A633" s="1" t="s">
        <v>921</v>
      </c>
    </row>
    <row r="634" spans="1:3">
      <c r="A634" s="2" t="s">
        <v>904</v>
      </c>
    </row>
    <row r="635" spans="1:3">
      <c r="A635" s="12" t="s">
        <v>922</v>
      </c>
    </row>
    <row r="636" spans="1:3">
      <c r="A636" s="12" t="s">
        <v>923</v>
      </c>
    </row>
    <row r="637" spans="1:3">
      <c r="A637" s="2" t="s">
        <v>924</v>
      </c>
    </row>
    <row r="639" spans="1:3" ht="75">
      <c r="B639" s="3" t="s">
        <v>925</v>
      </c>
    </row>
    <row r="640" spans="1:3">
      <c r="A640" s="20">
        <v>1</v>
      </c>
      <c r="B640" s="6" t="e">
        <f t="shared" ref="B640:B703" si="0">B332*B$16</f>
        <v>#VALUE!</v>
      </c>
      <c r="C640" s="10"/>
    </row>
    <row r="641" spans="1:3">
      <c r="A641" s="20">
        <v>2</v>
      </c>
      <c r="B641" s="6" t="e">
        <f t="shared" si="0"/>
        <v>#VALUE!</v>
      </c>
      <c r="C641" s="10"/>
    </row>
    <row r="642" spans="1:3">
      <c r="A642" s="20">
        <v>3</v>
      </c>
      <c r="B642" s="6" t="e">
        <f t="shared" si="0"/>
        <v>#VALUE!</v>
      </c>
      <c r="C642" s="10"/>
    </row>
    <row r="643" spans="1:3">
      <c r="A643" s="20">
        <v>4</v>
      </c>
      <c r="B643" s="6" t="e">
        <f t="shared" si="0"/>
        <v>#VALUE!</v>
      </c>
      <c r="C643" s="10"/>
    </row>
    <row r="644" spans="1:3">
      <c r="A644" s="20">
        <v>5</v>
      </c>
      <c r="B644" s="6" t="e">
        <f t="shared" si="0"/>
        <v>#VALUE!</v>
      </c>
      <c r="C644" s="10"/>
    </row>
    <row r="645" spans="1:3">
      <c r="A645" s="20">
        <v>6</v>
      </c>
      <c r="B645" s="6" t="e">
        <f t="shared" si="0"/>
        <v>#VALUE!</v>
      </c>
      <c r="C645" s="10"/>
    </row>
    <row r="646" spans="1:3">
      <c r="A646" s="20">
        <v>7</v>
      </c>
      <c r="B646" s="6" t="e">
        <f t="shared" si="0"/>
        <v>#VALUE!</v>
      </c>
      <c r="C646" s="10"/>
    </row>
    <row r="647" spans="1:3">
      <c r="A647" s="20">
        <v>8</v>
      </c>
      <c r="B647" s="6" t="e">
        <f t="shared" si="0"/>
        <v>#VALUE!</v>
      </c>
      <c r="C647" s="10"/>
    </row>
    <row r="648" spans="1:3">
      <c r="A648" s="20">
        <v>9</v>
      </c>
      <c r="B648" s="6" t="e">
        <f t="shared" si="0"/>
        <v>#VALUE!</v>
      </c>
      <c r="C648" s="10"/>
    </row>
    <row r="649" spans="1:3">
      <c r="A649" s="20">
        <v>10</v>
      </c>
      <c r="B649" s="6" t="e">
        <f t="shared" si="0"/>
        <v>#VALUE!</v>
      </c>
      <c r="C649" s="10"/>
    </row>
    <row r="650" spans="1:3">
      <c r="A650" s="20">
        <v>11</v>
      </c>
      <c r="B650" s="6" t="e">
        <f t="shared" si="0"/>
        <v>#VALUE!</v>
      </c>
      <c r="C650" s="10"/>
    </row>
    <row r="651" spans="1:3">
      <c r="A651" s="20">
        <v>12</v>
      </c>
      <c r="B651" s="6" t="e">
        <f t="shared" si="0"/>
        <v>#VALUE!</v>
      </c>
      <c r="C651" s="10"/>
    </row>
    <row r="652" spans="1:3">
      <c r="A652" s="20">
        <v>13</v>
      </c>
      <c r="B652" s="6" t="e">
        <f t="shared" si="0"/>
        <v>#VALUE!</v>
      </c>
      <c r="C652" s="10"/>
    </row>
    <row r="653" spans="1:3">
      <c r="A653" s="20">
        <v>14</v>
      </c>
      <c r="B653" s="6" t="e">
        <f t="shared" si="0"/>
        <v>#VALUE!</v>
      </c>
      <c r="C653" s="10"/>
    </row>
    <row r="654" spans="1:3">
      <c r="A654" s="20">
        <v>15</v>
      </c>
      <c r="B654" s="6" t="e">
        <f t="shared" si="0"/>
        <v>#VALUE!</v>
      </c>
      <c r="C654" s="10"/>
    </row>
    <row r="655" spans="1:3">
      <c r="A655" s="20">
        <v>16</v>
      </c>
      <c r="B655" s="6" t="e">
        <f t="shared" si="0"/>
        <v>#VALUE!</v>
      </c>
      <c r="C655" s="10"/>
    </row>
    <row r="656" spans="1:3">
      <c r="A656" s="20">
        <v>17</v>
      </c>
      <c r="B656" s="6" t="e">
        <f t="shared" si="0"/>
        <v>#VALUE!</v>
      </c>
      <c r="C656" s="10"/>
    </row>
    <row r="657" spans="1:3">
      <c r="A657" s="20">
        <v>18</v>
      </c>
      <c r="B657" s="6" t="e">
        <f t="shared" si="0"/>
        <v>#VALUE!</v>
      </c>
      <c r="C657" s="10"/>
    </row>
    <row r="658" spans="1:3">
      <c r="A658" s="20">
        <v>19</v>
      </c>
      <c r="B658" s="6" t="e">
        <f t="shared" si="0"/>
        <v>#VALUE!</v>
      </c>
      <c r="C658" s="10"/>
    </row>
    <row r="659" spans="1:3">
      <c r="A659" s="20">
        <v>20</v>
      </c>
      <c r="B659" s="6" t="e">
        <f t="shared" si="0"/>
        <v>#VALUE!</v>
      </c>
      <c r="C659" s="10"/>
    </row>
    <row r="660" spans="1:3">
      <c r="A660" s="20">
        <v>21</v>
      </c>
      <c r="B660" s="6" t="e">
        <f t="shared" si="0"/>
        <v>#VALUE!</v>
      </c>
      <c r="C660" s="10"/>
    </row>
    <row r="661" spans="1:3">
      <c r="A661" s="20">
        <v>22</v>
      </c>
      <c r="B661" s="6" t="e">
        <f t="shared" si="0"/>
        <v>#VALUE!</v>
      </c>
      <c r="C661" s="10"/>
    </row>
    <row r="662" spans="1:3">
      <c r="A662" s="20">
        <v>23</v>
      </c>
      <c r="B662" s="6" t="e">
        <f t="shared" si="0"/>
        <v>#VALUE!</v>
      </c>
      <c r="C662" s="10"/>
    </row>
    <row r="663" spans="1:3">
      <c r="A663" s="20">
        <v>24</v>
      </c>
      <c r="B663" s="6" t="e">
        <f t="shared" si="0"/>
        <v>#VALUE!</v>
      </c>
      <c r="C663" s="10"/>
    </row>
    <row r="664" spans="1:3">
      <c r="A664" s="20">
        <v>25</v>
      </c>
      <c r="B664" s="6" t="e">
        <f t="shared" si="0"/>
        <v>#VALUE!</v>
      </c>
      <c r="C664" s="10"/>
    </row>
    <row r="665" spans="1:3">
      <c r="A665" s="20">
        <v>26</v>
      </c>
      <c r="B665" s="6" t="e">
        <f t="shared" si="0"/>
        <v>#VALUE!</v>
      </c>
      <c r="C665" s="10"/>
    </row>
    <row r="666" spans="1:3">
      <c r="A666" s="20">
        <v>27</v>
      </c>
      <c r="B666" s="6" t="e">
        <f t="shared" si="0"/>
        <v>#VALUE!</v>
      </c>
      <c r="C666" s="10"/>
    </row>
    <row r="667" spans="1:3">
      <c r="A667" s="20">
        <v>28</v>
      </c>
      <c r="B667" s="6" t="e">
        <f t="shared" si="0"/>
        <v>#VALUE!</v>
      </c>
      <c r="C667" s="10"/>
    </row>
    <row r="668" spans="1:3">
      <c r="A668" s="20">
        <v>29</v>
      </c>
      <c r="B668" s="6" t="e">
        <f t="shared" si="0"/>
        <v>#VALUE!</v>
      </c>
      <c r="C668" s="10"/>
    </row>
    <row r="669" spans="1:3">
      <c r="A669" s="20">
        <v>30</v>
      </c>
      <c r="B669" s="6" t="e">
        <f t="shared" si="0"/>
        <v>#VALUE!</v>
      </c>
      <c r="C669" s="10"/>
    </row>
    <row r="670" spans="1:3">
      <c r="A670" s="20">
        <v>31</v>
      </c>
      <c r="B670" s="6" t="e">
        <f t="shared" si="0"/>
        <v>#VALUE!</v>
      </c>
      <c r="C670" s="10"/>
    </row>
    <row r="671" spans="1:3">
      <c r="A671" s="20">
        <v>32</v>
      </c>
      <c r="B671" s="6" t="e">
        <f t="shared" si="0"/>
        <v>#VALUE!</v>
      </c>
      <c r="C671" s="10"/>
    </row>
    <row r="672" spans="1:3">
      <c r="A672" s="20">
        <v>33</v>
      </c>
      <c r="B672" s="6" t="e">
        <f t="shared" si="0"/>
        <v>#VALUE!</v>
      </c>
      <c r="C672" s="10"/>
    </row>
    <row r="673" spans="1:3">
      <c r="A673" s="20">
        <v>34</v>
      </c>
      <c r="B673" s="6" t="e">
        <f t="shared" si="0"/>
        <v>#VALUE!</v>
      </c>
      <c r="C673" s="10"/>
    </row>
    <row r="674" spans="1:3">
      <c r="A674" s="20">
        <v>35</v>
      </c>
      <c r="B674" s="6" t="e">
        <f t="shared" si="0"/>
        <v>#VALUE!</v>
      </c>
      <c r="C674" s="10"/>
    </row>
    <row r="675" spans="1:3">
      <c r="A675" s="20">
        <v>36</v>
      </c>
      <c r="B675" s="6" t="e">
        <f t="shared" si="0"/>
        <v>#VALUE!</v>
      </c>
      <c r="C675" s="10"/>
    </row>
    <row r="676" spans="1:3">
      <c r="A676" s="20">
        <v>37</v>
      </c>
      <c r="B676" s="6" t="e">
        <f t="shared" si="0"/>
        <v>#VALUE!</v>
      </c>
      <c r="C676" s="10"/>
    </row>
    <row r="677" spans="1:3">
      <c r="A677" s="20">
        <v>38</v>
      </c>
      <c r="B677" s="6" t="e">
        <f t="shared" si="0"/>
        <v>#VALUE!</v>
      </c>
      <c r="C677" s="10"/>
    </row>
    <row r="678" spans="1:3">
      <c r="A678" s="20">
        <v>39</v>
      </c>
      <c r="B678" s="6" t="e">
        <f t="shared" si="0"/>
        <v>#VALUE!</v>
      </c>
      <c r="C678" s="10"/>
    </row>
    <row r="679" spans="1:3">
      <c r="A679" s="20">
        <v>40</v>
      </c>
      <c r="B679" s="6" t="e">
        <f t="shared" si="0"/>
        <v>#VALUE!</v>
      </c>
      <c r="C679" s="10"/>
    </row>
    <row r="680" spans="1:3">
      <c r="A680" s="20">
        <v>41</v>
      </c>
      <c r="B680" s="6" t="e">
        <f t="shared" si="0"/>
        <v>#VALUE!</v>
      </c>
      <c r="C680" s="10"/>
    </row>
    <row r="681" spans="1:3">
      <c r="A681" s="20">
        <v>42</v>
      </c>
      <c r="B681" s="6" t="e">
        <f t="shared" si="0"/>
        <v>#VALUE!</v>
      </c>
      <c r="C681" s="10"/>
    </row>
    <row r="682" spans="1:3">
      <c r="A682" s="20">
        <v>43</v>
      </c>
      <c r="B682" s="6" t="e">
        <f t="shared" si="0"/>
        <v>#VALUE!</v>
      </c>
      <c r="C682" s="10"/>
    </row>
    <row r="683" spans="1:3">
      <c r="A683" s="20">
        <v>44</v>
      </c>
      <c r="B683" s="6" t="e">
        <f t="shared" si="0"/>
        <v>#VALUE!</v>
      </c>
      <c r="C683" s="10"/>
    </row>
    <row r="684" spans="1:3">
      <c r="A684" s="20">
        <v>45</v>
      </c>
      <c r="B684" s="6" t="e">
        <f t="shared" si="0"/>
        <v>#VALUE!</v>
      </c>
      <c r="C684" s="10"/>
    </row>
    <row r="685" spans="1:3">
      <c r="A685" s="20">
        <v>46</v>
      </c>
      <c r="B685" s="6" t="e">
        <f t="shared" si="0"/>
        <v>#VALUE!</v>
      </c>
      <c r="C685" s="10"/>
    </row>
    <row r="686" spans="1:3">
      <c r="A686" s="20">
        <v>47</v>
      </c>
      <c r="B686" s="6" t="e">
        <f t="shared" si="0"/>
        <v>#VALUE!</v>
      </c>
      <c r="C686" s="10"/>
    </row>
    <row r="687" spans="1:3">
      <c r="A687" s="20">
        <v>48</v>
      </c>
      <c r="B687" s="6" t="e">
        <f t="shared" si="0"/>
        <v>#VALUE!</v>
      </c>
      <c r="C687" s="10"/>
    </row>
    <row r="688" spans="1:3">
      <c r="A688" s="20">
        <v>49</v>
      </c>
      <c r="B688" s="6" t="e">
        <f t="shared" si="0"/>
        <v>#VALUE!</v>
      </c>
      <c r="C688" s="10"/>
    </row>
    <row r="689" spans="1:3">
      <c r="A689" s="20">
        <v>50</v>
      </c>
      <c r="B689" s="6" t="e">
        <f t="shared" si="0"/>
        <v>#VALUE!</v>
      </c>
      <c r="C689" s="10"/>
    </row>
    <row r="690" spans="1:3">
      <c r="A690" s="20">
        <v>51</v>
      </c>
      <c r="B690" s="6" t="e">
        <f t="shared" si="0"/>
        <v>#VALUE!</v>
      </c>
      <c r="C690" s="10"/>
    </row>
    <row r="691" spans="1:3">
      <c r="A691" s="20">
        <v>52</v>
      </c>
      <c r="B691" s="6" t="e">
        <f t="shared" si="0"/>
        <v>#VALUE!</v>
      </c>
      <c r="C691" s="10"/>
    </row>
    <row r="692" spans="1:3">
      <c r="A692" s="20">
        <v>53</v>
      </c>
      <c r="B692" s="6" t="e">
        <f t="shared" si="0"/>
        <v>#VALUE!</v>
      </c>
      <c r="C692" s="10"/>
    </row>
    <row r="693" spans="1:3">
      <c r="A693" s="20">
        <v>54</v>
      </c>
      <c r="B693" s="6" t="e">
        <f t="shared" si="0"/>
        <v>#VALUE!</v>
      </c>
      <c r="C693" s="10"/>
    </row>
    <row r="694" spans="1:3">
      <c r="A694" s="20">
        <v>55</v>
      </c>
      <c r="B694" s="6" t="e">
        <f t="shared" si="0"/>
        <v>#VALUE!</v>
      </c>
      <c r="C694" s="10"/>
    </row>
    <row r="695" spans="1:3">
      <c r="A695" s="20">
        <v>56</v>
      </c>
      <c r="B695" s="6" t="e">
        <f t="shared" si="0"/>
        <v>#VALUE!</v>
      </c>
      <c r="C695" s="10"/>
    </row>
    <row r="696" spans="1:3">
      <c r="A696" s="20">
        <v>57</v>
      </c>
      <c r="B696" s="6" t="e">
        <f t="shared" si="0"/>
        <v>#VALUE!</v>
      </c>
      <c r="C696" s="10"/>
    </row>
    <row r="697" spans="1:3">
      <c r="A697" s="20">
        <v>58</v>
      </c>
      <c r="B697" s="6" t="e">
        <f t="shared" si="0"/>
        <v>#VALUE!</v>
      </c>
      <c r="C697" s="10"/>
    </row>
    <row r="698" spans="1:3">
      <c r="A698" s="20">
        <v>59</v>
      </c>
      <c r="B698" s="6" t="e">
        <f t="shared" si="0"/>
        <v>#VALUE!</v>
      </c>
      <c r="C698" s="10"/>
    </row>
    <row r="699" spans="1:3">
      <c r="A699" s="20">
        <v>60</v>
      </c>
      <c r="B699" s="6" t="e">
        <f t="shared" si="0"/>
        <v>#VALUE!</v>
      </c>
      <c r="C699" s="10"/>
    </row>
    <row r="700" spans="1:3">
      <c r="A700" s="20">
        <v>61</v>
      </c>
      <c r="B700" s="6" t="e">
        <f t="shared" si="0"/>
        <v>#VALUE!</v>
      </c>
      <c r="C700" s="10"/>
    </row>
    <row r="701" spans="1:3">
      <c r="A701" s="20">
        <v>62</v>
      </c>
      <c r="B701" s="6" t="e">
        <f t="shared" si="0"/>
        <v>#VALUE!</v>
      </c>
      <c r="C701" s="10"/>
    </row>
    <row r="702" spans="1:3">
      <c r="A702" s="20">
        <v>63</v>
      </c>
      <c r="B702" s="6" t="e">
        <f t="shared" si="0"/>
        <v>#VALUE!</v>
      </c>
      <c r="C702" s="10"/>
    </row>
    <row r="703" spans="1:3">
      <c r="A703" s="20">
        <v>64</v>
      </c>
      <c r="B703" s="6" t="e">
        <f t="shared" si="0"/>
        <v>#VALUE!</v>
      </c>
      <c r="C703" s="10"/>
    </row>
    <row r="704" spans="1:3">
      <c r="A704" s="20">
        <v>65</v>
      </c>
      <c r="B704" s="6" t="e">
        <f t="shared" ref="B704:B767" si="1">B396*B$16</f>
        <v>#VALUE!</v>
      </c>
      <c r="C704" s="10"/>
    </row>
    <row r="705" spans="1:3">
      <c r="A705" s="20">
        <v>66</v>
      </c>
      <c r="B705" s="6" t="e">
        <f t="shared" si="1"/>
        <v>#VALUE!</v>
      </c>
      <c r="C705" s="10"/>
    </row>
    <row r="706" spans="1:3">
      <c r="A706" s="20">
        <v>67</v>
      </c>
      <c r="B706" s="6" t="e">
        <f t="shared" si="1"/>
        <v>#VALUE!</v>
      </c>
      <c r="C706" s="10"/>
    </row>
    <row r="707" spans="1:3">
      <c r="A707" s="20">
        <v>68</v>
      </c>
      <c r="B707" s="6" t="e">
        <f t="shared" si="1"/>
        <v>#VALUE!</v>
      </c>
      <c r="C707" s="10"/>
    </row>
    <row r="708" spans="1:3">
      <c r="A708" s="20">
        <v>69</v>
      </c>
      <c r="B708" s="6" t="e">
        <f t="shared" si="1"/>
        <v>#VALUE!</v>
      </c>
      <c r="C708" s="10"/>
    </row>
    <row r="709" spans="1:3">
      <c r="A709" s="20">
        <v>70</v>
      </c>
      <c r="B709" s="6" t="e">
        <f t="shared" si="1"/>
        <v>#VALUE!</v>
      </c>
      <c r="C709" s="10"/>
    </row>
    <row r="710" spans="1:3">
      <c r="A710" s="20">
        <v>71</v>
      </c>
      <c r="B710" s="6" t="e">
        <f t="shared" si="1"/>
        <v>#VALUE!</v>
      </c>
      <c r="C710" s="10"/>
    </row>
    <row r="711" spans="1:3">
      <c r="A711" s="20">
        <v>72</v>
      </c>
      <c r="B711" s="6" t="e">
        <f t="shared" si="1"/>
        <v>#VALUE!</v>
      </c>
      <c r="C711" s="10"/>
    </row>
    <row r="712" spans="1:3">
      <c r="A712" s="20">
        <v>73</v>
      </c>
      <c r="B712" s="6" t="e">
        <f t="shared" si="1"/>
        <v>#VALUE!</v>
      </c>
      <c r="C712" s="10"/>
    </row>
    <row r="713" spans="1:3">
      <c r="A713" s="20">
        <v>74</v>
      </c>
      <c r="B713" s="6" t="e">
        <f t="shared" si="1"/>
        <v>#VALUE!</v>
      </c>
      <c r="C713" s="10"/>
    </row>
    <row r="714" spans="1:3">
      <c r="A714" s="20">
        <v>75</v>
      </c>
      <c r="B714" s="6" t="e">
        <f t="shared" si="1"/>
        <v>#VALUE!</v>
      </c>
      <c r="C714" s="10"/>
    </row>
    <row r="715" spans="1:3">
      <c r="A715" s="20">
        <v>76</v>
      </c>
      <c r="B715" s="6" t="e">
        <f t="shared" si="1"/>
        <v>#VALUE!</v>
      </c>
      <c r="C715" s="10"/>
    </row>
    <row r="716" spans="1:3">
      <c r="A716" s="20">
        <v>77</v>
      </c>
      <c r="B716" s="6" t="e">
        <f t="shared" si="1"/>
        <v>#VALUE!</v>
      </c>
      <c r="C716" s="10"/>
    </row>
    <row r="717" spans="1:3">
      <c r="A717" s="20">
        <v>78</v>
      </c>
      <c r="B717" s="6" t="e">
        <f t="shared" si="1"/>
        <v>#VALUE!</v>
      </c>
      <c r="C717" s="10"/>
    </row>
    <row r="718" spans="1:3">
      <c r="A718" s="20">
        <v>79</v>
      </c>
      <c r="B718" s="6" t="e">
        <f t="shared" si="1"/>
        <v>#VALUE!</v>
      </c>
      <c r="C718" s="10"/>
    </row>
    <row r="719" spans="1:3">
      <c r="A719" s="20">
        <v>80</v>
      </c>
      <c r="B719" s="6" t="e">
        <f t="shared" si="1"/>
        <v>#VALUE!</v>
      </c>
      <c r="C719" s="10"/>
    </row>
    <row r="720" spans="1:3">
      <c r="A720" s="20">
        <v>81</v>
      </c>
      <c r="B720" s="6" t="e">
        <f t="shared" si="1"/>
        <v>#VALUE!</v>
      </c>
      <c r="C720" s="10"/>
    </row>
    <row r="721" spans="1:3">
      <c r="A721" s="20">
        <v>82</v>
      </c>
      <c r="B721" s="6" t="e">
        <f t="shared" si="1"/>
        <v>#VALUE!</v>
      </c>
      <c r="C721" s="10"/>
    </row>
    <row r="722" spans="1:3">
      <c r="A722" s="20">
        <v>83</v>
      </c>
      <c r="B722" s="6" t="e">
        <f t="shared" si="1"/>
        <v>#VALUE!</v>
      </c>
      <c r="C722" s="10"/>
    </row>
    <row r="723" spans="1:3">
      <c r="A723" s="20">
        <v>84</v>
      </c>
      <c r="B723" s="6" t="e">
        <f t="shared" si="1"/>
        <v>#VALUE!</v>
      </c>
      <c r="C723" s="10"/>
    </row>
    <row r="724" spans="1:3">
      <c r="A724" s="20">
        <v>85</v>
      </c>
      <c r="B724" s="6" t="e">
        <f t="shared" si="1"/>
        <v>#VALUE!</v>
      </c>
      <c r="C724" s="10"/>
    </row>
    <row r="725" spans="1:3">
      <c r="A725" s="20">
        <v>86</v>
      </c>
      <c r="B725" s="6" t="e">
        <f t="shared" si="1"/>
        <v>#VALUE!</v>
      </c>
      <c r="C725" s="10"/>
    </row>
    <row r="726" spans="1:3">
      <c r="A726" s="20">
        <v>87</v>
      </c>
      <c r="B726" s="6" t="e">
        <f t="shared" si="1"/>
        <v>#VALUE!</v>
      </c>
      <c r="C726" s="10"/>
    </row>
    <row r="727" spans="1:3">
      <c r="A727" s="20">
        <v>88</v>
      </c>
      <c r="B727" s="6" t="e">
        <f t="shared" si="1"/>
        <v>#VALUE!</v>
      </c>
      <c r="C727" s="10"/>
    </row>
    <row r="728" spans="1:3">
      <c r="A728" s="20">
        <v>89</v>
      </c>
      <c r="B728" s="6" t="e">
        <f t="shared" si="1"/>
        <v>#VALUE!</v>
      </c>
      <c r="C728" s="10"/>
    </row>
    <row r="729" spans="1:3">
      <c r="A729" s="20">
        <v>90</v>
      </c>
      <c r="B729" s="6" t="e">
        <f t="shared" si="1"/>
        <v>#VALUE!</v>
      </c>
      <c r="C729" s="10"/>
    </row>
    <row r="730" spans="1:3">
      <c r="A730" s="20">
        <v>91</v>
      </c>
      <c r="B730" s="6" t="e">
        <f t="shared" si="1"/>
        <v>#VALUE!</v>
      </c>
      <c r="C730" s="10"/>
    </row>
    <row r="731" spans="1:3">
      <c r="A731" s="20">
        <v>92</v>
      </c>
      <c r="B731" s="6" t="e">
        <f t="shared" si="1"/>
        <v>#VALUE!</v>
      </c>
      <c r="C731" s="10"/>
    </row>
    <row r="732" spans="1:3">
      <c r="A732" s="20">
        <v>93</v>
      </c>
      <c r="B732" s="6" t="e">
        <f t="shared" si="1"/>
        <v>#VALUE!</v>
      </c>
      <c r="C732" s="10"/>
    </row>
    <row r="733" spans="1:3">
      <c r="A733" s="20">
        <v>94</v>
      </c>
      <c r="B733" s="6" t="e">
        <f t="shared" si="1"/>
        <v>#VALUE!</v>
      </c>
      <c r="C733" s="10"/>
    </row>
    <row r="734" spans="1:3">
      <c r="A734" s="20">
        <v>95</v>
      </c>
      <c r="B734" s="6" t="e">
        <f t="shared" si="1"/>
        <v>#VALUE!</v>
      </c>
      <c r="C734" s="10"/>
    </row>
    <row r="735" spans="1:3">
      <c r="A735" s="20">
        <v>96</v>
      </c>
      <c r="B735" s="6" t="e">
        <f t="shared" si="1"/>
        <v>#VALUE!</v>
      </c>
      <c r="C735" s="10"/>
    </row>
    <row r="736" spans="1:3">
      <c r="A736" s="20">
        <v>97</v>
      </c>
      <c r="B736" s="6" t="e">
        <f t="shared" si="1"/>
        <v>#VALUE!</v>
      </c>
      <c r="C736" s="10"/>
    </row>
    <row r="737" spans="1:3">
      <c r="A737" s="20">
        <v>98</v>
      </c>
      <c r="B737" s="6" t="e">
        <f t="shared" si="1"/>
        <v>#VALUE!</v>
      </c>
      <c r="C737" s="10"/>
    </row>
    <row r="738" spans="1:3">
      <c r="A738" s="20">
        <v>99</v>
      </c>
      <c r="B738" s="6" t="e">
        <f t="shared" si="1"/>
        <v>#VALUE!</v>
      </c>
      <c r="C738" s="10"/>
    </row>
    <row r="739" spans="1:3">
      <c r="A739" s="20">
        <v>100</v>
      </c>
      <c r="B739" s="6" t="e">
        <f t="shared" si="1"/>
        <v>#VALUE!</v>
      </c>
      <c r="C739" s="10"/>
    </row>
    <row r="740" spans="1:3">
      <c r="A740" s="20">
        <v>101</v>
      </c>
      <c r="B740" s="6" t="e">
        <f t="shared" si="1"/>
        <v>#VALUE!</v>
      </c>
      <c r="C740" s="10"/>
    </row>
    <row r="741" spans="1:3">
      <c r="A741" s="20">
        <v>102</v>
      </c>
      <c r="B741" s="6" t="e">
        <f t="shared" si="1"/>
        <v>#VALUE!</v>
      </c>
      <c r="C741" s="10"/>
    </row>
    <row r="742" spans="1:3">
      <c r="A742" s="20">
        <v>103</v>
      </c>
      <c r="B742" s="6" t="e">
        <f t="shared" si="1"/>
        <v>#VALUE!</v>
      </c>
      <c r="C742" s="10"/>
    </row>
    <row r="743" spans="1:3">
      <c r="A743" s="20">
        <v>104</v>
      </c>
      <c r="B743" s="6" t="e">
        <f t="shared" si="1"/>
        <v>#VALUE!</v>
      </c>
      <c r="C743" s="10"/>
    </row>
    <row r="744" spans="1:3">
      <c r="A744" s="20">
        <v>105</v>
      </c>
      <c r="B744" s="6" t="e">
        <f t="shared" si="1"/>
        <v>#VALUE!</v>
      </c>
      <c r="C744" s="10"/>
    </row>
    <row r="745" spans="1:3">
      <c r="A745" s="20">
        <v>106</v>
      </c>
      <c r="B745" s="6" t="e">
        <f t="shared" si="1"/>
        <v>#VALUE!</v>
      </c>
      <c r="C745" s="10"/>
    </row>
    <row r="746" spans="1:3">
      <c r="A746" s="20">
        <v>107</v>
      </c>
      <c r="B746" s="6" t="e">
        <f t="shared" si="1"/>
        <v>#VALUE!</v>
      </c>
      <c r="C746" s="10"/>
    </row>
    <row r="747" spans="1:3">
      <c r="A747" s="20">
        <v>108</v>
      </c>
      <c r="B747" s="6" t="e">
        <f t="shared" si="1"/>
        <v>#VALUE!</v>
      </c>
      <c r="C747" s="10"/>
    </row>
    <row r="748" spans="1:3">
      <c r="A748" s="20">
        <v>109</v>
      </c>
      <c r="B748" s="6" t="e">
        <f t="shared" si="1"/>
        <v>#VALUE!</v>
      </c>
      <c r="C748" s="10"/>
    </row>
    <row r="749" spans="1:3">
      <c r="A749" s="20">
        <v>110</v>
      </c>
      <c r="B749" s="6" t="e">
        <f t="shared" si="1"/>
        <v>#VALUE!</v>
      </c>
      <c r="C749" s="10"/>
    </row>
    <row r="750" spans="1:3">
      <c r="A750" s="20">
        <v>111</v>
      </c>
      <c r="B750" s="6" t="e">
        <f t="shared" si="1"/>
        <v>#VALUE!</v>
      </c>
      <c r="C750" s="10"/>
    </row>
    <row r="751" spans="1:3">
      <c r="A751" s="20">
        <v>112</v>
      </c>
      <c r="B751" s="6" t="e">
        <f t="shared" si="1"/>
        <v>#VALUE!</v>
      </c>
      <c r="C751" s="10"/>
    </row>
    <row r="752" spans="1:3">
      <c r="A752" s="20">
        <v>113</v>
      </c>
      <c r="B752" s="6" t="e">
        <f t="shared" si="1"/>
        <v>#VALUE!</v>
      </c>
      <c r="C752" s="10"/>
    </row>
    <row r="753" spans="1:3">
      <c r="A753" s="20">
        <v>114</v>
      </c>
      <c r="B753" s="6" t="e">
        <f t="shared" si="1"/>
        <v>#VALUE!</v>
      </c>
      <c r="C753" s="10"/>
    </row>
    <row r="754" spans="1:3">
      <c r="A754" s="20">
        <v>115</v>
      </c>
      <c r="B754" s="6" t="e">
        <f t="shared" si="1"/>
        <v>#VALUE!</v>
      </c>
      <c r="C754" s="10"/>
    </row>
    <row r="755" spans="1:3">
      <c r="A755" s="20">
        <v>116</v>
      </c>
      <c r="B755" s="6" t="e">
        <f t="shared" si="1"/>
        <v>#VALUE!</v>
      </c>
      <c r="C755" s="10"/>
    </row>
    <row r="756" spans="1:3">
      <c r="A756" s="20">
        <v>117</v>
      </c>
      <c r="B756" s="6" t="e">
        <f t="shared" si="1"/>
        <v>#VALUE!</v>
      </c>
      <c r="C756" s="10"/>
    </row>
    <row r="757" spans="1:3">
      <c r="A757" s="20">
        <v>118</v>
      </c>
      <c r="B757" s="6" t="e">
        <f t="shared" si="1"/>
        <v>#VALUE!</v>
      </c>
      <c r="C757" s="10"/>
    </row>
    <row r="758" spans="1:3">
      <c r="A758" s="20">
        <v>119</v>
      </c>
      <c r="B758" s="6" t="e">
        <f t="shared" si="1"/>
        <v>#VALUE!</v>
      </c>
      <c r="C758" s="10"/>
    </row>
    <row r="759" spans="1:3">
      <c r="A759" s="20">
        <v>120</v>
      </c>
      <c r="B759" s="6" t="e">
        <f t="shared" si="1"/>
        <v>#VALUE!</v>
      </c>
      <c r="C759" s="10"/>
    </row>
    <row r="760" spans="1:3">
      <c r="A760" s="20">
        <v>121</v>
      </c>
      <c r="B760" s="6" t="e">
        <f t="shared" si="1"/>
        <v>#VALUE!</v>
      </c>
      <c r="C760" s="10"/>
    </row>
    <row r="761" spans="1:3">
      <c r="A761" s="20">
        <v>122</v>
      </c>
      <c r="B761" s="6" t="e">
        <f t="shared" si="1"/>
        <v>#VALUE!</v>
      </c>
      <c r="C761" s="10"/>
    </row>
    <row r="762" spans="1:3">
      <c r="A762" s="20">
        <v>123</v>
      </c>
      <c r="B762" s="6" t="e">
        <f t="shared" si="1"/>
        <v>#VALUE!</v>
      </c>
      <c r="C762" s="10"/>
    </row>
    <row r="763" spans="1:3">
      <c r="A763" s="20">
        <v>124</v>
      </c>
      <c r="B763" s="6" t="e">
        <f t="shared" si="1"/>
        <v>#VALUE!</v>
      </c>
      <c r="C763" s="10"/>
    </row>
    <row r="764" spans="1:3">
      <c r="A764" s="20">
        <v>125</v>
      </c>
      <c r="B764" s="6" t="e">
        <f t="shared" si="1"/>
        <v>#VALUE!</v>
      </c>
      <c r="C764" s="10"/>
    </row>
    <row r="765" spans="1:3">
      <c r="A765" s="20">
        <v>126</v>
      </c>
      <c r="B765" s="6" t="e">
        <f t="shared" si="1"/>
        <v>#VALUE!</v>
      </c>
      <c r="C765" s="10"/>
    </row>
    <row r="766" spans="1:3">
      <c r="A766" s="20">
        <v>127</v>
      </c>
      <c r="B766" s="6" t="e">
        <f t="shared" si="1"/>
        <v>#VALUE!</v>
      </c>
      <c r="C766" s="10"/>
    </row>
    <row r="767" spans="1:3">
      <c r="A767" s="20">
        <v>128</v>
      </c>
      <c r="B767" s="6" t="e">
        <f t="shared" si="1"/>
        <v>#VALUE!</v>
      </c>
      <c r="C767" s="10"/>
    </row>
    <row r="768" spans="1:3">
      <c r="A768" s="20">
        <v>129</v>
      </c>
      <c r="B768" s="6" t="e">
        <f t="shared" ref="B768:B831" si="2">B460*B$16</f>
        <v>#VALUE!</v>
      </c>
      <c r="C768" s="10"/>
    </row>
    <row r="769" spans="1:3">
      <c r="A769" s="20">
        <v>130</v>
      </c>
      <c r="B769" s="6" t="e">
        <f t="shared" si="2"/>
        <v>#VALUE!</v>
      </c>
      <c r="C769" s="10"/>
    </row>
    <row r="770" spans="1:3">
      <c r="A770" s="20">
        <v>131</v>
      </c>
      <c r="B770" s="6" t="e">
        <f t="shared" si="2"/>
        <v>#VALUE!</v>
      </c>
      <c r="C770" s="10"/>
    </row>
    <row r="771" spans="1:3">
      <c r="A771" s="20">
        <v>132</v>
      </c>
      <c r="B771" s="6" t="e">
        <f t="shared" si="2"/>
        <v>#VALUE!</v>
      </c>
      <c r="C771" s="10"/>
    </row>
    <row r="772" spans="1:3">
      <c r="A772" s="20">
        <v>133</v>
      </c>
      <c r="B772" s="6" t="e">
        <f t="shared" si="2"/>
        <v>#VALUE!</v>
      </c>
      <c r="C772" s="10"/>
    </row>
    <row r="773" spans="1:3">
      <c r="A773" s="20">
        <v>134</v>
      </c>
      <c r="B773" s="6" t="e">
        <f t="shared" si="2"/>
        <v>#VALUE!</v>
      </c>
      <c r="C773" s="10"/>
    </row>
    <row r="774" spans="1:3">
      <c r="A774" s="20">
        <v>135</v>
      </c>
      <c r="B774" s="6" t="e">
        <f t="shared" si="2"/>
        <v>#VALUE!</v>
      </c>
      <c r="C774" s="10"/>
    </row>
    <row r="775" spans="1:3">
      <c r="A775" s="20">
        <v>136</v>
      </c>
      <c r="B775" s="6" t="e">
        <f t="shared" si="2"/>
        <v>#VALUE!</v>
      </c>
      <c r="C775" s="10"/>
    </row>
    <row r="776" spans="1:3">
      <c r="A776" s="20">
        <v>137</v>
      </c>
      <c r="B776" s="6" t="e">
        <f t="shared" si="2"/>
        <v>#VALUE!</v>
      </c>
      <c r="C776" s="10"/>
    </row>
    <row r="777" spans="1:3">
      <c r="A777" s="20">
        <v>138</v>
      </c>
      <c r="B777" s="6" t="e">
        <f t="shared" si="2"/>
        <v>#VALUE!</v>
      </c>
      <c r="C777" s="10"/>
    </row>
    <row r="778" spans="1:3">
      <c r="A778" s="20">
        <v>139</v>
      </c>
      <c r="B778" s="6" t="e">
        <f t="shared" si="2"/>
        <v>#VALUE!</v>
      </c>
      <c r="C778" s="10"/>
    </row>
    <row r="779" spans="1:3">
      <c r="A779" s="20">
        <v>140</v>
      </c>
      <c r="B779" s="6" t="e">
        <f t="shared" si="2"/>
        <v>#VALUE!</v>
      </c>
      <c r="C779" s="10"/>
    </row>
    <row r="780" spans="1:3">
      <c r="A780" s="20">
        <v>141</v>
      </c>
      <c r="B780" s="6" t="e">
        <f t="shared" si="2"/>
        <v>#VALUE!</v>
      </c>
      <c r="C780" s="10"/>
    </row>
    <row r="781" spans="1:3">
      <c r="A781" s="20">
        <v>142</v>
      </c>
      <c r="B781" s="6" t="e">
        <f t="shared" si="2"/>
        <v>#VALUE!</v>
      </c>
      <c r="C781" s="10"/>
    </row>
    <row r="782" spans="1:3">
      <c r="A782" s="20">
        <v>143</v>
      </c>
      <c r="B782" s="6" t="e">
        <f t="shared" si="2"/>
        <v>#VALUE!</v>
      </c>
      <c r="C782" s="10"/>
    </row>
    <row r="783" spans="1:3">
      <c r="A783" s="20">
        <v>144</v>
      </c>
      <c r="B783" s="6" t="e">
        <f t="shared" si="2"/>
        <v>#VALUE!</v>
      </c>
      <c r="C783" s="10"/>
    </row>
    <row r="784" spans="1:3">
      <c r="A784" s="20">
        <v>145</v>
      </c>
      <c r="B784" s="6" t="e">
        <f t="shared" si="2"/>
        <v>#VALUE!</v>
      </c>
      <c r="C784" s="10"/>
    </row>
    <row r="785" spans="1:3">
      <c r="A785" s="20">
        <v>146</v>
      </c>
      <c r="B785" s="6" t="e">
        <f t="shared" si="2"/>
        <v>#VALUE!</v>
      </c>
      <c r="C785" s="10"/>
    </row>
    <row r="786" spans="1:3">
      <c r="A786" s="20">
        <v>147</v>
      </c>
      <c r="B786" s="6" t="e">
        <f t="shared" si="2"/>
        <v>#VALUE!</v>
      </c>
      <c r="C786" s="10"/>
    </row>
    <row r="787" spans="1:3">
      <c r="A787" s="20">
        <v>148</v>
      </c>
      <c r="B787" s="6" t="e">
        <f t="shared" si="2"/>
        <v>#VALUE!</v>
      </c>
      <c r="C787" s="10"/>
    </row>
    <row r="788" spans="1:3">
      <c r="A788" s="20">
        <v>149</v>
      </c>
      <c r="B788" s="6" t="e">
        <f t="shared" si="2"/>
        <v>#VALUE!</v>
      </c>
      <c r="C788" s="10"/>
    </row>
    <row r="789" spans="1:3">
      <c r="A789" s="20">
        <v>150</v>
      </c>
      <c r="B789" s="6" t="e">
        <f t="shared" si="2"/>
        <v>#VALUE!</v>
      </c>
      <c r="C789" s="10"/>
    </row>
    <row r="790" spans="1:3">
      <c r="A790" s="20">
        <v>151</v>
      </c>
      <c r="B790" s="6" t="e">
        <f t="shared" si="2"/>
        <v>#VALUE!</v>
      </c>
      <c r="C790" s="10"/>
    </row>
    <row r="791" spans="1:3">
      <c r="A791" s="20">
        <v>152</v>
      </c>
      <c r="B791" s="6" t="e">
        <f t="shared" si="2"/>
        <v>#VALUE!</v>
      </c>
      <c r="C791" s="10"/>
    </row>
    <row r="792" spans="1:3">
      <c r="A792" s="20">
        <v>153</v>
      </c>
      <c r="B792" s="6" t="e">
        <f t="shared" si="2"/>
        <v>#VALUE!</v>
      </c>
      <c r="C792" s="10"/>
    </row>
    <row r="793" spans="1:3">
      <c r="A793" s="20">
        <v>154</v>
      </c>
      <c r="B793" s="6" t="e">
        <f t="shared" si="2"/>
        <v>#VALUE!</v>
      </c>
      <c r="C793" s="10"/>
    </row>
    <row r="794" spans="1:3">
      <c r="A794" s="20">
        <v>155</v>
      </c>
      <c r="B794" s="6" t="e">
        <f t="shared" si="2"/>
        <v>#VALUE!</v>
      </c>
      <c r="C794" s="10"/>
    </row>
    <row r="795" spans="1:3">
      <c r="A795" s="20">
        <v>156</v>
      </c>
      <c r="B795" s="6" t="e">
        <f t="shared" si="2"/>
        <v>#VALUE!</v>
      </c>
      <c r="C795" s="10"/>
    </row>
    <row r="796" spans="1:3">
      <c r="A796" s="20">
        <v>157</v>
      </c>
      <c r="B796" s="6" t="e">
        <f t="shared" si="2"/>
        <v>#VALUE!</v>
      </c>
      <c r="C796" s="10"/>
    </row>
    <row r="797" spans="1:3">
      <c r="A797" s="20">
        <v>158</v>
      </c>
      <c r="B797" s="6" t="e">
        <f t="shared" si="2"/>
        <v>#VALUE!</v>
      </c>
      <c r="C797" s="10"/>
    </row>
    <row r="798" spans="1:3">
      <c r="A798" s="20">
        <v>159</v>
      </c>
      <c r="B798" s="6" t="e">
        <f t="shared" si="2"/>
        <v>#VALUE!</v>
      </c>
      <c r="C798" s="10"/>
    </row>
    <row r="799" spans="1:3">
      <c r="A799" s="20">
        <v>160</v>
      </c>
      <c r="B799" s="6" t="e">
        <f t="shared" si="2"/>
        <v>#VALUE!</v>
      </c>
      <c r="C799" s="10"/>
    </row>
    <row r="800" spans="1:3">
      <c r="A800" s="20">
        <v>161</v>
      </c>
      <c r="B800" s="6" t="e">
        <f t="shared" si="2"/>
        <v>#VALUE!</v>
      </c>
      <c r="C800" s="10"/>
    </row>
    <row r="801" spans="1:3">
      <c r="A801" s="20">
        <v>162</v>
      </c>
      <c r="B801" s="6" t="e">
        <f t="shared" si="2"/>
        <v>#VALUE!</v>
      </c>
      <c r="C801" s="10"/>
    </row>
    <row r="802" spans="1:3">
      <c r="A802" s="20">
        <v>163</v>
      </c>
      <c r="B802" s="6" t="e">
        <f t="shared" si="2"/>
        <v>#VALUE!</v>
      </c>
      <c r="C802" s="10"/>
    </row>
    <row r="803" spans="1:3">
      <c r="A803" s="20">
        <v>164</v>
      </c>
      <c r="B803" s="6" t="e">
        <f t="shared" si="2"/>
        <v>#VALUE!</v>
      </c>
      <c r="C803" s="10"/>
    </row>
    <row r="804" spans="1:3">
      <c r="A804" s="20">
        <v>165</v>
      </c>
      <c r="B804" s="6" t="e">
        <f t="shared" si="2"/>
        <v>#VALUE!</v>
      </c>
      <c r="C804" s="10"/>
    </row>
    <row r="805" spans="1:3">
      <c r="A805" s="20">
        <v>166</v>
      </c>
      <c r="B805" s="6" t="e">
        <f t="shared" si="2"/>
        <v>#VALUE!</v>
      </c>
      <c r="C805" s="10"/>
    </row>
    <row r="806" spans="1:3">
      <c r="A806" s="20">
        <v>167</v>
      </c>
      <c r="B806" s="6" t="e">
        <f t="shared" si="2"/>
        <v>#VALUE!</v>
      </c>
      <c r="C806" s="10"/>
    </row>
    <row r="807" spans="1:3">
      <c r="A807" s="20">
        <v>168</v>
      </c>
      <c r="B807" s="6" t="e">
        <f t="shared" si="2"/>
        <v>#VALUE!</v>
      </c>
      <c r="C807" s="10"/>
    </row>
    <row r="808" spans="1:3">
      <c r="A808" s="20">
        <v>169</v>
      </c>
      <c r="B808" s="6" t="e">
        <f t="shared" si="2"/>
        <v>#VALUE!</v>
      </c>
      <c r="C808" s="10"/>
    </row>
    <row r="809" spans="1:3">
      <c r="A809" s="20">
        <v>170</v>
      </c>
      <c r="B809" s="6" t="e">
        <f t="shared" si="2"/>
        <v>#VALUE!</v>
      </c>
      <c r="C809" s="10"/>
    </row>
    <row r="810" spans="1:3">
      <c r="A810" s="20">
        <v>171</v>
      </c>
      <c r="B810" s="6" t="e">
        <f t="shared" si="2"/>
        <v>#VALUE!</v>
      </c>
      <c r="C810" s="10"/>
    </row>
    <row r="811" spans="1:3">
      <c r="A811" s="20">
        <v>172</v>
      </c>
      <c r="B811" s="6" t="e">
        <f t="shared" si="2"/>
        <v>#VALUE!</v>
      </c>
      <c r="C811" s="10"/>
    </row>
    <row r="812" spans="1:3">
      <c r="A812" s="20">
        <v>173</v>
      </c>
      <c r="B812" s="6" t="e">
        <f t="shared" si="2"/>
        <v>#VALUE!</v>
      </c>
      <c r="C812" s="10"/>
    </row>
    <row r="813" spans="1:3">
      <c r="A813" s="20">
        <v>174</v>
      </c>
      <c r="B813" s="6" t="e">
        <f t="shared" si="2"/>
        <v>#VALUE!</v>
      </c>
      <c r="C813" s="10"/>
    </row>
    <row r="814" spans="1:3">
      <c r="A814" s="20">
        <v>175</v>
      </c>
      <c r="B814" s="6" t="e">
        <f t="shared" si="2"/>
        <v>#VALUE!</v>
      </c>
      <c r="C814" s="10"/>
    </row>
    <row r="815" spans="1:3">
      <c r="A815" s="20">
        <v>176</v>
      </c>
      <c r="B815" s="6" t="e">
        <f t="shared" si="2"/>
        <v>#VALUE!</v>
      </c>
      <c r="C815" s="10"/>
    </row>
    <row r="816" spans="1:3">
      <c r="A816" s="20">
        <v>177</v>
      </c>
      <c r="B816" s="6" t="e">
        <f t="shared" si="2"/>
        <v>#VALUE!</v>
      </c>
      <c r="C816" s="10"/>
    </row>
    <row r="817" spans="1:3">
      <c r="A817" s="20">
        <v>178</v>
      </c>
      <c r="B817" s="6" t="e">
        <f t="shared" si="2"/>
        <v>#VALUE!</v>
      </c>
      <c r="C817" s="10"/>
    </row>
    <row r="818" spans="1:3">
      <c r="A818" s="20">
        <v>179</v>
      </c>
      <c r="B818" s="6" t="e">
        <f t="shared" si="2"/>
        <v>#VALUE!</v>
      </c>
      <c r="C818" s="10"/>
    </row>
    <row r="819" spans="1:3">
      <c r="A819" s="20">
        <v>180</v>
      </c>
      <c r="B819" s="6" t="e">
        <f t="shared" si="2"/>
        <v>#VALUE!</v>
      </c>
      <c r="C819" s="10"/>
    </row>
    <row r="820" spans="1:3">
      <c r="A820" s="20">
        <v>181</v>
      </c>
      <c r="B820" s="6" t="e">
        <f t="shared" si="2"/>
        <v>#VALUE!</v>
      </c>
      <c r="C820" s="10"/>
    </row>
    <row r="821" spans="1:3">
      <c r="A821" s="20">
        <v>182</v>
      </c>
      <c r="B821" s="6" t="e">
        <f t="shared" si="2"/>
        <v>#VALUE!</v>
      </c>
      <c r="C821" s="10"/>
    </row>
    <row r="822" spans="1:3">
      <c r="A822" s="20">
        <v>183</v>
      </c>
      <c r="B822" s="6" t="e">
        <f t="shared" si="2"/>
        <v>#VALUE!</v>
      </c>
      <c r="C822" s="10"/>
    </row>
    <row r="823" spans="1:3">
      <c r="A823" s="20">
        <v>184</v>
      </c>
      <c r="B823" s="6" t="e">
        <f t="shared" si="2"/>
        <v>#VALUE!</v>
      </c>
      <c r="C823" s="10"/>
    </row>
    <row r="824" spans="1:3">
      <c r="A824" s="20">
        <v>185</v>
      </c>
      <c r="B824" s="6" t="e">
        <f t="shared" si="2"/>
        <v>#VALUE!</v>
      </c>
      <c r="C824" s="10"/>
    </row>
    <row r="825" spans="1:3">
      <c r="A825" s="20">
        <v>186</v>
      </c>
      <c r="B825" s="6" t="e">
        <f t="shared" si="2"/>
        <v>#VALUE!</v>
      </c>
      <c r="C825" s="10"/>
    </row>
    <row r="826" spans="1:3">
      <c r="A826" s="20">
        <v>187</v>
      </c>
      <c r="B826" s="6" t="e">
        <f t="shared" si="2"/>
        <v>#VALUE!</v>
      </c>
      <c r="C826" s="10"/>
    </row>
    <row r="827" spans="1:3">
      <c r="A827" s="20">
        <v>188</v>
      </c>
      <c r="B827" s="6" t="e">
        <f t="shared" si="2"/>
        <v>#VALUE!</v>
      </c>
      <c r="C827" s="10"/>
    </row>
    <row r="828" spans="1:3">
      <c r="A828" s="20">
        <v>189</v>
      </c>
      <c r="B828" s="6" t="e">
        <f t="shared" si="2"/>
        <v>#VALUE!</v>
      </c>
      <c r="C828" s="10"/>
    </row>
    <row r="829" spans="1:3">
      <c r="A829" s="20">
        <v>190</v>
      </c>
      <c r="B829" s="6" t="e">
        <f t="shared" si="2"/>
        <v>#VALUE!</v>
      </c>
      <c r="C829" s="10"/>
    </row>
    <row r="830" spans="1:3">
      <c r="A830" s="20">
        <v>191</v>
      </c>
      <c r="B830" s="6" t="e">
        <f t="shared" si="2"/>
        <v>#VALUE!</v>
      </c>
      <c r="C830" s="10"/>
    </row>
    <row r="831" spans="1:3">
      <c r="A831" s="20">
        <v>192</v>
      </c>
      <c r="B831" s="6" t="e">
        <f t="shared" si="2"/>
        <v>#VALUE!</v>
      </c>
      <c r="C831" s="10"/>
    </row>
    <row r="832" spans="1:3">
      <c r="A832" s="20">
        <v>193</v>
      </c>
      <c r="B832" s="6" t="e">
        <f t="shared" ref="B832:B895" si="3">B524*B$16</f>
        <v>#VALUE!</v>
      </c>
      <c r="C832" s="10"/>
    </row>
    <row r="833" spans="1:3">
      <c r="A833" s="20">
        <v>194</v>
      </c>
      <c r="B833" s="6" t="e">
        <f t="shared" si="3"/>
        <v>#VALUE!</v>
      </c>
      <c r="C833" s="10"/>
    </row>
    <row r="834" spans="1:3">
      <c r="A834" s="20">
        <v>195</v>
      </c>
      <c r="B834" s="6" t="e">
        <f t="shared" si="3"/>
        <v>#VALUE!</v>
      </c>
      <c r="C834" s="10"/>
    </row>
    <row r="835" spans="1:3">
      <c r="A835" s="20">
        <v>196</v>
      </c>
      <c r="B835" s="6" t="e">
        <f t="shared" si="3"/>
        <v>#VALUE!</v>
      </c>
      <c r="C835" s="10"/>
    </row>
    <row r="836" spans="1:3">
      <c r="A836" s="20">
        <v>197</v>
      </c>
      <c r="B836" s="6" t="e">
        <f t="shared" si="3"/>
        <v>#VALUE!</v>
      </c>
      <c r="C836" s="10"/>
    </row>
    <row r="837" spans="1:3">
      <c r="A837" s="20">
        <v>198</v>
      </c>
      <c r="B837" s="6" t="e">
        <f t="shared" si="3"/>
        <v>#VALUE!</v>
      </c>
      <c r="C837" s="10"/>
    </row>
    <row r="838" spans="1:3">
      <c r="A838" s="20">
        <v>199</v>
      </c>
      <c r="B838" s="6" t="e">
        <f t="shared" si="3"/>
        <v>#VALUE!</v>
      </c>
      <c r="C838" s="10"/>
    </row>
    <row r="839" spans="1:3">
      <c r="A839" s="20">
        <v>200</v>
      </c>
      <c r="B839" s="6" t="e">
        <f t="shared" si="3"/>
        <v>#VALUE!</v>
      </c>
      <c r="C839" s="10"/>
    </row>
    <row r="840" spans="1:3">
      <c r="A840" s="20">
        <v>201</v>
      </c>
      <c r="B840" s="6" t="e">
        <f t="shared" si="3"/>
        <v>#VALUE!</v>
      </c>
      <c r="C840" s="10"/>
    </row>
    <row r="841" spans="1:3">
      <c r="A841" s="20">
        <v>202</v>
      </c>
      <c r="B841" s="6" t="e">
        <f t="shared" si="3"/>
        <v>#VALUE!</v>
      </c>
      <c r="C841" s="10"/>
    </row>
    <row r="842" spans="1:3">
      <c r="A842" s="20">
        <v>203</v>
      </c>
      <c r="B842" s="6" t="e">
        <f t="shared" si="3"/>
        <v>#VALUE!</v>
      </c>
      <c r="C842" s="10"/>
    </row>
    <row r="843" spans="1:3">
      <c r="A843" s="20">
        <v>204</v>
      </c>
      <c r="B843" s="6" t="e">
        <f t="shared" si="3"/>
        <v>#VALUE!</v>
      </c>
      <c r="C843" s="10"/>
    </row>
    <row r="844" spans="1:3">
      <c r="A844" s="20">
        <v>205</v>
      </c>
      <c r="B844" s="6" t="e">
        <f t="shared" si="3"/>
        <v>#VALUE!</v>
      </c>
      <c r="C844" s="10"/>
    </row>
    <row r="845" spans="1:3">
      <c r="A845" s="20">
        <v>206</v>
      </c>
      <c r="B845" s="6" t="e">
        <f t="shared" si="3"/>
        <v>#VALUE!</v>
      </c>
      <c r="C845" s="10"/>
    </row>
    <row r="846" spans="1:3">
      <c r="A846" s="20">
        <v>207</v>
      </c>
      <c r="B846" s="6" t="e">
        <f t="shared" si="3"/>
        <v>#VALUE!</v>
      </c>
      <c r="C846" s="10"/>
    </row>
    <row r="847" spans="1:3">
      <c r="A847" s="20">
        <v>208</v>
      </c>
      <c r="B847" s="6" t="e">
        <f t="shared" si="3"/>
        <v>#VALUE!</v>
      </c>
      <c r="C847" s="10"/>
    </row>
    <row r="848" spans="1:3">
      <c r="A848" s="20">
        <v>209</v>
      </c>
      <c r="B848" s="6" t="e">
        <f t="shared" si="3"/>
        <v>#VALUE!</v>
      </c>
      <c r="C848" s="10"/>
    </row>
    <row r="849" spans="1:3">
      <c r="A849" s="20">
        <v>210</v>
      </c>
      <c r="B849" s="6" t="e">
        <f t="shared" si="3"/>
        <v>#VALUE!</v>
      </c>
      <c r="C849" s="10"/>
    </row>
    <row r="850" spans="1:3">
      <c r="A850" s="20">
        <v>211</v>
      </c>
      <c r="B850" s="6" t="e">
        <f t="shared" si="3"/>
        <v>#VALUE!</v>
      </c>
      <c r="C850" s="10"/>
    </row>
    <row r="851" spans="1:3">
      <c r="A851" s="20">
        <v>212</v>
      </c>
      <c r="B851" s="6" t="e">
        <f t="shared" si="3"/>
        <v>#VALUE!</v>
      </c>
      <c r="C851" s="10"/>
    </row>
    <row r="852" spans="1:3">
      <c r="A852" s="20">
        <v>213</v>
      </c>
      <c r="B852" s="6" t="e">
        <f t="shared" si="3"/>
        <v>#VALUE!</v>
      </c>
      <c r="C852" s="10"/>
    </row>
    <row r="853" spans="1:3">
      <c r="A853" s="20">
        <v>214</v>
      </c>
      <c r="B853" s="6" t="e">
        <f t="shared" si="3"/>
        <v>#VALUE!</v>
      </c>
      <c r="C853" s="10"/>
    </row>
    <row r="854" spans="1:3">
      <c r="A854" s="20">
        <v>215</v>
      </c>
      <c r="B854" s="6" t="e">
        <f t="shared" si="3"/>
        <v>#VALUE!</v>
      </c>
      <c r="C854" s="10"/>
    </row>
    <row r="855" spans="1:3">
      <c r="A855" s="20">
        <v>216</v>
      </c>
      <c r="B855" s="6" t="e">
        <f t="shared" si="3"/>
        <v>#VALUE!</v>
      </c>
      <c r="C855" s="10"/>
    </row>
    <row r="856" spans="1:3">
      <c r="A856" s="20">
        <v>217</v>
      </c>
      <c r="B856" s="6" t="e">
        <f t="shared" si="3"/>
        <v>#VALUE!</v>
      </c>
      <c r="C856" s="10"/>
    </row>
    <row r="857" spans="1:3">
      <c r="A857" s="20">
        <v>218</v>
      </c>
      <c r="B857" s="6" t="e">
        <f t="shared" si="3"/>
        <v>#VALUE!</v>
      </c>
      <c r="C857" s="10"/>
    </row>
    <row r="858" spans="1:3">
      <c r="A858" s="20">
        <v>219</v>
      </c>
      <c r="B858" s="6" t="e">
        <f t="shared" si="3"/>
        <v>#VALUE!</v>
      </c>
      <c r="C858" s="10"/>
    </row>
    <row r="859" spans="1:3">
      <c r="A859" s="20">
        <v>220</v>
      </c>
      <c r="B859" s="6" t="e">
        <f t="shared" si="3"/>
        <v>#VALUE!</v>
      </c>
      <c r="C859" s="10"/>
    </row>
    <row r="860" spans="1:3">
      <c r="A860" s="20">
        <v>221</v>
      </c>
      <c r="B860" s="6" t="e">
        <f t="shared" si="3"/>
        <v>#VALUE!</v>
      </c>
      <c r="C860" s="10"/>
    </row>
    <row r="861" spans="1:3">
      <c r="A861" s="20">
        <v>222</v>
      </c>
      <c r="B861" s="6" t="e">
        <f t="shared" si="3"/>
        <v>#VALUE!</v>
      </c>
      <c r="C861" s="10"/>
    </row>
    <row r="862" spans="1:3">
      <c r="A862" s="20">
        <v>223</v>
      </c>
      <c r="B862" s="6" t="e">
        <f t="shared" si="3"/>
        <v>#VALUE!</v>
      </c>
      <c r="C862" s="10"/>
    </row>
    <row r="863" spans="1:3">
      <c r="A863" s="20">
        <v>224</v>
      </c>
      <c r="B863" s="6" t="e">
        <f t="shared" si="3"/>
        <v>#VALUE!</v>
      </c>
      <c r="C863" s="10"/>
    </row>
    <row r="864" spans="1:3">
      <c r="A864" s="20">
        <v>225</v>
      </c>
      <c r="B864" s="6" t="e">
        <f t="shared" si="3"/>
        <v>#VALUE!</v>
      </c>
      <c r="C864" s="10"/>
    </row>
    <row r="865" spans="1:3">
      <c r="A865" s="20">
        <v>226</v>
      </c>
      <c r="B865" s="6" t="e">
        <f t="shared" si="3"/>
        <v>#VALUE!</v>
      </c>
      <c r="C865" s="10"/>
    </row>
    <row r="866" spans="1:3">
      <c r="A866" s="20">
        <v>227</v>
      </c>
      <c r="B866" s="6" t="e">
        <f t="shared" si="3"/>
        <v>#VALUE!</v>
      </c>
      <c r="C866" s="10"/>
    </row>
    <row r="867" spans="1:3">
      <c r="A867" s="20">
        <v>228</v>
      </c>
      <c r="B867" s="6" t="e">
        <f t="shared" si="3"/>
        <v>#VALUE!</v>
      </c>
      <c r="C867" s="10"/>
    </row>
    <row r="868" spans="1:3">
      <c r="A868" s="20">
        <v>229</v>
      </c>
      <c r="B868" s="6" t="e">
        <f t="shared" si="3"/>
        <v>#VALUE!</v>
      </c>
      <c r="C868" s="10"/>
    </row>
    <row r="869" spans="1:3">
      <c r="A869" s="20">
        <v>230</v>
      </c>
      <c r="B869" s="6" t="e">
        <f t="shared" si="3"/>
        <v>#VALUE!</v>
      </c>
      <c r="C869" s="10"/>
    </row>
    <row r="870" spans="1:3">
      <c r="A870" s="20">
        <v>231</v>
      </c>
      <c r="B870" s="6" t="e">
        <f t="shared" si="3"/>
        <v>#VALUE!</v>
      </c>
      <c r="C870" s="10"/>
    </row>
    <row r="871" spans="1:3">
      <c r="A871" s="20">
        <v>232</v>
      </c>
      <c r="B871" s="6" t="e">
        <f t="shared" si="3"/>
        <v>#VALUE!</v>
      </c>
      <c r="C871" s="10"/>
    </row>
    <row r="872" spans="1:3">
      <c r="A872" s="20">
        <v>233</v>
      </c>
      <c r="B872" s="6" t="e">
        <f t="shared" si="3"/>
        <v>#VALUE!</v>
      </c>
      <c r="C872" s="10"/>
    </row>
    <row r="873" spans="1:3">
      <c r="A873" s="20">
        <v>234</v>
      </c>
      <c r="B873" s="6" t="e">
        <f t="shared" si="3"/>
        <v>#VALUE!</v>
      </c>
      <c r="C873" s="10"/>
    </row>
    <row r="874" spans="1:3">
      <c r="A874" s="20">
        <v>235</v>
      </c>
      <c r="B874" s="6" t="e">
        <f t="shared" si="3"/>
        <v>#VALUE!</v>
      </c>
      <c r="C874" s="10"/>
    </row>
    <row r="875" spans="1:3">
      <c r="A875" s="20">
        <v>236</v>
      </c>
      <c r="B875" s="6" t="e">
        <f t="shared" si="3"/>
        <v>#VALUE!</v>
      </c>
      <c r="C875" s="10"/>
    </row>
    <row r="876" spans="1:3">
      <c r="A876" s="20">
        <v>237</v>
      </c>
      <c r="B876" s="6" t="e">
        <f t="shared" si="3"/>
        <v>#VALUE!</v>
      </c>
      <c r="C876" s="10"/>
    </row>
    <row r="877" spans="1:3">
      <c r="A877" s="20">
        <v>238</v>
      </c>
      <c r="B877" s="6" t="e">
        <f t="shared" si="3"/>
        <v>#VALUE!</v>
      </c>
      <c r="C877" s="10"/>
    </row>
    <row r="878" spans="1:3">
      <c r="A878" s="20">
        <v>239</v>
      </c>
      <c r="B878" s="6" t="e">
        <f t="shared" si="3"/>
        <v>#VALUE!</v>
      </c>
      <c r="C878" s="10"/>
    </row>
    <row r="879" spans="1:3">
      <c r="A879" s="20">
        <v>240</v>
      </c>
      <c r="B879" s="6" t="e">
        <f t="shared" si="3"/>
        <v>#VALUE!</v>
      </c>
      <c r="C879" s="10"/>
    </row>
    <row r="880" spans="1:3">
      <c r="A880" s="20">
        <v>241</v>
      </c>
      <c r="B880" s="6" t="e">
        <f t="shared" si="3"/>
        <v>#VALUE!</v>
      </c>
      <c r="C880" s="10"/>
    </row>
    <row r="881" spans="1:3">
      <c r="A881" s="20">
        <v>242</v>
      </c>
      <c r="B881" s="6" t="e">
        <f t="shared" si="3"/>
        <v>#VALUE!</v>
      </c>
      <c r="C881" s="10"/>
    </row>
    <row r="882" spans="1:3">
      <c r="A882" s="20">
        <v>243</v>
      </c>
      <c r="B882" s="6" t="e">
        <f t="shared" si="3"/>
        <v>#VALUE!</v>
      </c>
      <c r="C882" s="10"/>
    </row>
    <row r="883" spans="1:3">
      <c r="A883" s="20">
        <v>244</v>
      </c>
      <c r="B883" s="6" t="e">
        <f t="shared" si="3"/>
        <v>#VALUE!</v>
      </c>
      <c r="C883" s="10"/>
    </row>
    <row r="884" spans="1:3">
      <c r="A884" s="20">
        <v>245</v>
      </c>
      <c r="B884" s="6" t="e">
        <f t="shared" si="3"/>
        <v>#VALUE!</v>
      </c>
      <c r="C884" s="10"/>
    </row>
    <row r="885" spans="1:3">
      <c r="A885" s="20">
        <v>246</v>
      </c>
      <c r="B885" s="6" t="e">
        <f t="shared" si="3"/>
        <v>#VALUE!</v>
      </c>
      <c r="C885" s="10"/>
    </row>
    <row r="886" spans="1:3">
      <c r="A886" s="20">
        <v>247</v>
      </c>
      <c r="B886" s="6" t="e">
        <f t="shared" si="3"/>
        <v>#VALUE!</v>
      </c>
      <c r="C886" s="10"/>
    </row>
    <row r="887" spans="1:3">
      <c r="A887" s="20">
        <v>248</v>
      </c>
      <c r="B887" s="6" t="e">
        <f t="shared" si="3"/>
        <v>#VALUE!</v>
      </c>
      <c r="C887" s="10"/>
    </row>
    <row r="888" spans="1:3">
      <c r="A888" s="20">
        <v>249</v>
      </c>
      <c r="B888" s="6" t="e">
        <f t="shared" si="3"/>
        <v>#VALUE!</v>
      </c>
      <c r="C888" s="10"/>
    </row>
    <row r="889" spans="1:3">
      <c r="A889" s="20">
        <v>250</v>
      </c>
      <c r="B889" s="6" t="e">
        <f t="shared" si="3"/>
        <v>#VALUE!</v>
      </c>
      <c r="C889" s="10"/>
    </row>
    <row r="890" spans="1:3">
      <c r="A890" s="20">
        <v>251</v>
      </c>
      <c r="B890" s="6" t="e">
        <f t="shared" si="3"/>
        <v>#VALUE!</v>
      </c>
      <c r="C890" s="10"/>
    </row>
    <row r="891" spans="1:3">
      <c r="A891" s="20">
        <v>252</v>
      </c>
      <c r="B891" s="6" t="e">
        <f t="shared" si="3"/>
        <v>#VALUE!</v>
      </c>
      <c r="C891" s="10"/>
    </row>
    <row r="892" spans="1:3">
      <c r="A892" s="20">
        <v>253</v>
      </c>
      <c r="B892" s="6" t="e">
        <f t="shared" si="3"/>
        <v>#VALUE!</v>
      </c>
      <c r="C892" s="10"/>
    </row>
    <row r="893" spans="1:3">
      <c r="A893" s="20">
        <v>254</v>
      </c>
      <c r="B893" s="6" t="e">
        <f t="shared" si="3"/>
        <v>#VALUE!</v>
      </c>
      <c r="C893" s="10"/>
    </row>
    <row r="894" spans="1:3">
      <c r="A894" s="20">
        <v>255</v>
      </c>
      <c r="B894" s="6" t="e">
        <f t="shared" si="3"/>
        <v>#VALUE!</v>
      </c>
      <c r="C894" s="10"/>
    </row>
    <row r="895" spans="1:3">
      <c r="A895" s="20">
        <v>256</v>
      </c>
      <c r="B895" s="6" t="e">
        <f t="shared" si="3"/>
        <v>#VALUE!</v>
      </c>
      <c r="C895" s="10"/>
    </row>
    <row r="896" spans="1:3">
      <c r="A896" s="20">
        <v>257</v>
      </c>
      <c r="B896" s="6" t="e">
        <f t="shared" ref="B896:B939" si="4">B588*B$16</f>
        <v>#VALUE!</v>
      </c>
      <c r="C896" s="10"/>
    </row>
    <row r="897" spans="1:3">
      <c r="A897" s="20">
        <v>258</v>
      </c>
      <c r="B897" s="6" t="e">
        <f t="shared" si="4"/>
        <v>#VALUE!</v>
      </c>
      <c r="C897" s="10"/>
    </row>
    <row r="898" spans="1:3">
      <c r="A898" s="20">
        <v>259</v>
      </c>
      <c r="B898" s="6" t="e">
        <f t="shared" si="4"/>
        <v>#VALUE!</v>
      </c>
      <c r="C898" s="10"/>
    </row>
    <row r="899" spans="1:3">
      <c r="A899" s="20">
        <v>260</v>
      </c>
      <c r="B899" s="6" t="e">
        <f t="shared" si="4"/>
        <v>#VALUE!</v>
      </c>
      <c r="C899" s="10"/>
    </row>
    <row r="900" spans="1:3">
      <c r="A900" s="20">
        <v>261</v>
      </c>
      <c r="B900" s="6" t="e">
        <f t="shared" si="4"/>
        <v>#VALUE!</v>
      </c>
      <c r="C900" s="10"/>
    </row>
    <row r="901" spans="1:3">
      <c r="A901" s="20">
        <v>262</v>
      </c>
      <c r="B901" s="6" t="e">
        <f t="shared" si="4"/>
        <v>#VALUE!</v>
      </c>
      <c r="C901" s="10"/>
    </row>
    <row r="902" spans="1:3">
      <c r="A902" s="20">
        <v>263</v>
      </c>
      <c r="B902" s="6" t="e">
        <f t="shared" si="4"/>
        <v>#VALUE!</v>
      </c>
      <c r="C902" s="10"/>
    </row>
    <row r="903" spans="1:3">
      <c r="A903" s="20">
        <v>264</v>
      </c>
      <c r="B903" s="6" t="e">
        <f t="shared" si="4"/>
        <v>#VALUE!</v>
      </c>
      <c r="C903" s="10"/>
    </row>
    <row r="904" spans="1:3">
      <c r="A904" s="20">
        <v>265</v>
      </c>
      <c r="B904" s="6" t="e">
        <f t="shared" si="4"/>
        <v>#VALUE!</v>
      </c>
      <c r="C904" s="10"/>
    </row>
    <row r="905" spans="1:3">
      <c r="A905" s="20">
        <v>266</v>
      </c>
      <c r="B905" s="6" t="e">
        <f t="shared" si="4"/>
        <v>#VALUE!</v>
      </c>
      <c r="C905" s="10"/>
    </row>
    <row r="906" spans="1:3">
      <c r="A906" s="20">
        <v>267</v>
      </c>
      <c r="B906" s="6" t="e">
        <f t="shared" si="4"/>
        <v>#VALUE!</v>
      </c>
      <c r="C906" s="10"/>
    </row>
    <row r="907" spans="1:3">
      <c r="A907" s="20">
        <v>268</v>
      </c>
      <c r="B907" s="6" t="e">
        <f t="shared" si="4"/>
        <v>#VALUE!</v>
      </c>
      <c r="C907" s="10"/>
    </row>
    <row r="908" spans="1:3">
      <c r="A908" s="20">
        <v>269</v>
      </c>
      <c r="B908" s="6" t="e">
        <f t="shared" si="4"/>
        <v>#VALUE!</v>
      </c>
      <c r="C908" s="10"/>
    </row>
    <row r="909" spans="1:3">
      <c r="A909" s="20">
        <v>270</v>
      </c>
      <c r="B909" s="6" t="e">
        <f t="shared" si="4"/>
        <v>#VALUE!</v>
      </c>
      <c r="C909" s="10"/>
    </row>
    <row r="910" spans="1:3">
      <c r="A910" s="20">
        <v>271</v>
      </c>
      <c r="B910" s="6" t="e">
        <f t="shared" si="4"/>
        <v>#VALUE!</v>
      </c>
      <c r="C910" s="10"/>
    </row>
    <row r="911" spans="1:3">
      <c r="A911" s="20">
        <v>272</v>
      </c>
      <c r="B911" s="6" t="e">
        <f t="shared" si="4"/>
        <v>#VALUE!</v>
      </c>
      <c r="C911" s="10"/>
    </row>
    <row r="912" spans="1:3">
      <c r="A912" s="20">
        <v>273</v>
      </c>
      <c r="B912" s="6" t="e">
        <f t="shared" si="4"/>
        <v>#VALUE!</v>
      </c>
      <c r="C912" s="10"/>
    </row>
    <row r="913" spans="1:3">
      <c r="A913" s="20">
        <v>274</v>
      </c>
      <c r="B913" s="6" t="e">
        <f t="shared" si="4"/>
        <v>#VALUE!</v>
      </c>
      <c r="C913" s="10"/>
    </row>
    <row r="914" spans="1:3">
      <c r="A914" s="20">
        <v>275</v>
      </c>
      <c r="B914" s="6" t="e">
        <f t="shared" si="4"/>
        <v>#VALUE!</v>
      </c>
      <c r="C914" s="10"/>
    </row>
    <row r="915" spans="1:3">
      <c r="A915" s="20">
        <v>276</v>
      </c>
      <c r="B915" s="6" t="e">
        <f t="shared" si="4"/>
        <v>#VALUE!</v>
      </c>
      <c r="C915" s="10"/>
    </row>
    <row r="916" spans="1:3">
      <c r="A916" s="20">
        <v>277</v>
      </c>
      <c r="B916" s="6" t="e">
        <f t="shared" si="4"/>
        <v>#VALUE!</v>
      </c>
      <c r="C916" s="10"/>
    </row>
    <row r="917" spans="1:3">
      <c r="A917" s="20">
        <v>278</v>
      </c>
      <c r="B917" s="6" t="e">
        <f t="shared" si="4"/>
        <v>#VALUE!</v>
      </c>
      <c r="C917" s="10"/>
    </row>
    <row r="918" spans="1:3">
      <c r="A918" s="20">
        <v>279</v>
      </c>
      <c r="B918" s="6" t="e">
        <f t="shared" si="4"/>
        <v>#VALUE!</v>
      </c>
      <c r="C918" s="10"/>
    </row>
    <row r="919" spans="1:3">
      <c r="A919" s="20">
        <v>280</v>
      </c>
      <c r="B919" s="6" t="e">
        <f t="shared" si="4"/>
        <v>#VALUE!</v>
      </c>
      <c r="C919" s="10"/>
    </row>
    <row r="920" spans="1:3">
      <c r="A920" s="20">
        <v>281</v>
      </c>
      <c r="B920" s="6" t="e">
        <f t="shared" si="4"/>
        <v>#VALUE!</v>
      </c>
      <c r="C920" s="10"/>
    </row>
    <row r="921" spans="1:3">
      <c r="A921" s="20">
        <v>282</v>
      </c>
      <c r="B921" s="6" t="e">
        <f t="shared" si="4"/>
        <v>#VALUE!</v>
      </c>
      <c r="C921" s="10"/>
    </row>
    <row r="922" spans="1:3">
      <c r="A922" s="20">
        <v>283</v>
      </c>
      <c r="B922" s="6" t="e">
        <f t="shared" si="4"/>
        <v>#VALUE!</v>
      </c>
      <c r="C922" s="10"/>
    </row>
    <row r="923" spans="1:3">
      <c r="A923" s="20">
        <v>284</v>
      </c>
      <c r="B923" s="6" t="e">
        <f t="shared" si="4"/>
        <v>#VALUE!</v>
      </c>
      <c r="C923" s="10"/>
    </row>
    <row r="924" spans="1:3">
      <c r="A924" s="20">
        <v>285</v>
      </c>
      <c r="B924" s="6" t="e">
        <f t="shared" si="4"/>
        <v>#VALUE!</v>
      </c>
      <c r="C924" s="10"/>
    </row>
    <row r="925" spans="1:3">
      <c r="A925" s="20">
        <v>286</v>
      </c>
      <c r="B925" s="6" t="e">
        <f t="shared" si="4"/>
        <v>#VALUE!</v>
      </c>
      <c r="C925" s="10"/>
    </row>
    <row r="926" spans="1:3">
      <c r="A926" s="20">
        <v>287</v>
      </c>
      <c r="B926" s="6" t="e">
        <f t="shared" si="4"/>
        <v>#VALUE!</v>
      </c>
      <c r="C926" s="10"/>
    </row>
    <row r="927" spans="1:3">
      <c r="A927" s="20">
        <v>288</v>
      </c>
      <c r="B927" s="6" t="e">
        <f t="shared" si="4"/>
        <v>#VALUE!</v>
      </c>
      <c r="C927" s="10"/>
    </row>
    <row r="928" spans="1:3">
      <c r="A928" s="20">
        <v>289</v>
      </c>
      <c r="B928" s="6" t="e">
        <f t="shared" si="4"/>
        <v>#VALUE!</v>
      </c>
      <c r="C928" s="10"/>
    </row>
    <row r="929" spans="1:3">
      <c r="A929" s="20">
        <v>290</v>
      </c>
      <c r="B929" s="6" t="e">
        <f t="shared" si="4"/>
        <v>#VALUE!</v>
      </c>
      <c r="C929" s="10"/>
    </row>
    <row r="930" spans="1:3">
      <c r="A930" s="20">
        <v>291</v>
      </c>
      <c r="B930" s="6" t="e">
        <f t="shared" si="4"/>
        <v>#VALUE!</v>
      </c>
      <c r="C930" s="10"/>
    </row>
    <row r="931" spans="1:3">
      <c r="A931" s="20">
        <v>292</v>
      </c>
      <c r="B931" s="6" t="e">
        <f t="shared" si="4"/>
        <v>#VALUE!</v>
      </c>
      <c r="C931" s="10"/>
    </row>
    <row r="932" spans="1:3">
      <c r="A932" s="20">
        <v>293</v>
      </c>
      <c r="B932" s="6" t="e">
        <f t="shared" si="4"/>
        <v>#VALUE!</v>
      </c>
      <c r="C932" s="10"/>
    </row>
    <row r="933" spans="1:3">
      <c r="A933" s="20">
        <v>294</v>
      </c>
      <c r="B933" s="6" t="e">
        <f t="shared" si="4"/>
        <v>#VALUE!</v>
      </c>
      <c r="C933" s="10"/>
    </row>
    <row r="934" spans="1:3">
      <c r="A934" s="20">
        <v>295</v>
      </c>
      <c r="B934" s="6" t="e">
        <f t="shared" si="4"/>
        <v>#VALUE!</v>
      </c>
      <c r="C934" s="10"/>
    </row>
    <row r="935" spans="1:3">
      <c r="A935" s="20">
        <v>296</v>
      </c>
      <c r="B935" s="6" t="e">
        <f t="shared" si="4"/>
        <v>#VALUE!</v>
      </c>
      <c r="C935" s="10"/>
    </row>
    <row r="936" spans="1:3">
      <c r="A936" s="20">
        <v>297</v>
      </c>
      <c r="B936" s="6" t="e">
        <f t="shared" si="4"/>
        <v>#VALUE!</v>
      </c>
      <c r="C936" s="10"/>
    </row>
    <row r="937" spans="1:3">
      <c r="A937" s="20">
        <v>298</v>
      </c>
      <c r="B937" s="6" t="e">
        <f t="shared" si="4"/>
        <v>#VALUE!</v>
      </c>
      <c r="C937" s="10"/>
    </row>
    <row r="938" spans="1:3">
      <c r="A938" s="20">
        <v>299</v>
      </c>
      <c r="B938" s="6" t="e">
        <f t="shared" si="4"/>
        <v>#VALUE!</v>
      </c>
      <c r="C938" s="10"/>
    </row>
    <row r="939" spans="1:3">
      <c r="A939" s="20">
        <v>300</v>
      </c>
      <c r="B939" s="6" t="e">
        <f t="shared" si="4"/>
        <v>#VALUE!</v>
      </c>
      <c r="C939" s="10"/>
    </row>
    <row r="941" spans="1:3" ht="19.5">
      <c r="A941" s="1" t="s">
        <v>926</v>
      </c>
    </row>
    <row r="942" spans="1:3">
      <c r="A942" s="2" t="s">
        <v>904</v>
      </c>
    </row>
    <row r="943" spans="1:3">
      <c r="A943" s="12" t="s">
        <v>927</v>
      </c>
    </row>
    <row r="944" spans="1:3">
      <c r="A944" s="12" t="s">
        <v>928</v>
      </c>
    </row>
    <row r="945" spans="1:8">
      <c r="A945" s="2" t="s">
        <v>929</v>
      </c>
    </row>
    <row r="947" spans="1:8">
      <c r="B947" s="3" t="s">
        <v>662</v>
      </c>
    </row>
    <row r="948" spans="1:8" ht="30">
      <c r="A948" s="11" t="s">
        <v>930</v>
      </c>
      <c r="B948" s="6" t="e">
        <f ca="1">IF(ISNUMBER('11'!B32),'11'!B32,$G11)</f>
        <v>#VALUE!</v>
      </c>
      <c r="C948" s="10"/>
    </row>
    <row r="950" spans="1:8" ht="19.5">
      <c r="A950" s="1" t="s">
        <v>931</v>
      </c>
    </row>
    <row r="951" spans="1:8">
      <c r="A951" s="2" t="s">
        <v>904</v>
      </c>
    </row>
    <row r="952" spans="1:8">
      <c r="A952" s="12" t="s">
        <v>932</v>
      </c>
    </row>
    <row r="953" spans="1:8">
      <c r="A953" s="12" t="s">
        <v>928</v>
      </c>
    </row>
    <row r="954" spans="1:8">
      <c r="A954" s="2" t="s">
        <v>933</v>
      </c>
    </row>
    <row r="956" spans="1:8">
      <c r="B956" s="3" t="s">
        <v>657</v>
      </c>
      <c r="C956" s="3" t="s">
        <v>658</v>
      </c>
      <c r="D956" s="3" t="s">
        <v>659</v>
      </c>
      <c r="E956" s="3" t="s">
        <v>660</v>
      </c>
      <c r="F956" s="3" t="s">
        <v>661</v>
      </c>
      <c r="G956" s="3" t="s">
        <v>662</v>
      </c>
    </row>
    <row r="957" spans="1:8" ht="30">
      <c r="A957" s="11" t="s">
        <v>934</v>
      </c>
      <c r="B957" s="7" t="e">
        <f>B11</f>
        <v>#VALUE!</v>
      </c>
      <c r="C957" s="7" t="e">
        <f>C11</f>
        <v>#VALUE!</v>
      </c>
      <c r="D957" s="7" t="e">
        <f>D11</f>
        <v>#VALUE!</v>
      </c>
      <c r="E957" s="7" t="e">
        <f>E11</f>
        <v>#VALUE!</v>
      </c>
      <c r="F957" s="7" t="e">
        <f>F11</f>
        <v>#VALUE!</v>
      </c>
      <c r="G957" s="7" t="e">
        <f>$B948</f>
        <v>#VALUE!</v>
      </c>
      <c r="H957" s="10"/>
    </row>
    <row r="959" spans="1:8" ht="19.5">
      <c r="A959" s="1" t="s">
        <v>935</v>
      </c>
    </row>
    <row r="960" spans="1:8">
      <c r="A960" s="2" t="s">
        <v>904</v>
      </c>
    </row>
    <row r="961" spans="1:3">
      <c r="A961" s="12" t="s">
        <v>936</v>
      </c>
    </row>
    <row r="962" spans="1:3">
      <c r="A962" s="12" t="s">
        <v>937</v>
      </c>
    </row>
    <row r="963" spans="1:3">
      <c r="A963" s="12" t="s">
        <v>938</v>
      </c>
    </row>
    <row r="964" spans="1:3">
      <c r="A964" s="12" t="s">
        <v>939</v>
      </c>
    </row>
    <row r="965" spans="1:3">
      <c r="A965" s="12" t="s">
        <v>940</v>
      </c>
    </row>
    <row r="966" spans="1:3">
      <c r="A966" s="2" t="s">
        <v>941</v>
      </c>
    </row>
    <row r="968" spans="1:3">
      <c r="B968" s="3" t="s">
        <v>662</v>
      </c>
    </row>
    <row r="969" spans="1:3">
      <c r="A969" s="20">
        <v>1</v>
      </c>
      <c r="B969" s="6">
        <f ca="1">IF(ISNUMBER(SEARCH("D?001",$B24)),$G$957*$B640/(1+'11'!$G$12)*'935'!$O7,0)</f>
        <v>0</v>
      </c>
      <c r="C969" s="10"/>
    </row>
    <row r="970" spans="1:3">
      <c r="A970" s="20">
        <v>2</v>
      </c>
      <c r="B970" s="6">
        <f ca="1">IF(ISNUMBER(SEARCH("D?001",$B25)),$G$957*$B641/(1+'11'!$G$12)*'935'!$O8,0)</f>
        <v>0</v>
      </c>
      <c r="C970" s="10"/>
    </row>
    <row r="971" spans="1:3">
      <c r="A971" s="20">
        <v>3</v>
      </c>
      <c r="B971" s="6">
        <f ca="1">IF(ISNUMBER(SEARCH("D?001",$B26)),$G$957*$B642/(1+'11'!$G$12)*'935'!$O9,0)</f>
        <v>0</v>
      </c>
      <c r="C971" s="10"/>
    </row>
    <row r="972" spans="1:3">
      <c r="A972" s="20">
        <v>4</v>
      </c>
      <c r="B972" s="6">
        <f ca="1">IF(ISNUMBER(SEARCH("D?001",$B27)),$G$957*$B643/(1+'11'!$G$12)*'935'!$O10,0)</f>
        <v>0</v>
      </c>
      <c r="C972" s="10"/>
    </row>
    <row r="973" spans="1:3">
      <c r="A973" s="20">
        <v>5</v>
      </c>
      <c r="B973" s="6">
        <f ca="1">IF(ISNUMBER(SEARCH("D?001",$B28)),$G$957*$B644/(1+'11'!$G$12)*'935'!$O11,0)</f>
        <v>0</v>
      </c>
      <c r="C973" s="10"/>
    </row>
    <row r="974" spans="1:3">
      <c r="A974" s="20">
        <v>6</v>
      </c>
      <c r="B974" s="6">
        <f ca="1">IF(ISNUMBER(SEARCH("D?001",$B29)),$G$957*$B645/(1+'11'!$G$12)*'935'!$O12,0)</f>
        <v>0</v>
      </c>
      <c r="C974" s="10"/>
    </row>
    <row r="975" spans="1:3">
      <c r="A975" s="20">
        <v>7</v>
      </c>
      <c r="B975" s="6">
        <f ca="1">IF(ISNUMBER(SEARCH("D?001",$B30)),$G$957*$B646/(1+'11'!$G$12)*'935'!$O13,0)</f>
        <v>0</v>
      </c>
      <c r="C975" s="10"/>
    </row>
    <row r="976" spans="1:3">
      <c r="A976" s="20">
        <v>8</v>
      </c>
      <c r="B976" s="6">
        <f ca="1">IF(ISNUMBER(SEARCH("D?001",$B31)),$G$957*$B647/(1+'11'!$G$12)*'935'!$O14,0)</f>
        <v>0</v>
      </c>
      <c r="C976" s="10"/>
    </row>
    <row r="977" spans="1:3">
      <c r="A977" s="20">
        <v>9</v>
      </c>
      <c r="B977" s="6">
        <f ca="1">IF(ISNUMBER(SEARCH("D?001",$B32)),$G$957*$B648/(1+'11'!$G$12)*'935'!$O15,0)</f>
        <v>0</v>
      </c>
      <c r="C977" s="10"/>
    </row>
    <row r="978" spans="1:3">
      <c r="A978" s="20">
        <v>10</v>
      </c>
      <c r="B978" s="6">
        <f ca="1">IF(ISNUMBER(SEARCH("D?001",$B33)),$G$957*$B649/(1+'11'!$G$12)*'935'!$O16,0)</f>
        <v>0</v>
      </c>
      <c r="C978" s="10"/>
    </row>
    <row r="979" spans="1:3">
      <c r="A979" s="20">
        <v>11</v>
      </c>
      <c r="B979" s="6">
        <f ca="1">IF(ISNUMBER(SEARCH("D?001",$B34)),$G$957*$B650/(1+'11'!$G$12)*'935'!$O17,0)</f>
        <v>0</v>
      </c>
      <c r="C979" s="10"/>
    </row>
    <row r="980" spans="1:3">
      <c r="A980" s="20">
        <v>12</v>
      </c>
      <c r="B980" s="6">
        <f ca="1">IF(ISNUMBER(SEARCH("D?001",$B35)),$G$957*$B651/(1+'11'!$G$12)*'935'!$O18,0)</f>
        <v>0</v>
      </c>
      <c r="C980" s="10"/>
    </row>
    <row r="981" spans="1:3">
      <c r="A981" s="20">
        <v>13</v>
      </c>
      <c r="B981" s="6">
        <f ca="1">IF(ISNUMBER(SEARCH("D?001",$B36)),$G$957*$B652/(1+'11'!$G$12)*'935'!$O19,0)</f>
        <v>0</v>
      </c>
      <c r="C981" s="10"/>
    </row>
    <row r="982" spans="1:3">
      <c r="A982" s="20">
        <v>14</v>
      </c>
      <c r="B982" s="6">
        <f ca="1">IF(ISNUMBER(SEARCH("D?001",$B37)),$G$957*$B653/(1+'11'!$G$12)*'935'!$O20,0)</f>
        <v>0</v>
      </c>
      <c r="C982" s="10"/>
    </row>
    <row r="983" spans="1:3">
      <c r="A983" s="20">
        <v>15</v>
      </c>
      <c r="B983" s="6">
        <f ca="1">IF(ISNUMBER(SEARCH("D?001",$B38)),$G$957*$B654/(1+'11'!$G$12)*'935'!$O21,0)</f>
        <v>0</v>
      </c>
      <c r="C983" s="10"/>
    </row>
    <row r="984" spans="1:3">
      <c r="A984" s="20">
        <v>16</v>
      </c>
      <c r="B984" s="6">
        <f ca="1">IF(ISNUMBER(SEARCH("D?001",$B39)),$G$957*$B655/(1+'11'!$G$12)*'935'!$O22,0)</f>
        <v>0</v>
      </c>
      <c r="C984" s="10"/>
    </row>
    <row r="985" spans="1:3">
      <c r="A985" s="20">
        <v>17</v>
      </c>
      <c r="B985" s="6">
        <f ca="1">IF(ISNUMBER(SEARCH("D?001",$B40)),$G$957*$B656/(1+'11'!$G$12)*'935'!$O23,0)</f>
        <v>0</v>
      </c>
      <c r="C985" s="10"/>
    </row>
    <row r="986" spans="1:3">
      <c r="A986" s="20">
        <v>18</v>
      </c>
      <c r="B986" s="6">
        <f ca="1">IF(ISNUMBER(SEARCH("D?001",$B41)),$G$957*$B657/(1+'11'!$G$12)*'935'!$O24,0)</f>
        <v>0</v>
      </c>
      <c r="C986" s="10"/>
    </row>
    <row r="987" spans="1:3">
      <c r="A987" s="20">
        <v>19</v>
      </c>
      <c r="B987" s="6">
        <f ca="1">IF(ISNUMBER(SEARCH("D?001",$B42)),$G$957*$B658/(1+'11'!$G$12)*'935'!$O25,0)</f>
        <v>0</v>
      </c>
      <c r="C987" s="10"/>
    </row>
    <row r="988" spans="1:3">
      <c r="A988" s="20">
        <v>20</v>
      </c>
      <c r="B988" s="6">
        <f ca="1">IF(ISNUMBER(SEARCH("D?001",$B43)),$G$957*$B659/(1+'11'!$G$12)*'935'!$O26,0)</f>
        <v>0</v>
      </c>
      <c r="C988" s="10"/>
    </row>
    <row r="989" spans="1:3">
      <c r="A989" s="20">
        <v>21</v>
      </c>
      <c r="B989" s="6">
        <f ca="1">IF(ISNUMBER(SEARCH("D?001",$B44)),$G$957*$B660/(1+'11'!$G$12)*'935'!$O27,0)</f>
        <v>0</v>
      </c>
      <c r="C989" s="10"/>
    </row>
    <row r="990" spans="1:3">
      <c r="A990" s="20">
        <v>22</v>
      </c>
      <c r="B990" s="6">
        <f ca="1">IF(ISNUMBER(SEARCH("D?001",$B45)),$G$957*$B661/(1+'11'!$G$12)*'935'!$O28,0)</f>
        <v>0</v>
      </c>
      <c r="C990" s="10"/>
    </row>
    <row r="991" spans="1:3">
      <c r="A991" s="20">
        <v>23</v>
      </c>
      <c r="B991" s="6">
        <f ca="1">IF(ISNUMBER(SEARCH("D?001",$B46)),$G$957*$B662/(1+'11'!$G$12)*'935'!$O29,0)</f>
        <v>0</v>
      </c>
      <c r="C991" s="10"/>
    </row>
    <row r="992" spans="1:3">
      <c r="A992" s="20">
        <v>24</v>
      </c>
      <c r="B992" s="6">
        <f ca="1">IF(ISNUMBER(SEARCH("D?001",$B47)),$G$957*$B663/(1+'11'!$G$12)*'935'!$O30,0)</f>
        <v>0</v>
      </c>
      <c r="C992" s="10"/>
    </row>
    <row r="993" spans="1:3">
      <c r="A993" s="20">
        <v>25</v>
      </c>
      <c r="B993" s="6">
        <f ca="1">IF(ISNUMBER(SEARCH("D?001",$B48)),$G$957*$B664/(1+'11'!$G$12)*'935'!$O31,0)</f>
        <v>0</v>
      </c>
      <c r="C993" s="10"/>
    </row>
    <row r="994" spans="1:3">
      <c r="A994" s="20">
        <v>26</v>
      </c>
      <c r="B994" s="6">
        <f ca="1">IF(ISNUMBER(SEARCH("D?001",$B49)),$G$957*$B665/(1+'11'!$G$12)*'935'!$O32,0)</f>
        <v>0</v>
      </c>
      <c r="C994" s="10"/>
    </row>
    <row r="995" spans="1:3">
      <c r="A995" s="20">
        <v>27</v>
      </c>
      <c r="B995" s="6">
        <f ca="1">IF(ISNUMBER(SEARCH("D?001",$B50)),$G$957*$B666/(1+'11'!$G$12)*'935'!$O33,0)</f>
        <v>0</v>
      </c>
      <c r="C995" s="10"/>
    </row>
    <row r="996" spans="1:3">
      <c r="A996" s="20">
        <v>28</v>
      </c>
      <c r="B996" s="6">
        <f ca="1">IF(ISNUMBER(SEARCH("D?001",$B51)),$G$957*$B667/(1+'11'!$G$12)*'935'!$O34,0)</f>
        <v>0</v>
      </c>
      <c r="C996" s="10"/>
    </row>
    <row r="997" spans="1:3">
      <c r="A997" s="20">
        <v>29</v>
      </c>
      <c r="B997" s="6">
        <f ca="1">IF(ISNUMBER(SEARCH("D?001",$B52)),$G$957*$B668/(1+'11'!$G$12)*'935'!$O35,0)</f>
        <v>0</v>
      </c>
      <c r="C997" s="10"/>
    </row>
    <row r="998" spans="1:3">
      <c r="A998" s="20">
        <v>30</v>
      </c>
      <c r="B998" s="6">
        <f ca="1">IF(ISNUMBER(SEARCH("D?001",$B53)),$G$957*$B669/(1+'11'!$G$12)*'935'!$O36,0)</f>
        <v>0</v>
      </c>
      <c r="C998" s="10"/>
    </row>
    <row r="999" spans="1:3">
      <c r="A999" s="20">
        <v>31</v>
      </c>
      <c r="B999" s="6">
        <f ca="1">IF(ISNUMBER(SEARCH("D?001",$B54)),$G$957*$B670/(1+'11'!$G$12)*'935'!$O37,0)</f>
        <v>0</v>
      </c>
      <c r="C999" s="10"/>
    </row>
    <row r="1000" spans="1:3">
      <c r="A1000" s="20">
        <v>32</v>
      </c>
      <c r="B1000" s="6">
        <f ca="1">IF(ISNUMBER(SEARCH("D?001",$B55)),$G$957*$B671/(1+'11'!$G$12)*'935'!$O38,0)</f>
        <v>0</v>
      </c>
      <c r="C1000" s="10"/>
    </row>
    <row r="1001" spans="1:3">
      <c r="A1001" s="20">
        <v>33</v>
      </c>
      <c r="B1001" s="6">
        <f ca="1">IF(ISNUMBER(SEARCH("D?001",$B56)),$G$957*$B672/(1+'11'!$G$12)*'935'!$O39,0)</f>
        <v>0</v>
      </c>
      <c r="C1001" s="10"/>
    </row>
    <row r="1002" spans="1:3">
      <c r="A1002" s="20">
        <v>34</v>
      </c>
      <c r="B1002" s="6">
        <f ca="1">IF(ISNUMBER(SEARCH("D?001",$B57)),$G$957*$B673/(1+'11'!$G$12)*'935'!$O40,0)</f>
        <v>0</v>
      </c>
      <c r="C1002" s="10"/>
    </row>
    <row r="1003" spans="1:3">
      <c r="A1003" s="20">
        <v>35</v>
      </c>
      <c r="B1003" s="6">
        <f ca="1">IF(ISNUMBER(SEARCH("D?001",$B58)),$G$957*$B674/(1+'11'!$G$12)*'935'!$O41,0)</f>
        <v>0</v>
      </c>
      <c r="C1003" s="10"/>
    </row>
    <row r="1004" spans="1:3">
      <c r="A1004" s="20">
        <v>36</v>
      </c>
      <c r="B1004" s="6">
        <f ca="1">IF(ISNUMBER(SEARCH("D?001",$B59)),$G$957*$B675/(1+'11'!$G$12)*'935'!$O42,0)</f>
        <v>0</v>
      </c>
      <c r="C1004" s="10"/>
    </row>
    <row r="1005" spans="1:3">
      <c r="A1005" s="20">
        <v>37</v>
      </c>
      <c r="B1005" s="6">
        <f ca="1">IF(ISNUMBER(SEARCH("D?001",$B60)),$G$957*$B676/(1+'11'!$G$12)*'935'!$O43,0)</f>
        <v>0</v>
      </c>
      <c r="C1005" s="10"/>
    </row>
    <row r="1006" spans="1:3">
      <c r="A1006" s="20">
        <v>38</v>
      </c>
      <c r="B1006" s="6">
        <f ca="1">IF(ISNUMBER(SEARCH("D?001",$B61)),$G$957*$B677/(1+'11'!$G$12)*'935'!$O44,0)</f>
        <v>0</v>
      </c>
      <c r="C1006" s="10"/>
    </row>
    <row r="1007" spans="1:3">
      <c r="A1007" s="20">
        <v>39</v>
      </c>
      <c r="B1007" s="6">
        <f ca="1">IF(ISNUMBER(SEARCH("D?001",$B62)),$G$957*$B678/(1+'11'!$G$12)*'935'!$O45,0)</f>
        <v>0</v>
      </c>
      <c r="C1007" s="10"/>
    </row>
    <row r="1008" spans="1:3">
      <c r="A1008" s="20">
        <v>40</v>
      </c>
      <c r="B1008" s="6">
        <f ca="1">IF(ISNUMBER(SEARCH("D?001",$B63)),$G$957*$B679/(1+'11'!$G$12)*'935'!$O46,0)</f>
        <v>0</v>
      </c>
      <c r="C1008" s="10"/>
    </row>
    <row r="1009" spans="1:3">
      <c r="A1009" s="20">
        <v>41</v>
      </c>
      <c r="B1009" s="6">
        <f ca="1">IF(ISNUMBER(SEARCH("D?001",$B64)),$G$957*$B680/(1+'11'!$G$12)*'935'!$O47,0)</f>
        <v>0</v>
      </c>
      <c r="C1009" s="10"/>
    </row>
    <row r="1010" spans="1:3">
      <c r="A1010" s="20">
        <v>42</v>
      </c>
      <c r="B1010" s="6">
        <f ca="1">IF(ISNUMBER(SEARCH("D?001",$B65)),$G$957*$B681/(1+'11'!$G$12)*'935'!$O48,0)</f>
        <v>0</v>
      </c>
      <c r="C1010" s="10"/>
    </row>
    <row r="1011" spans="1:3">
      <c r="A1011" s="20">
        <v>43</v>
      </c>
      <c r="B1011" s="6">
        <f ca="1">IF(ISNUMBER(SEARCH("D?001",$B66)),$G$957*$B682/(1+'11'!$G$12)*'935'!$O49,0)</f>
        <v>0</v>
      </c>
      <c r="C1011" s="10"/>
    </row>
    <row r="1012" spans="1:3">
      <c r="A1012" s="20">
        <v>44</v>
      </c>
      <c r="B1012" s="6">
        <f ca="1">IF(ISNUMBER(SEARCH("D?001",$B67)),$G$957*$B683/(1+'11'!$G$12)*'935'!$O50,0)</f>
        <v>0</v>
      </c>
      <c r="C1012" s="10"/>
    </row>
    <row r="1013" spans="1:3">
      <c r="A1013" s="20">
        <v>45</v>
      </c>
      <c r="B1013" s="6">
        <f ca="1">IF(ISNUMBER(SEARCH("D?001",$B68)),$G$957*$B684/(1+'11'!$G$12)*'935'!$O51,0)</f>
        <v>0</v>
      </c>
      <c r="C1013" s="10"/>
    </row>
    <row r="1014" spans="1:3">
      <c r="A1014" s="20">
        <v>46</v>
      </c>
      <c r="B1014" s="6">
        <f ca="1">IF(ISNUMBER(SEARCH("D?001",$B69)),$G$957*$B685/(1+'11'!$G$12)*'935'!$O52,0)</f>
        <v>0</v>
      </c>
      <c r="C1014" s="10"/>
    </row>
    <row r="1015" spans="1:3">
      <c r="A1015" s="20">
        <v>47</v>
      </c>
      <c r="B1015" s="6">
        <f ca="1">IF(ISNUMBER(SEARCH("D?001",$B70)),$G$957*$B686/(1+'11'!$G$12)*'935'!$O53,0)</f>
        <v>0</v>
      </c>
      <c r="C1015" s="10"/>
    </row>
    <row r="1016" spans="1:3">
      <c r="A1016" s="20">
        <v>48</v>
      </c>
      <c r="B1016" s="6">
        <f ca="1">IF(ISNUMBER(SEARCH("D?001",$B71)),$G$957*$B687/(1+'11'!$G$12)*'935'!$O54,0)</f>
        <v>0</v>
      </c>
      <c r="C1016" s="10"/>
    </row>
    <row r="1017" spans="1:3">
      <c r="A1017" s="20">
        <v>49</v>
      </c>
      <c r="B1017" s="6">
        <f ca="1">IF(ISNUMBER(SEARCH("D?001",$B72)),$G$957*$B688/(1+'11'!$G$12)*'935'!$O55,0)</f>
        <v>0</v>
      </c>
      <c r="C1017" s="10"/>
    </row>
    <row r="1018" spans="1:3">
      <c r="A1018" s="20">
        <v>50</v>
      </c>
      <c r="B1018" s="6">
        <f ca="1">IF(ISNUMBER(SEARCH("D?001",$B73)),$G$957*$B689/(1+'11'!$G$12)*'935'!$O56,0)</f>
        <v>0</v>
      </c>
      <c r="C1018" s="10"/>
    </row>
    <row r="1019" spans="1:3">
      <c r="A1019" s="20">
        <v>51</v>
      </c>
      <c r="B1019" s="6">
        <f ca="1">IF(ISNUMBER(SEARCH("D?001",$B74)),$G$957*$B690/(1+'11'!$G$12)*'935'!$O57,0)</f>
        <v>0</v>
      </c>
      <c r="C1019" s="10"/>
    </row>
    <row r="1020" spans="1:3">
      <c r="A1020" s="20">
        <v>52</v>
      </c>
      <c r="B1020" s="6">
        <f ca="1">IF(ISNUMBER(SEARCH("D?001",$B75)),$G$957*$B691/(1+'11'!$G$12)*'935'!$O58,0)</f>
        <v>0</v>
      </c>
      <c r="C1020" s="10"/>
    </row>
    <row r="1021" spans="1:3">
      <c r="A1021" s="20">
        <v>53</v>
      </c>
      <c r="B1021" s="6">
        <f ca="1">IF(ISNUMBER(SEARCH("D?001",$B76)),$G$957*$B692/(1+'11'!$G$12)*'935'!$O59,0)</f>
        <v>0</v>
      </c>
      <c r="C1021" s="10"/>
    </row>
    <row r="1022" spans="1:3">
      <c r="A1022" s="20">
        <v>54</v>
      </c>
      <c r="B1022" s="6">
        <f ca="1">IF(ISNUMBER(SEARCH("D?001",$B77)),$G$957*$B693/(1+'11'!$G$12)*'935'!$O60,0)</f>
        <v>0</v>
      </c>
      <c r="C1022" s="10"/>
    </row>
    <row r="1023" spans="1:3">
      <c r="A1023" s="20">
        <v>55</v>
      </c>
      <c r="B1023" s="6">
        <f ca="1">IF(ISNUMBER(SEARCH("D?001",$B78)),$G$957*$B694/(1+'11'!$G$12)*'935'!$O61,0)</f>
        <v>0</v>
      </c>
      <c r="C1023" s="10"/>
    </row>
    <row r="1024" spans="1:3">
      <c r="A1024" s="20">
        <v>56</v>
      </c>
      <c r="B1024" s="6">
        <f ca="1">IF(ISNUMBER(SEARCH("D?001",$B79)),$G$957*$B695/(1+'11'!$G$12)*'935'!$O62,0)</f>
        <v>0</v>
      </c>
      <c r="C1024" s="10"/>
    </row>
    <row r="1025" spans="1:3">
      <c r="A1025" s="20">
        <v>57</v>
      </c>
      <c r="B1025" s="6">
        <f ca="1">IF(ISNUMBER(SEARCH("D?001",$B80)),$G$957*$B696/(1+'11'!$G$12)*'935'!$O63,0)</f>
        <v>0</v>
      </c>
      <c r="C1025" s="10"/>
    </row>
    <row r="1026" spans="1:3">
      <c r="A1026" s="20">
        <v>58</v>
      </c>
      <c r="B1026" s="6">
        <f ca="1">IF(ISNUMBER(SEARCH("D?001",$B81)),$G$957*$B697/(1+'11'!$G$12)*'935'!$O64,0)</f>
        <v>0</v>
      </c>
      <c r="C1026" s="10"/>
    </row>
    <row r="1027" spans="1:3">
      <c r="A1027" s="20">
        <v>59</v>
      </c>
      <c r="B1027" s="6">
        <f ca="1">IF(ISNUMBER(SEARCH("D?001",$B82)),$G$957*$B698/(1+'11'!$G$12)*'935'!$O65,0)</f>
        <v>0</v>
      </c>
      <c r="C1027" s="10"/>
    </row>
    <row r="1028" spans="1:3">
      <c r="A1028" s="20">
        <v>60</v>
      </c>
      <c r="B1028" s="6">
        <f ca="1">IF(ISNUMBER(SEARCH("D?001",$B83)),$G$957*$B699/(1+'11'!$G$12)*'935'!$O66,0)</f>
        <v>0</v>
      </c>
      <c r="C1028" s="10"/>
    </row>
    <row r="1029" spans="1:3">
      <c r="A1029" s="20">
        <v>61</v>
      </c>
      <c r="B1029" s="6">
        <f ca="1">IF(ISNUMBER(SEARCH("D?001",$B84)),$G$957*$B700/(1+'11'!$G$12)*'935'!$O67,0)</f>
        <v>0</v>
      </c>
      <c r="C1029" s="10"/>
    </row>
    <row r="1030" spans="1:3">
      <c r="A1030" s="20">
        <v>62</v>
      </c>
      <c r="B1030" s="6">
        <f ca="1">IF(ISNUMBER(SEARCH("D?001",$B85)),$G$957*$B701/(1+'11'!$G$12)*'935'!$O68,0)</f>
        <v>0</v>
      </c>
      <c r="C1030" s="10"/>
    </row>
    <row r="1031" spans="1:3">
      <c r="A1031" s="20">
        <v>63</v>
      </c>
      <c r="B1031" s="6">
        <f ca="1">IF(ISNUMBER(SEARCH("D?001",$B86)),$G$957*$B702/(1+'11'!$G$12)*'935'!$O69,0)</f>
        <v>0</v>
      </c>
      <c r="C1031" s="10"/>
    </row>
    <row r="1032" spans="1:3">
      <c r="A1032" s="20">
        <v>64</v>
      </c>
      <c r="B1032" s="6">
        <f ca="1">IF(ISNUMBER(SEARCH("D?001",$B87)),$G$957*$B703/(1+'11'!$G$12)*'935'!$O70,0)</f>
        <v>0</v>
      </c>
      <c r="C1032" s="10"/>
    </row>
    <row r="1033" spans="1:3">
      <c r="A1033" s="20">
        <v>65</v>
      </c>
      <c r="B1033" s="6">
        <f ca="1">IF(ISNUMBER(SEARCH("D?001",$B88)),$G$957*$B704/(1+'11'!$G$12)*'935'!$O71,0)</f>
        <v>0</v>
      </c>
      <c r="C1033" s="10"/>
    </row>
    <row r="1034" spans="1:3">
      <c r="A1034" s="20">
        <v>66</v>
      </c>
      <c r="B1034" s="6">
        <f ca="1">IF(ISNUMBER(SEARCH("D?001",$B89)),$G$957*$B705/(1+'11'!$G$12)*'935'!$O72,0)</f>
        <v>0</v>
      </c>
      <c r="C1034" s="10"/>
    </row>
    <row r="1035" spans="1:3">
      <c r="A1035" s="20">
        <v>67</v>
      </c>
      <c r="B1035" s="6">
        <f ca="1">IF(ISNUMBER(SEARCH("D?001",$B90)),$G$957*$B706/(1+'11'!$G$12)*'935'!$O73,0)</f>
        <v>0</v>
      </c>
      <c r="C1035" s="10"/>
    </row>
    <row r="1036" spans="1:3">
      <c r="A1036" s="20">
        <v>68</v>
      </c>
      <c r="B1036" s="6">
        <f ca="1">IF(ISNUMBER(SEARCH("D?001",$B91)),$G$957*$B707/(1+'11'!$G$12)*'935'!$O74,0)</f>
        <v>0</v>
      </c>
      <c r="C1036" s="10"/>
    </row>
    <row r="1037" spans="1:3">
      <c r="A1037" s="20">
        <v>69</v>
      </c>
      <c r="B1037" s="6">
        <f ca="1">IF(ISNUMBER(SEARCH("D?001",$B92)),$G$957*$B708/(1+'11'!$G$12)*'935'!$O75,0)</f>
        <v>0</v>
      </c>
      <c r="C1037" s="10"/>
    </row>
    <row r="1038" spans="1:3">
      <c r="A1038" s="20">
        <v>70</v>
      </c>
      <c r="B1038" s="6">
        <f ca="1">IF(ISNUMBER(SEARCH("D?001",$B93)),$G$957*$B709/(1+'11'!$G$12)*'935'!$O76,0)</f>
        <v>0</v>
      </c>
      <c r="C1038" s="10"/>
    </row>
    <row r="1039" spans="1:3">
      <c r="A1039" s="20">
        <v>71</v>
      </c>
      <c r="B1039" s="6">
        <f ca="1">IF(ISNUMBER(SEARCH("D?001",$B94)),$G$957*$B710/(1+'11'!$G$12)*'935'!$O77,0)</f>
        <v>0</v>
      </c>
      <c r="C1039" s="10"/>
    </row>
    <row r="1040" spans="1:3">
      <c r="A1040" s="20">
        <v>72</v>
      </c>
      <c r="B1040" s="6">
        <f ca="1">IF(ISNUMBER(SEARCH("D?001",$B95)),$G$957*$B711/(1+'11'!$G$12)*'935'!$O78,0)</f>
        <v>0</v>
      </c>
      <c r="C1040" s="10"/>
    </row>
    <row r="1041" spans="1:3">
      <c r="A1041" s="20">
        <v>73</v>
      </c>
      <c r="B1041" s="6">
        <f ca="1">IF(ISNUMBER(SEARCH("D?001",$B96)),$G$957*$B712/(1+'11'!$G$12)*'935'!$O79,0)</f>
        <v>0</v>
      </c>
      <c r="C1041" s="10"/>
    </row>
    <row r="1042" spans="1:3">
      <c r="A1042" s="20">
        <v>74</v>
      </c>
      <c r="B1042" s="6">
        <f ca="1">IF(ISNUMBER(SEARCH("D?001",$B97)),$G$957*$B713/(1+'11'!$G$12)*'935'!$O80,0)</f>
        <v>0</v>
      </c>
      <c r="C1042" s="10"/>
    </row>
    <row r="1043" spans="1:3">
      <c r="A1043" s="20">
        <v>75</v>
      </c>
      <c r="B1043" s="6">
        <f ca="1">IF(ISNUMBER(SEARCH("D?001",$B98)),$G$957*$B714/(1+'11'!$G$12)*'935'!$O81,0)</f>
        <v>0</v>
      </c>
      <c r="C1043" s="10"/>
    </row>
    <row r="1044" spans="1:3">
      <c r="A1044" s="20">
        <v>76</v>
      </c>
      <c r="B1044" s="6">
        <f ca="1">IF(ISNUMBER(SEARCH("D?001",$B99)),$G$957*$B715/(1+'11'!$G$12)*'935'!$O82,0)</f>
        <v>0</v>
      </c>
      <c r="C1044" s="10"/>
    </row>
    <row r="1045" spans="1:3">
      <c r="A1045" s="20">
        <v>77</v>
      </c>
      <c r="B1045" s="6">
        <f ca="1">IF(ISNUMBER(SEARCH("D?001",$B100)),$G$957*$B716/(1+'11'!$G$12)*'935'!$O83,0)</f>
        <v>0</v>
      </c>
      <c r="C1045" s="10"/>
    </row>
    <row r="1046" spans="1:3">
      <c r="A1046" s="20">
        <v>78</v>
      </c>
      <c r="B1046" s="6">
        <f ca="1">IF(ISNUMBER(SEARCH("D?001",$B101)),$G$957*$B717/(1+'11'!$G$12)*'935'!$O84,0)</f>
        <v>0</v>
      </c>
      <c r="C1046" s="10"/>
    </row>
    <row r="1047" spans="1:3">
      <c r="A1047" s="20">
        <v>79</v>
      </c>
      <c r="B1047" s="6">
        <f ca="1">IF(ISNUMBER(SEARCH("D?001",$B102)),$G$957*$B718/(1+'11'!$G$12)*'935'!$O85,0)</f>
        <v>0</v>
      </c>
      <c r="C1047" s="10"/>
    </row>
    <row r="1048" spans="1:3">
      <c r="A1048" s="20">
        <v>80</v>
      </c>
      <c r="B1048" s="6">
        <f ca="1">IF(ISNUMBER(SEARCH("D?001",$B103)),$G$957*$B719/(1+'11'!$G$12)*'935'!$O86,0)</f>
        <v>0</v>
      </c>
      <c r="C1048" s="10"/>
    </row>
    <row r="1049" spans="1:3">
      <c r="A1049" s="20">
        <v>81</v>
      </c>
      <c r="B1049" s="6">
        <f ca="1">IF(ISNUMBER(SEARCH("D?001",$B104)),$G$957*$B720/(1+'11'!$G$12)*'935'!$O87,0)</f>
        <v>0</v>
      </c>
      <c r="C1049" s="10"/>
    </row>
    <row r="1050" spans="1:3">
      <c r="A1050" s="20">
        <v>82</v>
      </c>
      <c r="B1050" s="6">
        <f ca="1">IF(ISNUMBER(SEARCH("D?001",$B105)),$G$957*$B721/(1+'11'!$G$12)*'935'!$O88,0)</f>
        <v>0</v>
      </c>
      <c r="C1050" s="10"/>
    </row>
    <row r="1051" spans="1:3">
      <c r="A1051" s="20">
        <v>83</v>
      </c>
      <c r="B1051" s="6">
        <f ca="1">IF(ISNUMBER(SEARCH("D?001",$B106)),$G$957*$B722/(1+'11'!$G$12)*'935'!$O89,0)</f>
        <v>0</v>
      </c>
      <c r="C1051" s="10"/>
    </row>
    <row r="1052" spans="1:3">
      <c r="A1052" s="20">
        <v>84</v>
      </c>
      <c r="B1052" s="6">
        <f ca="1">IF(ISNUMBER(SEARCH("D?001",$B107)),$G$957*$B723/(1+'11'!$G$12)*'935'!$O90,0)</f>
        <v>0</v>
      </c>
      <c r="C1052" s="10"/>
    </row>
    <row r="1053" spans="1:3">
      <c r="A1053" s="20">
        <v>85</v>
      </c>
      <c r="B1053" s="6">
        <f ca="1">IF(ISNUMBER(SEARCH("D?001",$B108)),$G$957*$B724/(1+'11'!$G$12)*'935'!$O91,0)</f>
        <v>0</v>
      </c>
      <c r="C1053" s="10"/>
    </row>
    <row r="1054" spans="1:3">
      <c r="A1054" s="20">
        <v>86</v>
      </c>
      <c r="B1054" s="6">
        <f ca="1">IF(ISNUMBER(SEARCH("D?001",$B109)),$G$957*$B725/(1+'11'!$G$12)*'935'!$O92,0)</f>
        <v>0</v>
      </c>
      <c r="C1054" s="10"/>
    </row>
    <row r="1055" spans="1:3">
      <c r="A1055" s="20">
        <v>87</v>
      </c>
      <c r="B1055" s="6">
        <f ca="1">IF(ISNUMBER(SEARCH("D?001",$B110)),$G$957*$B726/(1+'11'!$G$12)*'935'!$O93,0)</f>
        <v>0</v>
      </c>
      <c r="C1055" s="10"/>
    </row>
    <row r="1056" spans="1:3">
      <c r="A1056" s="20">
        <v>88</v>
      </c>
      <c r="B1056" s="6">
        <f ca="1">IF(ISNUMBER(SEARCH("D?001",$B111)),$G$957*$B727/(1+'11'!$G$12)*'935'!$O94,0)</f>
        <v>0</v>
      </c>
      <c r="C1056" s="10"/>
    </row>
    <row r="1057" spans="1:3">
      <c r="A1057" s="20">
        <v>89</v>
      </c>
      <c r="B1057" s="6">
        <f ca="1">IF(ISNUMBER(SEARCH("D?001",$B112)),$G$957*$B728/(1+'11'!$G$12)*'935'!$O95,0)</f>
        <v>0</v>
      </c>
      <c r="C1057" s="10"/>
    </row>
    <row r="1058" spans="1:3">
      <c r="A1058" s="20">
        <v>90</v>
      </c>
      <c r="B1058" s="6">
        <f ca="1">IF(ISNUMBER(SEARCH("D?001",$B113)),$G$957*$B729/(1+'11'!$G$12)*'935'!$O96,0)</f>
        <v>0</v>
      </c>
      <c r="C1058" s="10"/>
    </row>
    <row r="1059" spans="1:3">
      <c r="A1059" s="20">
        <v>91</v>
      </c>
      <c r="B1059" s="6">
        <f ca="1">IF(ISNUMBER(SEARCH("D?001",$B114)),$G$957*$B730/(1+'11'!$G$12)*'935'!$O97,0)</f>
        <v>0</v>
      </c>
      <c r="C1059" s="10"/>
    </row>
    <row r="1060" spans="1:3">
      <c r="A1060" s="20">
        <v>92</v>
      </c>
      <c r="B1060" s="6">
        <f ca="1">IF(ISNUMBER(SEARCH("D?001",$B115)),$G$957*$B731/(1+'11'!$G$12)*'935'!$O98,0)</f>
        <v>0</v>
      </c>
      <c r="C1060" s="10"/>
    </row>
    <row r="1061" spans="1:3">
      <c r="A1061" s="20">
        <v>93</v>
      </c>
      <c r="B1061" s="6">
        <f ca="1">IF(ISNUMBER(SEARCH("D?001",$B116)),$G$957*$B732/(1+'11'!$G$12)*'935'!$O99,0)</f>
        <v>0</v>
      </c>
      <c r="C1061" s="10"/>
    </row>
    <row r="1062" spans="1:3">
      <c r="A1062" s="20">
        <v>94</v>
      </c>
      <c r="B1062" s="6">
        <f ca="1">IF(ISNUMBER(SEARCH("D?001",$B117)),$G$957*$B733/(1+'11'!$G$12)*'935'!$O100,0)</f>
        <v>0</v>
      </c>
      <c r="C1062" s="10"/>
    </row>
    <row r="1063" spans="1:3">
      <c r="A1063" s="20">
        <v>95</v>
      </c>
      <c r="B1063" s="6">
        <f ca="1">IF(ISNUMBER(SEARCH("D?001",$B118)),$G$957*$B734/(1+'11'!$G$12)*'935'!$O101,0)</f>
        <v>0</v>
      </c>
      <c r="C1063" s="10"/>
    </row>
    <row r="1064" spans="1:3">
      <c r="A1064" s="20">
        <v>96</v>
      </c>
      <c r="B1064" s="6">
        <f ca="1">IF(ISNUMBER(SEARCH("D?001",$B119)),$G$957*$B735/(1+'11'!$G$12)*'935'!$O102,0)</f>
        <v>0</v>
      </c>
      <c r="C1064" s="10"/>
    </row>
    <row r="1065" spans="1:3">
      <c r="A1065" s="20">
        <v>97</v>
      </c>
      <c r="B1065" s="6">
        <f ca="1">IF(ISNUMBER(SEARCH("D?001",$B120)),$G$957*$B736/(1+'11'!$G$12)*'935'!$O103,0)</f>
        <v>0</v>
      </c>
      <c r="C1065" s="10"/>
    </row>
    <row r="1066" spans="1:3">
      <c r="A1066" s="20">
        <v>98</v>
      </c>
      <c r="B1066" s="6">
        <f ca="1">IF(ISNUMBER(SEARCH("D?001",$B121)),$G$957*$B737/(1+'11'!$G$12)*'935'!$O104,0)</f>
        <v>0</v>
      </c>
      <c r="C1066" s="10"/>
    </row>
    <row r="1067" spans="1:3">
      <c r="A1067" s="20">
        <v>99</v>
      </c>
      <c r="B1067" s="6">
        <f ca="1">IF(ISNUMBER(SEARCH("D?001",$B122)),$G$957*$B738/(1+'11'!$G$12)*'935'!$O105,0)</f>
        <v>0</v>
      </c>
      <c r="C1067" s="10"/>
    </row>
    <row r="1068" spans="1:3">
      <c r="A1068" s="20">
        <v>100</v>
      </c>
      <c r="B1068" s="6">
        <f ca="1">IF(ISNUMBER(SEARCH("D?001",$B123)),$G$957*$B739/(1+'11'!$G$12)*'935'!$O106,0)</f>
        <v>0</v>
      </c>
      <c r="C1068" s="10"/>
    </row>
    <row r="1069" spans="1:3">
      <c r="A1069" s="20">
        <v>101</v>
      </c>
      <c r="B1069" s="6">
        <f ca="1">IF(ISNUMBER(SEARCH("D?001",$B124)),$G$957*$B740/(1+'11'!$G$12)*'935'!$O107,0)</f>
        <v>0</v>
      </c>
      <c r="C1069" s="10"/>
    </row>
    <row r="1070" spans="1:3">
      <c r="A1070" s="20">
        <v>102</v>
      </c>
      <c r="B1070" s="6">
        <f ca="1">IF(ISNUMBER(SEARCH("D?001",$B125)),$G$957*$B741/(1+'11'!$G$12)*'935'!$O108,0)</f>
        <v>0</v>
      </c>
      <c r="C1070" s="10"/>
    </row>
    <row r="1071" spans="1:3">
      <c r="A1071" s="20">
        <v>103</v>
      </c>
      <c r="B1071" s="6">
        <f ca="1">IF(ISNUMBER(SEARCH("D?001",$B126)),$G$957*$B742/(1+'11'!$G$12)*'935'!$O109,0)</f>
        <v>0</v>
      </c>
      <c r="C1071" s="10"/>
    </row>
    <row r="1072" spans="1:3">
      <c r="A1072" s="20">
        <v>104</v>
      </c>
      <c r="B1072" s="6">
        <f ca="1">IF(ISNUMBER(SEARCH("D?001",$B127)),$G$957*$B743/(1+'11'!$G$12)*'935'!$O110,0)</f>
        <v>0</v>
      </c>
      <c r="C1072" s="10"/>
    </row>
    <row r="1073" spans="1:3">
      <c r="A1073" s="20">
        <v>105</v>
      </c>
      <c r="B1073" s="6">
        <f ca="1">IF(ISNUMBER(SEARCH("D?001",$B128)),$G$957*$B744/(1+'11'!$G$12)*'935'!$O111,0)</f>
        <v>0</v>
      </c>
      <c r="C1073" s="10"/>
    </row>
    <row r="1074" spans="1:3">
      <c r="A1074" s="20">
        <v>106</v>
      </c>
      <c r="B1074" s="6">
        <f ca="1">IF(ISNUMBER(SEARCH("D?001",$B129)),$G$957*$B745/(1+'11'!$G$12)*'935'!$O112,0)</f>
        <v>0</v>
      </c>
      <c r="C1074" s="10"/>
    </row>
    <row r="1075" spans="1:3">
      <c r="A1075" s="20">
        <v>107</v>
      </c>
      <c r="B1075" s="6">
        <f ca="1">IF(ISNUMBER(SEARCH("D?001",$B130)),$G$957*$B746/(1+'11'!$G$12)*'935'!$O113,0)</f>
        <v>0</v>
      </c>
      <c r="C1075" s="10"/>
    </row>
    <row r="1076" spans="1:3">
      <c r="A1076" s="20">
        <v>108</v>
      </c>
      <c r="B1076" s="6">
        <f ca="1">IF(ISNUMBER(SEARCH("D?001",$B131)),$G$957*$B747/(1+'11'!$G$12)*'935'!$O114,0)</f>
        <v>0</v>
      </c>
      <c r="C1076" s="10"/>
    </row>
    <row r="1077" spans="1:3">
      <c r="A1077" s="20">
        <v>109</v>
      </c>
      <c r="B1077" s="6">
        <f ca="1">IF(ISNUMBER(SEARCH("D?001",$B132)),$G$957*$B748/(1+'11'!$G$12)*'935'!$O115,0)</f>
        <v>0</v>
      </c>
      <c r="C1077" s="10"/>
    </row>
    <row r="1078" spans="1:3">
      <c r="A1078" s="20">
        <v>110</v>
      </c>
      <c r="B1078" s="6">
        <f ca="1">IF(ISNUMBER(SEARCH("D?001",$B133)),$G$957*$B749/(1+'11'!$G$12)*'935'!$O116,0)</f>
        <v>0</v>
      </c>
      <c r="C1078" s="10"/>
    </row>
    <row r="1079" spans="1:3">
      <c r="A1079" s="20">
        <v>111</v>
      </c>
      <c r="B1079" s="6">
        <f ca="1">IF(ISNUMBER(SEARCH("D?001",$B134)),$G$957*$B750/(1+'11'!$G$12)*'935'!$O117,0)</f>
        <v>0</v>
      </c>
      <c r="C1079" s="10"/>
    </row>
    <row r="1080" spans="1:3">
      <c r="A1080" s="20">
        <v>112</v>
      </c>
      <c r="B1080" s="6">
        <f ca="1">IF(ISNUMBER(SEARCH("D?001",$B135)),$G$957*$B751/(1+'11'!$G$12)*'935'!$O118,0)</f>
        <v>0</v>
      </c>
      <c r="C1080" s="10"/>
    </row>
    <row r="1081" spans="1:3">
      <c r="A1081" s="20">
        <v>113</v>
      </c>
      <c r="B1081" s="6">
        <f ca="1">IF(ISNUMBER(SEARCH("D?001",$B136)),$G$957*$B752/(1+'11'!$G$12)*'935'!$O119,0)</f>
        <v>0</v>
      </c>
      <c r="C1081" s="10"/>
    </row>
    <row r="1082" spans="1:3">
      <c r="A1082" s="20">
        <v>114</v>
      </c>
      <c r="B1082" s="6">
        <f ca="1">IF(ISNUMBER(SEARCH("D?001",$B137)),$G$957*$B753/(1+'11'!$G$12)*'935'!$O120,0)</f>
        <v>0</v>
      </c>
      <c r="C1082" s="10"/>
    </row>
    <row r="1083" spans="1:3">
      <c r="A1083" s="20">
        <v>115</v>
      </c>
      <c r="B1083" s="6">
        <f ca="1">IF(ISNUMBER(SEARCH("D?001",$B138)),$G$957*$B754/(1+'11'!$G$12)*'935'!$O121,0)</f>
        <v>0</v>
      </c>
      <c r="C1083" s="10"/>
    </row>
    <row r="1084" spans="1:3">
      <c r="A1084" s="20">
        <v>116</v>
      </c>
      <c r="B1084" s="6">
        <f ca="1">IF(ISNUMBER(SEARCH("D?001",$B139)),$G$957*$B755/(1+'11'!$G$12)*'935'!$O122,0)</f>
        <v>0</v>
      </c>
      <c r="C1084" s="10"/>
    </row>
    <row r="1085" spans="1:3">
      <c r="A1085" s="20">
        <v>117</v>
      </c>
      <c r="B1085" s="6">
        <f ca="1">IF(ISNUMBER(SEARCH("D?001",$B140)),$G$957*$B756/(1+'11'!$G$12)*'935'!$O123,0)</f>
        <v>0</v>
      </c>
      <c r="C1085" s="10"/>
    </row>
    <row r="1086" spans="1:3">
      <c r="A1086" s="20">
        <v>118</v>
      </c>
      <c r="B1086" s="6">
        <f ca="1">IF(ISNUMBER(SEARCH("D?001",$B141)),$G$957*$B757/(1+'11'!$G$12)*'935'!$O124,0)</f>
        <v>0</v>
      </c>
      <c r="C1086" s="10"/>
    </row>
    <row r="1087" spans="1:3">
      <c r="A1087" s="20">
        <v>119</v>
      </c>
      <c r="B1087" s="6">
        <f ca="1">IF(ISNUMBER(SEARCH("D?001",$B142)),$G$957*$B758/(1+'11'!$G$12)*'935'!$O125,0)</f>
        <v>0</v>
      </c>
      <c r="C1087" s="10"/>
    </row>
    <row r="1088" spans="1:3">
      <c r="A1088" s="20">
        <v>120</v>
      </c>
      <c r="B1088" s="6">
        <f ca="1">IF(ISNUMBER(SEARCH("D?001",$B143)),$G$957*$B759/(1+'11'!$G$12)*'935'!$O126,0)</f>
        <v>0</v>
      </c>
      <c r="C1088" s="10"/>
    </row>
    <row r="1089" spans="1:3">
      <c r="A1089" s="20">
        <v>121</v>
      </c>
      <c r="B1089" s="6">
        <f ca="1">IF(ISNUMBER(SEARCH("D?001",$B144)),$G$957*$B760/(1+'11'!$G$12)*'935'!$O127,0)</f>
        <v>0</v>
      </c>
      <c r="C1089" s="10"/>
    </row>
    <row r="1090" spans="1:3">
      <c r="A1090" s="20">
        <v>122</v>
      </c>
      <c r="B1090" s="6">
        <f ca="1">IF(ISNUMBER(SEARCH("D?001",$B145)),$G$957*$B761/(1+'11'!$G$12)*'935'!$O128,0)</f>
        <v>0</v>
      </c>
      <c r="C1090" s="10"/>
    </row>
    <row r="1091" spans="1:3">
      <c r="A1091" s="20">
        <v>123</v>
      </c>
      <c r="B1091" s="6">
        <f ca="1">IF(ISNUMBER(SEARCH("D?001",$B146)),$G$957*$B762/(1+'11'!$G$12)*'935'!$O129,0)</f>
        <v>0</v>
      </c>
      <c r="C1091" s="10"/>
    </row>
    <row r="1092" spans="1:3">
      <c r="A1092" s="20">
        <v>124</v>
      </c>
      <c r="B1092" s="6">
        <f ca="1">IF(ISNUMBER(SEARCH("D?001",$B147)),$G$957*$B763/(1+'11'!$G$12)*'935'!$O130,0)</f>
        <v>0</v>
      </c>
      <c r="C1092" s="10"/>
    </row>
    <row r="1093" spans="1:3">
      <c r="A1093" s="20">
        <v>125</v>
      </c>
      <c r="B1093" s="6">
        <f ca="1">IF(ISNUMBER(SEARCH("D?001",$B148)),$G$957*$B764/(1+'11'!$G$12)*'935'!$O131,0)</f>
        <v>0</v>
      </c>
      <c r="C1093" s="10"/>
    </row>
    <row r="1094" spans="1:3">
      <c r="A1094" s="20">
        <v>126</v>
      </c>
      <c r="B1094" s="6">
        <f ca="1">IF(ISNUMBER(SEARCH("D?001",$B149)),$G$957*$B765/(1+'11'!$G$12)*'935'!$O132,0)</f>
        <v>0</v>
      </c>
      <c r="C1094" s="10"/>
    </row>
    <row r="1095" spans="1:3">
      <c r="A1095" s="20">
        <v>127</v>
      </c>
      <c r="B1095" s="6">
        <f ca="1">IF(ISNUMBER(SEARCH("D?001",$B150)),$G$957*$B766/(1+'11'!$G$12)*'935'!$O133,0)</f>
        <v>0</v>
      </c>
      <c r="C1095" s="10"/>
    </row>
    <row r="1096" spans="1:3">
      <c r="A1096" s="20">
        <v>128</v>
      </c>
      <c r="B1096" s="6">
        <f ca="1">IF(ISNUMBER(SEARCH("D?001",$B151)),$G$957*$B767/(1+'11'!$G$12)*'935'!$O134,0)</f>
        <v>0</v>
      </c>
      <c r="C1096" s="10"/>
    </row>
    <row r="1097" spans="1:3">
      <c r="A1097" s="20">
        <v>129</v>
      </c>
      <c r="B1097" s="6">
        <f ca="1">IF(ISNUMBER(SEARCH("D?001",$B152)),$G$957*$B768/(1+'11'!$G$12)*'935'!$O135,0)</f>
        <v>0</v>
      </c>
      <c r="C1097" s="10"/>
    </row>
    <row r="1098" spans="1:3">
      <c r="A1098" s="20">
        <v>130</v>
      </c>
      <c r="B1098" s="6">
        <f ca="1">IF(ISNUMBER(SEARCH("D?001",$B153)),$G$957*$B769/(1+'11'!$G$12)*'935'!$O136,0)</f>
        <v>0</v>
      </c>
      <c r="C1098" s="10"/>
    </row>
    <row r="1099" spans="1:3">
      <c r="A1099" s="20">
        <v>131</v>
      </c>
      <c r="B1099" s="6">
        <f ca="1">IF(ISNUMBER(SEARCH("D?001",$B154)),$G$957*$B770/(1+'11'!$G$12)*'935'!$O137,0)</f>
        <v>0</v>
      </c>
      <c r="C1099" s="10"/>
    </row>
    <row r="1100" spans="1:3">
      <c r="A1100" s="20">
        <v>132</v>
      </c>
      <c r="B1100" s="6">
        <f ca="1">IF(ISNUMBER(SEARCH("D?001",$B155)),$G$957*$B771/(1+'11'!$G$12)*'935'!$O138,0)</f>
        <v>0</v>
      </c>
      <c r="C1100" s="10"/>
    </row>
    <row r="1101" spans="1:3">
      <c r="A1101" s="20">
        <v>133</v>
      </c>
      <c r="B1101" s="6">
        <f ca="1">IF(ISNUMBER(SEARCH("D?001",$B156)),$G$957*$B772/(1+'11'!$G$12)*'935'!$O139,0)</f>
        <v>0</v>
      </c>
      <c r="C1101" s="10"/>
    </row>
    <row r="1102" spans="1:3">
      <c r="A1102" s="20">
        <v>134</v>
      </c>
      <c r="B1102" s="6">
        <f ca="1">IF(ISNUMBER(SEARCH("D?001",$B157)),$G$957*$B773/(1+'11'!$G$12)*'935'!$O140,0)</f>
        <v>0</v>
      </c>
      <c r="C1102" s="10"/>
    </row>
    <row r="1103" spans="1:3">
      <c r="A1103" s="20">
        <v>135</v>
      </c>
      <c r="B1103" s="6">
        <f ca="1">IF(ISNUMBER(SEARCH("D?001",$B158)),$G$957*$B774/(1+'11'!$G$12)*'935'!$O141,0)</f>
        <v>0</v>
      </c>
      <c r="C1103" s="10"/>
    </row>
    <row r="1104" spans="1:3">
      <c r="A1104" s="20">
        <v>136</v>
      </c>
      <c r="B1104" s="6">
        <f ca="1">IF(ISNUMBER(SEARCH("D?001",$B159)),$G$957*$B775/(1+'11'!$G$12)*'935'!$O142,0)</f>
        <v>0</v>
      </c>
      <c r="C1104" s="10"/>
    </row>
    <row r="1105" spans="1:3">
      <c r="A1105" s="20">
        <v>137</v>
      </c>
      <c r="B1105" s="6">
        <f ca="1">IF(ISNUMBER(SEARCH("D?001",$B160)),$G$957*$B776/(1+'11'!$G$12)*'935'!$O143,0)</f>
        <v>0</v>
      </c>
      <c r="C1105" s="10"/>
    </row>
    <row r="1106" spans="1:3">
      <c r="A1106" s="20">
        <v>138</v>
      </c>
      <c r="B1106" s="6">
        <f ca="1">IF(ISNUMBER(SEARCH("D?001",$B161)),$G$957*$B777/(1+'11'!$G$12)*'935'!$O144,0)</f>
        <v>0</v>
      </c>
      <c r="C1106" s="10"/>
    </row>
    <row r="1107" spans="1:3">
      <c r="A1107" s="20">
        <v>139</v>
      </c>
      <c r="B1107" s="6">
        <f ca="1">IF(ISNUMBER(SEARCH("D?001",$B162)),$G$957*$B778/(1+'11'!$G$12)*'935'!$O145,0)</f>
        <v>0</v>
      </c>
      <c r="C1107" s="10"/>
    </row>
    <row r="1108" spans="1:3">
      <c r="A1108" s="20">
        <v>140</v>
      </c>
      <c r="B1108" s="6">
        <f ca="1">IF(ISNUMBER(SEARCH("D?001",$B163)),$G$957*$B779/(1+'11'!$G$12)*'935'!$O146,0)</f>
        <v>0</v>
      </c>
      <c r="C1108" s="10"/>
    </row>
    <row r="1109" spans="1:3">
      <c r="A1109" s="20">
        <v>141</v>
      </c>
      <c r="B1109" s="6">
        <f ca="1">IF(ISNUMBER(SEARCH("D?001",$B164)),$G$957*$B780/(1+'11'!$G$12)*'935'!$O147,0)</f>
        <v>0</v>
      </c>
      <c r="C1109" s="10"/>
    </row>
    <row r="1110" spans="1:3">
      <c r="A1110" s="20">
        <v>142</v>
      </c>
      <c r="B1110" s="6">
        <f ca="1">IF(ISNUMBER(SEARCH("D?001",$B165)),$G$957*$B781/(1+'11'!$G$12)*'935'!$O148,0)</f>
        <v>0</v>
      </c>
      <c r="C1110" s="10"/>
    </row>
    <row r="1111" spans="1:3">
      <c r="A1111" s="20">
        <v>143</v>
      </c>
      <c r="B1111" s="6">
        <f ca="1">IF(ISNUMBER(SEARCH("D?001",$B166)),$G$957*$B782/(1+'11'!$G$12)*'935'!$O149,0)</f>
        <v>0</v>
      </c>
      <c r="C1111" s="10"/>
    </row>
    <row r="1112" spans="1:3">
      <c r="A1112" s="20">
        <v>144</v>
      </c>
      <c r="B1112" s="6">
        <f ca="1">IF(ISNUMBER(SEARCH("D?001",$B167)),$G$957*$B783/(1+'11'!$G$12)*'935'!$O150,0)</f>
        <v>0</v>
      </c>
      <c r="C1112" s="10"/>
    </row>
    <row r="1113" spans="1:3">
      <c r="A1113" s="20">
        <v>145</v>
      </c>
      <c r="B1113" s="6">
        <f ca="1">IF(ISNUMBER(SEARCH("D?001",$B168)),$G$957*$B784/(1+'11'!$G$12)*'935'!$O151,0)</f>
        <v>0</v>
      </c>
      <c r="C1113" s="10"/>
    </row>
    <row r="1114" spans="1:3">
      <c r="A1114" s="20">
        <v>146</v>
      </c>
      <c r="B1114" s="6">
        <f ca="1">IF(ISNUMBER(SEARCH("D?001",$B169)),$G$957*$B785/(1+'11'!$G$12)*'935'!$O152,0)</f>
        <v>0</v>
      </c>
      <c r="C1114" s="10"/>
    </row>
    <row r="1115" spans="1:3">
      <c r="A1115" s="20">
        <v>147</v>
      </c>
      <c r="B1115" s="6">
        <f ca="1">IF(ISNUMBER(SEARCH("D?001",$B170)),$G$957*$B786/(1+'11'!$G$12)*'935'!$O153,0)</f>
        <v>0</v>
      </c>
      <c r="C1115" s="10"/>
    </row>
    <row r="1116" spans="1:3">
      <c r="A1116" s="20">
        <v>148</v>
      </c>
      <c r="B1116" s="6">
        <f ca="1">IF(ISNUMBER(SEARCH("D?001",$B171)),$G$957*$B787/(1+'11'!$G$12)*'935'!$O154,0)</f>
        <v>0</v>
      </c>
      <c r="C1116" s="10"/>
    </row>
    <row r="1117" spans="1:3">
      <c r="A1117" s="20">
        <v>149</v>
      </c>
      <c r="B1117" s="6">
        <f ca="1">IF(ISNUMBER(SEARCH("D?001",$B172)),$G$957*$B788/(1+'11'!$G$12)*'935'!$O155,0)</f>
        <v>0</v>
      </c>
      <c r="C1117" s="10"/>
    </row>
    <row r="1118" spans="1:3">
      <c r="A1118" s="20">
        <v>150</v>
      </c>
      <c r="B1118" s="6">
        <f ca="1">IF(ISNUMBER(SEARCH("D?001",$B173)),$G$957*$B789/(1+'11'!$G$12)*'935'!$O156,0)</f>
        <v>0</v>
      </c>
      <c r="C1118" s="10"/>
    </row>
    <row r="1119" spans="1:3">
      <c r="A1119" s="20">
        <v>151</v>
      </c>
      <c r="B1119" s="6">
        <f ca="1">IF(ISNUMBER(SEARCH("D?001",$B174)),$G$957*$B790/(1+'11'!$G$12)*'935'!$O157,0)</f>
        <v>0</v>
      </c>
      <c r="C1119" s="10"/>
    </row>
    <row r="1120" spans="1:3">
      <c r="A1120" s="20">
        <v>152</v>
      </c>
      <c r="B1120" s="6">
        <f ca="1">IF(ISNUMBER(SEARCH("D?001",$B175)),$G$957*$B791/(1+'11'!$G$12)*'935'!$O158,0)</f>
        <v>0</v>
      </c>
      <c r="C1120" s="10"/>
    </row>
    <row r="1121" spans="1:3">
      <c r="A1121" s="20">
        <v>153</v>
      </c>
      <c r="B1121" s="6">
        <f ca="1">IF(ISNUMBER(SEARCH("D?001",$B176)),$G$957*$B792/(1+'11'!$G$12)*'935'!$O159,0)</f>
        <v>0</v>
      </c>
      <c r="C1121" s="10"/>
    </row>
    <row r="1122" spans="1:3">
      <c r="A1122" s="20">
        <v>154</v>
      </c>
      <c r="B1122" s="6">
        <f ca="1">IF(ISNUMBER(SEARCH("D?001",$B177)),$G$957*$B793/(1+'11'!$G$12)*'935'!$O160,0)</f>
        <v>0</v>
      </c>
      <c r="C1122" s="10"/>
    </row>
    <row r="1123" spans="1:3">
      <c r="A1123" s="20">
        <v>155</v>
      </c>
      <c r="B1123" s="6">
        <f ca="1">IF(ISNUMBER(SEARCH("D?001",$B178)),$G$957*$B794/(1+'11'!$G$12)*'935'!$O161,0)</f>
        <v>0</v>
      </c>
      <c r="C1123" s="10"/>
    </row>
    <row r="1124" spans="1:3">
      <c r="A1124" s="20">
        <v>156</v>
      </c>
      <c r="B1124" s="6">
        <f ca="1">IF(ISNUMBER(SEARCH("D?001",$B179)),$G$957*$B795/(1+'11'!$G$12)*'935'!$O162,0)</f>
        <v>0</v>
      </c>
      <c r="C1124" s="10"/>
    </row>
    <row r="1125" spans="1:3">
      <c r="A1125" s="20">
        <v>157</v>
      </c>
      <c r="B1125" s="6">
        <f ca="1">IF(ISNUMBER(SEARCH("D?001",$B180)),$G$957*$B796/(1+'11'!$G$12)*'935'!$O163,0)</f>
        <v>0</v>
      </c>
      <c r="C1125" s="10"/>
    </row>
    <row r="1126" spans="1:3">
      <c r="A1126" s="20">
        <v>158</v>
      </c>
      <c r="B1126" s="6">
        <f ca="1">IF(ISNUMBER(SEARCH("D?001",$B181)),$G$957*$B797/(1+'11'!$G$12)*'935'!$O164,0)</f>
        <v>0</v>
      </c>
      <c r="C1126" s="10"/>
    </row>
    <row r="1127" spans="1:3">
      <c r="A1127" s="20">
        <v>159</v>
      </c>
      <c r="B1127" s="6">
        <f ca="1">IF(ISNUMBER(SEARCH("D?001",$B182)),$G$957*$B798/(1+'11'!$G$12)*'935'!$O165,0)</f>
        <v>0</v>
      </c>
      <c r="C1127" s="10"/>
    </row>
    <row r="1128" spans="1:3">
      <c r="A1128" s="20">
        <v>160</v>
      </c>
      <c r="B1128" s="6">
        <f ca="1">IF(ISNUMBER(SEARCH("D?001",$B183)),$G$957*$B799/(1+'11'!$G$12)*'935'!$O166,0)</f>
        <v>0</v>
      </c>
      <c r="C1128" s="10"/>
    </row>
    <row r="1129" spans="1:3">
      <c r="A1129" s="20">
        <v>161</v>
      </c>
      <c r="B1129" s="6">
        <f ca="1">IF(ISNUMBER(SEARCH("D?001",$B184)),$G$957*$B800/(1+'11'!$G$12)*'935'!$O167,0)</f>
        <v>0</v>
      </c>
      <c r="C1129" s="10"/>
    </row>
    <row r="1130" spans="1:3">
      <c r="A1130" s="20">
        <v>162</v>
      </c>
      <c r="B1130" s="6">
        <f ca="1">IF(ISNUMBER(SEARCH("D?001",$B185)),$G$957*$B801/(1+'11'!$G$12)*'935'!$O168,0)</f>
        <v>0</v>
      </c>
      <c r="C1130" s="10"/>
    </row>
    <row r="1131" spans="1:3">
      <c r="A1131" s="20">
        <v>163</v>
      </c>
      <c r="B1131" s="6">
        <f ca="1">IF(ISNUMBER(SEARCH("D?001",$B186)),$G$957*$B802/(1+'11'!$G$12)*'935'!$O169,0)</f>
        <v>0</v>
      </c>
      <c r="C1131" s="10"/>
    </row>
    <row r="1132" spans="1:3">
      <c r="A1132" s="20">
        <v>164</v>
      </c>
      <c r="B1132" s="6">
        <f ca="1">IF(ISNUMBER(SEARCH("D?001",$B187)),$G$957*$B803/(1+'11'!$G$12)*'935'!$O170,0)</f>
        <v>0</v>
      </c>
      <c r="C1132" s="10"/>
    </row>
    <row r="1133" spans="1:3">
      <c r="A1133" s="20">
        <v>165</v>
      </c>
      <c r="B1133" s="6">
        <f ca="1">IF(ISNUMBER(SEARCH("D?001",$B188)),$G$957*$B804/(1+'11'!$G$12)*'935'!$O171,0)</f>
        <v>0</v>
      </c>
      <c r="C1133" s="10"/>
    </row>
    <row r="1134" spans="1:3">
      <c r="A1134" s="20">
        <v>166</v>
      </c>
      <c r="B1134" s="6">
        <f ca="1">IF(ISNUMBER(SEARCH("D?001",$B189)),$G$957*$B805/(1+'11'!$G$12)*'935'!$O172,0)</f>
        <v>0</v>
      </c>
      <c r="C1134" s="10"/>
    </row>
    <row r="1135" spans="1:3">
      <c r="A1135" s="20">
        <v>167</v>
      </c>
      <c r="B1135" s="6">
        <f ca="1">IF(ISNUMBER(SEARCH("D?001",$B190)),$G$957*$B806/(1+'11'!$G$12)*'935'!$O173,0)</f>
        <v>0</v>
      </c>
      <c r="C1135" s="10"/>
    </row>
    <row r="1136" spans="1:3">
      <c r="A1136" s="20">
        <v>168</v>
      </c>
      <c r="B1136" s="6">
        <f ca="1">IF(ISNUMBER(SEARCH("D?001",$B191)),$G$957*$B807/(1+'11'!$G$12)*'935'!$O174,0)</f>
        <v>0</v>
      </c>
      <c r="C1136" s="10"/>
    </row>
    <row r="1137" spans="1:3">
      <c r="A1137" s="20">
        <v>169</v>
      </c>
      <c r="B1137" s="6">
        <f ca="1">IF(ISNUMBER(SEARCH("D?001",$B192)),$G$957*$B808/(1+'11'!$G$12)*'935'!$O175,0)</f>
        <v>0</v>
      </c>
      <c r="C1137" s="10"/>
    </row>
    <row r="1138" spans="1:3">
      <c r="A1138" s="20">
        <v>170</v>
      </c>
      <c r="B1138" s="6">
        <f ca="1">IF(ISNUMBER(SEARCH("D?001",$B193)),$G$957*$B809/(1+'11'!$G$12)*'935'!$O176,0)</f>
        <v>0</v>
      </c>
      <c r="C1138" s="10"/>
    </row>
    <row r="1139" spans="1:3">
      <c r="A1139" s="20">
        <v>171</v>
      </c>
      <c r="B1139" s="6">
        <f ca="1">IF(ISNUMBER(SEARCH("D?001",$B194)),$G$957*$B810/(1+'11'!$G$12)*'935'!$O177,0)</f>
        <v>0</v>
      </c>
      <c r="C1139" s="10"/>
    </row>
    <row r="1140" spans="1:3">
      <c r="A1140" s="20">
        <v>172</v>
      </c>
      <c r="B1140" s="6">
        <f ca="1">IF(ISNUMBER(SEARCH("D?001",$B195)),$G$957*$B811/(1+'11'!$G$12)*'935'!$O178,0)</f>
        <v>0</v>
      </c>
      <c r="C1140" s="10"/>
    </row>
    <row r="1141" spans="1:3">
      <c r="A1141" s="20">
        <v>173</v>
      </c>
      <c r="B1141" s="6">
        <f ca="1">IF(ISNUMBER(SEARCH("D?001",$B196)),$G$957*$B812/(1+'11'!$G$12)*'935'!$O179,0)</f>
        <v>0</v>
      </c>
      <c r="C1141" s="10"/>
    </row>
    <row r="1142" spans="1:3">
      <c r="A1142" s="20">
        <v>174</v>
      </c>
      <c r="B1142" s="6">
        <f ca="1">IF(ISNUMBER(SEARCH("D?001",$B197)),$G$957*$B813/(1+'11'!$G$12)*'935'!$O180,0)</f>
        <v>0</v>
      </c>
      <c r="C1142" s="10"/>
    </row>
    <row r="1143" spans="1:3">
      <c r="A1143" s="20">
        <v>175</v>
      </c>
      <c r="B1143" s="6">
        <f ca="1">IF(ISNUMBER(SEARCH("D?001",$B198)),$G$957*$B814/(1+'11'!$G$12)*'935'!$O181,0)</f>
        <v>0</v>
      </c>
      <c r="C1143" s="10"/>
    </row>
    <row r="1144" spans="1:3">
      <c r="A1144" s="20">
        <v>176</v>
      </c>
      <c r="B1144" s="6">
        <f ca="1">IF(ISNUMBER(SEARCH("D?001",$B199)),$G$957*$B815/(1+'11'!$G$12)*'935'!$O182,0)</f>
        <v>0</v>
      </c>
      <c r="C1144" s="10"/>
    </row>
    <row r="1145" spans="1:3">
      <c r="A1145" s="20">
        <v>177</v>
      </c>
      <c r="B1145" s="6">
        <f ca="1">IF(ISNUMBER(SEARCH("D?001",$B200)),$G$957*$B816/(1+'11'!$G$12)*'935'!$O183,0)</f>
        <v>0</v>
      </c>
      <c r="C1145" s="10"/>
    </row>
    <row r="1146" spans="1:3">
      <c r="A1146" s="20">
        <v>178</v>
      </c>
      <c r="B1146" s="6">
        <f ca="1">IF(ISNUMBER(SEARCH("D?001",$B201)),$G$957*$B817/(1+'11'!$G$12)*'935'!$O184,0)</f>
        <v>0</v>
      </c>
      <c r="C1146" s="10"/>
    </row>
    <row r="1147" spans="1:3">
      <c r="A1147" s="20">
        <v>179</v>
      </c>
      <c r="B1147" s="6">
        <f ca="1">IF(ISNUMBER(SEARCH("D?001",$B202)),$G$957*$B818/(1+'11'!$G$12)*'935'!$O185,0)</f>
        <v>0</v>
      </c>
      <c r="C1147" s="10"/>
    </row>
    <row r="1148" spans="1:3">
      <c r="A1148" s="20">
        <v>180</v>
      </c>
      <c r="B1148" s="6">
        <f ca="1">IF(ISNUMBER(SEARCH("D?001",$B203)),$G$957*$B819/(1+'11'!$G$12)*'935'!$O186,0)</f>
        <v>0</v>
      </c>
      <c r="C1148" s="10"/>
    </row>
    <row r="1149" spans="1:3">
      <c r="A1149" s="20">
        <v>181</v>
      </c>
      <c r="B1149" s="6">
        <f ca="1">IF(ISNUMBER(SEARCH("D?001",$B204)),$G$957*$B820/(1+'11'!$G$12)*'935'!$O187,0)</f>
        <v>0</v>
      </c>
      <c r="C1149" s="10"/>
    </row>
    <row r="1150" spans="1:3">
      <c r="A1150" s="20">
        <v>182</v>
      </c>
      <c r="B1150" s="6">
        <f ca="1">IF(ISNUMBER(SEARCH("D?001",$B205)),$G$957*$B821/(1+'11'!$G$12)*'935'!$O188,0)</f>
        <v>0</v>
      </c>
      <c r="C1150" s="10"/>
    </row>
    <row r="1151" spans="1:3">
      <c r="A1151" s="20">
        <v>183</v>
      </c>
      <c r="B1151" s="6">
        <f ca="1">IF(ISNUMBER(SEARCH("D?001",$B206)),$G$957*$B822/(1+'11'!$G$12)*'935'!$O189,0)</f>
        <v>0</v>
      </c>
      <c r="C1151" s="10"/>
    </row>
    <row r="1152" spans="1:3">
      <c r="A1152" s="20">
        <v>184</v>
      </c>
      <c r="B1152" s="6">
        <f ca="1">IF(ISNUMBER(SEARCH("D?001",$B207)),$G$957*$B823/(1+'11'!$G$12)*'935'!$O190,0)</f>
        <v>0</v>
      </c>
      <c r="C1152" s="10"/>
    </row>
    <row r="1153" spans="1:3">
      <c r="A1153" s="20">
        <v>185</v>
      </c>
      <c r="B1153" s="6">
        <f ca="1">IF(ISNUMBER(SEARCH("D?001",$B208)),$G$957*$B824/(1+'11'!$G$12)*'935'!$O191,0)</f>
        <v>0</v>
      </c>
      <c r="C1153" s="10"/>
    </row>
    <row r="1154" spans="1:3">
      <c r="A1154" s="20">
        <v>186</v>
      </c>
      <c r="B1154" s="6">
        <f ca="1">IF(ISNUMBER(SEARCH("D?001",$B209)),$G$957*$B825/(1+'11'!$G$12)*'935'!$O192,0)</f>
        <v>0</v>
      </c>
      <c r="C1154" s="10"/>
    </row>
    <row r="1155" spans="1:3">
      <c r="A1155" s="20">
        <v>187</v>
      </c>
      <c r="B1155" s="6">
        <f ca="1">IF(ISNUMBER(SEARCH("D?001",$B210)),$G$957*$B826/(1+'11'!$G$12)*'935'!$O193,0)</f>
        <v>0</v>
      </c>
      <c r="C1155" s="10"/>
    </row>
    <row r="1156" spans="1:3">
      <c r="A1156" s="20">
        <v>188</v>
      </c>
      <c r="B1156" s="6">
        <f ca="1">IF(ISNUMBER(SEARCH("D?001",$B211)),$G$957*$B827/(1+'11'!$G$12)*'935'!$O194,0)</f>
        <v>0</v>
      </c>
      <c r="C1156" s="10"/>
    </row>
    <row r="1157" spans="1:3">
      <c r="A1157" s="20">
        <v>189</v>
      </c>
      <c r="B1157" s="6">
        <f ca="1">IF(ISNUMBER(SEARCH("D?001",$B212)),$G$957*$B828/(1+'11'!$G$12)*'935'!$O195,0)</f>
        <v>0</v>
      </c>
      <c r="C1157" s="10"/>
    </row>
    <row r="1158" spans="1:3">
      <c r="A1158" s="20">
        <v>190</v>
      </c>
      <c r="B1158" s="6">
        <f ca="1">IF(ISNUMBER(SEARCH("D?001",$B213)),$G$957*$B829/(1+'11'!$G$12)*'935'!$O196,0)</f>
        <v>0</v>
      </c>
      <c r="C1158" s="10"/>
    </row>
    <row r="1159" spans="1:3">
      <c r="A1159" s="20">
        <v>191</v>
      </c>
      <c r="B1159" s="6">
        <f ca="1">IF(ISNUMBER(SEARCH("D?001",$B214)),$G$957*$B830/(1+'11'!$G$12)*'935'!$O197,0)</f>
        <v>0</v>
      </c>
      <c r="C1159" s="10"/>
    </row>
    <row r="1160" spans="1:3">
      <c r="A1160" s="20">
        <v>192</v>
      </c>
      <c r="B1160" s="6">
        <f ca="1">IF(ISNUMBER(SEARCH("D?001",$B215)),$G$957*$B831/(1+'11'!$G$12)*'935'!$O198,0)</f>
        <v>0</v>
      </c>
      <c r="C1160" s="10"/>
    </row>
    <row r="1161" spans="1:3">
      <c r="A1161" s="20">
        <v>193</v>
      </c>
      <c r="B1161" s="6">
        <f ca="1">IF(ISNUMBER(SEARCH("D?001",$B216)),$G$957*$B832/(1+'11'!$G$12)*'935'!$O199,0)</f>
        <v>0</v>
      </c>
      <c r="C1161" s="10"/>
    </row>
    <row r="1162" spans="1:3">
      <c r="A1162" s="20">
        <v>194</v>
      </c>
      <c r="B1162" s="6">
        <f ca="1">IF(ISNUMBER(SEARCH("D?001",$B217)),$G$957*$B833/(1+'11'!$G$12)*'935'!$O200,0)</f>
        <v>0</v>
      </c>
      <c r="C1162" s="10"/>
    </row>
    <row r="1163" spans="1:3">
      <c r="A1163" s="20">
        <v>195</v>
      </c>
      <c r="B1163" s="6">
        <f ca="1">IF(ISNUMBER(SEARCH("D?001",$B218)),$G$957*$B834/(1+'11'!$G$12)*'935'!$O201,0)</f>
        <v>0</v>
      </c>
      <c r="C1163" s="10"/>
    </row>
    <row r="1164" spans="1:3">
      <c r="A1164" s="20">
        <v>196</v>
      </c>
      <c r="B1164" s="6">
        <f ca="1">IF(ISNUMBER(SEARCH("D?001",$B219)),$G$957*$B835/(1+'11'!$G$12)*'935'!$O202,0)</f>
        <v>0</v>
      </c>
      <c r="C1164" s="10"/>
    </row>
    <row r="1165" spans="1:3">
      <c r="A1165" s="20">
        <v>197</v>
      </c>
      <c r="B1165" s="6">
        <f ca="1">IF(ISNUMBER(SEARCH("D?001",$B220)),$G$957*$B836/(1+'11'!$G$12)*'935'!$O203,0)</f>
        <v>0</v>
      </c>
      <c r="C1165" s="10"/>
    </row>
    <row r="1166" spans="1:3">
      <c r="A1166" s="20">
        <v>198</v>
      </c>
      <c r="B1166" s="6">
        <f ca="1">IF(ISNUMBER(SEARCH("D?001",$B221)),$G$957*$B837/(1+'11'!$G$12)*'935'!$O204,0)</f>
        <v>0</v>
      </c>
      <c r="C1166" s="10"/>
    </row>
    <row r="1167" spans="1:3">
      <c r="A1167" s="20">
        <v>199</v>
      </c>
      <c r="B1167" s="6">
        <f ca="1">IF(ISNUMBER(SEARCH("D?001",$B222)),$G$957*$B838/(1+'11'!$G$12)*'935'!$O205,0)</f>
        <v>0</v>
      </c>
      <c r="C1167" s="10"/>
    </row>
    <row r="1168" spans="1:3">
      <c r="A1168" s="20">
        <v>200</v>
      </c>
      <c r="B1168" s="6">
        <f ca="1">IF(ISNUMBER(SEARCH("D?001",$B223)),$G$957*$B839/(1+'11'!$G$12)*'935'!$O206,0)</f>
        <v>0</v>
      </c>
      <c r="C1168" s="10"/>
    </row>
    <row r="1169" spans="1:3">
      <c r="A1169" s="20">
        <v>201</v>
      </c>
      <c r="B1169" s="6">
        <f ca="1">IF(ISNUMBER(SEARCH("D?001",$B224)),$G$957*$B840/(1+'11'!$G$12)*'935'!$O207,0)</f>
        <v>0</v>
      </c>
      <c r="C1169" s="10"/>
    </row>
    <row r="1170" spans="1:3">
      <c r="A1170" s="20">
        <v>202</v>
      </c>
      <c r="B1170" s="6">
        <f ca="1">IF(ISNUMBER(SEARCH("D?001",$B225)),$G$957*$B841/(1+'11'!$G$12)*'935'!$O208,0)</f>
        <v>0</v>
      </c>
      <c r="C1170" s="10"/>
    </row>
    <row r="1171" spans="1:3">
      <c r="A1171" s="20">
        <v>203</v>
      </c>
      <c r="B1171" s="6">
        <f ca="1">IF(ISNUMBER(SEARCH("D?001",$B226)),$G$957*$B842/(1+'11'!$G$12)*'935'!$O209,0)</f>
        <v>0</v>
      </c>
      <c r="C1171" s="10"/>
    </row>
    <row r="1172" spans="1:3">
      <c r="A1172" s="20">
        <v>204</v>
      </c>
      <c r="B1172" s="6">
        <f ca="1">IF(ISNUMBER(SEARCH("D?001",$B227)),$G$957*$B843/(1+'11'!$G$12)*'935'!$O210,0)</f>
        <v>0</v>
      </c>
      <c r="C1172" s="10"/>
    </row>
    <row r="1173" spans="1:3">
      <c r="A1173" s="20">
        <v>205</v>
      </c>
      <c r="B1173" s="6">
        <f ca="1">IF(ISNUMBER(SEARCH("D?001",$B228)),$G$957*$B844/(1+'11'!$G$12)*'935'!$O211,0)</f>
        <v>0</v>
      </c>
      <c r="C1173" s="10"/>
    </row>
    <row r="1174" spans="1:3">
      <c r="A1174" s="20">
        <v>206</v>
      </c>
      <c r="B1174" s="6">
        <f ca="1">IF(ISNUMBER(SEARCH("D?001",$B229)),$G$957*$B845/(1+'11'!$G$12)*'935'!$O212,0)</f>
        <v>0</v>
      </c>
      <c r="C1174" s="10"/>
    </row>
    <row r="1175" spans="1:3">
      <c r="A1175" s="20">
        <v>207</v>
      </c>
      <c r="B1175" s="6">
        <f ca="1">IF(ISNUMBER(SEARCH("D?001",$B230)),$G$957*$B846/(1+'11'!$G$12)*'935'!$O213,0)</f>
        <v>0</v>
      </c>
      <c r="C1175" s="10"/>
    </row>
    <row r="1176" spans="1:3">
      <c r="A1176" s="20">
        <v>208</v>
      </c>
      <c r="B1176" s="6">
        <f ca="1">IF(ISNUMBER(SEARCH("D?001",$B231)),$G$957*$B847/(1+'11'!$G$12)*'935'!$O214,0)</f>
        <v>0</v>
      </c>
      <c r="C1176" s="10"/>
    </row>
    <row r="1177" spans="1:3">
      <c r="A1177" s="20">
        <v>209</v>
      </c>
      <c r="B1177" s="6">
        <f ca="1">IF(ISNUMBER(SEARCH("D?001",$B232)),$G$957*$B848/(1+'11'!$G$12)*'935'!$O215,0)</f>
        <v>0</v>
      </c>
      <c r="C1177" s="10"/>
    </row>
    <row r="1178" spans="1:3">
      <c r="A1178" s="20">
        <v>210</v>
      </c>
      <c r="B1178" s="6">
        <f ca="1">IF(ISNUMBER(SEARCH("D?001",$B233)),$G$957*$B849/(1+'11'!$G$12)*'935'!$O216,0)</f>
        <v>0</v>
      </c>
      <c r="C1178" s="10"/>
    </row>
    <row r="1179" spans="1:3">
      <c r="A1179" s="20">
        <v>211</v>
      </c>
      <c r="B1179" s="6">
        <f ca="1">IF(ISNUMBER(SEARCH("D?001",$B234)),$G$957*$B850/(1+'11'!$G$12)*'935'!$O217,0)</f>
        <v>0</v>
      </c>
      <c r="C1179" s="10"/>
    </row>
    <row r="1180" spans="1:3">
      <c r="A1180" s="20">
        <v>212</v>
      </c>
      <c r="B1180" s="6">
        <f ca="1">IF(ISNUMBER(SEARCH("D?001",$B235)),$G$957*$B851/(1+'11'!$G$12)*'935'!$O218,0)</f>
        <v>0</v>
      </c>
      <c r="C1180" s="10"/>
    </row>
    <row r="1181" spans="1:3">
      <c r="A1181" s="20">
        <v>213</v>
      </c>
      <c r="B1181" s="6">
        <f ca="1">IF(ISNUMBER(SEARCH("D?001",$B236)),$G$957*$B852/(1+'11'!$G$12)*'935'!$O219,0)</f>
        <v>0</v>
      </c>
      <c r="C1181" s="10"/>
    </row>
    <row r="1182" spans="1:3">
      <c r="A1182" s="20">
        <v>214</v>
      </c>
      <c r="B1182" s="6">
        <f ca="1">IF(ISNUMBER(SEARCH("D?001",$B237)),$G$957*$B853/(1+'11'!$G$12)*'935'!$O220,0)</f>
        <v>0</v>
      </c>
      <c r="C1182" s="10"/>
    </row>
    <row r="1183" spans="1:3">
      <c r="A1183" s="20">
        <v>215</v>
      </c>
      <c r="B1183" s="6">
        <f ca="1">IF(ISNUMBER(SEARCH("D?001",$B238)),$G$957*$B854/(1+'11'!$G$12)*'935'!$O221,0)</f>
        <v>0</v>
      </c>
      <c r="C1183" s="10"/>
    </row>
    <row r="1184" spans="1:3">
      <c r="A1184" s="20">
        <v>216</v>
      </c>
      <c r="B1184" s="6">
        <f ca="1">IF(ISNUMBER(SEARCH("D?001",$B239)),$G$957*$B855/(1+'11'!$G$12)*'935'!$O222,0)</f>
        <v>0</v>
      </c>
      <c r="C1184" s="10"/>
    </row>
    <row r="1185" spans="1:3">
      <c r="A1185" s="20">
        <v>217</v>
      </c>
      <c r="B1185" s="6">
        <f ca="1">IF(ISNUMBER(SEARCH("D?001",$B240)),$G$957*$B856/(1+'11'!$G$12)*'935'!$O223,0)</f>
        <v>0</v>
      </c>
      <c r="C1185" s="10"/>
    </row>
    <row r="1186" spans="1:3">
      <c r="A1186" s="20">
        <v>218</v>
      </c>
      <c r="B1186" s="6">
        <f ca="1">IF(ISNUMBER(SEARCH("D?001",$B241)),$G$957*$B857/(1+'11'!$G$12)*'935'!$O224,0)</f>
        <v>0</v>
      </c>
      <c r="C1186" s="10"/>
    </row>
    <row r="1187" spans="1:3">
      <c r="A1187" s="20">
        <v>219</v>
      </c>
      <c r="B1187" s="6">
        <f ca="1">IF(ISNUMBER(SEARCH("D?001",$B242)),$G$957*$B858/(1+'11'!$G$12)*'935'!$O225,0)</f>
        <v>0</v>
      </c>
      <c r="C1187" s="10"/>
    </row>
    <row r="1188" spans="1:3">
      <c r="A1188" s="20">
        <v>220</v>
      </c>
      <c r="B1188" s="6">
        <f ca="1">IF(ISNUMBER(SEARCH("D?001",$B243)),$G$957*$B859/(1+'11'!$G$12)*'935'!$O226,0)</f>
        <v>0</v>
      </c>
      <c r="C1188" s="10"/>
    </row>
    <row r="1189" spans="1:3">
      <c r="A1189" s="20">
        <v>221</v>
      </c>
      <c r="B1189" s="6">
        <f ca="1">IF(ISNUMBER(SEARCH("D?001",$B244)),$G$957*$B860/(1+'11'!$G$12)*'935'!$O227,0)</f>
        <v>0</v>
      </c>
      <c r="C1189" s="10"/>
    </row>
    <row r="1190" spans="1:3">
      <c r="A1190" s="20">
        <v>222</v>
      </c>
      <c r="B1190" s="6">
        <f ca="1">IF(ISNUMBER(SEARCH("D?001",$B245)),$G$957*$B861/(1+'11'!$G$12)*'935'!$O228,0)</f>
        <v>0</v>
      </c>
      <c r="C1190" s="10"/>
    </row>
    <row r="1191" spans="1:3">
      <c r="A1191" s="20">
        <v>223</v>
      </c>
      <c r="B1191" s="6">
        <f ca="1">IF(ISNUMBER(SEARCH("D?001",$B246)),$G$957*$B862/(1+'11'!$G$12)*'935'!$O229,0)</f>
        <v>0</v>
      </c>
      <c r="C1191" s="10"/>
    </row>
    <row r="1192" spans="1:3">
      <c r="A1192" s="20">
        <v>224</v>
      </c>
      <c r="B1192" s="6">
        <f ca="1">IF(ISNUMBER(SEARCH("D?001",$B247)),$G$957*$B863/(1+'11'!$G$12)*'935'!$O230,0)</f>
        <v>0</v>
      </c>
      <c r="C1192" s="10"/>
    </row>
    <row r="1193" spans="1:3">
      <c r="A1193" s="20">
        <v>225</v>
      </c>
      <c r="B1193" s="6">
        <f ca="1">IF(ISNUMBER(SEARCH("D?001",$B248)),$G$957*$B864/(1+'11'!$G$12)*'935'!$O231,0)</f>
        <v>0</v>
      </c>
      <c r="C1193" s="10"/>
    </row>
    <row r="1194" spans="1:3">
      <c r="A1194" s="20">
        <v>226</v>
      </c>
      <c r="B1194" s="6">
        <f ca="1">IF(ISNUMBER(SEARCH("D?001",$B249)),$G$957*$B865/(1+'11'!$G$12)*'935'!$O232,0)</f>
        <v>0</v>
      </c>
      <c r="C1194" s="10"/>
    </row>
    <row r="1195" spans="1:3">
      <c r="A1195" s="20">
        <v>227</v>
      </c>
      <c r="B1195" s="6">
        <f ca="1">IF(ISNUMBER(SEARCH("D?001",$B250)),$G$957*$B866/(1+'11'!$G$12)*'935'!$O233,0)</f>
        <v>0</v>
      </c>
      <c r="C1195" s="10"/>
    </row>
    <row r="1196" spans="1:3">
      <c r="A1196" s="20">
        <v>228</v>
      </c>
      <c r="B1196" s="6">
        <f ca="1">IF(ISNUMBER(SEARCH("D?001",$B251)),$G$957*$B867/(1+'11'!$G$12)*'935'!$O234,0)</f>
        <v>0</v>
      </c>
      <c r="C1196" s="10"/>
    </row>
    <row r="1197" spans="1:3">
      <c r="A1197" s="20">
        <v>229</v>
      </c>
      <c r="B1197" s="6">
        <f ca="1">IF(ISNUMBER(SEARCH("D?001",$B252)),$G$957*$B868/(1+'11'!$G$12)*'935'!$O235,0)</f>
        <v>0</v>
      </c>
      <c r="C1197" s="10"/>
    </row>
    <row r="1198" spans="1:3">
      <c r="A1198" s="20">
        <v>230</v>
      </c>
      <c r="B1198" s="6">
        <f ca="1">IF(ISNUMBER(SEARCH("D?001",$B253)),$G$957*$B869/(1+'11'!$G$12)*'935'!$O236,0)</f>
        <v>0</v>
      </c>
      <c r="C1198" s="10"/>
    </row>
    <row r="1199" spans="1:3">
      <c r="A1199" s="20">
        <v>231</v>
      </c>
      <c r="B1199" s="6">
        <f ca="1">IF(ISNUMBER(SEARCH("D?001",$B254)),$G$957*$B870/(1+'11'!$G$12)*'935'!$O237,0)</f>
        <v>0</v>
      </c>
      <c r="C1199" s="10"/>
    </row>
    <row r="1200" spans="1:3">
      <c r="A1200" s="20">
        <v>232</v>
      </c>
      <c r="B1200" s="6">
        <f ca="1">IF(ISNUMBER(SEARCH("D?001",$B255)),$G$957*$B871/(1+'11'!$G$12)*'935'!$O238,0)</f>
        <v>0</v>
      </c>
      <c r="C1200" s="10"/>
    </row>
    <row r="1201" spans="1:3">
      <c r="A1201" s="20">
        <v>233</v>
      </c>
      <c r="B1201" s="6">
        <f ca="1">IF(ISNUMBER(SEARCH("D?001",$B256)),$G$957*$B872/(1+'11'!$G$12)*'935'!$O239,0)</f>
        <v>0</v>
      </c>
      <c r="C1201" s="10"/>
    </row>
    <row r="1202" spans="1:3">
      <c r="A1202" s="20">
        <v>234</v>
      </c>
      <c r="B1202" s="6">
        <f ca="1">IF(ISNUMBER(SEARCH("D?001",$B257)),$G$957*$B873/(1+'11'!$G$12)*'935'!$O240,0)</f>
        <v>0</v>
      </c>
      <c r="C1202" s="10"/>
    </row>
    <row r="1203" spans="1:3">
      <c r="A1203" s="20">
        <v>235</v>
      </c>
      <c r="B1203" s="6">
        <f ca="1">IF(ISNUMBER(SEARCH("D?001",$B258)),$G$957*$B874/(1+'11'!$G$12)*'935'!$O241,0)</f>
        <v>0</v>
      </c>
      <c r="C1203" s="10"/>
    </row>
    <row r="1204" spans="1:3">
      <c r="A1204" s="20">
        <v>236</v>
      </c>
      <c r="B1204" s="6">
        <f ca="1">IF(ISNUMBER(SEARCH("D?001",$B259)),$G$957*$B875/(1+'11'!$G$12)*'935'!$O242,0)</f>
        <v>0</v>
      </c>
      <c r="C1204" s="10"/>
    </row>
    <row r="1205" spans="1:3">
      <c r="A1205" s="20">
        <v>237</v>
      </c>
      <c r="B1205" s="6">
        <f ca="1">IF(ISNUMBER(SEARCH("D?001",$B260)),$G$957*$B876/(1+'11'!$G$12)*'935'!$O243,0)</f>
        <v>0</v>
      </c>
      <c r="C1205" s="10"/>
    </row>
    <row r="1206" spans="1:3">
      <c r="A1206" s="20">
        <v>238</v>
      </c>
      <c r="B1206" s="6">
        <f ca="1">IF(ISNUMBER(SEARCH("D?001",$B261)),$G$957*$B877/(1+'11'!$G$12)*'935'!$O244,0)</f>
        <v>0</v>
      </c>
      <c r="C1206" s="10"/>
    </row>
    <row r="1207" spans="1:3">
      <c r="A1207" s="20">
        <v>239</v>
      </c>
      <c r="B1207" s="6">
        <f ca="1">IF(ISNUMBER(SEARCH("D?001",$B262)),$G$957*$B878/(1+'11'!$G$12)*'935'!$O245,0)</f>
        <v>0</v>
      </c>
      <c r="C1207" s="10"/>
    </row>
    <row r="1208" spans="1:3">
      <c r="A1208" s="20">
        <v>240</v>
      </c>
      <c r="B1208" s="6">
        <f ca="1">IF(ISNUMBER(SEARCH("D?001",$B263)),$G$957*$B879/(1+'11'!$G$12)*'935'!$O246,0)</f>
        <v>0</v>
      </c>
      <c r="C1208" s="10"/>
    </row>
    <row r="1209" spans="1:3">
      <c r="A1209" s="20">
        <v>241</v>
      </c>
      <c r="B1209" s="6">
        <f ca="1">IF(ISNUMBER(SEARCH("D?001",$B264)),$G$957*$B880/(1+'11'!$G$12)*'935'!$O247,0)</f>
        <v>0</v>
      </c>
      <c r="C1209" s="10"/>
    </row>
    <row r="1210" spans="1:3">
      <c r="A1210" s="20">
        <v>242</v>
      </c>
      <c r="B1210" s="6">
        <f ca="1">IF(ISNUMBER(SEARCH("D?001",$B265)),$G$957*$B881/(1+'11'!$G$12)*'935'!$O248,0)</f>
        <v>0</v>
      </c>
      <c r="C1210" s="10"/>
    </row>
    <row r="1211" spans="1:3">
      <c r="A1211" s="20">
        <v>243</v>
      </c>
      <c r="B1211" s="6">
        <f ca="1">IF(ISNUMBER(SEARCH("D?001",$B266)),$G$957*$B882/(1+'11'!$G$12)*'935'!$O249,0)</f>
        <v>0</v>
      </c>
      <c r="C1211" s="10"/>
    </row>
    <row r="1212" spans="1:3">
      <c r="A1212" s="20">
        <v>244</v>
      </c>
      <c r="B1212" s="6">
        <f ca="1">IF(ISNUMBER(SEARCH("D?001",$B267)),$G$957*$B883/(1+'11'!$G$12)*'935'!$O250,0)</f>
        <v>0</v>
      </c>
      <c r="C1212" s="10"/>
    </row>
    <row r="1213" spans="1:3">
      <c r="A1213" s="20">
        <v>245</v>
      </c>
      <c r="B1213" s="6">
        <f ca="1">IF(ISNUMBER(SEARCH("D?001",$B268)),$G$957*$B884/(1+'11'!$G$12)*'935'!$O251,0)</f>
        <v>0</v>
      </c>
      <c r="C1213" s="10"/>
    </row>
    <row r="1214" spans="1:3">
      <c r="A1214" s="20">
        <v>246</v>
      </c>
      <c r="B1214" s="6">
        <f ca="1">IF(ISNUMBER(SEARCH("D?001",$B269)),$G$957*$B885/(1+'11'!$G$12)*'935'!$O252,0)</f>
        <v>0</v>
      </c>
      <c r="C1214" s="10"/>
    </row>
    <row r="1215" spans="1:3">
      <c r="A1215" s="20">
        <v>247</v>
      </c>
      <c r="B1215" s="6">
        <f ca="1">IF(ISNUMBER(SEARCH("D?001",$B270)),$G$957*$B886/(1+'11'!$G$12)*'935'!$O253,0)</f>
        <v>0</v>
      </c>
      <c r="C1215" s="10"/>
    </row>
    <row r="1216" spans="1:3">
      <c r="A1216" s="20">
        <v>248</v>
      </c>
      <c r="B1216" s="6">
        <f ca="1">IF(ISNUMBER(SEARCH("D?001",$B271)),$G$957*$B887/(1+'11'!$G$12)*'935'!$O254,0)</f>
        <v>0</v>
      </c>
      <c r="C1216" s="10"/>
    </row>
    <row r="1217" spans="1:3">
      <c r="A1217" s="20">
        <v>249</v>
      </c>
      <c r="B1217" s="6">
        <f ca="1">IF(ISNUMBER(SEARCH("D?001",$B272)),$G$957*$B888/(1+'11'!$G$12)*'935'!$O255,0)</f>
        <v>0</v>
      </c>
      <c r="C1217" s="10"/>
    </row>
    <row r="1218" spans="1:3">
      <c r="A1218" s="20">
        <v>250</v>
      </c>
      <c r="B1218" s="6">
        <f ca="1">IF(ISNUMBER(SEARCH("D?001",$B273)),$G$957*$B889/(1+'11'!$G$12)*'935'!$O256,0)</f>
        <v>0</v>
      </c>
      <c r="C1218" s="10"/>
    </row>
    <row r="1219" spans="1:3">
      <c r="A1219" s="20">
        <v>251</v>
      </c>
      <c r="B1219" s="6">
        <f ca="1">IF(ISNUMBER(SEARCH("D?001",$B274)),$G$957*$B890/(1+'11'!$G$12)*'935'!$O257,0)</f>
        <v>0</v>
      </c>
      <c r="C1219" s="10"/>
    </row>
    <row r="1220" spans="1:3">
      <c r="A1220" s="20">
        <v>252</v>
      </c>
      <c r="B1220" s="6">
        <f ca="1">IF(ISNUMBER(SEARCH("D?001",$B275)),$G$957*$B891/(1+'11'!$G$12)*'935'!$O258,0)</f>
        <v>0</v>
      </c>
      <c r="C1220" s="10"/>
    </row>
    <row r="1221" spans="1:3">
      <c r="A1221" s="20">
        <v>253</v>
      </c>
      <c r="B1221" s="6">
        <f ca="1">IF(ISNUMBER(SEARCH("D?001",$B276)),$G$957*$B892/(1+'11'!$G$12)*'935'!$O259,0)</f>
        <v>0</v>
      </c>
      <c r="C1221" s="10"/>
    </row>
    <row r="1222" spans="1:3">
      <c r="A1222" s="20">
        <v>254</v>
      </c>
      <c r="B1222" s="6">
        <f ca="1">IF(ISNUMBER(SEARCH("D?001",$B277)),$G$957*$B893/(1+'11'!$G$12)*'935'!$O260,0)</f>
        <v>0</v>
      </c>
      <c r="C1222" s="10"/>
    </row>
    <row r="1223" spans="1:3">
      <c r="A1223" s="20">
        <v>255</v>
      </c>
      <c r="B1223" s="6">
        <f ca="1">IF(ISNUMBER(SEARCH("D?001",$B278)),$G$957*$B894/(1+'11'!$G$12)*'935'!$O261,0)</f>
        <v>0</v>
      </c>
      <c r="C1223" s="10"/>
    </row>
    <row r="1224" spans="1:3">
      <c r="A1224" s="20">
        <v>256</v>
      </c>
      <c r="B1224" s="6">
        <f ca="1">IF(ISNUMBER(SEARCH("D?001",$B279)),$G$957*$B895/(1+'11'!$G$12)*'935'!$O262,0)</f>
        <v>0</v>
      </c>
      <c r="C1224" s="10"/>
    </row>
    <row r="1225" spans="1:3">
      <c r="A1225" s="20">
        <v>257</v>
      </c>
      <c r="B1225" s="6">
        <f ca="1">IF(ISNUMBER(SEARCH("D?001",$B280)),$G$957*$B896/(1+'11'!$G$12)*'935'!$O263,0)</f>
        <v>0</v>
      </c>
      <c r="C1225" s="10"/>
    </row>
    <row r="1226" spans="1:3">
      <c r="A1226" s="20">
        <v>258</v>
      </c>
      <c r="B1226" s="6">
        <f ca="1">IF(ISNUMBER(SEARCH("D?001",$B281)),$G$957*$B897/(1+'11'!$G$12)*'935'!$O264,0)</f>
        <v>0</v>
      </c>
      <c r="C1226" s="10"/>
    </row>
    <row r="1227" spans="1:3">
      <c r="A1227" s="20">
        <v>259</v>
      </c>
      <c r="B1227" s="6">
        <f ca="1">IF(ISNUMBER(SEARCH("D?001",$B282)),$G$957*$B898/(1+'11'!$G$12)*'935'!$O265,0)</f>
        <v>0</v>
      </c>
      <c r="C1227" s="10"/>
    </row>
    <row r="1228" spans="1:3">
      <c r="A1228" s="20">
        <v>260</v>
      </c>
      <c r="B1228" s="6">
        <f ca="1">IF(ISNUMBER(SEARCH("D?001",$B283)),$G$957*$B899/(1+'11'!$G$12)*'935'!$O266,0)</f>
        <v>0</v>
      </c>
      <c r="C1228" s="10"/>
    </row>
    <row r="1229" spans="1:3">
      <c r="A1229" s="20">
        <v>261</v>
      </c>
      <c r="B1229" s="6">
        <f ca="1">IF(ISNUMBER(SEARCH("D?001",$B284)),$G$957*$B900/(1+'11'!$G$12)*'935'!$O267,0)</f>
        <v>0</v>
      </c>
      <c r="C1229" s="10"/>
    </row>
    <row r="1230" spans="1:3">
      <c r="A1230" s="20">
        <v>262</v>
      </c>
      <c r="B1230" s="6">
        <f ca="1">IF(ISNUMBER(SEARCH("D?001",$B285)),$G$957*$B901/(1+'11'!$G$12)*'935'!$O268,0)</f>
        <v>0</v>
      </c>
      <c r="C1230" s="10"/>
    </row>
    <row r="1231" spans="1:3">
      <c r="A1231" s="20">
        <v>263</v>
      </c>
      <c r="B1231" s="6">
        <f ca="1">IF(ISNUMBER(SEARCH("D?001",$B286)),$G$957*$B902/(1+'11'!$G$12)*'935'!$O269,0)</f>
        <v>0</v>
      </c>
      <c r="C1231" s="10"/>
    </row>
    <row r="1232" spans="1:3">
      <c r="A1232" s="20">
        <v>264</v>
      </c>
      <c r="B1232" s="6">
        <f ca="1">IF(ISNUMBER(SEARCH("D?001",$B287)),$G$957*$B903/(1+'11'!$G$12)*'935'!$O270,0)</f>
        <v>0</v>
      </c>
      <c r="C1232" s="10"/>
    </row>
    <row r="1233" spans="1:3">
      <c r="A1233" s="20">
        <v>265</v>
      </c>
      <c r="B1233" s="6">
        <f ca="1">IF(ISNUMBER(SEARCH("D?001",$B288)),$G$957*$B904/(1+'11'!$G$12)*'935'!$O271,0)</f>
        <v>0</v>
      </c>
      <c r="C1233" s="10"/>
    </row>
    <row r="1234" spans="1:3">
      <c r="A1234" s="20">
        <v>266</v>
      </c>
      <c r="B1234" s="6">
        <f ca="1">IF(ISNUMBER(SEARCH("D?001",$B289)),$G$957*$B905/(1+'11'!$G$12)*'935'!$O272,0)</f>
        <v>0</v>
      </c>
      <c r="C1234" s="10"/>
    </row>
    <row r="1235" spans="1:3">
      <c r="A1235" s="20">
        <v>267</v>
      </c>
      <c r="B1235" s="6">
        <f ca="1">IF(ISNUMBER(SEARCH("D?001",$B290)),$G$957*$B906/(1+'11'!$G$12)*'935'!$O273,0)</f>
        <v>0</v>
      </c>
      <c r="C1235" s="10"/>
    </row>
    <row r="1236" spans="1:3">
      <c r="A1236" s="20">
        <v>268</v>
      </c>
      <c r="B1236" s="6">
        <f ca="1">IF(ISNUMBER(SEARCH("D?001",$B291)),$G$957*$B907/(1+'11'!$G$12)*'935'!$O274,0)</f>
        <v>0</v>
      </c>
      <c r="C1236" s="10"/>
    </row>
    <row r="1237" spans="1:3">
      <c r="A1237" s="20">
        <v>269</v>
      </c>
      <c r="B1237" s="6">
        <f ca="1">IF(ISNUMBER(SEARCH("D?001",$B292)),$G$957*$B908/(1+'11'!$G$12)*'935'!$O275,0)</f>
        <v>0</v>
      </c>
      <c r="C1237" s="10"/>
    </row>
    <row r="1238" spans="1:3">
      <c r="A1238" s="20">
        <v>270</v>
      </c>
      <c r="B1238" s="6">
        <f ca="1">IF(ISNUMBER(SEARCH("D?001",$B293)),$G$957*$B909/(1+'11'!$G$12)*'935'!$O276,0)</f>
        <v>0</v>
      </c>
      <c r="C1238" s="10"/>
    </row>
    <row r="1239" spans="1:3">
      <c r="A1239" s="20">
        <v>271</v>
      </c>
      <c r="B1239" s="6">
        <f ca="1">IF(ISNUMBER(SEARCH("D?001",$B294)),$G$957*$B910/(1+'11'!$G$12)*'935'!$O277,0)</f>
        <v>0</v>
      </c>
      <c r="C1239" s="10"/>
    </row>
    <row r="1240" spans="1:3">
      <c r="A1240" s="20">
        <v>272</v>
      </c>
      <c r="B1240" s="6">
        <f ca="1">IF(ISNUMBER(SEARCH("D?001",$B295)),$G$957*$B911/(1+'11'!$G$12)*'935'!$O278,0)</f>
        <v>0</v>
      </c>
      <c r="C1240" s="10"/>
    </row>
    <row r="1241" spans="1:3">
      <c r="A1241" s="20">
        <v>273</v>
      </c>
      <c r="B1241" s="6">
        <f ca="1">IF(ISNUMBER(SEARCH("D?001",$B296)),$G$957*$B912/(1+'11'!$G$12)*'935'!$O279,0)</f>
        <v>0</v>
      </c>
      <c r="C1241" s="10"/>
    </row>
    <row r="1242" spans="1:3">
      <c r="A1242" s="20">
        <v>274</v>
      </c>
      <c r="B1242" s="6">
        <f ca="1">IF(ISNUMBER(SEARCH("D?001",$B297)),$G$957*$B913/(1+'11'!$G$12)*'935'!$O280,0)</f>
        <v>0</v>
      </c>
      <c r="C1242" s="10"/>
    </row>
    <row r="1243" spans="1:3">
      <c r="A1243" s="20">
        <v>275</v>
      </c>
      <c r="B1243" s="6">
        <f ca="1">IF(ISNUMBER(SEARCH("D?001",$B298)),$G$957*$B914/(1+'11'!$G$12)*'935'!$O281,0)</f>
        <v>0</v>
      </c>
      <c r="C1243" s="10"/>
    </row>
    <row r="1244" spans="1:3">
      <c r="A1244" s="20">
        <v>276</v>
      </c>
      <c r="B1244" s="6">
        <f ca="1">IF(ISNUMBER(SEARCH("D?001",$B299)),$G$957*$B915/(1+'11'!$G$12)*'935'!$O282,0)</f>
        <v>0</v>
      </c>
      <c r="C1244" s="10"/>
    </row>
    <row r="1245" spans="1:3">
      <c r="A1245" s="20">
        <v>277</v>
      </c>
      <c r="B1245" s="6">
        <f ca="1">IF(ISNUMBER(SEARCH("D?001",$B300)),$G$957*$B916/(1+'11'!$G$12)*'935'!$O283,0)</f>
        <v>0</v>
      </c>
      <c r="C1245" s="10"/>
    </row>
    <row r="1246" spans="1:3">
      <c r="A1246" s="20">
        <v>278</v>
      </c>
      <c r="B1246" s="6">
        <f ca="1">IF(ISNUMBER(SEARCH("D?001",$B301)),$G$957*$B917/(1+'11'!$G$12)*'935'!$O284,0)</f>
        <v>0</v>
      </c>
      <c r="C1246" s="10"/>
    </row>
    <row r="1247" spans="1:3">
      <c r="A1247" s="20">
        <v>279</v>
      </c>
      <c r="B1247" s="6">
        <f ca="1">IF(ISNUMBER(SEARCH("D?001",$B302)),$G$957*$B918/(1+'11'!$G$12)*'935'!$O285,0)</f>
        <v>0</v>
      </c>
      <c r="C1247" s="10"/>
    </row>
    <row r="1248" spans="1:3">
      <c r="A1248" s="20">
        <v>280</v>
      </c>
      <c r="B1248" s="6">
        <f ca="1">IF(ISNUMBER(SEARCH("D?001",$B303)),$G$957*$B919/(1+'11'!$G$12)*'935'!$O286,0)</f>
        <v>0</v>
      </c>
      <c r="C1248" s="10"/>
    </row>
    <row r="1249" spans="1:3">
      <c r="A1249" s="20">
        <v>281</v>
      </c>
      <c r="B1249" s="6">
        <f ca="1">IF(ISNUMBER(SEARCH("D?001",$B304)),$G$957*$B920/(1+'11'!$G$12)*'935'!$O287,0)</f>
        <v>0</v>
      </c>
      <c r="C1249" s="10"/>
    </row>
    <row r="1250" spans="1:3">
      <c r="A1250" s="20">
        <v>282</v>
      </c>
      <c r="B1250" s="6">
        <f ca="1">IF(ISNUMBER(SEARCH("D?001",$B305)),$G$957*$B921/(1+'11'!$G$12)*'935'!$O288,0)</f>
        <v>0</v>
      </c>
      <c r="C1250" s="10"/>
    </row>
    <row r="1251" spans="1:3">
      <c r="A1251" s="20">
        <v>283</v>
      </c>
      <c r="B1251" s="6">
        <f ca="1">IF(ISNUMBER(SEARCH("D?001",$B306)),$G$957*$B922/(1+'11'!$G$12)*'935'!$O289,0)</f>
        <v>0</v>
      </c>
      <c r="C1251" s="10"/>
    </row>
    <row r="1252" spans="1:3">
      <c r="A1252" s="20">
        <v>284</v>
      </c>
      <c r="B1252" s="6">
        <f ca="1">IF(ISNUMBER(SEARCH("D?001",$B307)),$G$957*$B923/(1+'11'!$G$12)*'935'!$O290,0)</f>
        <v>0</v>
      </c>
      <c r="C1252" s="10"/>
    </row>
    <row r="1253" spans="1:3">
      <c r="A1253" s="20">
        <v>285</v>
      </c>
      <c r="B1253" s="6">
        <f ca="1">IF(ISNUMBER(SEARCH("D?001",$B308)),$G$957*$B924/(1+'11'!$G$12)*'935'!$O291,0)</f>
        <v>0</v>
      </c>
      <c r="C1253" s="10"/>
    </row>
    <row r="1254" spans="1:3">
      <c r="A1254" s="20">
        <v>286</v>
      </c>
      <c r="B1254" s="6">
        <f ca="1">IF(ISNUMBER(SEARCH("D?001",$B309)),$G$957*$B925/(1+'11'!$G$12)*'935'!$O292,0)</f>
        <v>0</v>
      </c>
      <c r="C1254" s="10"/>
    </row>
    <row r="1255" spans="1:3">
      <c r="A1255" s="20">
        <v>287</v>
      </c>
      <c r="B1255" s="6">
        <f ca="1">IF(ISNUMBER(SEARCH("D?001",$B310)),$G$957*$B926/(1+'11'!$G$12)*'935'!$O293,0)</f>
        <v>0</v>
      </c>
      <c r="C1255" s="10"/>
    </row>
    <row r="1256" spans="1:3">
      <c r="A1256" s="20">
        <v>288</v>
      </c>
      <c r="B1256" s="6">
        <f ca="1">IF(ISNUMBER(SEARCH("D?001",$B311)),$G$957*$B927/(1+'11'!$G$12)*'935'!$O294,0)</f>
        <v>0</v>
      </c>
      <c r="C1256" s="10"/>
    </row>
    <row r="1257" spans="1:3">
      <c r="A1257" s="20">
        <v>289</v>
      </c>
      <c r="B1257" s="6">
        <f ca="1">IF(ISNUMBER(SEARCH("D?001",$B312)),$G$957*$B928/(1+'11'!$G$12)*'935'!$O295,0)</f>
        <v>0</v>
      </c>
      <c r="C1257" s="10"/>
    </row>
    <row r="1258" spans="1:3">
      <c r="A1258" s="20">
        <v>290</v>
      </c>
      <c r="B1258" s="6">
        <f ca="1">IF(ISNUMBER(SEARCH("D?001",$B313)),$G$957*$B929/(1+'11'!$G$12)*'935'!$O296,0)</f>
        <v>0</v>
      </c>
      <c r="C1258" s="10"/>
    </row>
    <row r="1259" spans="1:3">
      <c r="A1259" s="20">
        <v>291</v>
      </c>
      <c r="B1259" s="6">
        <f ca="1">IF(ISNUMBER(SEARCH("D?001",$B314)),$G$957*$B930/(1+'11'!$G$12)*'935'!$O297,0)</f>
        <v>0</v>
      </c>
      <c r="C1259" s="10"/>
    </row>
    <row r="1260" spans="1:3">
      <c r="A1260" s="20">
        <v>292</v>
      </c>
      <c r="B1260" s="6">
        <f ca="1">IF(ISNUMBER(SEARCH("D?001",$B315)),$G$957*$B931/(1+'11'!$G$12)*'935'!$O298,0)</f>
        <v>0</v>
      </c>
      <c r="C1260" s="10"/>
    </row>
    <row r="1261" spans="1:3">
      <c r="A1261" s="20">
        <v>293</v>
      </c>
      <c r="B1261" s="6">
        <f ca="1">IF(ISNUMBER(SEARCH("D?001",$B316)),$G$957*$B932/(1+'11'!$G$12)*'935'!$O299,0)</f>
        <v>0</v>
      </c>
      <c r="C1261" s="10"/>
    </row>
    <row r="1262" spans="1:3">
      <c r="A1262" s="20">
        <v>294</v>
      </c>
      <c r="B1262" s="6">
        <f ca="1">IF(ISNUMBER(SEARCH("D?001",$B317)),$G$957*$B933/(1+'11'!$G$12)*'935'!$O300,0)</f>
        <v>0</v>
      </c>
      <c r="C1262" s="10"/>
    </row>
    <row r="1263" spans="1:3">
      <c r="A1263" s="20">
        <v>295</v>
      </c>
      <c r="B1263" s="6">
        <f ca="1">IF(ISNUMBER(SEARCH("D?001",$B318)),$G$957*$B934/(1+'11'!$G$12)*'935'!$O301,0)</f>
        <v>0</v>
      </c>
      <c r="C1263" s="10"/>
    </row>
    <row r="1264" spans="1:3">
      <c r="A1264" s="20">
        <v>296</v>
      </c>
      <c r="B1264" s="6">
        <f ca="1">IF(ISNUMBER(SEARCH("D?001",$B319)),$G$957*$B935/(1+'11'!$G$12)*'935'!$O302,0)</f>
        <v>0</v>
      </c>
      <c r="C1264" s="10"/>
    </row>
    <row r="1265" spans="1:3">
      <c r="A1265" s="20">
        <v>297</v>
      </c>
      <c r="B1265" s="6">
        <f ca="1">IF(ISNUMBER(SEARCH("D?001",$B320)),$G$957*$B936/(1+'11'!$G$12)*'935'!$O303,0)</f>
        <v>0</v>
      </c>
      <c r="C1265" s="10"/>
    </row>
    <row r="1266" spans="1:3">
      <c r="A1266" s="20">
        <v>298</v>
      </c>
      <c r="B1266" s="6">
        <f ca="1">IF(ISNUMBER(SEARCH("D?001",$B321)),$G$957*$B937/(1+'11'!$G$12)*'935'!$O304,0)</f>
        <v>0</v>
      </c>
      <c r="C1266" s="10"/>
    </row>
    <row r="1267" spans="1:3">
      <c r="A1267" s="20">
        <v>299</v>
      </c>
      <c r="B1267" s="6">
        <f ca="1">IF(ISNUMBER(SEARCH("D?001",$B322)),$G$957*$B938/(1+'11'!$G$12)*'935'!$O305,0)</f>
        <v>0</v>
      </c>
      <c r="C1267" s="10"/>
    </row>
    <row r="1268" spans="1:3">
      <c r="A1268" s="20">
        <v>300</v>
      </c>
      <c r="B1268" s="6">
        <f ca="1">IF(ISNUMBER(SEARCH("D?001",$B323)),$G$957*$B939/(1+'11'!$G$12)*'935'!$O306,0)</f>
        <v>0</v>
      </c>
      <c r="C1268" s="10"/>
    </row>
    <row r="1270" spans="1:3" ht="19.5">
      <c r="A1270" s="1" t="s">
        <v>942</v>
      </c>
    </row>
    <row r="1271" spans="1:3">
      <c r="A1271" s="2" t="s">
        <v>904</v>
      </c>
    </row>
    <row r="1272" spans="1:3">
      <c r="A1272" s="12" t="s">
        <v>936</v>
      </c>
    </row>
    <row r="1273" spans="1:3">
      <c r="A1273" s="12" t="s">
        <v>937</v>
      </c>
    </row>
    <row r="1274" spans="1:3">
      <c r="A1274" s="12" t="s">
        <v>938</v>
      </c>
    </row>
    <row r="1275" spans="1:3">
      <c r="A1275" s="12" t="s">
        <v>939</v>
      </c>
    </row>
    <row r="1276" spans="1:3">
      <c r="A1276" s="12" t="s">
        <v>940</v>
      </c>
    </row>
    <row r="1277" spans="1:3">
      <c r="A1277" s="2" t="s">
        <v>943</v>
      </c>
    </row>
    <row r="1279" spans="1:3">
      <c r="B1279" s="3" t="s">
        <v>660</v>
      </c>
    </row>
    <row r="1280" spans="1:3">
      <c r="A1280" s="20">
        <v>1</v>
      </c>
      <c r="B1280" s="6">
        <f ca="1">IF(ISNUMBER(SEARCH("D??10",$B24)),$E$957*$B640/(1+'11'!$E$12)*'935'!$M7,0)</f>
        <v>0</v>
      </c>
      <c r="C1280" s="10"/>
    </row>
    <row r="1281" spans="1:3">
      <c r="A1281" s="20">
        <v>2</v>
      </c>
      <c r="B1281" s="6">
        <f ca="1">IF(ISNUMBER(SEARCH("D??10",$B25)),$E$957*$B641/(1+'11'!$E$12)*'935'!$M8,0)</f>
        <v>0</v>
      </c>
      <c r="C1281" s="10"/>
    </row>
    <row r="1282" spans="1:3">
      <c r="A1282" s="20">
        <v>3</v>
      </c>
      <c r="B1282" s="6">
        <f ca="1">IF(ISNUMBER(SEARCH("D??10",$B26)),$E$957*$B642/(1+'11'!$E$12)*'935'!$M9,0)</f>
        <v>0</v>
      </c>
      <c r="C1282" s="10"/>
    </row>
    <row r="1283" spans="1:3">
      <c r="A1283" s="20">
        <v>4</v>
      </c>
      <c r="B1283" s="6">
        <f ca="1">IF(ISNUMBER(SEARCH("D??10",$B27)),$E$957*$B643/(1+'11'!$E$12)*'935'!$M10,0)</f>
        <v>0</v>
      </c>
      <c r="C1283" s="10"/>
    </row>
    <row r="1284" spans="1:3">
      <c r="A1284" s="20">
        <v>5</v>
      </c>
      <c r="B1284" s="6">
        <f ca="1">IF(ISNUMBER(SEARCH("D??10",$B28)),$E$957*$B644/(1+'11'!$E$12)*'935'!$M11,0)</f>
        <v>0</v>
      </c>
      <c r="C1284" s="10"/>
    </row>
    <row r="1285" spans="1:3">
      <c r="A1285" s="20">
        <v>6</v>
      </c>
      <c r="B1285" s="6">
        <f ca="1">IF(ISNUMBER(SEARCH("D??10",$B29)),$E$957*$B645/(1+'11'!$E$12)*'935'!$M12,0)</f>
        <v>0</v>
      </c>
      <c r="C1285" s="10"/>
    </row>
    <row r="1286" spans="1:3">
      <c r="A1286" s="20">
        <v>7</v>
      </c>
      <c r="B1286" s="6">
        <f ca="1">IF(ISNUMBER(SEARCH("D??10",$B30)),$E$957*$B646/(1+'11'!$E$12)*'935'!$M13,0)</f>
        <v>0</v>
      </c>
      <c r="C1286" s="10"/>
    </row>
    <row r="1287" spans="1:3">
      <c r="A1287" s="20">
        <v>8</v>
      </c>
      <c r="B1287" s="6">
        <f ca="1">IF(ISNUMBER(SEARCH("D??10",$B31)),$E$957*$B647/(1+'11'!$E$12)*'935'!$M14,0)</f>
        <v>0</v>
      </c>
      <c r="C1287" s="10"/>
    </row>
    <row r="1288" spans="1:3">
      <c r="A1288" s="20">
        <v>9</v>
      </c>
      <c r="B1288" s="6">
        <f ca="1">IF(ISNUMBER(SEARCH("D??10",$B32)),$E$957*$B648/(1+'11'!$E$12)*'935'!$M15,0)</f>
        <v>0</v>
      </c>
      <c r="C1288" s="10"/>
    </row>
    <row r="1289" spans="1:3">
      <c r="A1289" s="20">
        <v>10</v>
      </c>
      <c r="B1289" s="6">
        <f ca="1">IF(ISNUMBER(SEARCH("D??10",$B33)),$E$957*$B649/(1+'11'!$E$12)*'935'!$M16,0)</f>
        <v>0</v>
      </c>
      <c r="C1289" s="10"/>
    </row>
    <row r="1290" spans="1:3">
      <c r="A1290" s="20">
        <v>11</v>
      </c>
      <c r="B1290" s="6">
        <f ca="1">IF(ISNUMBER(SEARCH("D??10",$B34)),$E$957*$B650/(1+'11'!$E$12)*'935'!$M17,0)</f>
        <v>0</v>
      </c>
      <c r="C1290" s="10"/>
    </row>
    <row r="1291" spans="1:3">
      <c r="A1291" s="20">
        <v>12</v>
      </c>
      <c r="B1291" s="6">
        <f ca="1">IF(ISNUMBER(SEARCH("D??10",$B35)),$E$957*$B651/(1+'11'!$E$12)*'935'!$M18,0)</f>
        <v>0</v>
      </c>
      <c r="C1291" s="10"/>
    </row>
    <row r="1292" spans="1:3">
      <c r="A1292" s="20">
        <v>13</v>
      </c>
      <c r="B1292" s="6">
        <f ca="1">IF(ISNUMBER(SEARCH("D??10",$B36)),$E$957*$B652/(1+'11'!$E$12)*'935'!$M19,0)</f>
        <v>0</v>
      </c>
      <c r="C1292" s="10"/>
    </row>
    <row r="1293" spans="1:3">
      <c r="A1293" s="20">
        <v>14</v>
      </c>
      <c r="B1293" s="6">
        <f ca="1">IF(ISNUMBER(SEARCH("D??10",$B37)),$E$957*$B653/(1+'11'!$E$12)*'935'!$M20,0)</f>
        <v>0</v>
      </c>
      <c r="C1293" s="10"/>
    </row>
    <row r="1294" spans="1:3">
      <c r="A1294" s="20">
        <v>15</v>
      </c>
      <c r="B1294" s="6">
        <f ca="1">IF(ISNUMBER(SEARCH("D??10",$B38)),$E$957*$B654/(1+'11'!$E$12)*'935'!$M21,0)</f>
        <v>0</v>
      </c>
      <c r="C1294" s="10"/>
    </row>
    <row r="1295" spans="1:3">
      <c r="A1295" s="20">
        <v>16</v>
      </c>
      <c r="B1295" s="6">
        <f ca="1">IF(ISNUMBER(SEARCH("D??10",$B39)),$E$957*$B655/(1+'11'!$E$12)*'935'!$M22,0)</f>
        <v>0</v>
      </c>
      <c r="C1295" s="10"/>
    </row>
    <row r="1296" spans="1:3">
      <c r="A1296" s="20">
        <v>17</v>
      </c>
      <c r="B1296" s="6">
        <f ca="1">IF(ISNUMBER(SEARCH("D??10",$B40)),$E$957*$B656/(1+'11'!$E$12)*'935'!$M23,0)</f>
        <v>0</v>
      </c>
      <c r="C1296" s="10"/>
    </row>
    <row r="1297" spans="1:3">
      <c r="A1297" s="20">
        <v>18</v>
      </c>
      <c r="B1297" s="6">
        <f ca="1">IF(ISNUMBER(SEARCH("D??10",$B41)),$E$957*$B657/(1+'11'!$E$12)*'935'!$M24,0)</f>
        <v>0</v>
      </c>
      <c r="C1297" s="10"/>
    </row>
    <row r="1298" spans="1:3">
      <c r="A1298" s="20">
        <v>19</v>
      </c>
      <c r="B1298" s="6">
        <f ca="1">IF(ISNUMBER(SEARCH("D??10",$B42)),$E$957*$B658/(1+'11'!$E$12)*'935'!$M25,0)</f>
        <v>0</v>
      </c>
      <c r="C1298" s="10"/>
    </row>
    <row r="1299" spans="1:3">
      <c r="A1299" s="20">
        <v>20</v>
      </c>
      <c r="B1299" s="6">
        <f ca="1">IF(ISNUMBER(SEARCH("D??10",$B43)),$E$957*$B659/(1+'11'!$E$12)*'935'!$M26,0)</f>
        <v>0</v>
      </c>
      <c r="C1299" s="10"/>
    </row>
    <row r="1300" spans="1:3">
      <c r="A1300" s="20">
        <v>21</v>
      </c>
      <c r="B1300" s="6">
        <f ca="1">IF(ISNUMBER(SEARCH("D??10",$B44)),$E$957*$B660/(1+'11'!$E$12)*'935'!$M27,0)</f>
        <v>0</v>
      </c>
      <c r="C1300" s="10"/>
    </row>
    <row r="1301" spans="1:3">
      <c r="A1301" s="20">
        <v>22</v>
      </c>
      <c r="B1301" s="6">
        <f ca="1">IF(ISNUMBER(SEARCH("D??10",$B45)),$E$957*$B661/(1+'11'!$E$12)*'935'!$M28,0)</f>
        <v>0</v>
      </c>
      <c r="C1301" s="10"/>
    </row>
    <row r="1302" spans="1:3">
      <c r="A1302" s="20">
        <v>23</v>
      </c>
      <c r="B1302" s="6">
        <f ca="1">IF(ISNUMBER(SEARCH("D??10",$B46)),$E$957*$B662/(1+'11'!$E$12)*'935'!$M29,0)</f>
        <v>0</v>
      </c>
      <c r="C1302" s="10"/>
    </row>
    <row r="1303" spans="1:3">
      <c r="A1303" s="20">
        <v>24</v>
      </c>
      <c r="B1303" s="6">
        <f ca="1">IF(ISNUMBER(SEARCH("D??10",$B47)),$E$957*$B663/(1+'11'!$E$12)*'935'!$M30,0)</f>
        <v>0</v>
      </c>
      <c r="C1303" s="10"/>
    </row>
    <row r="1304" spans="1:3">
      <c r="A1304" s="20">
        <v>25</v>
      </c>
      <c r="B1304" s="6">
        <f ca="1">IF(ISNUMBER(SEARCH("D??10",$B48)),$E$957*$B664/(1+'11'!$E$12)*'935'!$M31,0)</f>
        <v>0</v>
      </c>
      <c r="C1304" s="10"/>
    </row>
    <row r="1305" spans="1:3">
      <c r="A1305" s="20">
        <v>26</v>
      </c>
      <c r="B1305" s="6">
        <f ca="1">IF(ISNUMBER(SEARCH("D??10",$B49)),$E$957*$B665/(1+'11'!$E$12)*'935'!$M32,0)</f>
        <v>0</v>
      </c>
      <c r="C1305" s="10"/>
    </row>
    <row r="1306" spans="1:3">
      <c r="A1306" s="20">
        <v>27</v>
      </c>
      <c r="B1306" s="6">
        <f ca="1">IF(ISNUMBER(SEARCH("D??10",$B50)),$E$957*$B666/(1+'11'!$E$12)*'935'!$M33,0)</f>
        <v>0</v>
      </c>
      <c r="C1306" s="10"/>
    </row>
    <row r="1307" spans="1:3">
      <c r="A1307" s="20">
        <v>28</v>
      </c>
      <c r="B1307" s="6">
        <f ca="1">IF(ISNUMBER(SEARCH("D??10",$B51)),$E$957*$B667/(1+'11'!$E$12)*'935'!$M34,0)</f>
        <v>0</v>
      </c>
      <c r="C1307" s="10"/>
    </row>
    <row r="1308" spans="1:3">
      <c r="A1308" s="20">
        <v>29</v>
      </c>
      <c r="B1308" s="6">
        <f ca="1">IF(ISNUMBER(SEARCH("D??10",$B52)),$E$957*$B668/(1+'11'!$E$12)*'935'!$M35,0)</f>
        <v>0</v>
      </c>
      <c r="C1308" s="10"/>
    </row>
    <row r="1309" spans="1:3">
      <c r="A1309" s="20">
        <v>30</v>
      </c>
      <c r="B1309" s="6">
        <f ca="1">IF(ISNUMBER(SEARCH("D??10",$B53)),$E$957*$B669/(1+'11'!$E$12)*'935'!$M36,0)</f>
        <v>0</v>
      </c>
      <c r="C1309" s="10"/>
    </row>
    <row r="1310" spans="1:3">
      <c r="A1310" s="20">
        <v>31</v>
      </c>
      <c r="B1310" s="6">
        <f ca="1">IF(ISNUMBER(SEARCH("D??10",$B54)),$E$957*$B670/(1+'11'!$E$12)*'935'!$M37,0)</f>
        <v>0</v>
      </c>
      <c r="C1310" s="10"/>
    </row>
    <row r="1311" spans="1:3">
      <c r="A1311" s="20">
        <v>32</v>
      </c>
      <c r="B1311" s="6">
        <f ca="1">IF(ISNUMBER(SEARCH("D??10",$B55)),$E$957*$B671/(1+'11'!$E$12)*'935'!$M38,0)</f>
        <v>0</v>
      </c>
      <c r="C1311" s="10"/>
    </row>
    <row r="1312" spans="1:3">
      <c r="A1312" s="20">
        <v>33</v>
      </c>
      <c r="B1312" s="6">
        <f ca="1">IF(ISNUMBER(SEARCH("D??10",$B56)),$E$957*$B672/(1+'11'!$E$12)*'935'!$M39,0)</f>
        <v>0</v>
      </c>
      <c r="C1312" s="10"/>
    </row>
    <row r="1313" spans="1:3">
      <c r="A1313" s="20">
        <v>34</v>
      </c>
      <c r="B1313" s="6">
        <f ca="1">IF(ISNUMBER(SEARCH("D??10",$B57)),$E$957*$B673/(1+'11'!$E$12)*'935'!$M40,0)</f>
        <v>0</v>
      </c>
      <c r="C1313" s="10"/>
    </row>
    <row r="1314" spans="1:3">
      <c r="A1314" s="20">
        <v>35</v>
      </c>
      <c r="B1314" s="6">
        <f ca="1">IF(ISNUMBER(SEARCH("D??10",$B58)),$E$957*$B674/(1+'11'!$E$12)*'935'!$M41,0)</f>
        <v>0</v>
      </c>
      <c r="C1314" s="10"/>
    </row>
    <row r="1315" spans="1:3">
      <c r="A1315" s="20">
        <v>36</v>
      </c>
      <c r="B1315" s="6">
        <f ca="1">IF(ISNUMBER(SEARCH("D??10",$B59)),$E$957*$B675/(1+'11'!$E$12)*'935'!$M42,0)</f>
        <v>0</v>
      </c>
      <c r="C1315" s="10"/>
    </row>
    <row r="1316" spans="1:3">
      <c r="A1316" s="20">
        <v>37</v>
      </c>
      <c r="B1316" s="6">
        <f ca="1">IF(ISNUMBER(SEARCH("D??10",$B60)),$E$957*$B676/(1+'11'!$E$12)*'935'!$M43,0)</f>
        <v>0</v>
      </c>
      <c r="C1316" s="10"/>
    </row>
    <row r="1317" spans="1:3">
      <c r="A1317" s="20">
        <v>38</v>
      </c>
      <c r="B1317" s="6">
        <f ca="1">IF(ISNUMBER(SEARCH("D??10",$B61)),$E$957*$B677/(1+'11'!$E$12)*'935'!$M44,0)</f>
        <v>0</v>
      </c>
      <c r="C1317" s="10"/>
    </row>
    <row r="1318" spans="1:3">
      <c r="A1318" s="20">
        <v>39</v>
      </c>
      <c r="B1318" s="6">
        <f ca="1">IF(ISNUMBER(SEARCH("D??10",$B62)),$E$957*$B678/(1+'11'!$E$12)*'935'!$M45,0)</f>
        <v>0</v>
      </c>
      <c r="C1318" s="10"/>
    </row>
    <row r="1319" spans="1:3">
      <c r="A1319" s="20">
        <v>40</v>
      </c>
      <c r="B1319" s="6">
        <f ca="1">IF(ISNUMBER(SEARCH("D??10",$B63)),$E$957*$B679/(1+'11'!$E$12)*'935'!$M46,0)</f>
        <v>0</v>
      </c>
      <c r="C1319" s="10"/>
    </row>
    <row r="1320" spans="1:3">
      <c r="A1320" s="20">
        <v>41</v>
      </c>
      <c r="B1320" s="6">
        <f ca="1">IF(ISNUMBER(SEARCH("D??10",$B64)),$E$957*$B680/(1+'11'!$E$12)*'935'!$M47,0)</f>
        <v>0</v>
      </c>
      <c r="C1320" s="10"/>
    </row>
    <row r="1321" spans="1:3">
      <c r="A1321" s="20">
        <v>42</v>
      </c>
      <c r="B1321" s="6">
        <f ca="1">IF(ISNUMBER(SEARCH("D??10",$B65)),$E$957*$B681/(1+'11'!$E$12)*'935'!$M48,0)</f>
        <v>0</v>
      </c>
      <c r="C1321" s="10"/>
    </row>
    <row r="1322" spans="1:3">
      <c r="A1322" s="20">
        <v>43</v>
      </c>
      <c r="B1322" s="6">
        <f ca="1">IF(ISNUMBER(SEARCH("D??10",$B66)),$E$957*$B682/(1+'11'!$E$12)*'935'!$M49,0)</f>
        <v>0</v>
      </c>
      <c r="C1322" s="10"/>
    </row>
    <row r="1323" spans="1:3">
      <c r="A1323" s="20">
        <v>44</v>
      </c>
      <c r="B1323" s="6">
        <f ca="1">IF(ISNUMBER(SEARCH("D??10",$B67)),$E$957*$B683/(1+'11'!$E$12)*'935'!$M50,0)</f>
        <v>0</v>
      </c>
      <c r="C1323" s="10"/>
    </row>
    <row r="1324" spans="1:3">
      <c r="A1324" s="20">
        <v>45</v>
      </c>
      <c r="B1324" s="6">
        <f ca="1">IF(ISNUMBER(SEARCH("D??10",$B68)),$E$957*$B684/(1+'11'!$E$12)*'935'!$M51,0)</f>
        <v>0</v>
      </c>
      <c r="C1324" s="10"/>
    </row>
    <row r="1325" spans="1:3">
      <c r="A1325" s="20">
        <v>46</v>
      </c>
      <c r="B1325" s="6">
        <f ca="1">IF(ISNUMBER(SEARCH("D??10",$B69)),$E$957*$B685/(1+'11'!$E$12)*'935'!$M52,0)</f>
        <v>0</v>
      </c>
      <c r="C1325" s="10"/>
    </row>
    <row r="1326" spans="1:3">
      <c r="A1326" s="20">
        <v>47</v>
      </c>
      <c r="B1326" s="6">
        <f ca="1">IF(ISNUMBER(SEARCH("D??10",$B70)),$E$957*$B686/(1+'11'!$E$12)*'935'!$M53,0)</f>
        <v>0</v>
      </c>
      <c r="C1326" s="10"/>
    </row>
    <row r="1327" spans="1:3">
      <c r="A1327" s="20">
        <v>48</v>
      </c>
      <c r="B1327" s="6">
        <f ca="1">IF(ISNUMBER(SEARCH("D??10",$B71)),$E$957*$B687/(1+'11'!$E$12)*'935'!$M54,0)</f>
        <v>0</v>
      </c>
      <c r="C1327" s="10"/>
    </row>
    <row r="1328" spans="1:3">
      <c r="A1328" s="20">
        <v>49</v>
      </c>
      <c r="B1328" s="6">
        <f ca="1">IF(ISNUMBER(SEARCH("D??10",$B72)),$E$957*$B688/(1+'11'!$E$12)*'935'!$M55,0)</f>
        <v>0</v>
      </c>
      <c r="C1328" s="10"/>
    </row>
    <row r="1329" spans="1:3">
      <c r="A1329" s="20">
        <v>50</v>
      </c>
      <c r="B1329" s="6">
        <f ca="1">IF(ISNUMBER(SEARCH("D??10",$B73)),$E$957*$B689/(1+'11'!$E$12)*'935'!$M56,0)</f>
        <v>0</v>
      </c>
      <c r="C1329" s="10"/>
    </row>
    <row r="1330" spans="1:3">
      <c r="A1330" s="20">
        <v>51</v>
      </c>
      <c r="B1330" s="6">
        <f ca="1">IF(ISNUMBER(SEARCH("D??10",$B74)),$E$957*$B690/(1+'11'!$E$12)*'935'!$M57,0)</f>
        <v>0</v>
      </c>
      <c r="C1330" s="10"/>
    </row>
    <row r="1331" spans="1:3">
      <c r="A1331" s="20">
        <v>52</v>
      </c>
      <c r="B1331" s="6">
        <f ca="1">IF(ISNUMBER(SEARCH("D??10",$B75)),$E$957*$B691/(1+'11'!$E$12)*'935'!$M58,0)</f>
        <v>0</v>
      </c>
      <c r="C1331" s="10"/>
    </row>
    <row r="1332" spans="1:3">
      <c r="A1332" s="20">
        <v>53</v>
      </c>
      <c r="B1332" s="6">
        <f ca="1">IF(ISNUMBER(SEARCH("D??10",$B76)),$E$957*$B692/(1+'11'!$E$12)*'935'!$M59,0)</f>
        <v>0</v>
      </c>
      <c r="C1332" s="10"/>
    </row>
    <row r="1333" spans="1:3">
      <c r="A1333" s="20">
        <v>54</v>
      </c>
      <c r="B1333" s="6">
        <f ca="1">IF(ISNUMBER(SEARCH("D??10",$B77)),$E$957*$B693/(1+'11'!$E$12)*'935'!$M60,0)</f>
        <v>0</v>
      </c>
      <c r="C1333" s="10"/>
    </row>
    <row r="1334" spans="1:3">
      <c r="A1334" s="20">
        <v>55</v>
      </c>
      <c r="B1334" s="6">
        <f ca="1">IF(ISNUMBER(SEARCH("D??10",$B78)),$E$957*$B694/(1+'11'!$E$12)*'935'!$M61,0)</f>
        <v>0</v>
      </c>
      <c r="C1334" s="10"/>
    </row>
    <row r="1335" spans="1:3">
      <c r="A1335" s="20">
        <v>56</v>
      </c>
      <c r="B1335" s="6">
        <f ca="1">IF(ISNUMBER(SEARCH("D??10",$B79)),$E$957*$B695/(1+'11'!$E$12)*'935'!$M62,0)</f>
        <v>0</v>
      </c>
      <c r="C1335" s="10"/>
    </row>
    <row r="1336" spans="1:3">
      <c r="A1336" s="20">
        <v>57</v>
      </c>
      <c r="B1336" s="6">
        <f ca="1">IF(ISNUMBER(SEARCH("D??10",$B80)),$E$957*$B696/(1+'11'!$E$12)*'935'!$M63,0)</f>
        <v>0</v>
      </c>
      <c r="C1336" s="10"/>
    </row>
    <row r="1337" spans="1:3">
      <c r="A1337" s="20">
        <v>58</v>
      </c>
      <c r="B1337" s="6">
        <f ca="1">IF(ISNUMBER(SEARCH("D??10",$B81)),$E$957*$B697/(1+'11'!$E$12)*'935'!$M64,0)</f>
        <v>0</v>
      </c>
      <c r="C1337" s="10"/>
    </row>
    <row r="1338" spans="1:3">
      <c r="A1338" s="20">
        <v>59</v>
      </c>
      <c r="B1338" s="6">
        <f ca="1">IF(ISNUMBER(SEARCH("D??10",$B82)),$E$957*$B698/(1+'11'!$E$12)*'935'!$M65,0)</f>
        <v>0</v>
      </c>
      <c r="C1338" s="10"/>
    </row>
    <row r="1339" spans="1:3">
      <c r="A1339" s="20">
        <v>60</v>
      </c>
      <c r="B1339" s="6">
        <f ca="1">IF(ISNUMBER(SEARCH("D??10",$B83)),$E$957*$B699/(1+'11'!$E$12)*'935'!$M66,0)</f>
        <v>0</v>
      </c>
      <c r="C1339" s="10"/>
    </row>
    <row r="1340" spans="1:3">
      <c r="A1340" s="20">
        <v>61</v>
      </c>
      <c r="B1340" s="6">
        <f ca="1">IF(ISNUMBER(SEARCH("D??10",$B84)),$E$957*$B700/(1+'11'!$E$12)*'935'!$M67,0)</f>
        <v>0</v>
      </c>
      <c r="C1340" s="10"/>
    </row>
    <row r="1341" spans="1:3">
      <c r="A1341" s="20">
        <v>62</v>
      </c>
      <c r="B1341" s="6">
        <f ca="1">IF(ISNUMBER(SEARCH("D??10",$B85)),$E$957*$B701/(1+'11'!$E$12)*'935'!$M68,0)</f>
        <v>0</v>
      </c>
      <c r="C1341" s="10"/>
    </row>
    <row r="1342" spans="1:3">
      <c r="A1342" s="20">
        <v>63</v>
      </c>
      <c r="B1342" s="6">
        <f ca="1">IF(ISNUMBER(SEARCH("D??10",$B86)),$E$957*$B702/(1+'11'!$E$12)*'935'!$M69,0)</f>
        <v>0</v>
      </c>
      <c r="C1342" s="10"/>
    </row>
    <row r="1343" spans="1:3">
      <c r="A1343" s="20">
        <v>64</v>
      </c>
      <c r="B1343" s="6">
        <f ca="1">IF(ISNUMBER(SEARCH("D??10",$B87)),$E$957*$B703/(1+'11'!$E$12)*'935'!$M70,0)</f>
        <v>0</v>
      </c>
      <c r="C1343" s="10"/>
    </row>
    <row r="1344" spans="1:3">
      <c r="A1344" s="20">
        <v>65</v>
      </c>
      <c r="B1344" s="6">
        <f ca="1">IF(ISNUMBER(SEARCH("D??10",$B88)),$E$957*$B704/(1+'11'!$E$12)*'935'!$M71,0)</f>
        <v>0</v>
      </c>
      <c r="C1344" s="10"/>
    </row>
    <row r="1345" spans="1:3">
      <c r="A1345" s="20">
        <v>66</v>
      </c>
      <c r="B1345" s="6">
        <f ca="1">IF(ISNUMBER(SEARCH("D??10",$B89)),$E$957*$B705/(1+'11'!$E$12)*'935'!$M72,0)</f>
        <v>0</v>
      </c>
      <c r="C1345" s="10"/>
    </row>
    <row r="1346" spans="1:3">
      <c r="A1346" s="20">
        <v>67</v>
      </c>
      <c r="B1346" s="6">
        <f ca="1">IF(ISNUMBER(SEARCH("D??10",$B90)),$E$957*$B706/(1+'11'!$E$12)*'935'!$M73,0)</f>
        <v>0</v>
      </c>
      <c r="C1346" s="10"/>
    </row>
    <row r="1347" spans="1:3">
      <c r="A1347" s="20">
        <v>68</v>
      </c>
      <c r="B1347" s="6">
        <f ca="1">IF(ISNUMBER(SEARCH("D??10",$B91)),$E$957*$B707/(1+'11'!$E$12)*'935'!$M74,0)</f>
        <v>0</v>
      </c>
      <c r="C1347" s="10"/>
    </row>
    <row r="1348" spans="1:3">
      <c r="A1348" s="20">
        <v>69</v>
      </c>
      <c r="B1348" s="6">
        <f ca="1">IF(ISNUMBER(SEARCH("D??10",$B92)),$E$957*$B708/(1+'11'!$E$12)*'935'!$M75,0)</f>
        <v>0</v>
      </c>
      <c r="C1348" s="10"/>
    </row>
    <row r="1349" spans="1:3">
      <c r="A1349" s="20">
        <v>70</v>
      </c>
      <c r="B1349" s="6">
        <f ca="1">IF(ISNUMBER(SEARCH("D??10",$B93)),$E$957*$B709/(1+'11'!$E$12)*'935'!$M76,0)</f>
        <v>0</v>
      </c>
      <c r="C1349" s="10"/>
    </row>
    <row r="1350" spans="1:3">
      <c r="A1350" s="20">
        <v>71</v>
      </c>
      <c r="B1350" s="6">
        <f ca="1">IF(ISNUMBER(SEARCH("D??10",$B94)),$E$957*$B710/(1+'11'!$E$12)*'935'!$M77,0)</f>
        <v>0</v>
      </c>
      <c r="C1350" s="10"/>
    </row>
    <row r="1351" spans="1:3">
      <c r="A1351" s="20">
        <v>72</v>
      </c>
      <c r="B1351" s="6">
        <f ca="1">IF(ISNUMBER(SEARCH("D??10",$B95)),$E$957*$B711/(1+'11'!$E$12)*'935'!$M78,0)</f>
        <v>0</v>
      </c>
      <c r="C1351" s="10"/>
    </row>
    <row r="1352" spans="1:3">
      <c r="A1352" s="20">
        <v>73</v>
      </c>
      <c r="B1352" s="6">
        <f ca="1">IF(ISNUMBER(SEARCH("D??10",$B96)),$E$957*$B712/(1+'11'!$E$12)*'935'!$M79,0)</f>
        <v>0</v>
      </c>
      <c r="C1352" s="10"/>
    </row>
    <row r="1353" spans="1:3">
      <c r="A1353" s="20">
        <v>74</v>
      </c>
      <c r="B1353" s="6">
        <f ca="1">IF(ISNUMBER(SEARCH("D??10",$B97)),$E$957*$B713/(1+'11'!$E$12)*'935'!$M80,0)</f>
        <v>0</v>
      </c>
      <c r="C1353" s="10"/>
    </row>
    <row r="1354" spans="1:3">
      <c r="A1354" s="20">
        <v>75</v>
      </c>
      <c r="B1354" s="6">
        <f ca="1">IF(ISNUMBER(SEARCH("D??10",$B98)),$E$957*$B714/(1+'11'!$E$12)*'935'!$M81,0)</f>
        <v>0</v>
      </c>
      <c r="C1354" s="10"/>
    </row>
    <row r="1355" spans="1:3">
      <c r="A1355" s="20">
        <v>76</v>
      </c>
      <c r="B1355" s="6">
        <f ca="1">IF(ISNUMBER(SEARCH("D??10",$B99)),$E$957*$B715/(1+'11'!$E$12)*'935'!$M82,0)</f>
        <v>0</v>
      </c>
      <c r="C1355" s="10"/>
    </row>
    <row r="1356" spans="1:3">
      <c r="A1356" s="20">
        <v>77</v>
      </c>
      <c r="B1356" s="6">
        <f ca="1">IF(ISNUMBER(SEARCH("D??10",$B100)),$E$957*$B716/(1+'11'!$E$12)*'935'!$M83,0)</f>
        <v>0</v>
      </c>
      <c r="C1356" s="10"/>
    </row>
    <row r="1357" spans="1:3">
      <c r="A1357" s="20">
        <v>78</v>
      </c>
      <c r="B1357" s="6">
        <f ca="1">IF(ISNUMBER(SEARCH("D??10",$B101)),$E$957*$B717/(1+'11'!$E$12)*'935'!$M84,0)</f>
        <v>0</v>
      </c>
      <c r="C1357" s="10"/>
    </row>
    <row r="1358" spans="1:3">
      <c r="A1358" s="20">
        <v>79</v>
      </c>
      <c r="B1358" s="6">
        <f ca="1">IF(ISNUMBER(SEARCH("D??10",$B102)),$E$957*$B718/(1+'11'!$E$12)*'935'!$M85,0)</f>
        <v>0</v>
      </c>
      <c r="C1358" s="10"/>
    </row>
    <row r="1359" spans="1:3">
      <c r="A1359" s="20">
        <v>80</v>
      </c>
      <c r="B1359" s="6">
        <f ca="1">IF(ISNUMBER(SEARCH("D??10",$B103)),$E$957*$B719/(1+'11'!$E$12)*'935'!$M86,0)</f>
        <v>0</v>
      </c>
      <c r="C1359" s="10"/>
    </row>
    <row r="1360" spans="1:3">
      <c r="A1360" s="20">
        <v>81</v>
      </c>
      <c r="B1360" s="6">
        <f ca="1">IF(ISNUMBER(SEARCH("D??10",$B104)),$E$957*$B720/(1+'11'!$E$12)*'935'!$M87,0)</f>
        <v>0</v>
      </c>
      <c r="C1360" s="10"/>
    </row>
    <row r="1361" spans="1:3">
      <c r="A1361" s="20">
        <v>82</v>
      </c>
      <c r="B1361" s="6">
        <f ca="1">IF(ISNUMBER(SEARCH("D??10",$B105)),$E$957*$B721/(1+'11'!$E$12)*'935'!$M88,0)</f>
        <v>0</v>
      </c>
      <c r="C1361" s="10"/>
    </row>
    <row r="1362" spans="1:3">
      <c r="A1362" s="20">
        <v>83</v>
      </c>
      <c r="B1362" s="6">
        <f ca="1">IF(ISNUMBER(SEARCH("D??10",$B106)),$E$957*$B722/(1+'11'!$E$12)*'935'!$M89,0)</f>
        <v>0</v>
      </c>
      <c r="C1362" s="10"/>
    </row>
    <row r="1363" spans="1:3">
      <c r="A1363" s="20">
        <v>84</v>
      </c>
      <c r="B1363" s="6">
        <f ca="1">IF(ISNUMBER(SEARCH("D??10",$B107)),$E$957*$B723/(1+'11'!$E$12)*'935'!$M90,0)</f>
        <v>0</v>
      </c>
      <c r="C1363" s="10"/>
    </row>
    <row r="1364" spans="1:3">
      <c r="A1364" s="20">
        <v>85</v>
      </c>
      <c r="B1364" s="6">
        <f ca="1">IF(ISNUMBER(SEARCH("D??10",$B108)),$E$957*$B724/(1+'11'!$E$12)*'935'!$M91,0)</f>
        <v>0</v>
      </c>
      <c r="C1364" s="10"/>
    </row>
    <row r="1365" spans="1:3">
      <c r="A1365" s="20">
        <v>86</v>
      </c>
      <c r="B1365" s="6">
        <f ca="1">IF(ISNUMBER(SEARCH("D??10",$B109)),$E$957*$B725/(1+'11'!$E$12)*'935'!$M92,0)</f>
        <v>0</v>
      </c>
      <c r="C1365" s="10"/>
    </row>
    <row r="1366" spans="1:3">
      <c r="A1366" s="20">
        <v>87</v>
      </c>
      <c r="B1366" s="6">
        <f ca="1">IF(ISNUMBER(SEARCH("D??10",$B110)),$E$957*$B726/(1+'11'!$E$12)*'935'!$M93,0)</f>
        <v>0</v>
      </c>
      <c r="C1366" s="10"/>
    </row>
    <row r="1367" spans="1:3">
      <c r="A1367" s="20">
        <v>88</v>
      </c>
      <c r="B1367" s="6">
        <f ca="1">IF(ISNUMBER(SEARCH("D??10",$B111)),$E$957*$B727/(1+'11'!$E$12)*'935'!$M94,0)</f>
        <v>0</v>
      </c>
      <c r="C1367" s="10"/>
    </row>
    <row r="1368" spans="1:3">
      <c r="A1368" s="20">
        <v>89</v>
      </c>
      <c r="B1368" s="6">
        <f ca="1">IF(ISNUMBER(SEARCH("D??10",$B112)),$E$957*$B728/(1+'11'!$E$12)*'935'!$M95,0)</f>
        <v>0</v>
      </c>
      <c r="C1368" s="10"/>
    </row>
    <row r="1369" spans="1:3">
      <c r="A1369" s="20">
        <v>90</v>
      </c>
      <c r="B1369" s="6">
        <f ca="1">IF(ISNUMBER(SEARCH("D??10",$B113)),$E$957*$B729/(1+'11'!$E$12)*'935'!$M96,0)</f>
        <v>0</v>
      </c>
      <c r="C1369" s="10"/>
    </row>
    <row r="1370" spans="1:3">
      <c r="A1370" s="20">
        <v>91</v>
      </c>
      <c r="B1370" s="6">
        <f ca="1">IF(ISNUMBER(SEARCH("D??10",$B114)),$E$957*$B730/(1+'11'!$E$12)*'935'!$M97,0)</f>
        <v>0</v>
      </c>
      <c r="C1370" s="10"/>
    </row>
    <row r="1371" spans="1:3">
      <c r="A1371" s="20">
        <v>92</v>
      </c>
      <c r="B1371" s="6">
        <f ca="1">IF(ISNUMBER(SEARCH("D??10",$B115)),$E$957*$B731/(1+'11'!$E$12)*'935'!$M98,0)</f>
        <v>0</v>
      </c>
      <c r="C1371" s="10"/>
    </row>
    <row r="1372" spans="1:3">
      <c r="A1372" s="20">
        <v>93</v>
      </c>
      <c r="B1372" s="6">
        <f ca="1">IF(ISNUMBER(SEARCH("D??10",$B116)),$E$957*$B732/(1+'11'!$E$12)*'935'!$M99,0)</f>
        <v>0</v>
      </c>
      <c r="C1372" s="10"/>
    </row>
    <row r="1373" spans="1:3">
      <c r="A1373" s="20">
        <v>94</v>
      </c>
      <c r="B1373" s="6">
        <f ca="1">IF(ISNUMBER(SEARCH("D??10",$B117)),$E$957*$B733/(1+'11'!$E$12)*'935'!$M100,0)</f>
        <v>0</v>
      </c>
      <c r="C1373" s="10"/>
    </row>
    <row r="1374" spans="1:3">
      <c r="A1374" s="20">
        <v>95</v>
      </c>
      <c r="B1374" s="6">
        <f ca="1">IF(ISNUMBER(SEARCH("D??10",$B118)),$E$957*$B734/(1+'11'!$E$12)*'935'!$M101,0)</f>
        <v>0</v>
      </c>
      <c r="C1374" s="10"/>
    </row>
    <row r="1375" spans="1:3">
      <c r="A1375" s="20">
        <v>96</v>
      </c>
      <c r="B1375" s="6">
        <f ca="1">IF(ISNUMBER(SEARCH("D??10",$B119)),$E$957*$B735/(1+'11'!$E$12)*'935'!$M102,0)</f>
        <v>0</v>
      </c>
      <c r="C1375" s="10"/>
    </row>
    <row r="1376" spans="1:3">
      <c r="A1376" s="20">
        <v>97</v>
      </c>
      <c r="B1376" s="6">
        <f ca="1">IF(ISNUMBER(SEARCH("D??10",$B120)),$E$957*$B736/(1+'11'!$E$12)*'935'!$M103,0)</f>
        <v>0</v>
      </c>
      <c r="C1376" s="10"/>
    </row>
    <row r="1377" spans="1:3">
      <c r="A1377" s="20">
        <v>98</v>
      </c>
      <c r="B1377" s="6">
        <f ca="1">IF(ISNUMBER(SEARCH("D??10",$B121)),$E$957*$B737/(1+'11'!$E$12)*'935'!$M104,0)</f>
        <v>0</v>
      </c>
      <c r="C1377" s="10"/>
    </row>
    <row r="1378" spans="1:3">
      <c r="A1378" s="20">
        <v>99</v>
      </c>
      <c r="B1378" s="6">
        <f ca="1">IF(ISNUMBER(SEARCH("D??10",$B122)),$E$957*$B738/(1+'11'!$E$12)*'935'!$M105,0)</f>
        <v>0</v>
      </c>
      <c r="C1378" s="10"/>
    </row>
    <row r="1379" spans="1:3">
      <c r="A1379" s="20">
        <v>100</v>
      </c>
      <c r="B1379" s="6">
        <f ca="1">IF(ISNUMBER(SEARCH("D??10",$B123)),$E$957*$B739/(1+'11'!$E$12)*'935'!$M106,0)</f>
        <v>0</v>
      </c>
      <c r="C1379" s="10"/>
    </row>
    <row r="1380" spans="1:3">
      <c r="A1380" s="20">
        <v>101</v>
      </c>
      <c r="B1380" s="6">
        <f ca="1">IF(ISNUMBER(SEARCH("D??10",$B124)),$E$957*$B740/(1+'11'!$E$12)*'935'!$M107,0)</f>
        <v>0</v>
      </c>
      <c r="C1380" s="10"/>
    </row>
    <row r="1381" spans="1:3">
      <c r="A1381" s="20">
        <v>102</v>
      </c>
      <c r="B1381" s="6">
        <f ca="1">IF(ISNUMBER(SEARCH("D??10",$B125)),$E$957*$B741/(1+'11'!$E$12)*'935'!$M108,0)</f>
        <v>0</v>
      </c>
      <c r="C1381" s="10"/>
    </row>
    <row r="1382" spans="1:3">
      <c r="A1382" s="20">
        <v>103</v>
      </c>
      <c r="B1382" s="6">
        <f ca="1">IF(ISNUMBER(SEARCH("D??10",$B126)),$E$957*$B742/(1+'11'!$E$12)*'935'!$M109,0)</f>
        <v>0</v>
      </c>
      <c r="C1382" s="10"/>
    </row>
    <row r="1383" spans="1:3">
      <c r="A1383" s="20">
        <v>104</v>
      </c>
      <c r="B1383" s="6">
        <f ca="1">IF(ISNUMBER(SEARCH("D??10",$B127)),$E$957*$B743/(1+'11'!$E$12)*'935'!$M110,0)</f>
        <v>0</v>
      </c>
      <c r="C1383" s="10"/>
    </row>
    <row r="1384" spans="1:3">
      <c r="A1384" s="20">
        <v>105</v>
      </c>
      <c r="B1384" s="6">
        <f ca="1">IF(ISNUMBER(SEARCH("D??10",$B128)),$E$957*$B744/(1+'11'!$E$12)*'935'!$M111,0)</f>
        <v>0</v>
      </c>
      <c r="C1384" s="10"/>
    </row>
    <row r="1385" spans="1:3">
      <c r="A1385" s="20">
        <v>106</v>
      </c>
      <c r="B1385" s="6">
        <f ca="1">IF(ISNUMBER(SEARCH("D??10",$B129)),$E$957*$B745/(1+'11'!$E$12)*'935'!$M112,0)</f>
        <v>0</v>
      </c>
      <c r="C1385" s="10"/>
    </row>
    <row r="1386" spans="1:3">
      <c r="A1386" s="20">
        <v>107</v>
      </c>
      <c r="B1386" s="6">
        <f ca="1">IF(ISNUMBER(SEARCH("D??10",$B130)),$E$957*$B746/(1+'11'!$E$12)*'935'!$M113,0)</f>
        <v>0</v>
      </c>
      <c r="C1386" s="10"/>
    </row>
    <row r="1387" spans="1:3">
      <c r="A1387" s="20">
        <v>108</v>
      </c>
      <c r="B1387" s="6">
        <f ca="1">IF(ISNUMBER(SEARCH("D??10",$B131)),$E$957*$B747/(1+'11'!$E$12)*'935'!$M114,0)</f>
        <v>0</v>
      </c>
      <c r="C1387" s="10"/>
    </row>
    <row r="1388" spans="1:3">
      <c r="A1388" s="20">
        <v>109</v>
      </c>
      <c r="B1388" s="6">
        <f ca="1">IF(ISNUMBER(SEARCH("D??10",$B132)),$E$957*$B748/(1+'11'!$E$12)*'935'!$M115,0)</f>
        <v>0</v>
      </c>
      <c r="C1388" s="10"/>
    </row>
    <row r="1389" spans="1:3">
      <c r="A1389" s="20">
        <v>110</v>
      </c>
      <c r="B1389" s="6">
        <f ca="1">IF(ISNUMBER(SEARCH("D??10",$B133)),$E$957*$B749/(1+'11'!$E$12)*'935'!$M116,0)</f>
        <v>0</v>
      </c>
      <c r="C1389" s="10"/>
    </row>
    <row r="1390" spans="1:3">
      <c r="A1390" s="20">
        <v>111</v>
      </c>
      <c r="B1390" s="6">
        <f ca="1">IF(ISNUMBER(SEARCH("D??10",$B134)),$E$957*$B750/(1+'11'!$E$12)*'935'!$M117,0)</f>
        <v>0</v>
      </c>
      <c r="C1390" s="10"/>
    </row>
    <row r="1391" spans="1:3">
      <c r="A1391" s="20">
        <v>112</v>
      </c>
      <c r="B1391" s="6">
        <f ca="1">IF(ISNUMBER(SEARCH("D??10",$B135)),$E$957*$B751/(1+'11'!$E$12)*'935'!$M118,0)</f>
        <v>0</v>
      </c>
      <c r="C1391" s="10"/>
    </row>
    <row r="1392" spans="1:3">
      <c r="A1392" s="20">
        <v>113</v>
      </c>
      <c r="B1392" s="6">
        <f ca="1">IF(ISNUMBER(SEARCH("D??10",$B136)),$E$957*$B752/(1+'11'!$E$12)*'935'!$M119,0)</f>
        <v>0</v>
      </c>
      <c r="C1392" s="10"/>
    </row>
    <row r="1393" spans="1:3">
      <c r="A1393" s="20">
        <v>114</v>
      </c>
      <c r="B1393" s="6">
        <f ca="1">IF(ISNUMBER(SEARCH("D??10",$B137)),$E$957*$B753/(1+'11'!$E$12)*'935'!$M120,0)</f>
        <v>0</v>
      </c>
      <c r="C1393" s="10"/>
    </row>
    <row r="1394" spans="1:3">
      <c r="A1394" s="20">
        <v>115</v>
      </c>
      <c r="B1394" s="6">
        <f ca="1">IF(ISNUMBER(SEARCH("D??10",$B138)),$E$957*$B754/(1+'11'!$E$12)*'935'!$M121,0)</f>
        <v>0</v>
      </c>
      <c r="C1394" s="10"/>
    </row>
    <row r="1395" spans="1:3">
      <c r="A1395" s="20">
        <v>116</v>
      </c>
      <c r="B1395" s="6">
        <f ca="1">IF(ISNUMBER(SEARCH("D??10",$B139)),$E$957*$B755/(1+'11'!$E$12)*'935'!$M122,0)</f>
        <v>0</v>
      </c>
      <c r="C1395" s="10"/>
    </row>
    <row r="1396" spans="1:3">
      <c r="A1396" s="20">
        <v>117</v>
      </c>
      <c r="B1396" s="6">
        <f ca="1">IF(ISNUMBER(SEARCH("D??10",$B140)),$E$957*$B756/(1+'11'!$E$12)*'935'!$M123,0)</f>
        <v>0</v>
      </c>
      <c r="C1396" s="10"/>
    </row>
    <row r="1397" spans="1:3">
      <c r="A1397" s="20">
        <v>118</v>
      </c>
      <c r="B1397" s="6">
        <f ca="1">IF(ISNUMBER(SEARCH("D??10",$B141)),$E$957*$B757/(1+'11'!$E$12)*'935'!$M124,0)</f>
        <v>0</v>
      </c>
      <c r="C1397" s="10"/>
    </row>
    <row r="1398" spans="1:3">
      <c r="A1398" s="20">
        <v>119</v>
      </c>
      <c r="B1398" s="6">
        <f ca="1">IF(ISNUMBER(SEARCH("D??10",$B142)),$E$957*$B758/(1+'11'!$E$12)*'935'!$M125,0)</f>
        <v>0</v>
      </c>
      <c r="C1398" s="10"/>
    </row>
    <row r="1399" spans="1:3">
      <c r="A1399" s="20">
        <v>120</v>
      </c>
      <c r="B1399" s="6">
        <f ca="1">IF(ISNUMBER(SEARCH("D??10",$B143)),$E$957*$B759/(1+'11'!$E$12)*'935'!$M126,0)</f>
        <v>0</v>
      </c>
      <c r="C1399" s="10"/>
    </row>
    <row r="1400" spans="1:3">
      <c r="A1400" s="20">
        <v>121</v>
      </c>
      <c r="B1400" s="6">
        <f ca="1">IF(ISNUMBER(SEARCH("D??10",$B144)),$E$957*$B760/(1+'11'!$E$12)*'935'!$M127,0)</f>
        <v>0</v>
      </c>
      <c r="C1400" s="10"/>
    </row>
    <row r="1401" spans="1:3">
      <c r="A1401" s="20">
        <v>122</v>
      </c>
      <c r="B1401" s="6">
        <f ca="1">IF(ISNUMBER(SEARCH("D??10",$B145)),$E$957*$B761/(1+'11'!$E$12)*'935'!$M128,0)</f>
        <v>0</v>
      </c>
      <c r="C1401" s="10"/>
    </row>
    <row r="1402" spans="1:3">
      <c r="A1402" s="20">
        <v>123</v>
      </c>
      <c r="B1402" s="6">
        <f ca="1">IF(ISNUMBER(SEARCH("D??10",$B146)),$E$957*$B762/(1+'11'!$E$12)*'935'!$M129,0)</f>
        <v>0</v>
      </c>
      <c r="C1402" s="10"/>
    </row>
    <row r="1403" spans="1:3">
      <c r="A1403" s="20">
        <v>124</v>
      </c>
      <c r="B1403" s="6">
        <f ca="1">IF(ISNUMBER(SEARCH("D??10",$B147)),$E$957*$B763/(1+'11'!$E$12)*'935'!$M130,0)</f>
        <v>0</v>
      </c>
      <c r="C1403" s="10"/>
    </row>
    <row r="1404" spans="1:3">
      <c r="A1404" s="20">
        <v>125</v>
      </c>
      <c r="B1404" s="6">
        <f ca="1">IF(ISNUMBER(SEARCH("D??10",$B148)),$E$957*$B764/(1+'11'!$E$12)*'935'!$M131,0)</f>
        <v>0</v>
      </c>
      <c r="C1404" s="10"/>
    </row>
    <row r="1405" spans="1:3">
      <c r="A1405" s="20">
        <v>126</v>
      </c>
      <c r="B1405" s="6">
        <f ca="1">IF(ISNUMBER(SEARCH("D??10",$B149)),$E$957*$B765/(1+'11'!$E$12)*'935'!$M132,0)</f>
        <v>0</v>
      </c>
      <c r="C1405" s="10"/>
    </row>
    <row r="1406" spans="1:3">
      <c r="A1406" s="20">
        <v>127</v>
      </c>
      <c r="B1406" s="6">
        <f ca="1">IF(ISNUMBER(SEARCH("D??10",$B150)),$E$957*$B766/(1+'11'!$E$12)*'935'!$M133,0)</f>
        <v>0</v>
      </c>
      <c r="C1406" s="10"/>
    </row>
    <row r="1407" spans="1:3">
      <c r="A1407" s="20">
        <v>128</v>
      </c>
      <c r="B1407" s="6">
        <f ca="1">IF(ISNUMBER(SEARCH("D??10",$B151)),$E$957*$B767/(1+'11'!$E$12)*'935'!$M134,0)</f>
        <v>0</v>
      </c>
      <c r="C1407" s="10"/>
    </row>
    <row r="1408" spans="1:3">
      <c r="A1408" s="20">
        <v>129</v>
      </c>
      <c r="B1408" s="6">
        <f ca="1">IF(ISNUMBER(SEARCH("D??10",$B152)),$E$957*$B768/(1+'11'!$E$12)*'935'!$M135,0)</f>
        <v>0</v>
      </c>
      <c r="C1408" s="10"/>
    </row>
    <row r="1409" spans="1:3">
      <c r="A1409" s="20">
        <v>130</v>
      </c>
      <c r="B1409" s="6">
        <f ca="1">IF(ISNUMBER(SEARCH("D??10",$B153)),$E$957*$B769/(1+'11'!$E$12)*'935'!$M136,0)</f>
        <v>0</v>
      </c>
      <c r="C1409" s="10"/>
    </row>
    <row r="1410" spans="1:3">
      <c r="A1410" s="20">
        <v>131</v>
      </c>
      <c r="B1410" s="6">
        <f ca="1">IF(ISNUMBER(SEARCH("D??10",$B154)),$E$957*$B770/(1+'11'!$E$12)*'935'!$M137,0)</f>
        <v>0</v>
      </c>
      <c r="C1410" s="10"/>
    </row>
    <row r="1411" spans="1:3">
      <c r="A1411" s="20">
        <v>132</v>
      </c>
      <c r="B1411" s="6">
        <f ca="1">IF(ISNUMBER(SEARCH("D??10",$B155)),$E$957*$B771/(1+'11'!$E$12)*'935'!$M138,0)</f>
        <v>0</v>
      </c>
      <c r="C1411" s="10"/>
    </row>
    <row r="1412" spans="1:3">
      <c r="A1412" s="20">
        <v>133</v>
      </c>
      <c r="B1412" s="6">
        <f ca="1">IF(ISNUMBER(SEARCH("D??10",$B156)),$E$957*$B772/(1+'11'!$E$12)*'935'!$M139,0)</f>
        <v>0</v>
      </c>
      <c r="C1412" s="10"/>
    </row>
    <row r="1413" spans="1:3">
      <c r="A1413" s="20">
        <v>134</v>
      </c>
      <c r="B1413" s="6">
        <f ca="1">IF(ISNUMBER(SEARCH("D??10",$B157)),$E$957*$B773/(1+'11'!$E$12)*'935'!$M140,0)</f>
        <v>0</v>
      </c>
      <c r="C1413" s="10"/>
    </row>
    <row r="1414" spans="1:3">
      <c r="A1414" s="20">
        <v>135</v>
      </c>
      <c r="B1414" s="6">
        <f ca="1">IF(ISNUMBER(SEARCH("D??10",$B158)),$E$957*$B774/(1+'11'!$E$12)*'935'!$M141,0)</f>
        <v>0</v>
      </c>
      <c r="C1414" s="10"/>
    </row>
    <row r="1415" spans="1:3">
      <c r="A1415" s="20">
        <v>136</v>
      </c>
      <c r="B1415" s="6">
        <f ca="1">IF(ISNUMBER(SEARCH("D??10",$B159)),$E$957*$B775/(1+'11'!$E$12)*'935'!$M142,0)</f>
        <v>0</v>
      </c>
      <c r="C1415" s="10"/>
    </row>
    <row r="1416" spans="1:3">
      <c r="A1416" s="20">
        <v>137</v>
      </c>
      <c r="B1416" s="6">
        <f ca="1">IF(ISNUMBER(SEARCH("D??10",$B160)),$E$957*$B776/(1+'11'!$E$12)*'935'!$M143,0)</f>
        <v>0</v>
      </c>
      <c r="C1416" s="10"/>
    </row>
    <row r="1417" spans="1:3">
      <c r="A1417" s="20">
        <v>138</v>
      </c>
      <c r="B1417" s="6">
        <f ca="1">IF(ISNUMBER(SEARCH("D??10",$B161)),$E$957*$B777/(1+'11'!$E$12)*'935'!$M144,0)</f>
        <v>0</v>
      </c>
      <c r="C1417" s="10"/>
    </row>
    <row r="1418" spans="1:3">
      <c r="A1418" s="20">
        <v>139</v>
      </c>
      <c r="B1418" s="6">
        <f ca="1">IF(ISNUMBER(SEARCH("D??10",$B162)),$E$957*$B778/(1+'11'!$E$12)*'935'!$M145,0)</f>
        <v>0</v>
      </c>
      <c r="C1418" s="10"/>
    </row>
    <row r="1419" spans="1:3">
      <c r="A1419" s="20">
        <v>140</v>
      </c>
      <c r="B1419" s="6">
        <f ca="1">IF(ISNUMBER(SEARCH("D??10",$B163)),$E$957*$B779/(1+'11'!$E$12)*'935'!$M146,0)</f>
        <v>0</v>
      </c>
      <c r="C1419" s="10"/>
    </row>
    <row r="1420" spans="1:3">
      <c r="A1420" s="20">
        <v>141</v>
      </c>
      <c r="B1420" s="6">
        <f ca="1">IF(ISNUMBER(SEARCH("D??10",$B164)),$E$957*$B780/(1+'11'!$E$12)*'935'!$M147,0)</f>
        <v>0</v>
      </c>
      <c r="C1420" s="10"/>
    </row>
    <row r="1421" spans="1:3">
      <c r="A1421" s="20">
        <v>142</v>
      </c>
      <c r="B1421" s="6">
        <f ca="1">IF(ISNUMBER(SEARCH("D??10",$B165)),$E$957*$B781/(1+'11'!$E$12)*'935'!$M148,0)</f>
        <v>0</v>
      </c>
      <c r="C1421" s="10"/>
    </row>
    <row r="1422" spans="1:3">
      <c r="A1422" s="20">
        <v>143</v>
      </c>
      <c r="B1422" s="6">
        <f ca="1">IF(ISNUMBER(SEARCH("D??10",$B166)),$E$957*$B782/(1+'11'!$E$12)*'935'!$M149,0)</f>
        <v>0</v>
      </c>
      <c r="C1422" s="10"/>
    </row>
    <row r="1423" spans="1:3">
      <c r="A1423" s="20">
        <v>144</v>
      </c>
      <c r="B1423" s="6">
        <f ca="1">IF(ISNUMBER(SEARCH("D??10",$B167)),$E$957*$B783/(1+'11'!$E$12)*'935'!$M150,0)</f>
        <v>0</v>
      </c>
      <c r="C1423" s="10"/>
    </row>
    <row r="1424" spans="1:3">
      <c r="A1424" s="20">
        <v>145</v>
      </c>
      <c r="B1424" s="6">
        <f ca="1">IF(ISNUMBER(SEARCH("D??10",$B168)),$E$957*$B784/(1+'11'!$E$12)*'935'!$M151,0)</f>
        <v>0</v>
      </c>
      <c r="C1424" s="10"/>
    </row>
    <row r="1425" spans="1:3">
      <c r="A1425" s="20">
        <v>146</v>
      </c>
      <c r="B1425" s="6">
        <f ca="1">IF(ISNUMBER(SEARCH("D??10",$B169)),$E$957*$B785/(1+'11'!$E$12)*'935'!$M152,0)</f>
        <v>0</v>
      </c>
      <c r="C1425" s="10"/>
    </row>
    <row r="1426" spans="1:3">
      <c r="A1426" s="20">
        <v>147</v>
      </c>
      <c r="B1426" s="6">
        <f ca="1">IF(ISNUMBER(SEARCH("D??10",$B170)),$E$957*$B786/(1+'11'!$E$12)*'935'!$M153,0)</f>
        <v>0</v>
      </c>
      <c r="C1426" s="10"/>
    </row>
    <row r="1427" spans="1:3">
      <c r="A1427" s="20">
        <v>148</v>
      </c>
      <c r="B1427" s="6">
        <f ca="1">IF(ISNUMBER(SEARCH("D??10",$B171)),$E$957*$B787/(1+'11'!$E$12)*'935'!$M154,0)</f>
        <v>0</v>
      </c>
      <c r="C1427" s="10"/>
    </row>
    <row r="1428" spans="1:3">
      <c r="A1428" s="20">
        <v>149</v>
      </c>
      <c r="B1428" s="6">
        <f ca="1">IF(ISNUMBER(SEARCH("D??10",$B172)),$E$957*$B788/(1+'11'!$E$12)*'935'!$M155,0)</f>
        <v>0</v>
      </c>
      <c r="C1428" s="10"/>
    </row>
    <row r="1429" spans="1:3">
      <c r="A1429" s="20">
        <v>150</v>
      </c>
      <c r="B1429" s="6">
        <f ca="1">IF(ISNUMBER(SEARCH("D??10",$B173)),$E$957*$B789/(1+'11'!$E$12)*'935'!$M156,0)</f>
        <v>0</v>
      </c>
      <c r="C1429" s="10"/>
    </row>
    <row r="1430" spans="1:3">
      <c r="A1430" s="20">
        <v>151</v>
      </c>
      <c r="B1430" s="6">
        <f ca="1">IF(ISNUMBER(SEARCH("D??10",$B174)),$E$957*$B790/(1+'11'!$E$12)*'935'!$M157,0)</f>
        <v>0</v>
      </c>
      <c r="C1430" s="10"/>
    </row>
    <row r="1431" spans="1:3">
      <c r="A1431" s="20">
        <v>152</v>
      </c>
      <c r="B1431" s="6">
        <f ca="1">IF(ISNUMBER(SEARCH("D??10",$B175)),$E$957*$B791/(1+'11'!$E$12)*'935'!$M158,0)</f>
        <v>0</v>
      </c>
      <c r="C1431" s="10"/>
    </row>
    <row r="1432" spans="1:3">
      <c r="A1432" s="20">
        <v>153</v>
      </c>
      <c r="B1432" s="6">
        <f ca="1">IF(ISNUMBER(SEARCH("D??10",$B176)),$E$957*$B792/(1+'11'!$E$12)*'935'!$M159,0)</f>
        <v>0</v>
      </c>
      <c r="C1432" s="10"/>
    </row>
    <row r="1433" spans="1:3">
      <c r="A1433" s="20">
        <v>154</v>
      </c>
      <c r="B1433" s="6">
        <f ca="1">IF(ISNUMBER(SEARCH("D??10",$B177)),$E$957*$B793/(1+'11'!$E$12)*'935'!$M160,0)</f>
        <v>0</v>
      </c>
      <c r="C1433" s="10"/>
    </row>
    <row r="1434" spans="1:3">
      <c r="A1434" s="20">
        <v>155</v>
      </c>
      <c r="B1434" s="6">
        <f ca="1">IF(ISNUMBER(SEARCH("D??10",$B178)),$E$957*$B794/(1+'11'!$E$12)*'935'!$M161,0)</f>
        <v>0</v>
      </c>
      <c r="C1434" s="10"/>
    </row>
    <row r="1435" spans="1:3">
      <c r="A1435" s="20">
        <v>156</v>
      </c>
      <c r="B1435" s="6">
        <f ca="1">IF(ISNUMBER(SEARCH("D??10",$B179)),$E$957*$B795/(1+'11'!$E$12)*'935'!$M162,0)</f>
        <v>0</v>
      </c>
      <c r="C1435" s="10"/>
    </row>
    <row r="1436" spans="1:3">
      <c r="A1436" s="20">
        <v>157</v>
      </c>
      <c r="B1436" s="6">
        <f ca="1">IF(ISNUMBER(SEARCH("D??10",$B180)),$E$957*$B796/(1+'11'!$E$12)*'935'!$M163,0)</f>
        <v>0</v>
      </c>
      <c r="C1436" s="10"/>
    </row>
    <row r="1437" spans="1:3">
      <c r="A1437" s="20">
        <v>158</v>
      </c>
      <c r="B1437" s="6">
        <f ca="1">IF(ISNUMBER(SEARCH("D??10",$B181)),$E$957*$B797/(1+'11'!$E$12)*'935'!$M164,0)</f>
        <v>0</v>
      </c>
      <c r="C1437" s="10"/>
    </row>
    <row r="1438" spans="1:3">
      <c r="A1438" s="20">
        <v>159</v>
      </c>
      <c r="B1438" s="6">
        <f ca="1">IF(ISNUMBER(SEARCH("D??10",$B182)),$E$957*$B798/(1+'11'!$E$12)*'935'!$M165,0)</f>
        <v>0</v>
      </c>
      <c r="C1438" s="10"/>
    </row>
    <row r="1439" spans="1:3">
      <c r="A1439" s="20">
        <v>160</v>
      </c>
      <c r="B1439" s="6">
        <f ca="1">IF(ISNUMBER(SEARCH("D??10",$B183)),$E$957*$B799/(1+'11'!$E$12)*'935'!$M166,0)</f>
        <v>0</v>
      </c>
      <c r="C1439" s="10"/>
    </row>
    <row r="1440" spans="1:3">
      <c r="A1440" s="20">
        <v>161</v>
      </c>
      <c r="B1440" s="6">
        <f ca="1">IF(ISNUMBER(SEARCH("D??10",$B184)),$E$957*$B800/(1+'11'!$E$12)*'935'!$M167,0)</f>
        <v>0</v>
      </c>
      <c r="C1440" s="10"/>
    </row>
    <row r="1441" spans="1:3">
      <c r="A1441" s="20">
        <v>162</v>
      </c>
      <c r="B1441" s="6">
        <f ca="1">IF(ISNUMBER(SEARCH("D??10",$B185)),$E$957*$B801/(1+'11'!$E$12)*'935'!$M168,0)</f>
        <v>0</v>
      </c>
      <c r="C1441" s="10"/>
    </row>
    <row r="1442" spans="1:3">
      <c r="A1442" s="20">
        <v>163</v>
      </c>
      <c r="B1442" s="6">
        <f ca="1">IF(ISNUMBER(SEARCH("D??10",$B186)),$E$957*$B802/(1+'11'!$E$12)*'935'!$M169,0)</f>
        <v>0</v>
      </c>
      <c r="C1442" s="10"/>
    </row>
    <row r="1443" spans="1:3">
      <c r="A1443" s="20">
        <v>164</v>
      </c>
      <c r="B1443" s="6">
        <f ca="1">IF(ISNUMBER(SEARCH("D??10",$B187)),$E$957*$B803/(1+'11'!$E$12)*'935'!$M170,0)</f>
        <v>0</v>
      </c>
      <c r="C1443" s="10"/>
    </row>
    <row r="1444" spans="1:3">
      <c r="A1444" s="20">
        <v>165</v>
      </c>
      <c r="B1444" s="6">
        <f ca="1">IF(ISNUMBER(SEARCH("D??10",$B188)),$E$957*$B804/(1+'11'!$E$12)*'935'!$M171,0)</f>
        <v>0</v>
      </c>
      <c r="C1444" s="10"/>
    </row>
    <row r="1445" spans="1:3">
      <c r="A1445" s="20">
        <v>166</v>
      </c>
      <c r="B1445" s="6">
        <f ca="1">IF(ISNUMBER(SEARCH("D??10",$B189)),$E$957*$B805/(1+'11'!$E$12)*'935'!$M172,0)</f>
        <v>0</v>
      </c>
      <c r="C1445" s="10"/>
    </row>
    <row r="1446" spans="1:3">
      <c r="A1446" s="20">
        <v>167</v>
      </c>
      <c r="B1446" s="6">
        <f ca="1">IF(ISNUMBER(SEARCH("D??10",$B190)),$E$957*$B806/(1+'11'!$E$12)*'935'!$M173,0)</f>
        <v>0</v>
      </c>
      <c r="C1446" s="10"/>
    </row>
    <row r="1447" spans="1:3">
      <c r="A1447" s="20">
        <v>168</v>
      </c>
      <c r="B1447" s="6">
        <f ca="1">IF(ISNUMBER(SEARCH("D??10",$B191)),$E$957*$B807/(1+'11'!$E$12)*'935'!$M174,0)</f>
        <v>0</v>
      </c>
      <c r="C1447" s="10"/>
    </row>
    <row r="1448" spans="1:3">
      <c r="A1448" s="20">
        <v>169</v>
      </c>
      <c r="B1448" s="6">
        <f ca="1">IF(ISNUMBER(SEARCH("D??10",$B192)),$E$957*$B808/(1+'11'!$E$12)*'935'!$M175,0)</f>
        <v>0</v>
      </c>
      <c r="C1448" s="10"/>
    </row>
    <row r="1449" spans="1:3">
      <c r="A1449" s="20">
        <v>170</v>
      </c>
      <c r="B1449" s="6">
        <f ca="1">IF(ISNUMBER(SEARCH("D??10",$B193)),$E$957*$B809/(1+'11'!$E$12)*'935'!$M176,0)</f>
        <v>0</v>
      </c>
      <c r="C1449" s="10"/>
    </row>
    <row r="1450" spans="1:3">
      <c r="A1450" s="20">
        <v>171</v>
      </c>
      <c r="B1450" s="6">
        <f ca="1">IF(ISNUMBER(SEARCH("D??10",$B194)),$E$957*$B810/(1+'11'!$E$12)*'935'!$M177,0)</f>
        <v>0</v>
      </c>
      <c r="C1450" s="10"/>
    </row>
    <row r="1451" spans="1:3">
      <c r="A1451" s="20">
        <v>172</v>
      </c>
      <c r="B1451" s="6">
        <f ca="1">IF(ISNUMBER(SEARCH("D??10",$B195)),$E$957*$B811/(1+'11'!$E$12)*'935'!$M178,0)</f>
        <v>0</v>
      </c>
      <c r="C1451" s="10"/>
    </row>
    <row r="1452" spans="1:3">
      <c r="A1452" s="20">
        <v>173</v>
      </c>
      <c r="B1452" s="6">
        <f ca="1">IF(ISNUMBER(SEARCH("D??10",$B196)),$E$957*$B812/(1+'11'!$E$12)*'935'!$M179,0)</f>
        <v>0</v>
      </c>
      <c r="C1452" s="10"/>
    </row>
    <row r="1453" spans="1:3">
      <c r="A1453" s="20">
        <v>174</v>
      </c>
      <c r="B1453" s="6">
        <f ca="1">IF(ISNUMBER(SEARCH("D??10",$B197)),$E$957*$B813/(1+'11'!$E$12)*'935'!$M180,0)</f>
        <v>0</v>
      </c>
      <c r="C1453" s="10"/>
    </row>
    <row r="1454" spans="1:3">
      <c r="A1454" s="20">
        <v>175</v>
      </c>
      <c r="B1454" s="6">
        <f ca="1">IF(ISNUMBER(SEARCH("D??10",$B198)),$E$957*$B814/(1+'11'!$E$12)*'935'!$M181,0)</f>
        <v>0</v>
      </c>
      <c r="C1454" s="10"/>
    </row>
    <row r="1455" spans="1:3">
      <c r="A1455" s="20">
        <v>176</v>
      </c>
      <c r="B1455" s="6">
        <f ca="1">IF(ISNUMBER(SEARCH("D??10",$B199)),$E$957*$B815/(1+'11'!$E$12)*'935'!$M182,0)</f>
        <v>0</v>
      </c>
      <c r="C1455" s="10"/>
    </row>
    <row r="1456" spans="1:3">
      <c r="A1456" s="20">
        <v>177</v>
      </c>
      <c r="B1456" s="6">
        <f ca="1">IF(ISNUMBER(SEARCH("D??10",$B200)),$E$957*$B816/(1+'11'!$E$12)*'935'!$M183,0)</f>
        <v>0</v>
      </c>
      <c r="C1456" s="10"/>
    </row>
    <row r="1457" spans="1:3">
      <c r="A1457" s="20">
        <v>178</v>
      </c>
      <c r="B1457" s="6">
        <f ca="1">IF(ISNUMBER(SEARCH("D??10",$B201)),$E$957*$B817/(1+'11'!$E$12)*'935'!$M184,0)</f>
        <v>0</v>
      </c>
      <c r="C1457" s="10"/>
    </row>
    <row r="1458" spans="1:3">
      <c r="A1458" s="20">
        <v>179</v>
      </c>
      <c r="B1458" s="6">
        <f ca="1">IF(ISNUMBER(SEARCH("D??10",$B202)),$E$957*$B818/(1+'11'!$E$12)*'935'!$M185,0)</f>
        <v>0</v>
      </c>
      <c r="C1458" s="10"/>
    </row>
    <row r="1459" spans="1:3">
      <c r="A1459" s="20">
        <v>180</v>
      </c>
      <c r="B1459" s="6">
        <f ca="1">IF(ISNUMBER(SEARCH("D??10",$B203)),$E$957*$B819/(1+'11'!$E$12)*'935'!$M186,0)</f>
        <v>0</v>
      </c>
      <c r="C1459" s="10"/>
    </row>
    <row r="1460" spans="1:3">
      <c r="A1460" s="20">
        <v>181</v>
      </c>
      <c r="B1460" s="6">
        <f ca="1">IF(ISNUMBER(SEARCH("D??10",$B204)),$E$957*$B820/(1+'11'!$E$12)*'935'!$M187,0)</f>
        <v>0</v>
      </c>
      <c r="C1460" s="10"/>
    </row>
    <row r="1461" spans="1:3">
      <c r="A1461" s="20">
        <v>182</v>
      </c>
      <c r="B1461" s="6">
        <f ca="1">IF(ISNUMBER(SEARCH("D??10",$B205)),$E$957*$B821/(1+'11'!$E$12)*'935'!$M188,0)</f>
        <v>0</v>
      </c>
      <c r="C1461" s="10"/>
    </row>
    <row r="1462" spans="1:3">
      <c r="A1462" s="20">
        <v>183</v>
      </c>
      <c r="B1462" s="6">
        <f ca="1">IF(ISNUMBER(SEARCH("D??10",$B206)),$E$957*$B822/(1+'11'!$E$12)*'935'!$M189,0)</f>
        <v>0</v>
      </c>
      <c r="C1462" s="10"/>
    </row>
    <row r="1463" spans="1:3">
      <c r="A1463" s="20">
        <v>184</v>
      </c>
      <c r="B1463" s="6">
        <f ca="1">IF(ISNUMBER(SEARCH("D??10",$B207)),$E$957*$B823/(1+'11'!$E$12)*'935'!$M190,0)</f>
        <v>0</v>
      </c>
      <c r="C1463" s="10"/>
    </row>
    <row r="1464" spans="1:3">
      <c r="A1464" s="20">
        <v>185</v>
      </c>
      <c r="B1464" s="6">
        <f ca="1">IF(ISNUMBER(SEARCH("D??10",$B208)),$E$957*$B824/(1+'11'!$E$12)*'935'!$M191,0)</f>
        <v>0</v>
      </c>
      <c r="C1464" s="10"/>
    </row>
    <row r="1465" spans="1:3">
      <c r="A1465" s="20">
        <v>186</v>
      </c>
      <c r="B1465" s="6">
        <f ca="1">IF(ISNUMBER(SEARCH("D??10",$B209)),$E$957*$B825/(1+'11'!$E$12)*'935'!$M192,0)</f>
        <v>0</v>
      </c>
      <c r="C1465" s="10"/>
    </row>
    <row r="1466" spans="1:3">
      <c r="A1466" s="20">
        <v>187</v>
      </c>
      <c r="B1466" s="6">
        <f ca="1">IF(ISNUMBER(SEARCH("D??10",$B210)),$E$957*$B826/(1+'11'!$E$12)*'935'!$M193,0)</f>
        <v>0</v>
      </c>
      <c r="C1466" s="10"/>
    </row>
    <row r="1467" spans="1:3">
      <c r="A1467" s="20">
        <v>188</v>
      </c>
      <c r="B1467" s="6">
        <f ca="1">IF(ISNUMBER(SEARCH("D??10",$B211)),$E$957*$B827/(1+'11'!$E$12)*'935'!$M194,0)</f>
        <v>0</v>
      </c>
      <c r="C1467" s="10"/>
    </row>
    <row r="1468" spans="1:3">
      <c r="A1468" s="20">
        <v>189</v>
      </c>
      <c r="B1468" s="6">
        <f ca="1">IF(ISNUMBER(SEARCH("D??10",$B212)),$E$957*$B828/(1+'11'!$E$12)*'935'!$M195,0)</f>
        <v>0</v>
      </c>
      <c r="C1468" s="10"/>
    </row>
    <row r="1469" spans="1:3">
      <c r="A1469" s="20">
        <v>190</v>
      </c>
      <c r="B1469" s="6">
        <f ca="1">IF(ISNUMBER(SEARCH("D??10",$B213)),$E$957*$B829/(1+'11'!$E$12)*'935'!$M196,0)</f>
        <v>0</v>
      </c>
      <c r="C1469" s="10"/>
    </row>
    <row r="1470" spans="1:3">
      <c r="A1470" s="20">
        <v>191</v>
      </c>
      <c r="B1470" s="6">
        <f ca="1">IF(ISNUMBER(SEARCH("D??10",$B214)),$E$957*$B830/(1+'11'!$E$12)*'935'!$M197,0)</f>
        <v>0</v>
      </c>
      <c r="C1470" s="10"/>
    </row>
    <row r="1471" spans="1:3">
      <c r="A1471" s="20">
        <v>192</v>
      </c>
      <c r="B1471" s="6">
        <f ca="1">IF(ISNUMBER(SEARCH("D??10",$B215)),$E$957*$B831/(1+'11'!$E$12)*'935'!$M198,0)</f>
        <v>0</v>
      </c>
      <c r="C1471" s="10"/>
    </row>
    <row r="1472" spans="1:3">
      <c r="A1472" s="20">
        <v>193</v>
      </c>
      <c r="B1472" s="6">
        <f ca="1">IF(ISNUMBER(SEARCH("D??10",$B216)),$E$957*$B832/(1+'11'!$E$12)*'935'!$M199,0)</f>
        <v>0</v>
      </c>
      <c r="C1472" s="10"/>
    </row>
    <row r="1473" spans="1:3">
      <c r="A1473" s="20">
        <v>194</v>
      </c>
      <c r="B1473" s="6">
        <f ca="1">IF(ISNUMBER(SEARCH("D??10",$B217)),$E$957*$B833/(1+'11'!$E$12)*'935'!$M200,0)</f>
        <v>0</v>
      </c>
      <c r="C1473" s="10"/>
    </row>
    <row r="1474" spans="1:3">
      <c r="A1474" s="20">
        <v>195</v>
      </c>
      <c r="B1474" s="6">
        <f ca="1">IF(ISNUMBER(SEARCH("D??10",$B218)),$E$957*$B834/(1+'11'!$E$12)*'935'!$M201,0)</f>
        <v>0</v>
      </c>
      <c r="C1474" s="10"/>
    </row>
    <row r="1475" spans="1:3">
      <c r="A1475" s="20">
        <v>196</v>
      </c>
      <c r="B1475" s="6">
        <f ca="1">IF(ISNUMBER(SEARCH("D??10",$B219)),$E$957*$B835/(1+'11'!$E$12)*'935'!$M202,0)</f>
        <v>0</v>
      </c>
      <c r="C1475" s="10"/>
    </row>
    <row r="1476" spans="1:3">
      <c r="A1476" s="20">
        <v>197</v>
      </c>
      <c r="B1476" s="6">
        <f ca="1">IF(ISNUMBER(SEARCH("D??10",$B220)),$E$957*$B836/(1+'11'!$E$12)*'935'!$M203,0)</f>
        <v>0</v>
      </c>
      <c r="C1476" s="10"/>
    </row>
    <row r="1477" spans="1:3">
      <c r="A1477" s="20">
        <v>198</v>
      </c>
      <c r="B1477" s="6">
        <f ca="1">IF(ISNUMBER(SEARCH("D??10",$B221)),$E$957*$B837/(1+'11'!$E$12)*'935'!$M204,0)</f>
        <v>0</v>
      </c>
      <c r="C1477" s="10"/>
    </row>
    <row r="1478" spans="1:3">
      <c r="A1478" s="20">
        <v>199</v>
      </c>
      <c r="B1478" s="6">
        <f ca="1">IF(ISNUMBER(SEARCH("D??10",$B222)),$E$957*$B838/(1+'11'!$E$12)*'935'!$M205,0)</f>
        <v>0</v>
      </c>
      <c r="C1478" s="10"/>
    </row>
    <row r="1479" spans="1:3">
      <c r="A1479" s="20">
        <v>200</v>
      </c>
      <c r="B1479" s="6">
        <f ca="1">IF(ISNUMBER(SEARCH("D??10",$B223)),$E$957*$B839/(1+'11'!$E$12)*'935'!$M206,0)</f>
        <v>0</v>
      </c>
      <c r="C1479" s="10"/>
    </row>
    <row r="1480" spans="1:3">
      <c r="A1480" s="20">
        <v>201</v>
      </c>
      <c r="B1480" s="6">
        <f ca="1">IF(ISNUMBER(SEARCH("D??10",$B224)),$E$957*$B840/(1+'11'!$E$12)*'935'!$M207,0)</f>
        <v>0</v>
      </c>
      <c r="C1480" s="10"/>
    </row>
    <row r="1481" spans="1:3">
      <c r="A1481" s="20">
        <v>202</v>
      </c>
      <c r="B1481" s="6">
        <f ca="1">IF(ISNUMBER(SEARCH("D??10",$B225)),$E$957*$B841/(1+'11'!$E$12)*'935'!$M208,0)</f>
        <v>0</v>
      </c>
      <c r="C1481" s="10"/>
    </row>
    <row r="1482" spans="1:3">
      <c r="A1482" s="20">
        <v>203</v>
      </c>
      <c r="B1482" s="6">
        <f ca="1">IF(ISNUMBER(SEARCH("D??10",$B226)),$E$957*$B842/(1+'11'!$E$12)*'935'!$M209,0)</f>
        <v>0</v>
      </c>
      <c r="C1482" s="10"/>
    </row>
    <row r="1483" spans="1:3">
      <c r="A1483" s="20">
        <v>204</v>
      </c>
      <c r="B1483" s="6">
        <f ca="1">IF(ISNUMBER(SEARCH("D??10",$B227)),$E$957*$B843/(1+'11'!$E$12)*'935'!$M210,0)</f>
        <v>0</v>
      </c>
      <c r="C1483" s="10"/>
    </row>
    <row r="1484" spans="1:3">
      <c r="A1484" s="20">
        <v>205</v>
      </c>
      <c r="B1484" s="6">
        <f ca="1">IF(ISNUMBER(SEARCH("D??10",$B228)),$E$957*$B844/(1+'11'!$E$12)*'935'!$M211,0)</f>
        <v>0</v>
      </c>
      <c r="C1484" s="10"/>
    </row>
    <row r="1485" spans="1:3">
      <c r="A1485" s="20">
        <v>206</v>
      </c>
      <c r="B1485" s="6">
        <f ca="1">IF(ISNUMBER(SEARCH("D??10",$B229)),$E$957*$B845/(1+'11'!$E$12)*'935'!$M212,0)</f>
        <v>0</v>
      </c>
      <c r="C1485" s="10"/>
    </row>
    <row r="1486" spans="1:3">
      <c r="A1486" s="20">
        <v>207</v>
      </c>
      <c r="B1486" s="6">
        <f ca="1">IF(ISNUMBER(SEARCH("D??10",$B230)),$E$957*$B846/(1+'11'!$E$12)*'935'!$M213,0)</f>
        <v>0</v>
      </c>
      <c r="C1486" s="10"/>
    </row>
    <row r="1487" spans="1:3">
      <c r="A1487" s="20">
        <v>208</v>
      </c>
      <c r="B1487" s="6">
        <f ca="1">IF(ISNUMBER(SEARCH("D??10",$B231)),$E$957*$B847/(1+'11'!$E$12)*'935'!$M214,0)</f>
        <v>0</v>
      </c>
      <c r="C1487" s="10"/>
    </row>
    <row r="1488" spans="1:3">
      <c r="A1488" s="20">
        <v>209</v>
      </c>
      <c r="B1488" s="6">
        <f ca="1">IF(ISNUMBER(SEARCH("D??10",$B232)),$E$957*$B848/(1+'11'!$E$12)*'935'!$M215,0)</f>
        <v>0</v>
      </c>
      <c r="C1488" s="10"/>
    </row>
    <row r="1489" spans="1:3">
      <c r="A1489" s="20">
        <v>210</v>
      </c>
      <c r="B1489" s="6">
        <f ca="1">IF(ISNUMBER(SEARCH("D??10",$B233)),$E$957*$B849/(1+'11'!$E$12)*'935'!$M216,0)</f>
        <v>0</v>
      </c>
      <c r="C1489" s="10"/>
    </row>
    <row r="1490" spans="1:3">
      <c r="A1490" s="20">
        <v>211</v>
      </c>
      <c r="B1490" s="6">
        <f ca="1">IF(ISNUMBER(SEARCH("D??10",$B234)),$E$957*$B850/(1+'11'!$E$12)*'935'!$M217,0)</f>
        <v>0</v>
      </c>
      <c r="C1490" s="10"/>
    </row>
    <row r="1491" spans="1:3">
      <c r="A1491" s="20">
        <v>212</v>
      </c>
      <c r="B1491" s="6">
        <f ca="1">IF(ISNUMBER(SEARCH("D??10",$B235)),$E$957*$B851/(1+'11'!$E$12)*'935'!$M218,0)</f>
        <v>0</v>
      </c>
      <c r="C1491" s="10"/>
    </row>
    <row r="1492" spans="1:3">
      <c r="A1492" s="20">
        <v>213</v>
      </c>
      <c r="B1492" s="6">
        <f ca="1">IF(ISNUMBER(SEARCH("D??10",$B236)),$E$957*$B852/(1+'11'!$E$12)*'935'!$M219,0)</f>
        <v>0</v>
      </c>
      <c r="C1492" s="10"/>
    </row>
    <row r="1493" spans="1:3">
      <c r="A1493" s="20">
        <v>214</v>
      </c>
      <c r="B1493" s="6">
        <f ca="1">IF(ISNUMBER(SEARCH("D??10",$B237)),$E$957*$B853/(1+'11'!$E$12)*'935'!$M220,0)</f>
        <v>0</v>
      </c>
      <c r="C1493" s="10"/>
    </row>
    <row r="1494" spans="1:3">
      <c r="A1494" s="20">
        <v>215</v>
      </c>
      <c r="B1494" s="6">
        <f ca="1">IF(ISNUMBER(SEARCH("D??10",$B238)),$E$957*$B854/(1+'11'!$E$12)*'935'!$M221,0)</f>
        <v>0</v>
      </c>
      <c r="C1494" s="10"/>
    </row>
    <row r="1495" spans="1:3">
      <c r="A1495" s="20">
        <v>216</v>
      </c>
      <c r="B1495" s="6">
        <f ca="1">IF(ISNUMBER(SEARCH("D??10",$B239)),$E$957*$B855/(1+'11'!$E$12)*'935'!$M222,0)</f>
        <v>0</v>
      </c>
      <c r="C1495" s="10"/>
    </row>
    <row r="1496" spans="1:3">
      <c r="A1496" s="20">
        <v>217</v>
      </c>
      <c r="B1496" s="6">
        <f ca="1">IF(ISNUMBER(SEARCH("D??10",$B240)),$E$957*$B856/(1+'11'!$E$12)*'935'!$M223,0)</f>
        <v>0</v>
      </c>
      <c r="C1496" s="10"/>
    </row>
    <row r="1497" spans="1:3">
      <c r="A1497" s="20">
        <v>218</v>
      </c>
      <c r="B1497" s="6">
        <f ca="1">IF(ISNUMBER(SEARCH("D??10",$B241)),$E$957*$B857/(1+'11'!$E$12)*'935'!$M224,0)</f>
        <v>0</v>
      </c>
      <c r="C1497" s="10"/>
    </row>
    <row r="1498" spans="1:3">
      <c r="A1498" s="20">
        <v>219</v>
      </c>
      <c r="B1498" s="6">
        <f ca="1">IF(ISNUMBER(SEARCH("D??10",$B242)),$E$957*$B858/(1+'11'!$E$12)*'935'!$M225,0)</f>
        <v>0</v>
      </c>
      <c r="C1498" s="10"/>
    </row>
    <row r="1499" spans="1:3">
      <c r="A1499" s="20">
        <v>220</v>
      </c>
      <c r="B1499" s="6">
        <f ca="1">IF(ISNUMBER(SEARCH("D??10",$B243)),$E$957*$B859/(1+'11'!$E$12)*'935'!$M226,0)</f>
        <v>0</v>
      </c>
      <c r="C1499" s="10"/>
    </row>
    <row r="1500" spans="1:3">
      <c r="A1500" s="20">
        <v>221</v>
      </c>
      <c r="B1500" s="6">
        <f ca="1">IF(ISNUMBER(SEARCH("D??10",$B244)),$E$957*$B860/(1+'11'!$E$12)*'935'!$M227,0)</f>
        <v>0</v>
      </c>
      <c r="C1500" s="10"/>
    </row>
    <row r="1501" spans="1:3">
      <c r="A1501" s="20">
        <v>222</v>
      </c>
      <c r="B1501" s="6">
        <f ca="1">IF(ISNUMBER(SEARCH("D??10",$B245)),$E$957*$B861/(1+'11'!$E$12)*'935'!$M228,0)</f>
        <v>0</v>
      </c>
      <c r="C1501" s="10"/>
    </row>
    <row r="1502" spans="1:3">
      <c r="A1502" s="20">
        <v>223</v>
      </c>
      <c r="B1502" s="6">
        <f ca="1">IF(ISNUMBER(SEARCH("D??10",$B246)),$E$957*$B862/(1+'11'!$E$12)*'935'!$M229,0)</f>
        <v>0</v>
      </c>
      <c r="C1502" s="10"/>
    </row>
    <row r="1503" spans="1:3">
      <c r="A1503" s="20">
        <v>224</v>
      </c>
      <c r="B1503" s="6">
        <f ca="1">IF(ISNUMBER(SEARCH("D??10",$B247)),$E$957*$B863/(1+'11'!$E$12)*'935'!$M230,0)</f>
        <v>0</v>
      </c>
      <c r="C1503" s="10"/>
    </row>
    <row r="1504" spans="1:3">
      <c r="A1504" s="20">
        <v>225</v>
      </c>
      <c r="B1504" s="6">
        <f ca="1">IF(ISNUMBER(SEARCH("D??10",$B248)),$E$957*$B864/(1+'11'!$E$12)*'935'!$M231,0)</f>
        <v>0</v>
      </c>
      <c r="C1504" s="10"/>
    </row>
    <row r="1505" spans="1:3">
      <c r="A1505" s="20">
        <v>226</v>
      </c>
      <c r="B1505" s="6">
        <f ca="1">IF(ISNUMBER(SEARCH("D??10",$B249)),$E$957*$B865/(1+'11'!$E$12)*'935'!$M232,0)</f>
        <v>0</v>
      </c>
      <c r="C1505" s="10"/>
    </row>
    <row r="1506" spans="1:3">
      <c r="A1506" s="20">
        <v>227</v>
      </c>
      <c r="B1506" s="6">
        <f ca="1">IF(ISNUMBER(SEARCH("D??10",$B250)),$E$957*$B866/(1+'11'!$E$12)*'935'!$M233,0)</f>
        <v>0</v>
      </c>
      <c r="C1506" s="10"/>
    </row>
    <row r="1507" spans="1:3">
      <c r="A1507" s="20">
        <v>228</v>
      </c>
      <c r="B1507" s="6">
        <f ca="1">IF(ISNUMBER(SEARCH("D??10",$B251)),$E$957*$B867/(1+'11'!$E$12)*'935'!$M234,0)</f>
        <v>0</v>
      </c>
      <c r="C1507" s="10"/>
    </row>
    <row r="1508" spans="1:3">
      <c r="A1508" s="20">
        <v>229</v>
      </c>
      <c r="B1508" s="6">
        <f ca="1">IF(ISNUMBER(SEARCH("D??10",$B252)),$E$957*$B868/(1+'11'!$E$12)*'935'!$M235,0)</f>
        <v>0</v>
      </c>
      <c r="C1508" s="10"/>
    </row>
    <row r="1509" spans="1:3">
      <c r="A1509" s="20">
        <v>230</v>
      </c>
      <c r="B1509" s="6">
        <f ca="1">IF(ISNUMBER(SEARCH("D??10",$B253)),$E$957*$B869/(1+'11'!$E$12)*'935'!$M236,0)</f>
        <v>0</v>
      </c>
      <c r="C1509" s="10"/>
    </row>
    <row r="1510" spans="1:3">
      <c r="A1510" s="20">
        <v>231</v>
      </c>
      <c r="B1510" s="6">
        <f ca="1">IF(ISNUMBER(SEARCH("D??10",$B254)),$E$957*$B870/(1+'11'!$E$12)*'935'!$M237,0)</f>
        <v>0</v>
      </c>
      <c r="C1510" s="10"/>
    </row>
    <row r="1511" spans="1:3">
      <c r="A1511" s="20">
        <v>232</v>
      </c>
      <c r="B1511" s="6">
        <f ca="1">IF(ISNUMBER(SEARCH("D??10",$B255)),$E$957*$B871/(1+'11'!$E$12)*'935'!$M238,0)</f>
        <v>0</v>
      </c>
      <c r="C1511" s="10"/>
    </row>
    <row r="1512" spans="1:3">
      <c r="A1512" s="20">
        <v>233</v>
      </c>
      <c r="B1512" s="6">
        <f ca="1">IF(ISNUMBER(SEARCH("D??10",$B256)),$E$957*$B872/(1+'11'!$E$12)*'935'!$M239,0)</f>
        <v>0</v>
      </c>
      <c r="C1512" s="10"/>
    </row>
    <row r="1513" spans="1:3">
      <c r="A1513" s="20">
        <v>234</v>
      </c>
      <c r="B1513" s="6">
        <f ca="1">IF(ISNUMBER(SEARCH("D??10",$B257)),$E$957*$B873/(1+'11'!$E$12)*'935'!$M240,0)</f>
        <v>0</v>
      </c>
      <c r="C1513" s="10"/>
    </row>
    <row r="1514" spans="1:3">
      <c r="A1514" s="20">
        <v>235</v>
      </c>
      <c r="B1514" s="6">
        <f ca="1">IF(ISNUMBER(SEARCH("D??10",$B258)),$E$957*$B874/(1+'11'!$E$12)*'935'!$M241,0)</f>
        <v>0</v>
      </c>
      <c r="C1514" s="10"/>
    </row>
    <row r="1515" spans="1:3">
      <c r="A1515" s="20">
        <v>236</v>
      </c>
      <c r="B1515" s="6">
        <f ca="1">IF(ISNUMBER(SEARCH("D??10",$B259)),$E$957*$B875/(1+'11'!$E$12)*'935'!$M242,0)</f>
        <v>0</v>
      </c>
      <c r="C1515" s="10"/>
    </row>
    <row r="1516" spans="1:3">
      <c r="A1516" s="20">
        <v>237</v>
      </c>
      <c r="B1516" s="6">
        <f ca="1">IF(ISNUMBER(SEARCH("D??10",$B260)),$E$957*$B876/(1+'11'!$E$12)*'935'!$M243,0)</f>
        <v>0</v>
      </c>
      <c r="C1516" s="10"/>
    </row>
    <row r="1517" spans="1:3">
      <c r="A1517" s="20">
        <v>238</v>
      </c>
      <c r="B1517" s="6">
        <f ca="1">IF(ISNUMBER(SEARCH("D??10",$B261)),$E$957*$B877/(1+'11'!$E$12)*'935'!$M244,0)</f>
        <v>0</v>
      </c>
      <c r="C1517" s="10"/>
    </row>
    <row r="1518" spans="1:3">
      <c r="A1518" s="20">
        <v>239</v>
      </c>
      <c r="B1518" s="6">
        <f ca="1">IF(ISNUMBER(SEARCH("D??10",$B262)),$E$957*$B878/(1+'11'!$E$12)*'935'!$M245,0)</f>
        <v>0</v>
      </c>
      <c r="C1518" s="10"/>
    </row>
    <row r="1519" spans="1:3">
      <c r="A1519" s="20">
        <v>240</v>
      </c>
      <c r="B1519" s="6">
        <f ca="1">IF(ISNUMBER(SEARCH("D??10",$B263)),$E$957*$B879/(1+'11'!$E$12)*'935'!$M246,0)</f>
        <v>0</v>
      </c>
      <c r="C1519" s="10"/>
    </row>
    <row r="1520" spans="1:3">
      <c r="A1520" s="20">
        <v>241</v>
      </c>
      <c r="B1520" s="6">
        <f ca="1">IF(ISNUMBER(SEARCH("D??10",$B264)),$E$957*$B880/(1+'11'!$E$12)*'935'!$M247,0)</f>
        <v>0</v>
      </c>
      <c r="C1520" s="10"/>
    </row>
    <row r="1521" spans="1:3">
      <c r="A1521" s="20">
        <v>242</v>
      </c>
      <c r="B1521" s="6">
        <f ca="1">IF(ISNUMBER(SEARCH("D??10",$B265)),$E$957*$B881/(1+'11'!$E$12)*'935'!$M248,0)</f>
        <v>0</v>
      </c>
      <c r="C1521" s="10"/>
    </row>
    <row r="1522" spans="1:3">
      <c r="A1522" s="20">
        <v>243</v>
      </c>
      <c r="B1522" s="6">
        <f ca="1">IF(ISNUMBER(SEARCH("D??10",$B266)),$E$957*$B882/(1+'11'!$E$12)*'935'!$M249,0)</f>
        <v>0</v>
      </c>
      <c r="C1522" s="10"/>
    </row>
    <row r="1523" spans="1:3">
      <c r="A1523" s="20">
        <v>244</v>
      </c>
      <c r="B1523" s="6">
        <f ca="1">IF(ISNUMBER(SEARCH("D??10",$B267)),$E$957*$B883/(1+'11'!$E$12)*'935'!$M250,0)</f>
        <v>0</v>
      </c>
      <c r="C1523" s="10"/>
    </row>
    <row r="1524" spans="1:3">
      <c r="A1524" s="20">
        <v>245</v>
      </c>
      <c r="B1524" s="6">
        <f ca="1">IF(ISNUMBER(SEARCH("D??10",$B268)),$E$957*$B884/(1+'11'!$E$12)*'935'!$M251,0)</f>
        <v>0</v>
      </c>
      <c r="C1524" s="10"/>
    </row>
    <row r="1525" spans="1:3">
      <c r="A1525" s="20">
        <v>246</v>
      </c>
      <c r="B1525" s="6">
        <f ca="1">IF(ISNUMBER(SEARCH("D??10",$B269)),$E$957*$B885/(1+'11'!$E$12)*'935'!$M252,0)</f>
        <v>0</v>
      </c>
      <c r="C1525" s="10"/>
    </row>
    <row r="1526" spans="1:3">
      <c r="A1526" s="20">
        <v>247</v>
      </c>
      <c r="B1526" s="6">
        <f ca="1">IF(ISNUMBER(SEARCH("D??10",$B270)),$E$957*$B886/(1+'11'!$E$12)*'935'!$M253,0)</f>
        <v>0</v>
      </c>
      <c r="C1526" s="10"/>
    </row>
    <row r="1527" spans="1:3">
      <c r="A1527" s="20">
        <v>248</v>
      </c>
      <c r="B1527" s="6">
        <f ca="1">IF(ISNUMBER(SEARCH("D??10",$B271)),$E$957*$B887/(1+'11'!$E$12)*'935'!$M254,0)</f>
        <v>0</v>
      </c>
      <c r="C1527" s="10"/>
    </row>
    <row r="1528" spans="1:3">
      <c r="A1528" s="20">
        <v>249</v>
      </c>
      <c r="B1528" s="6">
        <f ca="1">IF(ISNUMBER(SEARCH("D??10",$B272)),$E$957*$B888/(1+'11'!$E$12)*'935'!$M255,0)</f>
        <v>0</v>
      </c>
      <c r="C1528" s="10"/>
    </row>
    <row r="1529" spans="1:3">
      <c r="A1529" s="20">
        <v>250</v>
      </c>
      <c r="B1529" s="6">
        <f ca="1">IF(ISNUMBER(SEARCH("D??10",$B273)),$E$957*$B889/(1+'11'!$E$12)*'935'!$M256,0)</f>
        <v>0</v>
      </c>
      <c r="C1529" s="10"/>
    </row>
    <row r="1530" spans="1:3">
      <c r="A1530" s="20">
        <v>251</v>
      </c>
      <c r="B1530" s="6">
        <f ca="1">IF(ISNUMBER(SEARCH("D??10",$B274)),$E$957*$B890/(1+'11'!$E$12)*'935'!$M257,0)</f>
        <v>0</v>
      </c>
      <c r="C1530" s="10"/>
    </row>
    <row r="1531" spans="1:3">
      <c r="A1531" s="20">
        <v>252</v>
      </c>
      <c r="B1531" s="6">
        <f ca="1">IF(ISNUMBER(SEARCH("D??10",$B275)),$E$957*$B891/(1+'11'!$E$12)*'935'!$M258,0)</f>
        <v>0</v>
      </c>
      <c r="C1531" s="10"/>
    </row>
    <row r="1532" spans="1:3">
      <c r="A1532" s="20">
        <v>253</v>
      </c>
      <c r="B1532" s="6">
        <f ca="1">IF(ISNUMBER(SEARCH("D??10",$B276)),$E$957*$B892/(1+'11'!$E$12)*'935'!$M259,0)</f>
        <v>0</v>
      </c>
      <c r="C1532" s="10"/>
    </row>
    <row r="1533" spans="1:3">
      <c r="A1533" s="20">
        <v>254</v>
      </c>
      <c r="B1533" s="6">
        <f ca="1">IF(ISNUMBER(SEARCH("D??10",$B277)),$E$957*$B893/(1+'11'!$E$12)*'935'!$M260,0)</f>
        <v>0</v>
      </c>
      <c r="C1533" s="10"/>
    </row>
    <row r="1534" spans="1:3">
      <c r="A1534" s="20">
        <v>255</v>
      </c>
      <c r="B1534" s="6">
        <f ca="1">IF(ISNUMBER(SEARCH("D??10",$B278)),$E$957*$B894/(1+'11'!$E$12)*'935'!$M261,0)</f>
        <v>0</v>
      </c>
      <c r="C1534" s="10"/>
    </row>
    <row r="1535" spans="1:3">
      <c r="A1535" s="20">
        <v>256</v>
      </c>
      <c r="B1535" s="6">
        <f ca="1">IF(ISNUMBER(SEARCH("D??10",$B279)),$E$957*$B895/(1+'11'!$E$12)*'935'!$M262,0)</f>
        <v>0</v>
      </c>
      <c r="C1535" s="10"/>
    </row>
    <row r="1536" spans="1:3">
      <c r="A1536" s="20">
        <v>257</v>
      </c>
      <c r="B1536" s="6">
        <f ca="1">IF(ISNUMBER(SEARCH("D??10",$B280)),$E$957*$B896/(1+'11'!$E$12)*'935'!$M263,0)</f>
        <v>0</v>
      </c>
      <c r="C1536" s="10"/>
    </row>
    <row r="1537" spans="1:3">
      <c r="A1537" s="20">
        <v>258</v>
      </c>
      <c r="B1537" s="6">
        <f ca="1">IF(ISNUMBER(SEARCH("D??10",$B281)),$E$957*$B897/(1+'11'!$E$12)*'935'!$M264,0)</f>
        <v>0</v>
      </c>
      <c r="C1537" s="10"/>
    </row>
    <row r="1538" spans="1:3">
      <c r="A1538" s="20">
        <v>259</v>
      </c>
      <c r="B1538" s="6">
        <f ca="1">IF(ISNUMBER(SEARCH("D??10",$B282)),$E$957*$B898/(1+'11'!$E$12)*'935'!$M265,0)</f>
        <v>0</v>
      </c>
      <c r="C1538" s="10"/>
    </row>
    <row r="1539" spans="1:3">
      <c r="A1539" s="20">
        <v>260</v>
      </c>
      <c r="B1539" s="6">
        <f ca="1">IF(ISNUMBER(SEARCH("D??10",$B283)),$E$957*$B899/(1+'11'!$E$12)*'935'!$M266,0)</f>
        <v>0</v>
      </c>
      <c r="C1539" s="10"/>
    </row>
    <row r="1540" spans="1:3">
      <c r="A1540" s="20">
        <v>261</v>
      </c>
      <c r="B1540" s="6">
        <f ca="1">IF(ISNUMBER(SEARCH("D??10",$B284)),$E$957*$B900/(1+'11'!$E$12)*'935'!$M267,0)</f>
        <v>0</v>
      </c>
      <c r="C1540" s="10"/>
    </row>
    <row r="1541" spans="1:3">
      <c r="A1541" s="20">
        <v>262</v>
      </c>
      <c r="B1541" s="6">
        <f ca="1">IF(ISNUMBER(SEARCH("D??10",$B285)),$E$957*$B901/(1+'11'!$E$12)*'935'!$M268,0)</f>
        <v>0</v>
      </c>
      <c r="C1541" s="10"/>
    </row>
    <row r="1542" spans="1:3">
      <c r="A1542" s="20">
        <v>263</v>
      </c>
      <c r="B1542" s="6">
        <f ca="1">IF(ISNUMBER(SEARCH("D??10",$B286)),$E$957*$B902/(1+'11'!$E$12)*'935'!$M269,0)</f>
        <v>0</v>
      </c>
      <c r="C1542" s="10"/>
    </row>
    <row r="1543" spans="1:3">
      <c r="A1543" s="20">
        <v>264</v>
      </c>
      <c r="B1543" s="6">
        <f ca="1">IF(ISNUMBER(SEARCH("D??10",$B287)),$E$957*$B903/(1+'11'!$E$12)*'935'!$M270,0)</f>
        <v>0</v>
      </c>
      <c r="C1543" s="10"/>
    </row>
    <row r="1544" spans="1:3">
      <c r="A1544" s="20">
        <v>265</v>
      </c>
      <c r="B1544" s="6">
        <f ca="1">IF(ISNUMBER(SEARCH("D??10",$B288)),$E$957*$B904/(1+'11'!$E$12)*'935'!$M271,0)</f>
        <v>0</v>
      </c>
      <c r="C1544" s="10"/>
    </row>
    <row r="1545" spans="1:3">
      <c r="A1545" s="20">
        <v>266</v>
      </c>
      <c r="B1545" s="6">
        <f ca="1">IF(ISNUMBER(SEARCH("D??10",$B289)),$E$957*$B905/(1+'11'!$E$12)*'935'!$M272,0)</f>
        <v>0</v>
      </c>
      <c r="C1545" s="10"/>
    </row>
    <row r="1546" spans="1:3">
      <c r="A1546" s="20">
        <v>267</v>
      </c>
      <c r="B1546" s="6">
        <f ca="1">IF(ISNUMBER(SEARCH("D??10",$B290)),$E$957*$B906/(1+'11'!$E$12)*'935'!$M273,0)</f>
        <v>0</v>
      </c>
      <c r="C1546" s="10"/>
    </row>
    <row r="1547" spans="1:3">
      <c r="A1547" s="20">
        <v>268</v>
      </c>
      <c r="B1547" s="6">
        <f ca="1">IF(ISNUMBER(SEARCH("D??10",$B291)),$E$957*$B907/(1+'11'!$E$12)*'935'!$M274,0)</f>
        <v>0</v>
      </c>
      <c r="C1547" s="10"/>
    </row>
    <row r="1548" spans="1:3">
      <c r="A1548" s="20">
        <v>269</v>
      </c>
      <c r="B1548" s="6">
        <f ca="1">IF(ISNUMBER(SEARCH("D??10",$B292)),$E$957*$B908/(1+'11'!$E$12)*'935'!$M275,0)</f>
        <v>0</v>
      </c>
      <c r="C1548" s="10"/>
    </row>
    <row r="1549" spans="1:3">
      <c r="A1549" s="20">
        <v>270</v>
      </c>
      <c r="B1549" s="6">
        <f ca="1">IF(ISNUMBER(SEARCH("D??10",$B293)),$E$957*$B909/(1+'11'!$E$12)*'935'!$M276,0)</f>
        <v>0</v>
      </c>
      <c r="C1549" s="10"/>
    </row>
    <row r="1550" spans="1:3">
      <c r="A1550" s="20">
        <v>271</v>
      </c>
      <c r="B1550" s="6">
        <f ca="1">IF(ISNUMBER(SEARCH("D??10",$B294)),$E$957*$B910/(1+'11'!$E$12)*'935'!$M277,0)</f>
        <v>0</v>
      </c>
      <c r="C1550" s="10"/>
    </row>
    <row r="1551" spans="1:3">
      <c r="A1551" s="20">
        <v>272</v>
      </c>
      <c r="B1551" s="6">
        <f ca="1">IF(ISNUMBER(SEARCH("D??10",$B295)),$E$957*$B911/(1+'11'!$E$12)*'935'!$M278,0)</f>
        <v>0</v>
      </c>
      <c r="C1551" s="10"/>
    </row>
    <row r="1552" spans="1:3">
      <c r="A1552" s="20">
        <v>273</v>
      </c>
      <c r="B1552" s="6">
        <f ca="1">IF(ISNUMBER(SEARCH("D??10",$B296)),$E$957*$B912/(1+'11'!$E$12)*'935'!$M279,0)</f>
        <v>0</v>
      </c>
      <c r="C1552" s="10"/>
    </row>
    <row r="1553" spans="1:3">
      <c r="A1553" s="20">
        <v>274</v>
      </c>
      <c r="B1553" s="6">
        <f ca="1">IF(ISNUMBER(SEARCH("D??10",$B297)),$E$957*$B913/(1+'11'!$E$12)*'935'!$M280,0)</f>
        <v>0</v>
      </c>
      <c r="C1553" s="10"/>
    </row>
    <row r="1554" spans="1:3">
      <c r="A1554" s="20">
        <v>275</v>
      </c>
      <c r="B1554" s="6">
        <f ca="1">IF(ISNUMBER(SEARCH("D??10",$B298)),$E$957*$B914/(1+'11'!$E$12)*'935'!$M281,0)</f>
        <v>0</v>
      </c>
      <c r="C1554" s="10"/>
    </row>
    <row r="1555" spans="1:3">
      <c r="A1555" s="20">
        <v>276</v>
      </c>
      <c r="B1555" s="6">
        <f ca="1">IF(ISNUMBER(SEARCH("D??10",$B299)),$E$957*$B915/(1+'11'!$E$12)*'935'!$M282,0)</f>
        <v>0</v>
      </c>
      <c r="C1555" s="10"/>
    </row>
    <row r="1556" spans="1:3">
      <c r="A1556" s="20">
        <v>277</v>
      </c>
      <c r="B1556" s="6">
        <f ca="1">IF(ISNUMBER(SEARCH("D??10",$B300)),$E$957*$B916/(1+'11'!$E$12)*'935'!$M283,0)</f>
        <v>0</v>
      </c>
      <c r="C1556" s="10"/>
    </row>
    <row r="1557" spans="1:3">
      <c r="A1557" s="20">
        <v>278</v>
      </c>
      <c r="B1557" s="6">
        <f ca="1">IF(ISNUMBER(SEARCH("D??10",$B301)),$E$957*$B917/(1+'11'!$E$12)*'935'!$M284,0)</f>
        <v>0</v>
      </c>
      <c r="C1557" s="10"/>
    </row>
    <row r="1558" spans="1:3">
      <c r="A1558" s="20">
        <v>279</v>
      </c>
      <c r="B1558" s="6">
        <f ca="1">IF(ISNUMBER(SEARCH("D??10",$B302)),$E$957*$B918/(1+'11'!$E$12)*'935'!$M285,0)</f>
        <v>0</v>
      </c>
      <c r="C1558" s="10"/>
    </row>
    <row r="1559" spans="1:3">
      <c r="A1559" s="20">
        <v>280</v>
      </c>
      <c r="B1559" s="6">
        <f ca="1">IF(ISNUMBER(SEARCH("D??10",$B303)),$E$957*$B919/(1+'11'!$E$12)*'935'!$M286,0)</f>
        <v>0</v>
      </c>
      <c r="C1559" s="10"/>
    </row>
    <row r="1560" spans="1:3">
      <c r="A1560" s="20">
        <v>281</v>
      </c>
      <c r="B1560" s="6">
        <f ca="1">IF(ISNUMBER(SEARCH("D??10",$B304)),$E$957*$B920/(1+'11'!$E$12)*'935'!$M287,0)</f>
        <v>0</v>
      </c>
      <c r="C1560" s="10"/>
    </row>
    <row r="1561" spans="1:3">
      <c r="A1561" s="20">
        <v>282</v>
      </c>
      <c r="B1561" s="6">
        <f ca="1">IF(ISNUMBER(SEARCH("D??10",$B305)),$E$957*$B921/(1+'11'!$E$12)*'935'!$M288,0)</f>
        <v>0</v>
      </c>
      <c r="C1561" s="10"/>
    </row>
    <row r="1562" spans="1:3">
      <c r="A1562" s="20">
        <v>283</v>
      </c>
      <c r="B1562" s="6">
        <f ca="1">IF(ISNUMBER(SEARCH("D??10",$B306)),$E$957*$B922/(1+'11'!$E$12)*'935'!$M289,0)</f>
        <v>0</v>
      </c>
      <c r="C1562" s="10"/>
    </row>
    <row r="1563" spans="1:3">
      <c r="A1563" s="20">
        <v>284</v>
      </c>
      <c r="B1563" s="6">
        <f ca="1">IF(ISNUMBER(SEARCH("D??10",$B307)),$E$957*$B923/(1+'11'!$E$12)*'935'!$M290,0)</f>
        <v>0</v>
      </c>
      <c r="C1563" s="10"/>
    </row>
    <row r="1564" spans="1:3">
      <c r="A1564" s="20">
        <v>285</v>
      </c>
      <c r="B1564" s="6">
        <f ca="1">IF(ISNUMBER(SEARCH("D??10",$B308)),$E$957*$B924/(1+'11'!$E$12)*'935'!$M291,0)</f>
        <v>0</v>
      </c>
      <c r="C1564" s="10"/>
    </row>
    <row r="1565" spans="1:3">
      <c r="A1565" s="20">
        <v>286</v>
      </c>
      <c r="B1565" s="6">
        <f ca="1">IF(ISNUMBER(SEARCH("D??10",$B309)),$E$957*$B925/(1+'11'!$E$12)*'935'!$M292,0)</f>
        <v>0</v>
      </c>
      <c r="C1565" s="10"/>
    </row>
    <row r="1566" spans="1:3">
      <c r="A1566" s="20">
        <v>287</v>
      </c>
      <c r="B1566" s="6">
        <f ca="1">IF(ISNUMBER(SEARCH("D??10",$B310)),$E$957*$B926/(1+'11'!$E$12)*'935'!$M293,0)</f>
        <v>0</v>
      </c>
      <c r="C1566" s="10"/>
    </row>
    <row r="1567" spans="1:3">
      <c r="A1567" s="20">
        <v>288</v>
      </c>
      <c r="B1567" s="6">
        <f ca="1">IF(ISNUMBER(SEARCH("D??10",$B311)),$E$957*$B927/(1+'11'!$E$12)*'935'!$M294,0)</f>
        <v>0</v>
      </c>
      <c r="C1567" s="10"/>
    </row>
    <row r="1568" spans="1:3">
      <c r="A1568" s="20">
        <v>289</v>
      </c>
      <c r="B1568" s="6">
        <f ca="1">IF(ISNUMBER(SEARCH("D??10",$B312)),$E$957*$B928/(1+'11'!$E$12)*'935'!$M295,0)</f>
        <v>0</v>
      </c>
      <c r="C1568" s="10"/>
    </row>
    <row r="1569" spans="1:3">
      <c r="A1569" s="20">
        <v>290</v>
      </c>
      <c r="B1569" s="6">
        <f ca="1">IF(ISNUMBER(SEARCH("D??10",$B313)),$E$957*$B929/(1+'11'!$E$12)*'935'!$M296,0)</f>
        <v>0</v>
      </c>
      <c r="C1569" s="10"/>
    </row>
    <row r="1570" spans="1:3">
      <c r="A1570" s="20">
        <v>291</v>
      </c>
      <c r="B1570" s="6">
        <f ca="1">IF(ISNUMBER(SEARCH("D??10",$B314)),$E$957*$B930/(1+'11'!$E$12)*'935'!$M297,0)</f>
        <v>0</v>
      </c>
      <c r="C1570" s="10"/>
    </row>
    <row r="1571" spans="1:3">
      <c r="A1571" s="20">
        <v>292</v>
      </c>
      <c r="B1571" s="6">
        <f ca="1">IF(ISNUMBER(SEARCH("D??10",$B315)),$E$957*$B931/(1+'11'!$E$12)*'935'!$M298,0)</f>
        <v>0</v>
      </c>
      <c r="C1571" s="10"/>
    </row>
    <row r="1572" spans="1:3">
      <c r="A1572" s="20">
        <v>293</v>
      </c>
      <c r="B1572" s="6">
        <f ca="1">IF(ISNUMBER(SEARCH("D??10",$B316)),$E$957*$B932/(1+'11'!$E$12)*'935'!$M299,0)</f>
        <v>0</v>
      </c>
      <c r="C1572" s="10"/>
    </row>
    <row r="1573" spans="1:3">
      <c r="A1573" s="20">
        <v>294</v>
      </c>
      <c r="B1573" s="6">
        <f ca="1">IF(ISNUMBER(SEARCH("D??10",$B317)),$E$957*$B933/(1+'11'!$E$12)*'935'!$M300,0)</f>
        <v>0</v>
      </c>
      <c r="C1573" s="10"/>
    </row>
    <row r="1574" spans="1:3">
      <c r="A1574" s="20">
        <v>295</v>
      </c>
      <c r="B1574" s="6">
        <f ca="1">IF(ISNUMBER(SEARCH("D??10",$B318)),$E$957*$B934/(1+'11'!$E$12)*'935'!$M301,0)</f>
        <v>0</v>
      </c>
      <c r="C1574" s="10"/>
    </row>
    <row r="1575" spans="1:3">
      <c r="A1575" s="20">
        <v>296</v>
      </c>
      <c r="B1575" s="6">
        <f ca="1">IF(ISNUMBER(SEARCH("D??10",$B319)),$E$957*$B935/(1+'11'!$E$12)*'935'!$M302,0)</f>
        <v>0</v>
      </c>
      <c r="C1575" s="10"/>
    </row>
    <row r="1576" spans="1:3">
      <c r="A1576" s="20">
        <v>297</v>
      </c>
      <c r="B1576" s="6">
        <f ca="1">IF(ISNUMBER(SEARCH("D??10",$B320)),$E$957*$B936/(1+'11'!$E$12)*'935'!$M303,0)</f>
        <v>0</v>
      </c>
      <c r="C1576" s="10"/>
    </row>
    <row r="1577" spans="1:3">
      <c r="A1577" s="20">
        <v>298</v>
      </c>
      <c r="B1577" s="6">
        <f ca="1">IF(ISNUMBER(SEARCH("D??10",$B321)),$E$957*$B937/(1+'11'!$E$12)*'935'!$M304,0)</f>
        <v>0</v>
      </c>
      <c r="C1577" s="10"/>
    </row>
    <row r="1578" spans="1:3">
      <c r="A1578" s="20">
        <v>299</v>
      </c>
      <c r="B1578" s="6">
        <f ca="1">IF(ISNUMBER(SEARCH("D??10",$B322)),$E$957*$B938/(1+'11'!$E$12)*'935'!$M305,0)</f>
        <v>0</v>
      </c>
      <c r="C1578" s="10"/>
    </row>
    <row r="1579" spans="1:3">
      <c r="A1579" s="20">
        <v>300</v>
      </c>
      <c r="B1579" s="6">
        <f ca="1">IF(ISNUMBER(SEARCH("D??10",$B323)),$E$957*$B939/(1+'11'!$E$12)*'935'!$M306,0)</f>
        <v>0</v>
      </c>
      <c r="C1579" s="10"/>
    </row>
    <row r="1581" spans="1:3" ht="19.5">
      <c r="A1581" s="1" t="s">
        <v>944</v>
      </c>
    </row>
    <row r="1582" spans="1:3">
      <c r="A1582" s="2" t="s">
        <v>904</v>
      </c>
    </row>
    <row r="1583" spans="1:3">
      <c r="A1583" s="12" t="s">
        <v>936</v>
      </c>
    </row>
    <row r="1584" spans="1:3">
      <c r="A1584" s="12" t="s">
        <v>937</v>
      </c>
    </row>
    <row r="1585" spans="1:3">
      <c r="A1585" s="12" t="s">
        <v>938</v>
      </c>
    </row>
    <row r="1586" spans="1:3">
      <c r="A1586" s="12" t="s">
        <v>939</v>
      </c>
    </row>
    <row r="1587" spans="1:3">
      <c r="A1587" s="12" t="s">
        <v>940</v>
      </c>
    </row>
    <row r="1588" spans="1:3">
      <c r="A1588" s="2" t="s">
        <v>945</v>
      </c>
    </row>
    <row r="1590" spans="1:3">
      <c r="B1590" s="3" t="s">
        <v>659</v>
      </c>
    </row>
    <row r="1591" spans="1:3">
      <c r="A1591" s="20">
        <v>1</v>
      </c>
      <c r="B1591" s="6">
        <f ca="1">IF(ISNUMBER(SEARCH("D?100",$B24)),$D$957*$B640/(1+'11'!$D$12)*'935'!$L7,0)</f>
        <v>0</v>
      </c>
      <c r="C1591" s="10"/>
    </row>
    <row r="1592" spans="1:3">
      <c r="A1592" s="20">
        <v>2</v>
      </c>
      <c r="B1592" s="6">
        <f ca="1">IF(ISNUMBER(SEARCH("D?100",$B25)),$D$957*$B641/(1+'11'!$D$12)*'935'!$L8,0)</f>
        <v>0</v>
      </c>
      <c r="C1592" s="10"/>
    </row>
    <row r="1593" spans="1:3">
      <c r="A1593" s="20">
        <v>3</v>
      </c>
      <c r="B1593" s="6">
        <f ca="1">IF(ISNUMBER(SEARCH("D?100",$B26)),$D$957*$B642/(1+'11'!$D$12)*'935'!$L9,0)</f>
        <v>0</v>
      </c>
      <c r="C1593" s="10"/>
    </row>
    <row r="1594" spans="1:3">
      <c r="A1594" s="20">
        <v>4</v>
      </c>
      <c r="B1594" s="6">
        <f ca="1">IF(ISNUMBER(SEARCH("D?100",$B27)),$D$957*$B643/(1+'11'!$D$12)*'935'!$L10,0)</f>
        <v>0</v>
      </c>
      <c r="C1594" s="10"/>
    </row>
    <row r="1595" spans="1:3">
      <c r="A1595" s="20">
        <v>5</v>
      </c>
      <c r="B1595" s="6">
        <f ca="1">IF(ISNUMBER(SEARCH("D?100",$B28)),$D$957*$B644/(1+'11'!$D$12)*'935'!$L11,0)</f>
        <v>0</v>
      </c>
      <c r="C1595" s="10"/>
    </row>
    <row r="1596" spans="1:3">
      <c r="A1596" s="20">
        <v>6</v>
      </c>
      <c r="B1596" s="6">
        <f ca="1">IF(ISNUMBER(SEARCH("D?100",$B29)),$D$957*$B645/(1+'11'!$D$12)*'935'!$L12,0)</f>
        <v>0</v>
      </c>
      <c r="C1596" s="10"/>
    </row>
    <row r="1597" spans="1:3">
      <c r="A1597" s="20">
        <v>7</v>
      </c>
      <c r="B1597" s="6">
        <f ca="1">IF(ISNUMBER(SEARCH("D?100",$B30)),$D$957*$B646/(1+'11'!$D$12)*'935'!$L13,0)</f>
        <v>0</v>
      </c>
      <c r="C1597" s="10"/>
    </row>
    <row r="1598" spans="1:3">
      <c r="A1598" s="20">
        <v>8</v>
      </c>
      <c r="B1598" s="6">
        <f ca="1">IF(ISNUMBER(SEARCH("D?100",$B31)),$D$957*$B647/(1+'11'!$D$12)*'935'!$L14,0)</f>
        <v>0</v>
      </c>
      <c r="C1598" s="10"/>
    </row>
    <row r="1599" spans="1:3">
      <c r="A1599" s="20">
        <v>9</v>
      </c>
      <c r="B1599" s="6">
        <f ca="1">IF(ISNUMBER(SEARCH("D?100",$B32)),$D$957*$B648/(1+'11'!$D$12)*'935'!$L15,0)</f>
        <v>0</v>
      </c>
      <c r="C1599" s="10"/>
    </row>
    <row r="1600" spans="1:3">
      <c r="A1600" s="20">
        <v>10</v>
      </c>
      <c r="B1600" s="6">
        <f ca="1">IF(ISNUMBER(SEARCH("D?100",$B33)),$D$957*$B649/(1+'11'!$D$12)*'935'!$L16,0)</f>
        <v>0</v>
      </c>
      <c r="C1600" s="10"/>
    </row>
    <row r="1601" spans="1:3">
      <c r="A1601" s="20">
        <v>11</v>
      </c>
      <c r="B1601" s="6">
        <f ca="1">IF(ISNUMBER(SEARCH("D?100",$B34)),$D$957*$B650/(1+'11'!$D$12)*'935'!$L17,0)</f>
        <v>0</v>
      </c>
      <c r="C1601" s="10"/>
    </row>
    <row r="1602" spans="1:3">
      <c r="A1602" s="20">
        <v>12</v>
      </c>
      <c r="B1602" s="6">
        <f ca="1">IF(ISNUMBER(SEARCH("D?100",$B35)),$D$957*$B651/(1+'11'!$D$12)*'935'!$L18,0)</f>
        <v>0</v>
      </c>
      <c r="C1602" s="10"/>
    </row>
    <row r="1603" spans="1:3">
      <c r="A1603" s="20">
        <v>13</v>
      </c>
      <c r="B1603" s="6">
        <f ca="1">IF(ISNUMBER(SEARCH("D?100",$B36)),$D$957*$B652/(1+'11'!$D$12)*'935'!$L19,0)</f>
        <v>0</v>
      </c>
      <c r="C1603" s="10"/>
    </row>
    <row r="1604" spans="1:3">
      <c r="A1604" s="20">
        <v>14</v>
      </c>
      <c r="B1604" s="6">
        <f ca="1">IF(ISNUMBER(SEARCH("D?100",$B37)),$D$957*$B653/(1+'11'!$D$12)*'935'!$L20,0)</f>
        <v>0</v>
      </c>
      <c r="C1604" s="10"/>
    </row>
    <row r="1605" spans="1:3">
      <c r="A1605" s="20">
        <v>15</v>
      </c>
      <c r="B1605" s="6">
        <f ca="1">IF(ISNUMBER(SEARCH("D?100",$B38)),$D$957*$B654/(1+'11'!$D$12)*'935'!$L21,0)</f>
        <v>0</v>
      </c>
      <c r="C1605" s="10"/>
    </row>
    <row r="1606" spans="1:3">
      <c r="A1606" s="20">
        <v>16</v>
      </c>
      <c r="B1606" s="6">
        <f ca="1">IF(ISNUMBER(SEARCH("D?100",$B39)),$D$957*$B655/(1+'11'!$D$12)*'935'!$L22,0)</f>
        <v>0</v>
      </c>
      <c r="C1606" s="10"/>
    </row>
    <row r="1607" spans="1:3">
      <c r="A1607" s="20">
        <v>17</v>
      </c>
      <c r="B1607" s="6">
        <f ca="1">IF(ISNUMBER(SEARCH("D?100",$B40)),$D$957*$B656/(1+'11'!$D$12)*'935'!$L23,0)</f>
        <v>0</v>
      </c>
      <c r="C1607" s="10"/>
    </row>
    <row r="1608" spans="1:3">
      <c r="A1608" s="20">
        <v>18</v>
      </c>
      <c r="B1608" s="6">
        <f ca="1">IF(ISNUMBER(SEARCH("D?100",$B41)),$D$957*$B657/(1+'11'!$D$12)*'935'!$L24,0)</f>
        <v>0</v>
      </c>
      <c r="C1608" s="10"/>
    </row>
    <row r="1609" spans="1:3">
      <c r="A1609" s="20">
        <v>19</v>
      </c>
      <c r="B1609" s="6">
        <f ca="1">IF(ISNUMBER(SEARCH("D?100",$B42)),$D$957*$B658/(1+'11'!$D$12)*'935'!$L25,0)</f>
        <v>0</v>
      </c>
      <c r="C1609" s="10"/>
    </row>
    <row r="1610" spans="1:3">
      <c r="A1610" s="20">
        <v>20</v>
      </c>
      <c r="B1610" s="6">
        <f ca="1">IF(ISNUMBER(SEARCH("D?100",$B43)),$D$957*$B659/(1+'11'!$D$12)*'935'!$L26,0)</f>
        <v>0</v>
      </c>
      <c r="C1610" s="10"/>
    </row>
    <row r="1611" spans="1:3">
      <c r="A1611" s="20">
        <v>21</v>
      </c>
      <c r="B1611" s="6">
        <f ca="1">IF(ISNUMBER(SEARCH("D?100",$B44)),$D$957*$B660/(1+'11'!$D$12)*'935'!$L27,0)</f>
        <v>0</v>
      </c>
      <c r="C1611" s="10"/>
    </row>
    <row r="1612" spans="1:3">
      <c r="A1612" s="20">
        <v>22</v>
      </c>
      <c r="B1612" s="6">
        <f ca="1">IF(ISNUMBER(SEARCH("D?100",$B45)),$D$957*$B661/(1+'11'!$D$12)*'935'!$L28,0)</f>
        <v>0</v>
      </c>
      <c r="C1612" s="10"/>
    </row>
    <row r="1613" spans="1:3">
      <c r="A1613" s="20">
        <v>23</v>
      </c>
      <c r="B1613" s="6">
        <f ca="1">IF(ISNUMBER(SEARCH("D?100",$B46)),$D$957*$B662/(1+'11'!$D$12)*'935'!$L29,0)</f>
        <v>0</v>
      </c>
      <c r="C1613" s="10"/>
    </row>
    <row r="1614" spans="1:3">
      <c r="A1614" s="20">
        <v>24</v>
      </c>
      <c r="B1614" s="6">
        <f ca="1">IF(ISNUMBER(SEARCH("D?100",$B47)),$D$957*$B663/(1+'11'!$D$12)*'935'!$L30,0)</f>
        <v>0</v>
      </c>
      <c r="C1614" s="10"/>
    </row>
    <row r="1615" spans="1:3">
      <c r="A1615" s="20">
        <v>25</v>
      </c>
      <c r="B1615" s="6">
        <f ca="1">IF(ISNUMBER(SEARCH("D?100",$B48)),$D$957*$B664/(1+'11'!$D$12)*'935'!$L31,0)</f>
        <v>0</v>
      </c>
      <c r="C1615" s="10"/>
    </row>
    <row r="1616" spans="1:3">
      <c r="A1616" s="20">
        <v>26</v>
      </c>
      <c r="B1616" s="6">
        <f ca="1">IF(ISNUMBER(SEARCH("D?100",$B49)),$D$957*$B665/(1+'11'!$D$12)*'935'!$L32,0)</f>
        <v>0</v>
      </c>
      <c r="C1616" s="10"/>
    </row>
    <row r="1617" spans="1:3">
      <c r="A1617" s="20">
        <v>27</v>
      </c>
      <c r="B1617" s="6">
        <f ca="1">IF(ISNUMBER(SEARCH("D?100",$B50)),$D$957*$B666/(1+'11'!$D$12)*'935'!$L33,0)</f>
        <v>0</v>
      </c>
      <c r="C1617" s="10"/>
    </row>
    <row r="1618" spans="1:3">
      <c r="A1618" s="20">
        <v>28</v>
      </c>
      <c r="B1618" s="6">
        <f ca="1">IF(ISNUMBER(SEARCH("D?100",$B51)),$D$957*$B667/(1+'11'!$D$12)*'935'!$L34,0)</f>
        <v>0</v>
      </c>
      <c r="C1618" s="10"/>
    </row>
    <row r="1619" spans="1:3">
      <c r="A1619" s="20">
        <v>29</v>
      </c>
      <c r="B1619" s="6">
        <f ca="1">IF(ISNUMBER(SEARCH("D?100",$B52)),$D$957*$B668/(1+'11'!$D$12)*'935'!$L35,0)</f>
        <v>0</v>
      </c>
      <c r="C1619" s="10"/>
    </row>
    <row r="1620" spans="1:3">
      <c r="A1620" s="20">
        <v>30</v>
      </c>
      <c r="B1620" s="6">
        <f ca="1">IF(ISNUMBER(SEARCH("D?100",$B53)),$D$957*$B669/(1+'11'!$D$12)*'935'!$L36,0)</f>
        <v>0</v>
      </c>
      <c r="C1620" s="10"/>
    </row>
    <row r="1621" spans="1:3">
      <c r="A1621" s="20">
        <v>31</v>
      </c>
      <c r="B1621" s="6">
        <f ca="1">IF(ISNUMBER(SEARCH("D?100",$B54)),$D$957*$B670/(1+'11'!$D$12)*'935'!$L37,0)</f>
        <v>0</v>
      </c>
      <c r="C1621" s="10"/>
    </row>
    <row r="1622" spans="1:3">
      <c r="A1622" s="20">
        <v>32</v>
      </c>
      <c r="B1622" s="6">
        <f ca="1">IF(ISNUMBER(SEARCH("D?100",$B55)),$D$957*$B671/(1+'11'!$D$12)*'935'!$L38,0)</f>
        <v>0</v>
      </c>
      <c r="C1622" s="10"/>
    </row>
    <row r="1623" spans="1:3">
      <c r="A1623" s="20">
        <v>33</v>
      </c>
      <c r="B1623" s="6">
        <f ca="1">IF(ISNUMBER(SEARCH("D?100",$B56)),$D$957*$B672/(1+'11'!$D$12)*'935'!$L39,0)</f>
        <v>0</v>
      </c>
      <c r="C1623" s="10"/>
    </row>
    <row r="1624" spans="1:3">
      <c r="A1624" s="20">
        <v>34</v>
      </c>
      <c r="B1624" s="6">
        <f ca="1">IF(ISNUMBER(SEARCH("D?100",$B57)),$D$957*$B673/(1+'11'!$D$12)*'935'!$L40,0)</f>
        <v>0</v>
      </c>
      <c r="C1624" s="10"/>
    </row>
    <row r="1625" spans="1:3">
      <c r="A1625" s="20">
        <v>35</v>
      </c>
      <c r="B1625" s="6">
        <f ca="1">IF(ISNUMBER(SEARCH("D?100",$B58)),$D$957*$B674/(1+'11'!$D$12)*'935'!$L41,0)</f>
        <v>0</v>
      </c>
      <c r="C1625" s="10"/>
    </row>
    <row r="1626" spans="1:3">
      <c r="A1626" s="20">
        <v>36</v>
      </c>
      <c r="B1626" s="6">
        <f ca="1">IF(ISNUMBER(SEARCH("D?100",$B59)),$D$957*$B675/(1+'11'!$D$12)*'935'!$L42,0)</f>
        <v>0</v>
      </c>
      <c r="C1626" s="10"/>
    </row>
    <row r="1627" spans="1:3">
      <c r="A1627" s="20">
        <v>37</v>
      </c>
      <c r="B1627" s="6">
        <f ca="1">IF(ISNUMBER(SEARCH("D?100",$B60)),$D$957*$B676/(1+'11'!$D$12)*'935'!$L43,0)</f>
        <v>0</v>
      </c>
      <c r="C1627" s="10"/>
    </row>
    <row r="1628" spans="1:3">
      <c r="A1628" s="20">
        <v>38</v>
      </c>
      <c r="B1628" s="6">
        <f ca="1">IF(ISNUMBER(SEARCH("D?100",$B61)),$D$957*$B677/(1+'11'!$D$12)*'935'!$L44,0)</f>
        <v>0</v>
      </c>
      <c r="C1628" s="10"/>
    </row>
    <row r="1629" spans="1:3">
      <c r="A1629" s="20">
        <v>39</v>
      </c>
      <c r="B1629" s="6">
        <f ca="1">IF(ISNUMBER(SEARCH("D?100",$B62)),$D$957*$B678/(1+'11'!$D$12)*'935'!$L45,0)</f>
        <v>0</v>
      </c>
      <c r="C1629" s="10"/>
    </row>
    <row r="1630" spans="1:3">
      <c r="A1630" s="20">
        <v>40</v>
      </c>
      <c r="B1630" s="6">
        <f ca="1">IF(ISNUMBER(SEARCH("D?100",$B63)),$D$957*$B679/(1+'11'!$D$12)*'935'!$L46,0)</f>
        <v>0</v>
      </c>
      <c r="C1630" s="10"/>
    </row>
    <row r="1631" spans="1:3">
      <c r="A1631" s="20">
        <v>41</v>
      </c>
      <c r="B1631" s="6">
        <f ca="1">IF(ISNUMBER(SEARCH("D?100",$B64)),$D$957*$B680/(1+'11'!$D$12)*'935'!$L47,0)</f>
        <v>0</v>
      </c>
      <c r="C1631" s="10"/>
    </row>
    <row r="1632" spans="1:3">
      <c r="A1632" s="20">
        <v>42</v>
      </c>
      <c r="B1632" s="6">
        <f ca="1">IF(ISNUMBER(SEARCH("D?100",$B65)),$D$957*$B681/(1+'11'!$D$12)*'935'!$L48,0)</f>
        <v>0</v>
      </c>
      <c r="C1632" s="10"/>
    </row>
    <row r="1633" spans="1:3">
      <c r="A1633" s="20">
        <v>43</v>
      </c>
      <c r="B1633" s="6">
        <f ca="1">IF(ISNUMBER(SEARCH("D?100",$B66)),$D$957*$B682/(1+'11'!$D$12)*'935'!$L49,0)</f>
        <v>0</v>
      </c>
      <c r="C1633" s="10"/>
    </row>
    <row r="1634" spans="1:3">
      <c r="A1634" s="20">
        <v>44</v>
      </c>
      <c r="B1634" s="6">
        <f ca="1">IF(ISNUMBER(SEARCH("D?100",$B67)),$D$957*$B683/(1+'11'!$D$12)*'935'!$L50,0)</f>
        <v>0</v>
      </c>
      <c r="C1634" s="10"/>
    </row>
    <row r="1635" spans="1:3">
      <c r="A1635" s="20">
        <v>45</v>
      </c>
      <c r="B1635" s="6">
        <f ca="1">IF(ISNUMBER(SEARCH("D?100",$B68)),$D$957*$B684/(1+'11'!$D$12)*'935'!$L51,0)</f>
        <v>0</v>
      </c>
      <c r="C1635" s="10"/>
    </row>
    <row r="1636" spans="1:3">
      <c r="A1636" s="20">
        <v>46</v>
      </c>
      <c r="B1636" s="6">
        <f ca="1">IF(ISNUMBER(SEARCH("D?100",$B69)),$D$957*$B685/(1+'11'!$D$12)*'935'!$L52,0)</f>
        <v>0</v>
      </c>
      <c r="C1636" s="10"/>
    </row>
    <row r="1637" spans="1:3">
      <c r="A1637" s="20">
        <v>47</v>
      </c>
      <c r="B1637" s="6">
        <f ca="1">IF(ISNUMBER(SEARCH("D?100",$B70)),$D$957*$B686/(1+'11'!$D$12)*'935'!$L53,0)</f>
        <v>0</v>
      </c>
      <c r="C1637" s="10"/>
    </row>
    <row r="1638" spans="1:3">
      <c r="A1638" s="20">
        <v>48</v>
      </c>
      <c r="B1638" s="6">
        <f ca="1">IF(ISNUMBER(SEARCH("D?100",$B71)),$D$957*$B687/(1+'11'!$D$12)*'935'!$L54,0)</f>
        <v>0</v>
      </c>
      <c r="C1638" s="10"/>
    </row>
    <row r="1639" spans="1:3">
      <c r="A1639" s="20">
        <v>49</v>
      </c>
      <c r="B1639" s="6">
        <f ca="1">IF(ISNUMBER(SEARCH("D?100",$B72)),$D$957*$B688/(1+'11'!$D$12)*'935'!$L55,0)</f>
        <v>0</v>
      </c>
      <c r="C1639" s="10"/>
    </row>
    <row r="1640" spans="1:3">
      <c r="A1640" s="20">
        <v>50</v>
      </c>
      <c r="B1640" s="6">
        <f ca="1">IF(ISNUMBER(SEARCH("D?100",$B73)),$D$957*$B689/(1+'11'!$D$12)*'935'!$L56,0)</f>
        <v>0</v>
      </c>
      <c r="C1640" s="10"/>
    </row>
    <row r="1641" spans="1:3">
      <c r="A1641" s="20">
        <v>51</v>
      </c>
      <c r="B1641" s="6">
        <f ca="1">IF(ISNUMBER(SEARCH("D?100",$B74)),$D$957*$B690/(1+'11'!$D$12)*'935'!$L57,0)</f>
        <v>0</v>
      </c>
      <c r="C1641" s="10"/>
    </row>
    <row r="1642" spans="1:3">
      <c r="A1642" s="20">
        <v>52</v>
      </c>
      <c r="B1642" s="6">
        <f ca="1">IF(ISNUMBER(SEARCH("D?100",$B75)),$D$957*$B691/(1+'11'!$D$12)*'935'!$L58,0)</f>
        <v>0</v>
      </c>
      <c r="C1642" s="10"/>
    </row>
    <row r="1643" spans="1:3">
      <c r="A1643" s="20">
        <v>53</v>
      </c>
      <c r="B1643" s="6">
        <f ca="1">IF(ISNUMBER(SEARCH("D?100",$B76)),$D$957*$B692/(1+'11'!$D$12)*'935'!$L59,0)</f>
        <v>0</v>
      </c>
      <c r="C1643" s="10"/>
    </row>
    <row r="1644" spans="1:3">
      <c r="A1644" s="20">
        <v>54</v>
      </c>
      <c r="B1644" s="6">
        <f ca="1">IF(ISNUMBER(SEARCH("D?100",$B77)),$D$957*$B693/(1+'11'!$D$12)*'935'!$L60,0)</f>
        <v>0</v>
      </c>
      <c r="C1644" s="10"/>
    </row>
    <row r="1645" spans="1:3">
      <c r="A1645" s="20">
        <v>55</v>
      </c>
      <c r="B1645" s="6">
        <f ca="1">IF(ISNUMBER(SEARCH("D?100",$B78)),$D$957*$B694/(1+'11'!$D$12)*'935'!$L61,0)</f>
        <v>0</v>
      </c>
      <c r="C1645" s="10"/>
    </row>
    <row r="1646" spans="1:3">
      <c r="A1646" s="20">
        <v>56</v>
      </c>
      <c r="B1646" s="6">
        <f ca="1">IF(ISNUMBER(SEARCH("D?100",$B79)),$D$957*$B695/(1+'11'!$D$12)*'935'!$L62,0)</f>
        <v>0</v>
      </c>
      <c r="C1646" s="10"/>
    </row>
    <row r="1647" spans="1:3">
      <c r="A1647" s="20">
        <v>57</v>
      </c>
      <c r="B1647" s="6">
        <f ca="1">IF(ISNUMBER(SEARCH("D?100",$B80)),$D$957*$B696/(1+'11'!$D$12)*'935'!$L63,0)</f>
        <v>0</v>
      </c>
      <c r="C1647" s="10"/>
    </row>
    <row r="1648" spans="1:3">
      <c r="A1648" s="20">
        <v>58</v>
      </c>
      <c r="B1648" s="6">
        <f ca="1">IF(ISNUMBER(SEARCH("D?100",$B81)),$D$957*$B697/(1+'11'!$D$12)*'935'!$L64,0)</f>
        <v>0</v>
      </c>
      <c r="C1648" s="10"/>
    </row>
    <row r="1649" spans="1:3">
      <c r="A1649" s="20">
        <v>59</v>
      </c>
      <c r="B1649" s="6">
        <f ca="1">IF(ISNUMBER(SEARCH("D?100",$B82)),$D$957*$B698/(1+'11'!$D$12)*'935'!$L65,0)</f>
        <v>0</v>
      </c>
      <c r="C1649" s="10"/>
    </row>
    <row r="1650" spans="1:3">
      <c r="A1650" s="20">
        <v>60</v>
      </c>
      <c r="B1650" s="6">
        <f ca="1">IF(ISNUMBER(SEARCH("D?100",$B83)),$D$957*$B699/(1+'11'!$D$12)*'935'!$L66,0)</f>
        <v>0</v>
      </c>
      <c r="C1650" s="10"/>
    </row>
    <row r="1651" spans="1:3">
      <c r="A1651" s="20">
        <v>61</v>
      </c>
      <c r="B1651" s="6">
        <f ca="1">IF(ISNUMBER(SEARCH("D?100",$B84)),$D$957*$B700/(1+'11'!$D$12)*'935'!$L67,0)</f>
        <v>0</v>
      </c>
      <c r="C1651" s="10"/>
    </row>
    <row r="1652" spans="1:3">
      <c r="A1652" s="20">
        <v>62</v>
      </c>
      <c r="B1652" s="6">
        <f ca="1">IF(ISNUMBER(SEARCH("D?100",$B85)),$D$957*$B701/(1+'11'!$D$12)*'935'!$L68,0)</f>
        <v>0</v>
      </c>
      <c r="C1652" s="10"/>
    </row>
    <row r="1653" spans="1:3">
      <c r="A1653" s="20">
        <v>63</v>
      </c>
      <c r="B1653" s="6">
        <f ca="1">IF(ISNUMBER(SEARCH("D?100",$B86)),$D$957*$B702/(1+'11'!$D$12)*'935'!$L69,0)</f>
        <v>0</v>
      </c>
      <c r="C1653" s="10"/>
    </row>
    <row r="1654" spans="1:3">
      <c r="A1654" s="20">
        <v>64</v>
      </c>
      <c r="B1654" s="6">
        <f ca="1">IF(ISNUMBER(SEARCH("D?100",$B87)),$D$957*$B703/(1+'11'!$D$12)*'935'!$L70,0)</f>
        <v>0</v>
      </c>
      <c r="C1654" s="10"/>
    </row>
    <row r="1655" spans="1:3">
      <c r="A1655" s="20">
        <v>65</v>
      </c>
      <c r="B1655" s="6">
        <f ca="1">IF(ISNUMBER(SEARCH("D?100",$B88)),$D$957*$B704/(1+'11'!$D$12)*'935'!$L71,0)</f>
        <v>0</v>
      </c>
      <c r="C1655" s="10"/>
    </row>
    <row r="1656" spans="1:3">
      <c r="A1656" s="20">
        <v>66</v>
      </c>
      <c r="B1656" s="6">
        <f ca="1">IF(ISNUMBER(SEARCH("D?100",$B89)),$D$957*$B705/(1+'11'!$D$12)*'935'!$L72,0)</f>
        <v>0</v>
      </c>
      <c r="C1656" s="10"/>
    </row>
    <row r="1657" spans="1:3">
      <c r="A1657" s="20">
        <v>67</v>
      </c>
      <c r="B1657" s="6">
        <f ca="1">IF(ISNUMBER(SEARCH("D?100",$B90)),$D$957*$B706/(1+'11'!$D$12)*'935'!$L73,0)</f>
        <v>0</v>
      </c>
      <c r="C1657" s="10"/>
    </row>
    <row r="1658" spans="1:3">
      <c r="A1658" s="20">
        <v>68</v>
      </c>
      <c r="B1658" s="6">
        <f ca="1">IF(ISNUMBER(SEARCH("D?100",$B91)),$D$957*$B707/(1+'11'!$D$12)*'935'!$L74,0)</f>
        <v>0</v>
      </c>
      <c r="C1658" s="10"/>
    </row>
    <row r="1659" spans="1:3">
      <c r="A1659" s="20">
        <v>69</v>
      </c>
      <c r="B1659" s="6">
        <f ca="1">IF(ISNUMBER(SEARCH("D?100",$B92)),$D$957*$B708/(1+'11'!$D$12)*'935'!$L75,0)</f>
        <v>0</v>
      </c>
      <c r="C1659" s="10"/>
    </row>
    <row r="1660" spans="1:3">
      <c r="A1660" s="20">
        <v>70</v>
      </c>
      <c r="B1660" s="6">
        <f ca="1">IF(ISNUMBER(SEARCH("D?100",$B93)),$D$957*$B709/(1+'11'!$D$12)*'935'!$L76,0)</f>
        <v>0</v>
      </c>
      <c r="C1660" s="10"/>
    </row>
    <row r="1661" spans="1:3">
      <c r="A1661" s="20">
        <v>71</v>
      </c>
      <c r="B1661" s="6">
        <f ca="1">IF(ISNUMBER(SEARCH("D?100",$B94)),$D$957*$B710/(1+'11'!$D$12)*'935'!$L77,0)</f>
        <v>0</v>
      </c>
      <c r="C1661" s="10"/>
    </row>
    <row r="1662" spans="1:3">
      <c r="A1662" s="20">
        <v>72</v>
      </c>
      <c r="B1662" s="6">
        <f ca="1">IF(ISNUMBER(SEARCH("D?100",$B95)),$D$957*$B711/(1+'11'!$D$12)*'935'!$L78,0)</f>
        <v>0</v>
      </c>
      <c r="C1662" s="10"/>
    </row>
    <row r="1663" spans="1:3">
      <c r="A1663" s="20">
        <v>73</v>
      </c>
      <c r="B1663" s="6">
        <f ca="1">IF(ISNUMBER(SEARCH("D?100",$B96)),$D$957*$B712/(1+'11'!$D$12)*'935'!$L79,0)</f>
        <v>0</v>
      </c>
      <c r="C1663" s="10"/>
    </row>
    <row r="1664" spans="1:3">
      <c r="A1664" s="20">
        <v>74</v>
      </c>
      <c r="B1664" s="6">
        <f ca="1">IF(ISNUMBER(SEARCH("D?100",$B97)),$D$957*$B713/(1+'11'!$D$12)*'935'!$L80,0)</f>
        <v>0</v>
      </c>
      <c r="C1664" s="10"/>
    </row>
    <row r="1665" spans="1:3">
      <c r="A1665" s="20">
        <v>75</v>
      </c>
      <c r="B1665" s="6">
        <f ca="1">IF(ISNUMBER(SEARCH("D?100",$B98)),$D$957*$B714/(1+'11'!$D$12)*'935'!$L81,0)</f>
        <v>0</v>
      </c>
      <c r="C1665" s="10"/>
    </row>
    <row r="1666" spans="1:3">
      <c r="A1666" s="20">
        <v>76</v>
      </c>
      <c r="B1666" s="6">
        <f ca="1">IF(ISNUMBER(SEARCH("D?100",$B99)),$D$957*$B715/(1+'11'!$D$12)*'935'!$L82,0)</f>
        <v>0</v>
      </c>
      <c r="C1666" s="10"/>
    </row>
    <row r="1667" spans="1:3">
      <c r="A1667" s="20">
        <v>77</v>
      </c>
      <c r="B1667" s="6">
        <f ca="1">IF(ISNUMBER(SEARCH("D?100",$B100)),$D$957*$B716/(1+'11'!$D$12)*'935'!$L83,0)</f>
        <v>0</v>
      </c>
      <c r="C1667" s="10"/>
    </row>
    <row r="1668" spans="1:3">
      <c r="A1668" s="20">
        <v>78</v>
      </c>
      <c r="B1668" s="6">
        <f ca="1">IF(ISNUMBER(SEARCH("D?100",$B101)),$D$957*$B717/(1+'11'!$D$12)*'935'!$L84,0)</f>
        <v>0</v>
      </c>
      <c r="C1668" s="10"/>
    </row>
    <row r="1669" spans="1:3">
      <c r="A1669" s="20">
        <v>79</v>
      </c>
      <c r="B1669" s="6">
        <f ca="1">IF(ISNUMBER(SEARCH("D?100",$B102)),$D$957*$B718/(1+'11'!$D$12)*'935'!$L85,0)</f>
        <v>0</v>
      </c>
      <c r="C1669" s="10"/>
    </row>
    <row r="1670" spans="1:3">
      <c r="A1670" s="20">
        <v>80</v>
      </c>
      <c r="B1670" s="6">
        <f ca="1">IF(ISNUMBER(SEARCH("D?100",$B103)),$D$957*$B719/(1+'11'!$D$12)*'935'!$L86,0)</f>
        <v>0</v>
      </c>
      <c r="C1670" s="10"/>
    </row>
    <row r="1671" spans="1:3">
      <c r="A1671" s="20">
        <v>81</v>
      </c>
      <c r="B1671" s="6">
        <f ca="1">IF(ISNUMBER(SEARCH("D?100",$B104)),$D$957*$B720/(1+'11'!$D$12)*'935'!$L87,0)</f>
        <v>0</v>
      </c>
      <c r="C1671" s="10"/>
    </row>
    <row r="1672" spans="1:3">
      <c r="A1672" s="20">
        <v>82</v>
      </c>
      <c r="B1672" s="6">
        <f ca="1">IF(ISNUMBER(SEARCH("D?100",$B105)),$D$957*$B721/(1+'11'!$D$12)*'935'!$L88,0)</f>
        <v>0</v>
      </c>
      <c r="C1672" s="10"/>
    </row>
    <row r="1673" spans="1:3">
      <c r="A1673" s="20">
        <v>83</v>
      </c>
      <c r="B1673" s="6">
        <f ca="1">IF(ISNUMBER(SEARCH("D?100",$B106)),$D$957*$B722/(1+'11'!$D$12)*'935'!$L89,0)</f>
        <v>0</v>
      </c>
      <c r="C1673" s="10"/>
    </row>
    <row r="1674" spans="1:3">
      <c r="A1674" s="20">
        <v>84</v>
      </c>
      <c r="B1674" s="6">
        <f ca="1">IF(ISNUMBER(SEARCH("D?100",$B107)),$D$957*$B723/(1+'11'!$D$12)*'935'!$L90,0)</f>
        <v>0</v>
      </c>
      <c r="C1674" s="10"/>
    </row>
    <row r="1675" spans="1:3">
      <c r="A1675" s="20">
        <v>85</v>
      </c>
      <c r="B1675" s="6">
        <f ca="1">IF(ISNUMBER(SEARCH("D?100",$B108)),$D$957*$B724/(1+'11'!$D$12)*'935'!$L91,0)</f>
        <v>0</v>
      </c>
      <c r="C1675" s="10"/>
    </row>
    <row r="1676" spans="1:3">
      <c r="A1676" s="20">
        <v>86</v>
      </c>
      <c r="B1676" s="6">
        <f ca="1">IF(ISNUMBER(SEARCH("D?100",$B109)),$D$957*$B725/(1+'11'!$D$12)*'935'!$L92,0)</f>
        <v>0</v>
      </c>
      <c r="C1676" s="10"/>
    </row>
    <row r="1677" spans="1:3">
      <c r="A1677" s="20">
        <v>87</v>
      </c>
      <c r="B1677" s="6">
        <f ca="1">IF(ISNUMBER(SEARCH("D?100",$B110)),$D$957*$B726/(1+'11'!$D$12)*'935'!$L93,0)</f>
        <v>0</v>
      </c>
      <c r="C1677" s="10"/>
    </row>
    <row r="1678" spans="1:3">
      <c r="A1678" s="20">
        <v>88</v>
      </c>
      <c r="B1678" s="6">
        <f ca="1">IF(ISNUMBER(SEARCH("D?100",$B111)),$D$957*$B727/(1+'11'!$D$12)*'935'!$L94,0)</f>
        <v>0</v>
      </c>
      <c r="C1678" s="10"/>
    </row>
    <row r="1679" spans="1:3">
      <c r="A1679" s="20">
        <v>89</v>
      </c>
      <c r="B1679" s="6">
        <f ca="1">IF(ISNUMBER(SEARCH("D?100",$B112)),$D$957*$B728/(1+'11'!$D$12)*'935'!$L95,0)</f>
        <v>0</v>
      </c>
      <c r="C1679" s="10"/>
    </row>
    <row r="1680" spans="1:3">
      <c r="A1680" s="20">
        <v>90</v>
      </c>
      <c r="B1680" s="6">
        <f ca="1">IF(ISNUMBER(SEARCH("D?100",$B113)),$D$957*$B729/(1+'11'!$D$12)*'935'!$L96,0)</f>
        <v>0</v>
      </c>
      <c r="C1680" s="10"/>
    </row>
    <row r="1681" spans="1:3">
      <c r="A1681" s="20">
        <v>91</v>
      </c>
      <c r="B1681" s="6">
        <f ca="1">IF(ISNUMBER(SEARCH("D?100",$B114)),$D$957*$B730/(1+'11'!$D$12)*'935'!$L97,0)</f>
        <v>0</v>
      </c>
      <c r="C1681" s="10"/>
    </row>
    <row r="1682" spans="1:3">
      <c r="A1682" s="20">
        <v>92</v>
      </c>
      <c r="B1682" s="6">
        <f ca="1">IF(ISNUMBER(SEARCH("D?100",$B115)),$D$957*$B731/(1+'11'!$D$12)*'935'!$L98,0)</f>
        <v>0</v>
      </c>
      <c r="C1682" s="10"/>
    </row>
    <row r="1683" spans="1:3">
      <c r="A1683" s="20">
        <v>93</v>
      </c>
      <c r="B1683" s="6">
        <f ca="1">IF(ISNUMBER(SEARCH("D?100",$B116)),$D$957*$B732/(1+'11'!$D$12)*'935'!$L99,0)</f>
        <v>0</v>
      </c>
      <c r="C1683" s="10"/>
    </row>
    <row r="1684" spans="1:3">
      <c r="A1684" s="20">
        <v>94</v>
      </c>
      <c r="B1684" s="6">
        <f ca="1">IF(ISNUMBER(SEARCH("D?100",$B117)),$D$957*$B733/(1+'11'!$D$12)*'935'!$L100,0)</f>
        <v>0</v>
      </c>
      <c r="C1684" s="10"/>
    </row>
    <row r="1685" spans="1:3">
      <c r="A1685" s="20">
        <v>95</v>
      </c>
      <c r="B1685" s="6">
        <f ca="1">IF(ISNUMBER(SEARCH("D?100",$B118)),$D$957*$B734/(1+'11'!$D$12)*'935'!$L101,0)</f>
        <v>0</v>
      </c>
      <c r="C1685" s="10"/>
    </row>
    <row r="1686" spans="1:3">
      <c r="A1686" s="20">
        <v>96</v>
      </c>
      <c r="B1686" s="6">
        <f ca="1">IF(ISNUMBER(SEARCH("D?100",$B119)),$D$957*$B735/(1+'11'!$D$12)*'935'!$L102,0)</f>
        <v>0</v>
      </c>
      <c r="C1686" s="10"/>
    </row>
    <row r="1687" spans="1:3">
      <c r="A1687" s="20">
        <v>97</v>
      </c>
      <c r="B1687" s="6">
        <f ca="1">IF(ISNUMBER(SEARCH("D?100",$B120)),$D$957*$B736/(1+'11'!$D$12)*'935'!$L103,0)</f>
        <v>0</v>
      </c>
      <c r="C1687" s="10"/>
    </row>
    <row r="1688" spans="1:3">
      <c r="A1688" s="20">
        <v>98</v>
      </c>
      <c r="B1688" s="6">
        <f ca="1">IF(ISNUMBER(SEARCH("D?100",$B121)),$D$957*$B737/(1+'11'!$D$12)*'935'!$L104,0)</f>
        <v>0</v>
      </c>
      <c r="C1688" s="10"/>
    </row>
    <row r="1689" spans="1:3">
      <c r="A1689" s="20">
        <v>99</v>
      </c>
      <c r="B1689" s="6">
        <f ca="1">IF(ISNUMBER(SEARCH("D?100",$B122)),$D$957*$B738/(1+'11'!$D$12)*'935'!$L105,0)</f>
        <v>0</v>
      </c>
      <c r="C1689" s="10"/>
    </row>
    <row r="1690" spans="1:3">
      <c r="A1690" s="20">
        <v>100</v>
      </c>
      <c r="B1690" s="6">
        <f ca="1">IF(ISNUMBER(SEARCH("D?100",$B123)),$D$957*$B739/(1+'11'!$D$12)*'935'!$L106,0)</f>
        <v>0</v>
      </c>
      <c r="C1690" s="10"/>
    </row>
    <row r="1691" spans="1:3">
      <c r="A1691" s="20">
        <v>101</v>
      </c>
      <c r="B1691" s="6">
        <f ca="1">IF(ISNUMBER(SEARCH("D?100",$B124)),$D$957*$B740/(1+'11'!$D$12)*'935'!$L107,0)</f>
        <v>0</v>
      </c>
      <c r="C1691" s="10"/>
    </row>
    <row r="1692" spans="1:3">
      <c r="A1692" s="20">
        <v>102</v>
      </c>
      <c r="B1692" s="6">
        <f ca="1">IF(ISNUMBER(SEARCH("D?100",$B125)),$D$957*$B741/(1+'11'!$D$12)*'935'!$L108,0)</f>
        <v>0</v>
      </c>
      <c r="C1692" s="10"/>
    </row>
    <row r="1693" spans="1:3">
      <c r="A1693" s="20">
        <v>103</v>
      </c>
      <c r="B1693" s="6">
        <f ca="1">IF(ISNUMBER(SEARCH("D?100",$B126)),$D$957*$B742/(1+'11'!$D$12)*'935'!$L109,0)</f>
        <v>0</v>
      </c>
      <c r="C1693" s="10"/>
    </row>
    <row r="1694" spans="1:3">
      <c r="A1694" s="20">
        <v>104</v>
      </c>
      <c r="B1694" s="6">
        <f ca="1">IF(ISNUMBER(SEARCH("D?100",$B127)),$D$957*$B743/(1+'11'!$D$12)*'935'!$L110,0)</f>
        <v>0</v>
      </c>
      <c r="C1694" s="10"/>
    </row>
    <row r="1695" spans="1:3">
      <c r="A1695" s="20">
        <v>105</v>
      </c>
      <c r="B1695" s="6">
        <f ca="1">IF(ISNUMBER(SEARCH("D?100",$B128)),$D$957*$B744/(1+'11'!$D$12)*'935'!$L111,0)</f>
        <v>0</v>
      </c>
      <c r="C1695" s="10"/>
    </row>
    <row r="1696" spans="1:3">
      <c r="A1696" s="20">
        <v>106</v>
      </c>
      <c r="B1696" s="6">
        <f ca="1">IF(ISNUMBER(SEARCH("D?100",$B129)),$D$957*$B745/(1+'11'!$D$12)*'935'!$L112,0)</f>
        <v>0</v>
      </c>
      <c r="C1696" s="10"/>
    </row>
    <row r="1697" spans="1:3">
      <c r="A1697" s="20">
        <v>107</v>
      </c>
      <c r="B1697" s="6">
        <f ca="1">IF(ISNUMBER(SEARCH("D?100",$B130)),$D$957*$B746/(1+'11'!$D$12)*'935'!$L113,0)</f>
        <v>0</v>
      </c>
      <c r="C1697" s="10"/>
    </row>
    <row r="1698" spans="1:3">
      <c r="A1698" s="20">
        <v>108</v>
      </c>
      <c r="B1698" s="6">
        <f ca="1">IF(ISNUMBER(SEARCH("D?100",$B131)),$D$957*$B747/(1+'11'!$D$12)*'935'!$L114,0)</f>
        <v>0</v>
      </c>
      <c r="C1698" s="10"/>
    </row>
    <row r="1699" spans="1:3">
      <c r="A1699" s="20">
        <v>109</v>
      </c>
      <c r="B1699" s="6">
        <f ca="1">IF(ISNUMBER(SEARCH("D?100",$B132)),$D$957*$B748/(1+'11'!$D$12)*'935'!$L115,0)</f>
        <v>0</v>
      </c>
      <c r="C1699" s="10"/>
    </row>
    <row r="1700" spans="1:3">
      <c r="A1700" s="20">
        <v>110</v>
      </c>
      <c r="B1700" s="6">
        <f ca="1">IF(ISNUMBER(SEARCH("D?100",$B133)),$D$957*$B749/(1+'11'!$D$12)*'935'!$L116,0)</f>
        <v>0</v>
      </c>
      <c r="C1700" s="10"/>
    </row>
    <row r="1701" spans="1:3">
      <c r="A1701" s="20">
        <v>111</v>
      </c>
      <c r="B1701" s="6">
        <f ca="1">IF(ISNUMBER(SEARCH("D?100",$B134)),$D$957*$B750/(1+'11'!$D$12)*'935'!$L117,0)</f>
        <v>0</v>
      </c>
      <c r="C1701" s="10"/>
    </row>
    <row r="1702" spans="1:3">
      <c r="A1702" s="20">
        <v>112</v>
      </c>
      <c r="B1702" s="6">
        <f ca="1">IF(ISNUMBER(SEARCH("D?100",$B135)),$D$957*$B751/(1+'11'!$D$12)*'935'!$L118,0)</f>
        <v>0</v>
      </c>
      <c r="C1702" s="10"/>
    </row>
    <row r="1703" spans="1:3">
      <c r="A1703" s="20">
        <v>113</v>
      </c>
      <c r="B1703" s="6">
        <f ca="1">IF(ISNUMBER(SEARCH("D?100",$B136)),$D$957*$B752/(1+'11'!$D$12)*'935'!$L119,0)</f>
        <v>0</v>
      </c>
      <c r="C1703" s="10"/>
    </row>
    <row r="1704" spans="1:3">
      <c r="A1704" s="20">
        <v>114</v>
      </c>
      <c r="B1704" s="6">
        <f ca="1">IF(ISNUMBER(SEARCH("D?100",$B137)),$D$957*$B753/(1+'11'!$D$12)*'935'!$L120,0)</f>
        <v>0</v>
      </c>
      <c r="C1704" s="10"/>
    </row>
    <row r="1705" spans="1:3">
      <c r="A1705" s="20">
        <v>115</v>
      </c>
      <c r="B1705" s="6">
        <f ca="1">IF(ISNUMBER(SEARCH("D?100",$B138)),$D$957*$B754/(1+'11'!$D$12)*'935'!$L121,0)</f>
        <v>0</v>
      </c>
      <c r="C1705" s="10"/>
    </row>
    <row r="1706" spans="1:3">
      <c r="A1706" s="20">
        <v>116</v>
      </c>
      <c r="B1706" s="6">
        <f ca="1">IF(ISNUMBER(SEARCH("D?100",$B139)),$D$957*$B755/(1+'11'!$D$12)*'935'!$L122,0)</f>
        <v>0</v>
      </c>
      <c r="C1706" s="10"/>
    </row>
    <row r="1707" spans="1:3">
      <c r="A1707" s="20">
        <v>117</v>
      </c>
      <c r="B1707" s="6">
        <f ca="1">IF(ISNUMBER(SEARCH("D?100",$B140)),$D$957*$B756/(1+'11'!$D$12)*'935'!$L123,0)</f>
        <v>0</v>
      </c>
      <c r="C1707" s="10"/>
    </row>
    <row r="1708" spans="1:3">
      <c r="A1708" s="20">
        <v>118</v>
      </c>
      <c r="B1708" s="6">
        <f ca="1">IF(ISNUMBER(SEARCH("D?100",$B141)),$D$957*$B757/(1+'11'!$D$12)*'935'!$L124,0)</f>
        <v>0</v>
      </c>
      <c r="C1708" s="10"/>
    </row>
    <row r="1709" spans="1:3">
      <c r="A1709" s="20">
        <v>119</v>
      </c>
      <c r="B1709" s="6">
        <f ca="1">IF(ISNUMBER(SEARCH("D?100",$B142)),$D$957*$B758/(1+'11'!$D$12)*'935'!$L125,0)</f>
        <v>0</v>
      </c>
      <c r="C1709" s="10"/>
    </row>
    <row r="1710" spans="1:3">
      <c r="A1710" s="20">
        <v>120</v>
      </c>
      <c r="B1710" s="6">
        <f ca="1">IF(ISNUMBER(SEARCH("D?100",$B143)),$D$957*$B759/(1+'11'!$D$12)*'935'!$L126,0)</f>
        <v>0</v>
      </c>
      <c r="C1710" s="10"/>
    </row>
    <row r="1711" spans="1:3">
      <c r="A1711" s="20">
        <v>121</v>
      </c>
      <c r="B1711" s="6">
        <f ca="1">IF(ISNUMBER(SEARCH("D?100",$B144)),$D$957*$B760/(1+'11'!$D$12)*'935'!$L127,0)</f>
        <v>0</v>
      </c>
      <c r="C1711" s="10"/>
    </row>
    <row r="1712" spans="1:3">
      <c r="A1712" s="20">
        <v>122</v>
      </c>
      <c r="B1712" s="6">
        <f ca="1">IF(ISNUMBER(SEARCH("D?100",$B145)),$D$957*$B761/(1+'11'!$D$12)*'935'!$L128,0)</f>
        <v>0</v>
      </c>
      <c r="C1712" s="10"/>
    </row>
    <row r="1713" spans="1:3">
      <c r="A1713" s="20">
        <v>123</v>
      </c>
      <c r="B1713" s="6">
        <f ca="1">IF(ISNUMBER(SEARCH("D?100",$B146)),$D$957*$B762/(1+'11'!$D$12)*'935'!$L129,0)</f>
        <v>0</v>
      </c>
      <c r="C1713" s="10"/>
    </row>
    <row r="1714" spans="1:3">
      <c r="A1714" s="20">
        <v>124</v>
      </c>
      <c r="B1714" s="6">
        <f ca="1">IF(ISNUMBER(SEARCH("D?100",$B147)),$D$957*$B763/(1+'11'!$D$12)*'935'!$L130,0)</f>
        <v>0</v>
      </c>
      <c r="C1714" s="10"/>
    </row>
    <row r="1715" spans="1:3">
      <c r="A1715" s="20">
        <v>125</v>
      </c>
      <c r="B1715" s="6">
        <f ca="1">IF(ISNUMBER(SEARCH("D?100",$B148)),$D$957*$B764/(1+'11'!$D$12)*'935'!$L131,0)</f>
        <v>0</v>
      </c>
      <c r="C1715" s="10"/>
    </row>
    <row r="1716" spans="1:3">
      <c r="A1716" s="20">
        <v>126</v>
      </c>
      <c r="B1716" s="6">
        <f ca="1">IF(ISNUMBER(SEARCH("D?100",$B149)),$D$957*$B765/(1+'11'!$D$12)*'935'!$L132,0)</f>
        <v>0</v>
      </c>
      <c r="C1716" s="10"/>
    </row>
    <row r="1717" spans="1:3">
      <c r="A1717" s="20">
        <v>127</v>
      </c>
      <c r="B1717" s="6">
        <f ca="1">IF(ISNUMBER(SEARCH("D?100",$B150)),$D$957*$B766/(1+'11'!$D$12)*'935'!$L133,0)</f>
        <v>0</v>
      </c>
      <c r="C1717" s="10"/>
    </row>
    <row r="1718" spans="1:3">
      <c r="A1718" s="20">
        <v>128</v>
      </c>
      <c r="B1718" s="6">
        <f ca="1">IF(ISNUMBER(SEARCH("D?100",$B151)),$D$957*$B767/(1+'11'!$D$12)*'935'!$L134,0)</f>
        <v>0</v>
      </c>
      <c r="C1718" s="10"/>
    </row>
    <row r="1719" spans="1:3">
      <c r="A1719" s="20">
        <v>129</v>
      </c>
      <c r="B1719" s="6">
        <f ca="1">IF(ISNUMBER(SEARCH("D?100",$B152)),$D$957*$B768/(1+'11'!$D$12)*'935'!$L135,0)</f>
        <v>0</v>
      </c>
      <c r="C1719" s="10"/>
    </row>
    <row r="1720" spans="1:3">
      <c r="A1720" s="20">
        <v>130</v>
      </c>
      <c r="B1720" s="6">
        <f ca="1">IF(ISNUMBER(SEARCH("D?100",$B153)),$D$957*$B769/(1+'11'!$D$12)*'935'!$L136,0)</f>
        <v>0</v>
      </c>
      <c r="C1720" s="10"/>
    </row>
    <row r="1721" spans="1:3">
      <c r="A1721" s="20">
        <v>131</v>
      </c>
      <c r="B1721" s="6">
        <f ca="1">IF(ISNUMBER(SEARCH("D?100",$B154)),$D$957*$B770/(1+'11'!$D$12)*'935'!$L137,0)</f>
        <v>0</v>
      </c>
      <c r="C1721" s="10"/>
    </row>
    <row r="1722" spans="1:3">
      <c r="A1722" s="20">
        <v>132</v>
      </c>
      <c r="B1722" s="6">
        <f ca="1">IF(ISNUMBER(SEARCH("D?100",$B155)),$D$957*$B771/(1+'11'!$D$12)*'935'!$L138,0)</f>
        <v>0</v>
      </c>
      <c r="C1722" s="10"/>
    </row>
    <row r="1723" spans="1:3">
      <c r="A1723" s="20">
        <v>133</v>
      </c>
      <c r="B1723" s="6">
        <f ca="1">IF(ISNUMBER(SEARCH("D?100",$B156)),$D$957*$B772/(1+'11'!$D$12)*'935'!$L139,0)</f>
        <v>0</v>
      </c>
      <c r="C1723" s="10"/>
    </row>
    <row r="1724" spans="1:3">
      <c r="A1724" s="20">
        <v>134</v>
      </c>
      <c r="B1724" s="6">
        <f ca="1">IF(ISNUMBER(SEARCH("D?100",$B157)),$D$957*$B773/(1+'11'!$D$12)*'935'!$L140,0)</f>
        <v>0</v>
      </c>
      <c r="C1724" s="10"/>
    </row>
    <row r="1725" spans="1:3">
      <c r="A1725" s="20">
        <v>135</v>
      </c>
      <c r="B1725" s="6">
        <f ca="1">IF(ISNUMBER(SEARCH("D?100",$B158)),$D$957*$B774/(1+'11'!$D$12)*'935'!$L141,0)</f>
        <v>0</v>
      </c>
      <c r="C1725" s="10"/>
    </row>
    <row r="1726" spans="1:3">
      <c r="A1726" s="20">
        <v>136</v>
      </c>
      <c r="B1726" s="6">
        <f ca="1">IF(ISNUMBER(SEARCH("D?100",$B159)),$D$957*$B775/(1+'11'!$D$12)*'935'!$L142,0)</f>
        <v>0</v>
      </c>
      <c r="C1726" s="10"/>
    </row>
    <row r="1727" spans="1:3">
      <c r="A1727" s="20">
        <v>137</v>
      </c>
      <c r="B1727" s="6">
        <f ca="1">IF(ISNUMBER(SEARCH("D?100",$B160)),$D$957*$B776/(1+'11'!$D$12)*'935'!$L143,0)</f>
        <v>0</v>
      </c>
      <c r="C1727" s="10"/>
    </row>
    <row r="1728" spans="1:3">
      <c r="A1728" s="20">
        <v>138</v>
      </c>
      <c r="B1728" s="6">
        <f ca="1">IF(ISNUMBER(SEARCH("D?100",$B161)),$D$957*$B777/(1+'11'!$D$12)*'935'!$L144,0)</f>
        <v>0</v>
      </c>
      <c r="C1728" s="10"/>
    </row>
    <row r="1729" spans="1:3">
      <c r="A1729" s="20">
        <v>139</v>
      </c>
      <c r="B1729" s="6">
        <f ca="1">IF(ISNUMBER(SEARCH("D?100",$B162)),$D$957*$B778/(1+'11'!$D$12)*'935'!$L145,0)</f>
        <v>0</v>
      </c>
      <c r="C1729" s="10"/>
    </row>
    <row r="1730" spans="1:3">
      <c r="A1730" s="20">
        <v>140</v>
      </c>
      <c r="B1730" s="6">
        <f ca="1">IF(ISNUMBER(SEARCH("D?100",$B163)),$D$957*$B779/(1+'11'!$D$12)*'935'!$L146,0)</f>
        <v>0</v>
      </c>
      <c r="C1730" s="10"/>
    </row>
    <row r="1731" spans="1:3">
      <c r="A1731" s="20">
        <v>141</v>
      </c>
      <c r="B1731" s="6">
        <f ca="1">IF(ISNUMBER(SEARCH("D?100",$B164)),$D$957*$B780/(1+'11'!$D$12)*'935'!$L147,0)</f>
        <v>0</v>
      </c>
      <c r="C1731" s="10"/>
    </row>
    <row r="1732" spans="1:3">
      <c r="A1732" s="20">
        <v>142</v>
      </c>
      <c r="B1732" s="6">
        <f ca="1">IF(ISNUMBER(SEARCH("D?100",$B165)),$D$957*$B781/(1+'11'!$D$12)*'935'!$L148,0)</f>
        <v>0</v>
      </c>
      <c r="C1732" s="10"/>
    </row>
    <row r="1733" spans="1:3">
      <c r="A1733" s="20">
        <v>143</v>
      </c>
      <c r="B1733" s="6">
        <f ca="1">IF(ISNUMBER(SEARCH("D?100",$B166)),$D$957*$B782/(1+'11'!$D$12)*'935'!$L149,0)</f>
        <v>0</v>
      </c>
      <c r="C1733" s="10"/>
    </row>
    <row r="1734" spans="1:3">
      <c r="A1734" s="20">
        <v>144</v>
      </c>
      <c r="B1734" s="6">
        <f ca="1">IF(ISNUMBER(SEARCH("D?100",$B167)),$D$957*$B783/(1+'11'!$D$12)*'935'!$L150,0)</f>
        <v>0</v>
      </c>
      <c r="C1734" s="10"/>
    </row>
    <row r="1735" spans="1:3">
      <c r="A1735" s="20">
        <v>145</v>
      </c>
      <c r="B1735" s="6">
        <f ca="1">IF(ISNUMBER(SEARCH("D?100",$B168)),$D$957*$B784/(1+'11'!$D$12)*'935'!$L151,0)</f>
        <v>0</v>
      </c>
      <c r="C1735" s="10"/>
    </row>
    <row r="1736" spans="1:3">
      <c r="A1736" s="20">
        <v>146</v>
      </c>
      <c r="B1736" s="6">
        <f ca="1">IF(ISNUMBER(SEARCH("D?100",$B169)),$D$957*$B785/(1+'11'!$D$12)*'935'!$L152,0)</f>
        <v>0</v>
      </c>
      <c r="C1736" s="10"/>
    </row>
    <row r="1737" spans="1:3">
      <c r="A1737" s="20">
        <v>147</v>
      </c>
      <c r="B1737" s="6">
        <f ca="1">IF(ISNUMBER(SEARCH("D?100",$B170)),$D$957*$B786/(1+'11'!$D$12)*'935'!$L153,0)</f>
        <v>0</v>
      </c>
      <c r="C1737" s="10"/>
    </row>
    <row r="1738" spans="1:3">
      <c r="A1738" s="20">
        <v>148</v>
      </c>
      <c r="B1738" s="6">
        <f ca="1">IF(ISNUMBER(SEARCH("D?100",$B171)),$D$957*$B787/(1+'11'!$D$12)*'935'!$L154,0)</f>
        <v>0</v>
      </c>
      <c r="C1738" s="10"/>
    </row>
    <row r="1739" spans="1:3">
      <c r="A1739" s="20">
        <v>149</v>
      </c>
      <c r="B1739" s="6">
        <f ca="1">IF(ISNUMBER(SEARCH("D?100",$B172)),$D$957*$B788/(1+'11'!$D$12)*'935'!$L155,0)</f>
        <v>0</v>
      </c>
      <c r="C1739" s="10"/>
    </row>
    <row r="1740" spans="1:3">
      <c r="A1740" s="20">
        <v>150</v>
      </c>
      <c r="B1740" s="6">
        <f ca="1">IF(ISNUMBER(SEARCH("D?100",$B173)),$D$957*$B789/(1+'11'!$D$12)*'935'!$L156,0)</f>
        <v>0</v>
      </c>
      <c r="C1740" s="10"/>
    </row>
    <row r="1741" spans="1:3">
      <c r="A1741" s="20">
        <v>151</v>
      </c>
      <c r="B1741" s="6">
        <f ca="1">IF(ISNUMBER(SEARCH("D?100",$B174)),$D$957*$B790/(1+'11'!$D$12)*'935'!$L157,0)</f>
        <v>0</v>
      </c>
      <c r="C1741" s="10"/>
    </row>
    <row r="1742" spans="1:3">
      <c r="A1742" s="20">
        <v>152</v>
      </c>
      <c r="B1742" s="6">
        <f ca="1">IF(ISNUMBER(SEARCH("D?100",$B175)),$D$957*$B791/(1+'11'!$D$12)*'935'!$L158,0)</f>
        <v>0</v>
      </c>
      <c r="C1742" s="10"/>
    </row>
    <row r="1743" spans="1:3">
      <c r="A1743" s="20">
        <v>153</v>
      </c>
      <c r="B1743" s="6">
        <f ca="1">IF(ISNUMBER(SEARCH("D?100",$B176)),$D$957*$B792/(1+'11'!$D$12)*'935'!$L159,0)</f>
        <v>0</v>
      </c>
      <c r="C1743" s="10"/>
    </row>
    <row r="1744" spans="1:3">
      <c r="A1744" s="20">
        <v>154</v>
      </c>
      <c r="B1744" s="6">
        <f ca="1">IF(ISNUMBER(SEARCH("D?100",$B177)),$D$957*$B793/(1+'11'!$D$12)*'935'!$L160,0)</f>
        <v>0</v>
      </c>
      <c r="C1744" s="10"/>
    </row>
    <row r="1745" spans="1:3">
      <c r="A1745" s="20">
        <v>155</v>
      </c>
      <c r="B1745" s="6">
        <f ca="1">IF(ISNUMBER(SEARCH("D?100",$B178)),$D$957*$B794/(1+'11'!$D$12)*'935'!$L161,0)</f>
        <v>0</v>
      </c>
      <c r="C1745" s="10"/>
    </row>
    <row r="1746" spans="1:3">
      <c r="A1746" s="20">
        <v>156</v>
      </c>
      <c r="B1746" s="6">
        <f ca="1">IF(ISNUMBER(SEARCH("D?100",$B179)),$D$957*$B795/(1+'11'!$D$12)*'935'!$L162,0)</f>
        <v>0</v>
      </c>
      <c r="C1746" s="10"/>
    </row>
    <row r="1747" spans="1:3">
      <c r="A1747" s="20">
        <v>157</v>
      </c>
      <c r="B1747" s="6">
        <f ca="1">IF(ISNUMBER(SEARCH("D?100",$B180)),$D$957*$B796/(1+'11'!$D$12)*'935'!$L163,0)</f>
        <v>0</v>
      </c>
      <c r="C1747" s="10"/>
    </row>
    <row r="1748" spans="1:3">
      <c r="A1748" s="20">
        <v>158</v>
      </c>
      <c r="B1748" s="6">
        <f ca="1">IF(ISNUMBER(SEARCH("D?100",$B181)),$D$957*$B797/(1+'11'!$D$12)*'935'!$L164,0)</f>
        <v>0</v>
      </c>
      <c r="C1748" s="10"/>
    </row>
    <row r="1749" spans="1:3">
      <c r="A1749" s="20">
        <v>159</v>
      </c>
      <c r="B1749" s="6">
        <f ca="1">IF(ISNUMBER(SEARCH("D?100",$B182)),$D$957*$B798/(1+'11'!$D$12)*'935'!$L165,0)</f>
        <v>0</v>
      </c>
      <c r="C1749" s="10"/>
    </row>
    <row r="1750" spans="1:3">
      <c r="A1750" s="20">
        <v>160</v>
      </c>
      <c r="B1750" s="6">
        <f ca="1">IF(ISNUMBER(SEARCH("D?100",$B183)),$D$957*$B799/(1+'11'!$D$12)*'935'!$L166,0)</f>
        <v>0</v>
      </c>
      <c r="C1750" s="10"/>
    </row>
    <row r="1751" spans="1:3">
      <c r="A1751" s="20">
        <v>161</v>
      </c>
      <c r="B1751" s="6">
        <f ca="1">IF(ISNUMBER(SEARCH("D?100",$B184)),$D$957*$B800/(1+'11'!$D$12)*'935'!$L167,0)</f>
        <v>0</v>
      </c>
      <c r="C1751" s="10"/>
    </row>
    <row r="1752" spans="1:3">
      <c r="A1752" s="20">
        <v>162</v>
      </c>
      <c r="B1752" s="6">
        <f ca="1">IF(ISNUMBER(SEARCH("D?100",$B185)),$D$957*$B801/(1+'11'!$D$12)*'935'!$L168,0)</f>
        <v>0</v>
      </c>
      <c r="C1752" s="10"/>
    </row>
    <row r="1753" spans="1:3">
      <c r="A1753" s="20">
        <v>163</v>
      </c>
      <c r="B1753" s="6">
        <f ca="1">IF(ISNUMBER(SEARCH("D?100",$B186)),$D$957*$B802/(1+'11'!$D$12)*'935'!$L169,0)</f>
        <v>0</v>
      </c>
      <c r="C1753" s="10"/>
    </row>
    <row r="1754" spans="1:3">
      <c r="A1754" s="20">
        <v>164</v>
      </c>
      <c r="B1754" s="6">
        <f ca="1">IF(ISNUMBER(SEARCH("D?100",$B187)),$D$957*$B803/(1+'11'!$D$12)*'935'!$L170,0)</f>
        <v>0</v>
      </c>
      <c r="C1754" s="10"/>
    </row>
    <row r="1755" spans="1:3">
      <c r="A1755" s="20">
        <v>165</v>
      </c>
      <c r="B1755" s="6">
        <f ca="1">IF(ISNUMBER(SEARCH("D?100",$B188)),$D$957*$B804/(1+'11'!$D$12)*'935'!$L171,0)</f>
        <v>0</v>
      </c>
      <c r="C1755" s="10"/>
    </row>
    <row r="1756" spans="1:3">
      <c r="A1756" s="20">
        <v>166</v>
      </c>
      <c r="B1756" s="6">
        <f ca="1">IF(ISNUMBER(SEARCH("D?100",$B189)),$D$957*$B805/(1+'11'!$D$12)*'935'!$L172,0)</f>
        <v>0</v>
      </c>
      <c r="C1756" s="10"/>
    </row>
    <row r="1757" spans="1:3">
      <c r="A1757" s="20">
        <v>167</v>
      </c>
      <c r="B1757" s="6">
        <f ca="1">IF(ISNUMBER(SEARCH("D?100",$B190)),$D$957*$B806/(1+'11'!$D$12)*'935'!$L173,0)</f>
        <v>0</v>
      </c>
      <c r="C1757" s="10"/>
    </row>
    <row r="1758" spans="1:3">
      <c r="A1758" s="20">
        <v>168</v>
      </c>
      <c r="B1758" s="6">
        <f ca="1">IF(ISNUMBER(SEARCH("D?100",$B191)),$D$957*$B807/(1+'11'!$D$12)*'935'!$L174,0)</f>
        <v>0</v>
      </c>
      <c r="C1758" s="10"/>
    </row>
    <row r="1759" spans="1:3">
      <c r="A1759" s="20">
        <v>169</v>
      </c>
      <c r="B1759" s="6">
        <f ca="1">IF(ISNUMBER(SEARCH("D?100",$B192)),$D$957*$B808/(1+'11'!$D$12)*'935'!$L175,0)</f>
        <v>0</v>
      </c>
      <c r="C1759" s="10"/>
    </row>
    <row r="1760" spans="1:3">
      <c r="A1760" s="20">
        <v>170</v>
      </c>
      <c r="B1760" s="6">
        <f ca="1">IF(ISNUMBER(SEARCH("D?100",$B193)),$D$957*$B809/(1+'11'!$D$12)*'935'!$L176,0)</f>
        <v>0</v>
      </c>
      <c r="C1760" s="10"/>
    </row>
    <row r="1761" spans="1:3">
      <c r="A1761" s="20">
        <v>171</v>
      </c>
      <c r="B1761" s="6">
        <f ca="1">IF(ISNUMBER(SEARCH("D?100",$B194)),$D$957*$B810/(1+'11'!$D$12)*'935'!$L177,0)</f>
        <v>0</v>
      </c>
      <c r="C1761" s="10"/>
    </row>
    <row r="1762" spans="1:3">
      <c r="A1762" s="20">
        <v>172</v>
      </c>
      <c r="B1762" s="6">
        <f ca="1">IF(ISNUMBER(SEARCH("D?100",$B195)),$D$957*$B811/(1+'11'!$D$12)*'935'!$L178,0)</f>
        <v>0</v>
      </c>
      <c r="C1762" s="10"/>
    </row>
    <row r="1763" spans="1:3">
      <c r="A1763" s="20">
        <v>173</v>
      </c>
      <c r="B1763" s="6">
        <f ca="1">IF(ISNUMBER(SEARCH("D?100",$B196)),$D$957*$B812/(1+'11'!$D$12)*'935'!$L179,0)</f>
        <v>0</v>
      </c>
      <c r="C1763" s="10"/>
    </row>
    <row r="1764" spans="1:3">
      <c r="A1764" s="20">
        <v>174</v>
      </c>
      <c r="B1764" s="6">
        <f ca="1">IF(ISNUMBER(SEARCH("D?100",$B197)),$D$957*$B813/(1+'11'!$D$12)*'935'!$L180,0)</f>
        <v>0</v>
      </c>
      <c r="C1764" s="10"/>
    </row>
    <row r="1765" spans="1:3">
      <c r="A1765" s="20">
        <v>175</v>
      </c>
      <c r="B1765" s="6">
        <f ca="1">IF(ISNUMBER(SEARCH("D?100",$B198)),$D$957*$B814/(1+'11'!$D$12)*'935'!$L181,0)</f>
        <v>0</v>
      </c>
      <c r="C1765" s="10"/>
    </row>
    <row r="1766" spans="1:3">
      <c r="A1766" s="20">
        <v>176</v>
      </c>
      <c r="B1766" s="6">
        <f ca="1">IF(ISNUMBER(SEARCH("D?100",$B199)),$D$957*$B815/(1+'11'!$D$12)*'935'!$L182,0)</f>
        <v>0</v>
      </c>
      <c r="C1766" s="10"/>
    </row>
    <row r="1767" spans="1:3">
      <c r="A1767" s="20">
        <v>177</v>
      </c>
      <c r="B1767" s="6">
        <f ca="1">IF(ISNUMBER(SEARCH("D?100",$B200)),$D$957*$B816/(1+'11'!$D$12)*'935'!$L183,0)</f>
        <v>0</v>
      </c>
      <c r="C1767" s="10"/>
    </row>
    <row r="1768" spans="1:3">
      <c r="A1768" s="20">
        <v>178</v>
      </c>
      <c r="B1768" s="6">
        <f ca="1">IF(ISNUMBER(SEARCH("D?100",$B201)),$D$957*$B817/(1+'11'!$D$12)*'935'!$L184,0)</f>
        <v>0</v>
      </c>
      <c r="C1768" s="10"/>
    </row>
    <row r="1769" spans="1:3">
      <c r="A1769" s="20">
        <v>179</v>
      </c>
      <c r="B1769" s="6">
        <f ca="1">IF(ISNUMBER(SEARCH("D?100",$B202)),$D$957*$B818/(1+'11'!$D$12)*'935'!$L185,0)</f>
        <v>0</v>
      </c>
      <c r="C1769" s="10"/>
    </row>
    <row r="1770" spans="1:3">
      <c r="A1770" s="20">
        <v>180</v>
      </c>
      <c r="B1770" s="6">
        <f ca="1">IF(ISNUMBER(SEARCH("D?100",$B203)),$D$957*$B819/(1+'11'!$D$12)*'935'!$L186,0)</f>
        <v>0</v>
      </c>
      <c r="C1770" s="10"/>
    </row>
    <row r="1771" spans="1:3">
      <c r="A1771" s="20">
        <v>181</v>
      </c>
      <c r="B1771" s="6">
        <f ca="1">IF(ISNUMBER(SEARCH("D?100",$B204)),$D$957*$B820/(1+'11'!$D$12)*'935'!$L187,0)</f>
        <v>0</v>
      </c>
      <c r="C1771" s="10"/>
    </row>
    <row r="1772" spans="1:3">
      <c r="A1772" s="20">
        <v>182</v>
      </c>
      <c r="B1772" s="6">
        <f ca="1">IF(ISNUMBER(SEARCH("D?100",$B205)),$D$957*$B821/(1+'11'!$D$12)*'935'!$L188,0)</f>
        <v>0</v>
      </c>
      <c r="C1772" s="10"/>
    </row>
    <row r="1773" spans="1:3">
      <c r="A1773" s="20">
        <v>183</v>
      </c>
      <c r="B1773" s="6">
        <f ca="1">IF(ISNUMBER(SEARCH("D?100",$B206)),$D$957*$B822/(1+'11'!$D$12)*'935'!$L189,0)</f>
        <v>0</v>
      </c>
      <c r="C1773" s="10"/>
    </row>
    <row r="1774" spans="1:3">
      <c r="A1774" s="20">
        <v>184</v>
      </c>
      <c r="B1774" s="6">
        <f ca="1">IF(ISNUMBER(SEARCH("D?100",$B207)),$D$957*$B823/(1+'11'!$D$12)*'935'!$L190,0)</f>
        <v>0</v>
      </c>
      <c r="C1774" s="10"/>
    </row>
    <row r="1775" spans="1:3">
      <c r="A1775" s="20">
        <v>185</v>
      </c>
      <c r="B1775" s="6">
        <f ca="1">IF(ISNUMBER(SEARCH("D?100",$B208)),$D$957*$B824/(1+'11'!$D$12)*'935'!$L191,0)</f>
        <v>0</v>
      </c>
      <c r="C1775" s="10"/>
    </row>
    <row r="1776" spans="1:3">
      <c r="A1776" s="20">
        <v>186</v>
      </c>
      <c r="B1776" s="6">
        <f ca="1">IF(ISNUMBER(SEARCH("D?100",$B209)),$D$957*$B825/(1+'11'!$D$12)*'935'!$L192,0)</f>
        <v>0</v>
      </c>
      <c r="C1776" s="10"/>
    </row>
    <row r="1777" spans="1:3">
      <c r="A1777" s="20">
        <v>187</v>
      </c>
      <c r="B1777" s="6">
        <f ca="1">IF(ISNUMBER(SEARCH("D?100",$B210)),$D$957*$B826/(1+'11'!$D$12)*'935'!$L193,0)</f>
        <v>0</v>
      </c>
      <c r="C1777" s="10"/>
    </row>
    <row r="1778" spans="1:3">
      <c r="A1778" s="20">
        <v>188</v>
      </c>
      <c r="B1778" s="6">
        <f ca="1">IF(ISNUMBER(SEARCH("D?100",$B211)),$D$957*$B827/(1+'11'!$D$12)*'935'!$L194,0)</f>
        <v>0</v>
      </c>
      <c r="C1778" s="10"/>
    </row>
    <row r="1779" spans="1:3">
      <c r="A1779" s="20">
        <v>189</v>
      </c>
      <c r="B1779" s="6">
        <f ca="1">IF(ISNUMBER(SEARCH("D?100",$B212)),$D$957*$B828/(1+'11'!$D$12)*'935'!$L195,0)</f>
        <v>0</v>
      </c>
      <c r="C1779" s="10"/>
    </row>
    <row r="1780" spans="1:3">
      <c r="A1780" s="20">
        <v>190</v>
      </c>
      <c r="B1780" s="6">
        <f ca="1">IF(ISNUMBER(SEARCH("D?100",$B213)),$D$957*$B829/(1+'11'!$D$12)*'935'!$L196,0)</f>
        <v>0</v>
      </c>
      <c r="C1780" s="10"/>
    </row>
    <row r="1781" spans="1:3">
      <c r="A1781" s="20">
        <v>191</v>
      </c>
      <c r="B1781" s="6">
        <f ca="1">IF(ISNUMBER(SEARCH("D?100",$B214)),$D$957*$B830/(1+'11'!$D$12)*'935'!$L197,0)</f>
        <v>0</v>
      </c>
      <c r="C1781" s="10"/>
    </row>
    <row r="1782" spans="1:3">
      <c r="A1782" s="20">
        <v>192</v>
      </c>
      <c r="B1782" s="6">
        <f ca="1">IF(ISNUMBER(SEARCH("D?100",$B215)),$D$957*$B831/(1+'11'!$D$12)*'935'!$L198,0)</f>
        <v>0</v>
      </c>
      <c r="C1782" s="10"/>
    </row>
    <row r="1783" spans="1:3">
      <c r="A1783" s="20">
        <v>193</v>
      </c>
      <c r="B1783" s="6">
        <f ca="1">IF(ISNUMBER(SEARCH("D?100",$B216)),$D$957*$B832/(1+'11'!$D$12)*'935'!$L199,0)</f>
        <v>0</v>
      </c>
      <c r="C1783" s="10"/>
    </row>
    <row r="1784" spans="1:3">
      <c r="A1784" s="20">
        <v>194</v>
      </c>
      <c r="B1784" s="6">
        <f ca="1">IF(ISNUMBER(SEARCH("D?100",$B217)),$D$957*$B833/(1+'11'!$D$12)*'935'!$L200,0)</f>
        <v>0</v>
      </c>
      <c r="C1784" s="10"/>
    </row>
    <row r="1785" spans="1:3">
      <c r="A1785" s="20">
        <v>195</v>
      </c>
      <c r="B1785" s="6">
        <f ca="1">IF(ISNUMBER(SEARCH("D?100",$B218)),$D$957*$B834/(1+'11'!$D$12)*'935'!$L201,0)</f>
        <v>0</v>
      </c>
      <c r="C1785" s="10"/>
    </row>
    <row r="1786" spans="1:3">
      <c r="A1786" s="20">
        <v>196</v>
      </c>
      <c r="B1786" s="6">
        <f ca="1">IF(ISNUMBER(SEARCH("D?100",$B219)),$D$957*$B835/(1+'11'!$D$12)*'935'!$L202,0)</f>
        <v>0</v>
      </c>
      <c r="C1786" s="10"/>
    </row>
    <row r="1787" spans="1:3">
      <c r="A1787" s="20">
        <v>197</v>
      </c>
      <c r="B1787" s="6">
        <f ca="1">IF(ISNUMBER(SEARCH("D?100",$B220)),$D$957*$B836/(1+'11'!$D$12)*'935'!$L203,0)</f>
        <v>0</v>
      </c>
      <c r="C1787" s="10"/>
    </row>
    <row r="1788" spans="1:3">
      <c r="A1788" s="20">
        <v>198</v>
      </c>
      <c r="B1788" s="6">
        <f ca="1">IF(ISNUMBER(SEARCH("D?100",$B221)),$D$957*$B837/(1+'11'!$D$12)*'935'!$L204,0)</f>
        <v>0</v>
      </c>
      <c r="C1788" s="10"/>
    </row>
    <row r="1789" spans="1:3">
      <c r="A1789" s="20">
        <v>199</v>
      </c>
      <c r="B1789" s="6">
        <f ca="1">IF(ISNUMBER(SEARCH("D?100",$B222)),$D$957*$B838/(1+'11'!$D$12)*'935'!$L205,0)</f>
        <v>0</v>
      </c>
      <c r="C1789" s="10"/>
    </row>
    <row r="1790" spans="1:3">
      <c r="A1790" s="20">
        <v>200</v>
      </c>
      <c r="B1790" s="6">
        <f ca="1">IF(ISNUMBER(SEARCH("D?100",$B223)),$D$957*$B839/(1+'11'!$D$12)*'935'!$L206,0)</f>
        <v>0</v>
      </c>
      <c r="C1790" s="10"/>
    </row>
    <row r="1791" spans="1:3">
      <c r="A1791" s="20">
        <v>201</v>
      </c>
      <c r="B1791" s="6">
        <f ca="1">IF(ISNUMBER(SEARCH("D?100",$B224)),$D$957*$B840/(1+'11'!$D$12)*'935'!$L207,0)</f>
        <v>0</v>
      </c>
      <c r="C1791" s="10"/>
    </row>
    <row r="1792" spans="1:3">
      <c r="A1792" s="20">
        <v>202</v>
      </c>
      <c r="B1792" s="6">
        <f ca="1">IF(ISNUMBER(SEARCH("D?100",$B225)),$D$957*$B841/(1+'11'!$D$12)*'935'!$L208,0)</f>
        <v>0</v>
      </c>
      <c r="C1792" s="10"/>
    </row>
    <row r="1793" spans="1:3">
      <c r="A1793" s="20">
        <v>203</v>
      </c>
      <c r="B1793" s="6">
        <f ca="1">IF(ISNUMBER(SEARCH("D?100",$B226)),$D$957*$B842/(1+'11'!$D$12)*'935'!$L209,0)</f>
        <v>0</v>
      </c>
      <c r="C1793" s="10"/>
    </row>
    <row r="1794" spans="1:3">
      <c r="A1794" s="20">
        <v>204</v>
      </c>
      <c r="B1794" s="6">
        <f ca="1">IF(ISNUMBER(SEARCH("D?100",$B227)),$D$957*$B843/(1+'11'!$D$12)*'935'!$L210,0)</f>
        <v>0</v>
      </c>
      <c r="C1794" s="10"/>
    </row>
    <row r="1795" spans="1:3">
      <c r="A1795" s="20">
        <v>205</v>
      </c>
      <c r="B1795" s="6">
        <f ca="1">IF(ISNUMBER(SEARCH("D?100",$B228)),$D$957*$B844/(1+'11'!$D$12)*'935'!$L211,0)</f>
        <v>0</v>
      </c>
      <c r="C1795" s="10"/>
    </row>
    <row r="1796" spans="1:3">
      <c r="A1796" s="20">
        <v>206</v>
      </c>
      <c r="B1796" s="6">
        <f ca="1">IF(ISNUMBER(SEARCH("D?100",$B229)),$D$957*$B845/(1+'11'!$D$12)*'935'!$L212,0)</f>
        <v>0</v>
      </c>
      <c r="C1796" s="10"/>
    </row>
    <row r="1797" spans="1:3">
      <c r="A1797" s="20">
        <v>207</v>
      </c>
      <c r="B1797" s="6">
        <f ca="1">IF(ISNUMBER(SEARCH("D?100",$B230)),$D$957*$B846/(1+'11'!$D$12)*'935'!$L213,0)</f>
        <v>0</v>
      </c>
      <c r="C1797" s="10"/>
    </row>
    <row r="1798" spans="1:3">
      <c r="A1798" s="20">
        <v>208</v>
      </c>
      <c r="B1798" s="6">
        <f ca="1">IF(ISNUMBER(SEARCH("D?100",$B231)),$D$957*$B847/(1+'11'!$D$12)*'935'!$L214,0)</f>
        <v>0</v>
      </c>
      <c r="C1798" s="10"/>
    </row>
    <row r="1799" spans="1:3">
      <c r="A1799" s="20">
        <v>209</v>
      </c>
      <c r="B1799" s="6">
        <f ca="1">IF(ISNUMBER(SEARCH("D?100",$B232)),$D$957*$B848/(1+'11'!$D$12)*'935'!$L215,0)</f>
        <v>0</v>
      </c>
      <c r="C1799" s="10"/>
    </row>
    <row r="1800" spans="1:3">
      <c r="A1800" s="20">
        <v>210</v>
      </c>
      <c r="B1800" s="6">
        <f ca="1">IF(ISNUMBER(SEARCH("D?100",$B233)),$D$957*$B849/(1+'11'!$D$12)*'935'!$L216,0)</f>
        <v>0</v>
      </c>
      <c r="C1800" s="10"/>
    </row>
    <row r="1801" spans="1:3">
      <c r="A1801" s="20">
        <v>211</v>
      </c>
      <c r="B1801" s="6">
        <f ca="1">IF(ISNUMBER(SEARCH("D?100",$B234)),$D$957*$B850/(1+'11'!$D$12)*'935'!$L217,0)</f>
        <v>0</v>
      </c>
      <c r="C1801" s="10"/>
    </row>
    <row r="1802" spans="1:3">
      <c r="A1802" s="20">
        <v>212</v>
      </c>
      <c r="B1802" s="6">
        <f ca="1">IF(ISNUMBER(SEARCH("D?100",$B235)),$D$957*$B851/(1+'11'!$D$12)*'935'!$L218,0)</f>
        <v>0</v>
      </c>
      <c r="C1802" s="10"/>
    </row>
    <row r="1803" spans="1:3">
      <c r="A1803" s="20">
        <v>213</v>
      </c>
      <c r="B1803" s="6">
        <f ca="1">IF(ISNUMBER(SEARCH("D?100",$B236)),$D$957*$B852/(1+'11'!$D$12)*'935'!$L219,0)</f>
        <v>0</v>
      </c>
      <c r="C1803" s="10"/>
    </row>
    <row r="1804" spans="1:3">
      <c r="A1804" s="20">
        <v>214</v>
      </c>
      <c r="B1804" s="6">
        <f ca="1">IF(ISNUMBER(SEARCH("D?100",$B237)),$D$957*$B853/(1+'11'!$D$12)*'935'!$L220,0)</f>
        <v>0</v>
      </c>
      <c r="C1804" s="10"/>
    </row>
    <row r="1805" spans="1:3">
      <c r="A1805" s="20">
        <v>215</v>
      </c>
      <c r="B1805" s="6">
        <f ca="1">IF(ISNUMBER(SEARCH("D?100",$B238)),$D$957*$B854/(1+'11'!$D$12)*'935'!$L221,0)</f>
        <v>0</v>
      </c>
      <c r="C1805" s="10"/>
    </row>
    <row r="1806" spans="1:3">
      <c r="A1806" s="20">
        <v>216</v>
      </c>
      <c r="B1806" s="6">
        <f ca="1">IF(ISNUMBER(SEARCH("D?100",$B239)),$D$957*$B855/(1+'11'!$D$12)*'935'!$L222,0)</f>
        <v>0</v>
      </c>
      <c r="C1806" s="10"/>
    </row>
    <row r="1807" spans="1:3">
      <c r="A1807" s="20">
        <v>217</v>
      </c>
      <c r="B1807" s="6">
        <f ca="1">IF(ISNUMBER(SEARCH("D?100",$B240)),$D$957*$B856/(1+'11'!$D$12)*'935'!$L223,0)</f>
        <v>0</v>
      </c>
      <c r="C1807" s="10"/>
    </row>
    <row r="1808" spans="1:3">
      <c r="A1808" s="20">
        <v>218</v>
      </c>
      <c r="B1808" s="6">
        <f ca="1">IF(ISNUMBER(SEARCH("D?100",$B241)),$D$957*$B857/(1+'11'!$D$12)*'935'!$L224,0)</f>
        <v>0</v>
      </c>
      <c r="C1808" s="10"/>
    </row>
    <row r="1809" spans="1:3">
      <c r="A1809" s="20">
        <v>219</v>
      </c>
      <c r="B1809" s="6">
        <f ca="1">IF(ISNUMBER(SEARCH("D?100",$B242)),$D$957*$B858/(1+'11'!$D$12)*'935'!$L225,0)</f>
        <v>0</v>
      </c>
      <c r="C1809" s="10"/>
    </row>
    <row r="1810" spans="1:3">
      <c r="A1810" s="20">
        <v>220</v>
      </c>
      <c r="B1810" s="6">
        <f ca="1">IF(ISNUMBER(SEARCH("D?100",$B243)),$D$957*$B859/(1+'11'!$D$12)*'935'!$L226,0)</f>
        <v>0</v>
      </c>
      <c r="C1810" s="10"/>
    </row>
    <row r="1811" spans="1:3">
      <c r="A1811" s="20">
        <v>221</v>
      </c>
      <c r="B1811" s="6">
        <f ca="1">IF(ISNUMBER(SEARCH("D?100",$B244)),$D$957*$B860/(1+'11'!$D$12)*'935'!$L227,0)</f>
        <v>0</v>
      </c>
      <c r="C1811" s="10"/>
    </row>
    <row r="1812" spans="1:3">
      <c r="A1812" s="20">
        <v>222</v>
      </c>
      <c r="B1812" s="6">
        <f ca="1">IF(ISNUMBER(SEARCH("D?100",$B245)),$D$957*$B861/(1+'11'!$D$12)*'935'!$L228,0)</f>
        <v>0</v>
      </c>
      <c r="C1812" s="10"/>
    </row>
    <row r="1813" spans="1:3">
      <c r="A1813" s="20">
        <v>223</v>
      </c>
      <c r="B1813" s="6">
        <f ca="1">IF(ISNUMBER(SEARCH("D?100",$B246)),$D$957*$B862/(1+'11'!$D$12)*'935'!$L229,0)</f>
        <v>0</v>
      </c>
      <c r="C1813" s="10"/>
    </row>
    <row r="1814" spans="1:3">
      <c r="A1814" s="20">
        <v>224</v>
      </c>
      <c r="B1814" s="6">
        <f ca="1">IF(ISNUMBER(SEARCH("D?100",$B247)),$D$957*$B863/(1+'11'!$D$12)*'935'!$L230,0)</f>
        <v>0</v>
      </c>
      <c r="C1814" s="10"/>
    </row>
    <row r="1815" spans="1:3">
      <c r="A1815" s="20">
        <v>225</v>
      </c>
      <c r="B1815" s="6">
        <f ca="1">IF(ISNUMBER(SEARCH("D?100",$B248)),$D$957*$B864/(1+'11'!$D$12)*'935'!$L231,0)</f>
        <v>0</v>
      </c>
      <c r="C1815" s="10"/>
    </row>
    <row r="1816" spans="1:3">
      <c r="A1816" s="20">
        <v>226</v>
      </c>
      <c r="B1816" s="6">
        <f ca="1">IF(ISNUMBER(SEARCH("D?100",$B249)),$D$957*$B865/(1+'11'!$D$12)*'935'!$L232,0)</f>
        <v>0</v>
      </c>
      <c r="C1816" s="10"/>
    </row>
    <row r="1817" spans="1:3">
      <c r="A1817" s="20">
        <v>227</v>
      </c>
      <c r="B1817" s="6">
        <f ca="1">IF(ISNUMBER(SEARCH("D?100",$B250)),$D$957*$B866/(1+'11'!$D$12)*'935'!$L233,0)</f>
        <v>0</v>
      </c>
      <c r="C1817" s="10"/>
    </row>
    <row r="1818" spans="1:3">
      <c r="A1818" s="20">
        <v>228</v>
      </c>
      <c r="B1818" s="6">
        <f ca="1">IF(ISNUMBER(SEARCH("D?100",$B251)),$D$957*$B867/(1+'11'!$D$12)*'935'!$L234,0)</f>
        <v>0</v>
      </c>
      <c r="C1818" s="10"/>
    </row>
    <row r="1819" spans="1:3">
      <c r="A1819" s="20">
        <v>229</v>
      </c>
      <c r="B1819" s="6">
        <f ca="1">IF(ISNUMBER(SEARCH("D?100",$B252)),$D$957*$B868/(1+'11'!$D$12)*'935'!$L235,0)</f>
        <v>0</v>
      </c>
      <c r="C1819" s="10"/>
    </row>
    <row r="1820" spans="1:3">
      <c r="A1820" s="20">
        <v>230</v>
      </c>
      <c r="B1820" s="6">
        <f ca="1">IF(ISNUMBER(SEARCH("D?100",$B253)),$D$957*$B869/(1+'11'!$D$12)*'935'!$L236,0)</f>
        <v>0</v>
      </c>
      <c r="C1820" s="10"/>
    </row>
    <row r="1821" spans="1:3">
      <c r="A1821" s="20">
        <v>231</v>
      </c>
      <c r="B1821" s="6">
        <f ca="1">IF(ISNUMBER(SEARCH("D?100",$B254)),$D$957*$B870/(1+'11'!$D$12)*'935'!$L237,0)</f>
        <v>0</v>
      </c>
      <c r="C1821" s="10"/>
    </row>
    <row r="1822" spans="1:3">
      <c r="A1822" s="20">
        <v>232</v>
      </c>
      <c r="B1822" s="6">
        <f ca="1">IF(ISNUMBER(SEARCH("D?100",$B255)),$D$957*$B871/(1+'11'!$D$12)*'935'!$L238,0)</f>
        <v>0</v>
      </c>
      <c r="C1822" s="10"/>
    </row>
    <row r="1823" spans="1:3">
      <c r="A1823" s="20">
        <v>233</v>
      </c>
      <c r="B1823" s="6">
        <f ca="1">IF(ISNUMBER(SEARCH("D?100",$B256)),$D$957*$B872/(1+'11'!$D$12)*'935'!$L239,0)</f>
        <v>0</v>
      </c>
      <c r="C1823" s="10"/>
    </row>
    <row r="1824" spans="1:3">
      <c r="A1824" s="20">
        <v>234</v>
      </c>
      <c r="B1824" s="6">
        <f ca="1">IF(ISNUMBER(SEARCH("D?100",$B257)),$D$957*$B873/(1+'11'!$D$12)*'935'!$L240,0)</f>
        <v>0</v>
      </c>
      <c r="C1824" s="10"/>
    </row>
    <row r="1825" spans="1:3">
      <c r="A1825" s="20">
        <v>235</v>
      </c>
      <c r="B1825" s="6">
        <f ca="1">IF(ISNUMBER(SEARCH("D?100",$B258)),$D$957*$B874/(1+'11'!$D$12)*'935'!$L241,0)</f>
        <v>0</v>
      </c>
      <c r="C1825" s="10"/>
    </row>
    <row r="1826" spans="1:3">
      <c r="A1826" s="20">
        <v>236</v>
      </c>
      <c r="B1826" s="6">
        <f ca="1">IF(ISNUMBER(SEARCH("D?100",$B259)),$D$957*$B875/(1+'11'!$D$12)*'935'!$L242,0)</f>
        <v>0</v>
      </c>
      <c r="C1826" s="10"/>
    </row>
    <row r="1827" spans="1:3">
      <c r="A1827" s="20">
        <v>237</v>
      </c>
      <c r="B1827" s="6">
        <f ca="1">IF(ISNUMBER(SEARCH("D?100",$B260)),$D$957*$B876/(1+'11'!$D$12)*'935'!$L243,0)</f>
        <v>0</v>
      </c>
      <c r="C1827" s="10"/>
    </row>
    <row r="1828" spans="1:3">
      <c r="A1828" s="20">
        <v>238</v>
      </c>
      <c r="B1828" s="6">
        <f ca="1">IF(ISNUMBER(SEARCH("D?100",$B261)),$D$957*$B877/(1+'11'!$D$12)*'935'!$L244,0)</f>
        <v>0</v>
      </c>
      <c r="C1828" s="10"/>
    </row>
    <row r="1829" spans="1:3">
      <c r="A1829" s="20">
        <v>239</v>
      </c>
      <c r="B1829" s="6">
        <f ca="1">IF(ISNUMBER(SEARCH("D?100",$B262)),$D$957*$B878/(1+'11'!$D$12)*'935'!$L245,0)</f>
        <v>0</v>
      </c>
      <c r="C1829" s="10"/>
    </row>
    <row r="1830" spans="1:3">
      <c r="A1830" s="20">
        <v>240</v>
      </c>
      <c r="B1830" s="6">
        <f ca="1">IF(ISNUMBER(SEARCH("D?100",$B263)),$D$957*$B879/(1+'11'!$D$12)*'935'!$L246,0)</f>
        <v>0</v>
      </c>
      <c r="C1830" s="10"/>
    </row>
    <row r="1831" spans="1:3">
      <c r="A1831" s="20">
        <v>241</v>
      </c>
      <c r="B1831" s="6">
        <f ca="1">IF(ISNUMBER(SEARCH("D?100",$B264)),$D$957*$B880/(1+'11'!$D$12)*'935'!$L247,0)</f>
        <v>0</v>
      </c>
      <c r="C1831" s="10"/>
    </row>
    <row r="1832" spans="1:3">
      <c r="A1832" s="20">
        <v>242</v>
      </c>
      <c r="B1832" s="6">
        <f ca="1">IF(ISNUMBER(SEARCH("D?100",$B265)),$D$957*$B881/(1+'11'!$D$12)*'935'!$L248,0)</f>
        <v>0</v>
      </c>
      <c r="C1832" s="10"/>
    </row>
    <row r="1833" spans="1:3">
      <c r="A1833" s="20">
        <v>243</v>
      </c>
      <c r="B1833" s="6">
        <f ca="1">IF(ISNUMBER(SEARCH("D?100",$B266)),$D$957*$B882/(1+'11'!$D$12)*'935'!$L249,0)</f>
        <v>0</v>
      </c>
      <c r="C1833" s="10"/>
    </row>
    <row r="1834" spans="1:3">
      <c r="A1834" s="20">
        <v>244</v>
      </c>
      <c r="B1834" s="6">
        <f ca="1">IF(ISNUMBER(SEARCH("D?100",$B267)),$D$957*$B883/(1+'11'!$D$12)*'935'!$L250,0)</f>
        <v>0</v>
      </c>
      <c r="C1834" s="10"/>
    </row>
    <row r="1835" spans="1:3">
      <c r="A1835" s="20">
        <v>245</v>
      </c>
      <c r="B1835" s="6">
        <f ca="1">IF(ISNUMBER(SEARCH("D?100",$B268)),$D$957*$B884/(1+'11'!$D$12)*'935'!$L251,0)</f>
        <v>0</v>
      </c>
      <c r="C1835" s="10"/>
    </row>
    <row r="1836" spans="1:3">
      <c r="A1836" s="20">
        <v>246</v>
      </c>
      <c r="B1836" s="6">
        <f ca="1">IF(ISNUMBER(SEARCH("D?100",$B269)),$D$957*$B885/(1+'11'!$D$12)*'935'!$L252,0)</f>
        <v>0</v>
      </c>
      <c r="C1836" s="10"/>
    </row>
    <row r="1837" spans="1:3">
      <c r="A1837" s="20">
        <v>247</v>
      </c>
      <c r="B1837" s="6">
        <f ca="1">IF(ISNUMBER(SEARCH("D?100",$B270)),$D$957*$B886/(1+'11'!$D$12)*'935'!$L253,0)</f>
        <v>0</v>
      </c>
      <c r="C1837" s="10"/>
    </row>
    <row r="1838" spans="1:3">
      <c r="A1838" s="20">
        <v>248</v>
      </c>
      <c r="B1838" s="6">
        <f ca="1">IF(ISNUMBER(SEARCH("D?100",$B271)),$D$957*$B887/(1+'11'!$D$12)*'935'!$L254,0)</f>
        <v>0</v>
      </c>
      <c r="C1838" s="10"/>
    </row>
    <row r="1839" spans="1:3">
      <c r="A1839" s="20">
        <v>249</v>
      </c>
      <c r="B1839" s="6">
        <f ca="1">IF(ISNUMBER(SEARCH("D?100",$B272)),$D$957*$B888/(1+'11'!$D$12)*'935'!$L255,0)</f>
        <v>0</v>
      </c>
      <c r="C1839" s="10"/>
    </row>
    <row r="1840" spans="1:3">
      <c r="A1840" s="20">
        <v>250</v>
      </c>
      <c r="B1840" s="6">
        <f ca="1">IF(ISNUMBER(SEARCH("D?100",$B273)),$D$957*$B889/(1+'11'!$D$12)*'935'!$L256,0)</f>
        <v>0</v>
      </c>
      <c r="C1840" s="10"/>
    </row>
    <row r="1841" spans="1:3">
      <c r="A1841" s="20">
        <v>251</v>
      </c>
      <c r="B1841" s="6">
        <f ca="1">IF(ISNUMBER(SEARCH("D?100",$B274)),$D$957*$B890/(1+'11'!$D$12)*'935'!$L257,0)</f>
        <v>0</v>
      </c>
      <c r="C1841" s="10"/>
    </row>
    <row r="1842" spans="1:3">
      <c r="A1842" s="20">
        <v>252</v>
      </c>
      <c r="B1842" s="6">
        <f ca="1">IF(ISNUMBER(SEARCH("D?100",$B275)),$D$957*$B891/(1+'11'!$D$12)*'935'!$L258,0)</f>
        <v>0</v>
      </c>
      <c r="C1842" s="10"/>
    </row>
    <row r="1843" spans="1:3">
      <c r="A1843" s="20">
        <v>253</v>
      </c>
      <c r="B1843" s="6">
        <f ca="1">IF(ISNUMBER(SEARCH("D?100",$B276)),$D$957*$B892/(1+'11'!$D$12)*'935'!$L259,0)</f>
        <v>0</v>
      </c>
      <c r="C1843" s="10"/>
    </row>
    <row r="1844" spans="1:3">
      <c r="A1844" s="20">
        <v>254</v>
      </c>
      <c r="B1844" s="6">
        <f ca="1">IF(ISNUMBER(SEARCH("D?100",$B277)),$D$957*$B893/(1+'11'!$D$12)*'935'!$L260,0)</f>
        <v>0</v>
      </c>
      <c r="C1844" s="10"/>
    </row>
    <row r="1845" spans="1:3">
      <c r="A1845" s="20">
        <v>255</v>
      </c>
      <c r="B1845" s="6">
        <f ca="1">IF(ISNUMBER(SEARCH("D?100",$B278)),$D$957*$B894/(1+'11'!$D$12)*'935'!$L261,0)</f>
        <v>0</v>
      </c>
      <c r="C1845" s="10"/>
    </row>
    <row r="1846" spans="1:3">
      <c r="A1846" s="20">
        <v>256</v>
      </c>
      <c r="B1846" s="6">
        <f ca="1">IF(ISNUMBER(SEARCH("D?100",$B279)),$D$957*$B895/(1+'11'!$D$12)*'935'!$L262,0)</f>
        <v>0</v>
      </c>
      <c r="C1846" s="10"/>
    </row>
    <row r="1847" spans="1:3">
      <c r="A1847" s="20">
        <v>257</v>
      </c>
      <c r="B1847" s="6">
        <f ca="1">IF(ISNUMBER(SEARCH("D?100",$B280)),$D$957*$B896/(1+'11'!$D$12)*'935'!$L263,0)</f>
        <v>0</v>
      </c>
      <c r="C1847" s="10"/>
    </row>
    <row r="1848" spans="1:3">
      <c r="A1848" s="20">
        <v>258</v>
      </c>
      <c r="B1848" s="6">
        <f ca="1">IF(ISNUMBER(SEARCH("D?100",$B281)),$D$957*$B897/(1+'11'!$D$12)*'935'!$L264,0)</f>
        <v>0</v>
      </c>
      <c r="C1848" s="10"/>
    </row>
    <row r="1849" spans="1:3">
      <c r="A1849" s="20">
        <v>259</v>
      </c>
      <c r="B1849" s="6">
        <f ca="1">IF(ISNUMBER(SEARCH("D?100",$B282)),$D$957*$B898/(1+'11'!$D$12)*'935'!$L265,0)</f>
        <v>0</v>
      </c>
      <c r="C1849" s="10"/>
    </row>
    <row r="1850" spans="1:3">
      <c r="A1850" s="20">
        <v>260</v>
      </c>
      <c r="B1850" s="6">
        <f ca="1">IF(ISNUMBER(SEARCH("D?100",$B283)),$D$957*$B899/(1+'11'!$D$12)*'935'!$L266,0)</f>
        <v>0</v>
      </c>
      <c r="C1850" s="10"/>
    </row>
    <row r="1851" spans="1:3">
      <c r="A1851" s="20">
        <v>261</v>
      </c>
      <c r="B1851" s="6">
        <f ca="1">IF(ISNUMBER(SEARCH("D?100",$B284)),$D$957*$B900/(1+'11'!$D$12)*'935'!$L267,0)</f>
        <v>0</v>
      </c>
      <c r="C1851" s="10"/>
    </row>
    <row r="1852" spans="1:3">
      <c r="A1852" s="20">
        <v>262</v>
      </c>
      <c r="B1852" s="6">
        <f ca="1">IF(ISNUMBER(SEARCH("D?100",$B285)),$D$957*$B901/(1+'11'!$D$12)*'935'!$L268,0)</f>
        <v>0</v>
      </c>
      <c r="C1852" s="10"/>
    </row>
    <row r="1853" spans="1:3">
      <c r="A1853" s="20">
        <v>263</v>
      </c>
      <c r="B1853" s="6">
        <f ca="1">IF(ISNUMBER(SEARCH("D?100",$B286)),$D$957*$B902/(1+'11'!$D$12)*'935'!$L269,0)</f>
        <v>0</v>
      </c>
      <c r="C1853" s="10"/>
    </row>
    <row r="1854" spans="1:3">
      <c r="A1854" s="20">
        <v>264</v>
      </c>
      <c r="B1854" s="6">
        <f ca="1">IF(ISNUMBER(SEARCH("D?100",$B287)),$D$957*$B903/(1+'11'!$D$12)*'935'!$L270,0)</f>
        <v>0</v>
      </c>
      <c r="C1854" s="10"/>
    </row>
    <row r="1855" spans="1:3">
      <c r="A1855" s="20">
        <v>265</v>
      </c>
      <c r="B1855" s="6">
        <f ca="1">IF(ISNUMBER(SEARCH("D?100",$B288)),$D$957*$B904/(1+'11'!$D$12)*'935'!$L271,0)</f>
        <v>0</v>
      </c>
      <c r="C1855" s="10"/>
    </row>
    <row r="1856" spans="1:3">
      <c r="A1856" s="20">
        <v>266</v>
      </c>
      <c r="B1856" s="6">
        <f ca="1">IF(ISNUMBER(SEARCH("D?100",$B289)),$D$957*$B905/(1+'11'!$D$12)*'935'!$L272,0)</f>
        <v>0</v>
      </c>
      <c r="C1856" s="10"/>
    </row>
    <row r="1857" spans="1:3">
      <c r="A1857" s="20">
        <v>267</v>
      </c>
      <c r="B1857" s="6">
        <f ca="1">IF(ISNUMBER(SEARCH("D?100",$B290)),$D$957*$B906/(1+'11'!$D$12)*'935'!$L273,0)</f>
        <v>0</v>
      </c>
      <c r="C1857" s="10"/>
    </row>
    <row r="1858" spans="1:3">
      <c r="A1858" s="20">
        <v>268</v>
      </c>
      <c r="B1858" s="6">
        <f ca="1">IF(ISNUMBER(SEARCH("D?100",$B291)),$D$957*$B907/(1+'11'!$D$12)*'935'!$L274,0)</f>
        <v>0</v>
      </c>
      <c r="C1858" s="10"/>
    </row>
    <row r="1859" spans="1:3">
      <c r="A1859" s="20">
        <v>269</v>
      </c>
      <c r="B1859" s="6">
        <f ca="1">IF(ISNUMBER(SEARCH("D?100",$B292)),$D$957*$B908/(1+'11'!$D$12)*'935'!$L275,0)</f>
        <v>0</v>
      </c>
      <c r="C1859" s="10"/>
    </row>
    <row r="1860" spans="1:3">
      <c r="A1860" s="20">
        <v>270</v>
      </c>
      <c r="B1860" s="6">
        <f ca="1">IF(ISNUMBER(SEARCH("D?100",$B293)),$D$957*$B909/(1+'11'!$D$12)*'935'!$L276,0)</f>
        <v>0</v>
      </c>
      <c r="C1860" s="10"/>
    </row>
    <row r="1861" spans="1:3">
      <c r="A1861" s="20">
        <v>271</v>
      </c>
      <c r="B1861" s="6">
        <f ca="1">IF(ISNUMBER(SEARCH("D?100",$B294)),$D$957*$B910/(1+'11'!$D$12)*'935'!$L277,0)</f>
        <v>0</v>
      </c>
      <c r="C1861" s="10"/>
    </row>
    <row r="1862" spans="1:3">
      <c r="A1862" s="20">
        <v>272</v>
      </c>
      <c r="B1862" s="6">
        <f ca="1">IF(ISNUMBER(SEARCH("D?100",$B295)),$D$957*$B911/(1+'11'!$D$12)*'935'!$L278,0)</f>
        <v>0</v>
      </c>
      <c r="C1862" s="10"/>
    </row>
    <row r="1863" spans="1:3">
      <c r="A1863" s="20">
        <v>273</v>
      </c>
      <c r="B1863" s="6">
        <f ca="1">IF(ISNUMBER(SEARCH("D?100",$B296)),$D$957*$B912/(1+'11'!$D$12)*'935'!$L279,0)</f>
        <v>0</v>
      </c>
      <c r="C1863" s="10"/>
    </row>
    <row r="1864" spans="1:3">
      <c r="A1864" s="20">
        <v>274</v>
      </c>
      <c r="B1864" s="6">
        <f ca="1">IF(ISNUMBER(SEARCH("D?100",$B297)),$D$957*$B913/(1+'11'!$D$12)*'935'!$L280,0)</f>
        <v>0</v>
      </c>
      <c r="C1864" s="10"/>
    </row>
    <row r="1865" spans="1:3">
      <c r="A1865" s="20">
        <v>275</v>
      </c>
      <c r="B1865" s="6">
        <f ca="1">IF(ISNUMBER(SEARCH("D?100",$B298)),$D$957*$B914/(1+'11'!$D$12)*'935'!$L281,0)</f>
        <v>0</v>
      </c>
      <c r="C1865" s="10"/>
    </row>
    <row r="1866" spans="1:3">
      <c r="A1866" s="20">
        <v>276</v>
      </c>
      <c r="B1866" s="6">
        <f ca="1">IF(ISNUMBER(SEARCH("D?100",$B299)),$D$957*$B915/(1+'11'!$D$12)*'935'!$L282,0)</f>
        <v>0</v>
      </c>
      <c r="C1866" s="10"/>
    </row>
    <row r="1867" spans="1:3">
      <c r="A1867" s="20">
        <v>277</v>
      </c>
      <c r="B1867" s="6">
        <f ca="1">IF(ISNUMBER(SEARCH("D?100",$B300)),$D$957*$B916/(1+'11'!$D$12)*'935'!$L283,0)</f>
        <v>0</v>
      </c>
      <c r="C1867" s="10"/>
    </row>
    <row r="1868" spans="1:3">
      <c r="A1868" s="20">
        <v>278</v>
      </c>
      <c r="B1868" s="6">
        <f ca="1">IF(ISNUMBER(SEARCH("D?100",$B301)),$D$957*$B917/(1+'11'!$D$12)*'935'!$L284,0)</f>
        <v>0</v>
      </c>
      <c r="C1868" s="10"/>
    </row>
    <row r="1869" spans="1:3">
      <c r="A1869" s="20">
        <v>279</v>
      </c>
      <c r="B1869" s="6">
        <f ca="1">IF(ISNUMBER(SEARCH("D?100",$B302)),$D$957*$B918/(1+'11'!$D$12)*'935'!$L285,0)</f>
        <v>0</v>
      </c>
      <c r="C1869" s="10"/>
    </row>
    <row r="1870" spans="1:3">
      <c r="A1870" s="20">
        <v>280</v>
      </c>
      <c r="B1870" s="6">
        <f ca="1">IF(ISNUMBER(SEARCH("D?100",$B303)),$D$957*$B919/(1+'11'!$D$12)*'935'!$L286,0)</f>
        <v>0</v>
      </c>
      <c r="C1870" s="10"/>
    </row>
    <row r="1871" spans="1:3">
      <c r="A1871" s="20">
        <v>281</v>
      </c>
      <c r="B1871" s="6">
        <f ca="1">IF(ISNUMBER(SEARCH("D?100",$B304)),$D$957*$B920/(1+'11'!$D$12)*'935'!$L287,0)</f>
        <v>0</v>
      </c>
      <c r="C1871" s="10"/>
    </row>
    <row r="1872" spans="1:3">
      <c r="A1872" s="20">
        <v>282</v>
      </c>
      <c r="B1872" s="6">
        <f ca="1">IF(ISNUMBER(SEARCH("D?100",$B305)),$D$957*$B921/(1+'11'!$D$12)*'935'!$L288,0)</f>
        <v>0</v>
      </c>
      <c r="C1872" s="10"/>
    </row>
    <row r="1873" spans="1:3">
      <c r="A1873" s="20">
        <v>283</v>
      </c>
      <c r="B1873" s="6">
        <f ca="1">IF(ISNUMBER(SEARCH("D?100",$B306)),$D$957*$B922/(1+'11'!$D$12)*'935'!$L289,0)</f>
        <v>0</v>
      </c>
      <c r="C1873" s="10"/>
    </row>
    <row r="1874" spans="1:3">
      <c r="A1874" s="20">
        <v>284</v>
      </c>
      <c r="B1874" s="6">
        <f ca="1">IF(ISNUMBER(SEARCH("D?100",$B307)),$D$957*$B923/(1+'11'!$D$12)*'935'!$L290,0)</f>
        <v>0</v>
      </c>
      <c r="C1874" s="10"/>
    </row>
    <row r="1875" spans="1:3">
      <c r="A1875" s="20">
        <v>285</v>
      </c>
      <c r="B1875" s="6">
        <f ca="1">IF(ISNUMBER(SEARCH("D?100",$B308)),$D$957*$B924/(1+'11'!$D$12)*'935'!$L291,0)</f>
        <v>0</v>
      </c>
      <c r="C1875" s="10"/>
    </row>
    <row r="1876" spans="1:3">
      <c r="A1876" s="20">
        <v>286</v>
      </c>
      <c r="B1876" s="6">
        <f ca="1">IF(ISNUMBER(SEARCH("D?100",$B309)),$D$957*$B925/(1+'11'!$D$12)*'935'!$L292,0)</f>
        <v>0</v>
      </c>
      <c r="C1876" s="10"/>
    </row>
    <row r="1877" spans="1:3">
      <c r="A1877" s="20">
        <v>287</v>
      </c>
      <c r="B1877" s="6">
        <f ca="1">IF(ISNUMBER(SEARCH("D?100",$B310)),$D$957*$B926/(1+'11'!$D$12)*'935'!$L293,0)</f>
        <v>0</v>
      </c>
      <c r="C1877" s="10"/>
    </row>
    <row r="1878" spans="1:3">
      <c r="A1878" s="20">
        <v>288</v>
      </c>
      <c r="B1878" s="6">
        <f ca="1">IF(ISNUMBER(SEARCH("D?100",$B311)),$D$957*$B927/(1+'11'!$D$12)*'935'!$L294,0)</f>
        <v>0</v>
      </c>
      <c r="C1878" s="10"/>
    </row>
    <row r="1879" spans="1:3">
      <c r="A1879" s="20">
        <v>289</v>
      </c>
      <c r="B1879" s="6">
        <f ca="1">IF(ISNUMBER(SEARCH("D?100",$B312)),$D$957*$B928/(1+'11'!$D$12)*'935'!$L295,0)</f>
        <v>0</v>
      </c>
      <c r="C1879" s="10"/>
    </row>
    <row r="1880" spans="1:3">
      <c r="A1880" s="20">
        <v>290</v>
      </c>
      <c r="B1880" s="6">
        <f ca="1">IF(ISNUMBER(SEARCH("D?100",$B313)),$D$957*$B929/(1+'11'!$D$12)*'935'!$L296,0)</f>
        <v>0</v>
      </c>
      <c r="C1880" s="10"/>
    </row>
    <row r="1881" spans="1:3">
      <c r="A1881" s="20">
        <v>291</v>
      </c>
      <c r="B1881" s="6">
        <f ca="1">IF(ISNUMBER(SEARCH("D?100",$B314)),$D$957*$B930/(1+'11'!$D$12)*'935'!$L297,0)</f>
        <v>0</v>
      </c>
      <c r="C1881" s="10"/>
    </row>
    <row r="1882" spans="1:3">
      <c r="A1882" s="20">
        <v>292</v>
      </c>
      <c r="B1882" s="6">
        <f ca="1">IF(ISNUMBER(SEARCH("D?100",$B315)),$D$957*$B931/(1+'11'!$D$12)*'935'!$L298,0)</f>
        <v>0</v>
      </c>
      <c r="C1882" s="10"/>
    </row>
    <row r="1883" spans="1:3">
      <c r="A1883" s="20">
        <v>293</v>
      </c>
      <c r="B1883" s="6">
        <f ca="1">IF(ISNUMBER(SEARCH("D?100",$B316)),$D$957*$B932/(1+'11'!$D$12)*'935'!$L299,0)</f>
        <v>0</v>
      </c>
      <c r="C1883" s="10"/>
    </row>
    <row r="1884" spans="1:3">
      <c r="A1884" s="20">
        <v>294</v>
      </c>
      <c r="B1884" s="6">
        <f ca="1">IF(ISNUMBER(SEARCH("D?100",$B317)),$D$957*$B933/(1+'11'!$D$12)*'935'!$L300,0)</f>
        <v>0</v>
      </c>
      <c r="C1884" s="10"/>
    </row>
    <row r="1885" spans="1:3">
      <c r="A1885" s="20">
        <v>295</v>
      </c>
      <c r="B1885" s="6">
        <f ca="1">IF(ISNUMBER(SEARCH("D?100",$B318)),$D$957*$B934/(1+'11'!$D$12)*'935'!$L301,0)</f>
        <v>0</v>
      </c>
      <c r="C1885" s="10"/>
    </row>
    <row r="1886" spans="1:3">
      <c r="A1886" s="20">
        <v>296</v>
      </c>
      <c r="B1886" s="6">
        <f ca="1">IF(ISNUMBER(SEARCH("D?100",$B319)),$D$957*$B935/(1+'11'!$D$12)*'935'!$L302,0)</f>
        <v>0</v>
      </c>
      <c r="C1886" s="10"/>
    </row>
    <row r="1887" spans="1:3">
      <c r="A1887" s="20">
        <v>297</v>
      </c>
      <c r="B1887" s="6">
        <f ca="1">IF(ISNUMBER(SEARCH("D?100",$B320)),$D$957*$B936/(1+'11'!$D$12)*'935'!$L303,0)</f>
        <v>0</v>
      </c>
      <c r="C1887" s="10"/>
    </row>
    <row r="1888" spans="1:3">
      <c r="A1888" s="20">
        <v>298</v>
      </c>
      <c r="B1888" s="6">
        <f ca="1">IF(ISNUMBER(SEARCH("D?100",$B321)),$D$957*$B937/(1+'11'!$D$12)*'935'!$L304,0)</f>
        <v>0</v>
      </c>
      <c r="C1888" s="10"/>
    </row>
    <row r="1889" spans="1:3">
      <c r="A1889" s="20">
        <v>299</v>
      </c>
      <c r="B1889" s="6">
        <f ca="1">IF(ISNUMBER(SEARCH("D?100",$B322)),$D$957*$B938/(1+'11'!$D$12)*'935'!$L305,0)</f>
        <v>0</v>
      </c>
      <c r="C1889" s="10"/>
    </row>
    <row r="1890" spans="1:3">
      <c r="A1890" s="20">
        <v>300</v>
      </c>
      <c r="B1890" s="6">
        <f ca="1">IF(ISNUMBER(SEARCH("D?100",$B323)),$D$957*$B939/(1+'11'!$D$12)*'935'!$L306,0)</f>
        <v>0</v>
      </c>
      <c r="C1890" s="10"/>
    </row>
    <row r="1892" spans="1:3" ht="19.5">
      <c r="A1892" s="1" t="s">
        <v>946</v>
      </c>
    </row>
    <row r="1893" spans="1:3">
      <c r="A1893" s="2" t="s">
        <v>904</v>
      </c>
    </row>
    <row r="1894" spans="1:3">
      <c r="A1894" s="12" t="s">
        <v>936</v>
      </c>
    </row>
    <row r="1895" spans="1:3">
      <c r="A1895" s="12" t="s">
        <v>937</v>
      </c>
    </row>
    <row r="1896" spans="1:3">
      <c r="A1896" s="12" t="s">
        <v>938</v>
      </c>
    </row>
    <row r="1897" spans="1:3">
      <c r="A1897" s="12" t="s">
        <v>939</v>
      </c>
    </row>
    <row r="1898" spans="1:3">
      <c r="A1898" s="12" t="s">
        <v>940</v>
      </c>
    </row>
    <row r="1899" spans="1:3">
      <c r="A1899" s="2" t="s">
        <v>947</v>
      </c>
    </row>
    <row r="1901" spans="1:3">
      <c r="B1901" s="3" t="s">
        <v>661</v>
      </c>
    </row>
    <row r="1902" spans="1:3">
      <c r="A1902" s="20">
        <v>1</v>
      </c>
      <c r="B1902" s="6">
        <f ca="1">IF(OR($B24="D0002",ISNUMBER(SEARCH("D?1?1",$B24)),ISNUMBER(SEARCH("D??11",$B24))),$F$957*$B640/(1+'11'!$F$12)*'935'!$N7,0)</f>
        <v>0</v>
      </c>
      <c r="C1902" s="10"/>
    </row>
    <row r="1903" spans="1:3">
      <c r="A1903" s="20">
        <v>2</v>
      </c>
      <c r="B1903" s="6">
        <f ca="1">IF(OR($B25="D0002",ISNUMBER(SEARCH("D?1?1",$B25)),ISNUMBER(SEARCH("D??11",$B25))),$F$957*$B641/(1+'11'!$F$12)*'935'!$N8,0)</f>
        <v>0</v>
      </c>
      <c r="C1903" s="10"/>
    </row>
    <row r="1904" spans="1:3">
      <c r="A1904" s="20">
        <v>3</v>
      </c>
      <c r="B1904" s="6">
        <f ca="1">IF(OR($B26="D0002",ISNUMBER(SEARCH("D?1?1",$B26)),ISNUMBER(SEARCH("D??11",$B26))),$F$957*$B642/(1+'11'!$F$12)*'935'!$N9,0)</f>
        <v>0</v>
      </c>
      <c r="C1904" s="10"/>
    </row>
    <row r="1905" spans="1:3">
      <c r="A1905" s="20">
        <v>4</v>
      </c>
      <c r="B1905" s="6">
        <f ca="1">IF(OR($B27="D0002",ISNUMBER(SEARCH("D?1?1",$B27)),ISNUMBER(SEARCH("D??11",$B27))),$F$957*$B643/(1+'11'!$F$12)*'935'!$N10,0)</f>
        <v>0</v>
      </c>
      <c r="C1905" s="10"/>
    </row>
    <row r="1906" spans="1:3">
      <c r="A1906" s="20">
        <v>5</v>
      </c>
      <c r="B1906" s="6">
        <f ca="1">IF(OR($B28="D0002",ISNUMBER(SEARCH("D?1?1",$B28)),ISNUMBER(SEARCH("D??11",$B28))),$F$957*$B644/(1+'11'!$F$12)*'935'!$N11,0)</f>
        <v>0</v>
      </c>
      <c r="C1906" s="10"/>
    </row>
    <row r="1907" spans="1:3">
      <c r="A1907" s="20">
        <v>6</v>
      </c>
      <c r="B1907" s="6">
        <f ca="1">IF(OR($B29="D0002",ISNUMBER(SEARCH("D?1?1",$B29)),ISNUMBER(SEARCH("D??11",$B29))),$F$957*$B645/(1+'11'!$F$12)*'935'!$N12,0)</f>
        <v>0</v>
      </c>
      <c r="C1907" s="10"/>
    </row>
    <row r="1908" spans="1:3">
      <c r="A1908" s="20">
        <v>7</v>
      </c>
      <c r="B1908" s="6">
        <f ca="1">IF(OR($B30="D0002",ISNUMBER(SEARCH("D?1?1",$B30)),ISNUMBER(SEARCH("D??11",$B30))),$F$957*$B646/(1+'11'!$F$12)*'935'!$N13,0)</f>
        <v>0</v>
      </c>
      <c r="C1908" s="10"/>
    </row>
    <row r="1909" spans="1:3">
      <c r="A1909" s="20">
        <v>8</v>
      </c>
      <c r="B1909" s="6">
        <f ca="1">IF(OR($B31="D0002",ISNUMBER(SEARCH("D?1?1",$B31)),ISNUMBER(SEARCH("D??11",$B31))),$F$957*$B647/(1+'11'!$F$12)*'935'!$N14,0)</f>
        <v>0</v>
      </c>
      <c r="C1909" s="10"/>
    </row>
    <row r="1910" spans="1:3">
      <c r="A1910" s="20">
        <v>9</v>
      </c>
      <c r="B1910" s="6">
        <f ca="1">IF(OR($B32="D0002",ISNUMBER(SEARCH("D?1?1",$B32)),ISNUMBER(SEARCH("D??11",$B32))),$F$957*$B648/(1+'11'!$F$12)*'935'!$N15,0)</f>
        <v>0</v>
      </c>
      <c r="C1910" s="10"/>
    </row>
    <row r="1911" spans="1:3">
      <c r="A1911" s="20">
        <v>10</v>
      </c>
      <c r="B1911" s="6">
        <f ca="1">IF(OR($B33="D0002",ISNUMBER(SEARCH("D?1?1",$B33)),ISNUMBER(SEARCH("D??11",$B33))),$F$957*$B649/(1+'11'!$F$12)*'935'!$N16,0)</f>
        <v>0</v>
      </c>
      <c r="C1911" s="10"/>
    </row>
    <row r="1912" spans="1:3">
      <c r="A1912" s="20">
        <v>11</v>
      </c>
      <c r="B1912" s="6">
        <f ca="1">IF(OR($B34="D0002",ISNUMBER(SEARCH("D?1?1",$B34)),ISNUMBER(SEARCH("D??11",$B34))),$F$957*$B650/(1+'11'!$F$12)*'935'!$N17,0)</f>
        <v>0</v>
      </c>
      <c r="C1912" s="10"/>
    </row>
    <row r="1913" spans="1:3">
      <c r="A1913" s="20">
        <v>12</v>
      </c>
      <c r="B1913" s="6">
        <f ca="1">IF(OR($B35="D0002",ISNUMBER(SEARCH("D?1?1",$B35)),ISNUMBER(SEARCH("D??11",$B35))),$F$957*$B651/(1+'11'!$F$12)*'935'!$N18,0)</f>
        <v>0</v>
      </c>
      <c r="C1913" s="10"/>
    </row>
    <row r="1914" spans="1:3">
      <c r="A1914" s="20">
        <v>13</v>
      </c>
      <c r="B1914" s="6">
        <f ca="1">IF(OR($B36="D0002",ISNUMBER(SEARCH("D?1?1",$B36)),ISNUMBER(SEARCH("D??11",$B36))),$F$957*$B652/(1+'11'!$F$12)*'935'!$N19,0)</f>
        <v>0</v>
      </c>
      <c r="C1914" s="10"/>
    </row>
    <row r="1915" spans="1:3">
      <c r="A1915" s="20">
        <v>14</v>
      </c>
      <c r="B1915" s="6">
        <f ca="1">IF(OR($B37="D0002",ISNUMBER(SEARCH("D?1?1",$B37)),ISNUMBER(SEARCH("D??11",$B37))),$F$957*$B653/(1+'11'!$F$12)*'935'!$N20,0)</f>
        <v>0</v>
      </c>
      <c r="C1915" s="10"/>
    </row>
    <row r="1916" spans="1:3">
      <c r="A1916" s="20">
        <v>15</v>
      </c>
      <c r="B1916" s="6">
        <f ca="1">IF(OR($B38="D0002",ISNUMBER(SEARCH("D?1?1",$B38)),ISNUMBER(SEARCH("D??11",$B38))),$F$957*$B654/(1+'11'!$F$12)*'935'!$N21,0)</f>
        <v>0</v>
      </c>
      <c r="C1916" s="10"/>
    </row>
    <row r="1917" spans="1:3">
      <c r="A1917" s="20">
        <v>16</v>
      </c>
      <c r="B1917" s="6">
        <f ca="1">IF(OR($B39="D0002",ISNUMBER(SEARCH("D?1?1",$B39)),ISNUMBER(SEARCH("D??11",$B39))),$F$957*$B655/(1+'11'!$F$12)*'935'!$N22,0)</f>
        <v>0</v>
      </c>
      <c r="C1917" s="10"/>
    </row>
    <row r="1918" spans="1:3">
      <c r="A1918" s="20">
        <v>17</v>
      </c>
      <c r="B1918" s="6">
        <f ca="1">IF(OR($B40="D0002",ISNUMBER(SEARCH("D?1?1",$B40)),ISNUMBER(SEARCH("D??11",$B40))),$F$957*$B656/(1+'11'!$F$12)*'935'!$N23,0)</f>
        <v>0</v>
      </c>
      <c r="C1918" s="10"/>
    </row>
    <row r="1919" spans="1:3">
      <c r="A1919" s="20">
        <v>18</v>
      </c>
      <c r="B1919" s="6">
        <f ca="1">IF(OR($B41="D0002",ISNUMBER(SEARCH("D?1?1",$B41)),ISNUMBER(SEARCH("D??11",$B41))),$F$957*$B657/(1+'11'!$F$12)*'935'!$N24,0)</f>
        <v>0</v>
      </c>
      <c r="C1919" s="10"/>
    </row>
    <row r="1920" spans="1:3">
      <c r="A1920" s="20">
        <v>19</v>
      </c>
      <c r="B1920" s="6">
        <f ca="1">IF(OR($B42="D0002",ISNUMBER(SEARCH("D?1?1",$B42)),ISNUMBER(SEARCH("D??11",$B42))),$F$957*$B658/(1+'11'!$F$12)*'935'!$N25,0)</f>
        <v>0</v>
      </c>
      <c r="C1920" s="10"/>
    </row>
    <row r="1921" spans="1:3">
      <c r="A1921" s="20">
        <v>20</v>
      </c>
      <c r="B1921" s="6">
        <f ca="1">IF(OR($B43="D0002",ISNUMBER(SEARCH("D?1?1",$B43)),ISNUMBER(SEARCH("D??11",$B43))),$F$957*$B659/(1+'11'!$F$12)*'935'!$N26,0)</f>
        <v>0</v>
      </c>
      <c r="C1921" s="10"/>
    </row>
    <row r="1922" spans="1:3">
      <c r="A1922" s="20">
        <v>21</v>
      </c>
      <c r="B1922" s="6">
        <f ca="1">IF(OR($B44="D0002",ISNUMBER(SEARCH("D?1?1",$B44)),ISNUMBER(SEARCH("D??11",$B44))),$F$957*$B660/(1+'11'!$F$12)*'935'!$N27,0)</f>
        <v>0</v>
      </c>
      <c r="C1922" s="10"/>
    </row>
    <row r="1923" spans="1:3">
      <c r="A1923" s="20">
        <v>22</v>
      </c>
      <c r="B1923" s="6">
        <f ca="1">IF(OR($B45="D0002",ISNUMBER(SEARCH("D?1?1",$B45)),ISNUMBER(SEARCH("D??11",$B45))),$F$957*$B661/(1+'11'!$F$12)*'935'!$N28,0)</f>
        <v>0</v>
      </c>
      <c r="C1923" s="10"/>
    </row>
    <row r="1924" spans="1:3">
      <c r="A1924" s="20">
        <v>23</v>
      </c>
      <c r="B1924" s="6">
        <f ca="1">IF(OR($B46="D0002",ISNUMBER(SEARCH("D?1?1",$B46)),ISNUMBER(SEARCH("D??11",$B46))),$F$957*$B662/(1+'11'!$F$12)*'935'!$N29,0)</f>
        <v>0</v>
      </c>
      <c r="C1924" s="10"/>
    </row>
    <row r="1925" spans="1:3">
      <c r="A1925" s="20">
        <v>24</v>
      </c>
      <c r="B1925" s="6">
        <f ca="1">IF(OR($B47="D0002",ISNUMBER(SEARCH("D?1?1",$B47)),ISNUMBER(SEARCH("D??11",$B47))),$F$957*$B663/(1+'11'!$F$12)*'935'!$N30,0)</f>
        <v>0</v>
      </c>
      <c r="C1925" s="10"/>
    </row>
    <row r="1926" spans="1:3">
      <c r="A1926" s="20">
        <v>25</v>
      </c>
      <c r="B1926" s="6">
        <f ca="1">IF(OR($B48="D0002",ISNUMBER(SEARCH("D?1?1",$B48)),ISNUMBER(SEARCH("D??11",$B48))),$F$957*$B664/(1+'11'!$F$12)*'935'!$N31,0)</f>
        <v>0</v>
      </c>
      <c r="C1926" s="10"/>
    </row>
    <row r="1927" spans="1:3">
      <c r="A1927" s="20">
        <v>26</v>
      </c>
      <c r="B1927" s="6">
        <f ca="1">IF(OR($B49="D0002",ISNUMBER(SEARCH("D?1?1",$B49)),ISNUMBER(SEARCH("D??11",$B49))),$F$957*$B665/(1+'11'!$F$12)*'935'!$N32,0)</f>
        <v>0</v>
      </c>
      <c r="C1927" s="10"/>
    </row>
    <row r="1928" spans="1:3">
      <c r="A1928" s="20">
        <v>27</v>
      </c>
      <c r="B1928" s="6">
        <f ca="1">IF(OR($B50="D0002",ISNUMBER(SEARCH("D?1?1",$B50)),ISNUMBER(SEARCH("D??11",$B50))),$F$957*$B666/(1+'11'!$F$12)*'935'!$N33,0)</f>
        <v>0</v>
      </c>
      <c r="C1928" s="10"/>
    </row>
    <row r="1929" spans="1:3">
      <c r="A1929" s="20">
        <v>28</v>
      </c>
      <c r="B1929" s="6">
        <f ca="1">IF(OR($B51="D0002",ISNUMBER(SEARCH("D?1?1",$B51)),ISNUMBER(SEARCH("D??11",$B51))),$F$957*$B667/(1+'11'!$F$12)*'935'!$N34,0)</f>
        <v>0</v>
      </c>
      <c r="C1929" s="10"/>
    </row>
    <row r="1930" spans="1:3">
      <c r="A1930" s="20">
        <v>29</v>
      </c>
      <c r="B1930" s="6">
        <f ca="1">IF(OR($B52="D0002",ISNUMBER(SEARCH("D?1?1",$B52)),ISNUMBER(SEARCH("D??11",$B52))),$F$957*$B668/(1+'11'!$F$12)*'935'!$N35,0)</f>
        <v>0</v>
      </c>
      <c r="C1930" s="10"/>
    </row>
    <row r="1931" spans="1:3">
      <c r="A1931" s="20">
        <v>30</v>
      </c>
      <c r="B1931" s="6">
        <f ca="1">IF(OR($B53="D0002",ISNUMBER(SEARCH("D?1?1",$B53)),ISNUMBER(SEARCH("D??11",$B53))),$F$957*$B669/(1+'11'!$F$12)*'935'!$N36,0)</f>
        <v>0</v>
      </c>
      <c r="C1931" s="10"/>
    </row>
    <row r="1932" spans="1:3">
      <c r="A1932" s="20">
        <v>31</v>
      </c>
      <c r="B1932" s="6">
        <f ca="1">IF(OR($B54="D0002",ISNUMBER(SEARCH("D?1?1",$B54)),ISNUMBER(SEARCH("D??11",$B54))),$F$957*$B670/(1+'11'!$F$12)*'935'!$N37,0)</f>
        <v>0</v>
      </c>
      <c r="C1932" s="10"/>
    </row>
    <row r="1933" spans="1:3">
      <c r="A1933" s="20">
        <v>32</v>
      </c>
      <c r="B1933" s="6">
        <f ca="1">IF(OR($B55="D0002",ISNUMBER(SEARCH("D?1?1",$B55)),ISNUMBER(SEARCH("D??11",$B55))),$F$957*$B671/(1+'11'!$F$12)*'935'!$N38,0)</f>
        <v>0</v>
      </c>
      <c r="C1933" s="10"/>
    </row>
    <row r="1934" spans="1:3">
      <c r="A1934" s="20">
        <v>33</v>
      </c>
      <c r="B1934" s="6">
        <f ca="1">IF(OR($B56="D0002",ISNUMBER(SEARCH("D?1?1",$B56)),ISNUMBER(SEARCH("D??11",$B56))),$F$957*$B672/(1+'11'!$F$12)*'935'!$N39,0)</f>
        <v>0</v>
      </c>
      <c r="C1934" s="10"/>
    </row>
    <row r="1935" spans="1:3">
      <c r="A1935" s="20">
        <v>34</v>
      </c>
      <c r="B1935" s="6">
        <f ca="1">IF(OR($B57="D0002",ISNUMBER(SEARCH("D?1?1",$B57)),ISNUMBER(SEARCH("D??11",$B57))),$F$957*$B673/(1+'11'!$F$12)*'935'!$N40,0)</f>
        <v>0</v>
      </c>
      <c r="C1935" s="10"/>
    </row>
    <row r="1936" spans="1:3">
      <c r="A1936" s="20">
        <v>35</v>
      </c>
      <c r="B1936" s="6">
        <f ca="1">IF(OR($B58="D0002",ISNUMBER(SEARCH("D?1?1",$B58)),ISNUMBER(SEARCH("D??11",$B58))),$F$957*$B674/(1+'11'!$F$12)*'935'!$N41,0)</f>
        <v>0</v>
      </c>
      <c r="C1936" s="10"/>
    </row>
    <row r="1937" spans="1:3">
      <c r="A1937" s="20">
        <v>36</v>
      </c>
      <c r="B1937" s="6">
        <f ca="1">IF(OR($B59="D0002",ISNUMBER(SEARCH("D?1?1",$B59)),ISNUMBER(SEARCH("D??11",$B59))),$F$957*$B675/(1+'11'!$F$12)*'935'!$N42,0)</f>
        <v>0</v>
      </c>
      <c r="C1937" s="10"/>
    </row>
    <row r="1938" spans="1:3">
      <c r="A1938" s="20">
        <v>37</v>
      </c>
      <c r="B1938" s="6">
        <f ca="1">IF(OR($B60="D0002",ISNUMBER(SEARCH("D?1?1",$B60)),ISNUMBER(SEARCH("D??11",$B60))),$F$957*$B676/(1+'11'!$F$12)*'935'!$N43,0)</f>
        <v>0</v>
      </c>
      <c r="C1938" s="10"/>
    </row>
    <row r="1939" spans="1:3">
      <c r="A1939" s="20">
        <v>38</v>
      </c>
      <c r="B1939" s="6">
        <f ca="1">IF(OR($B61="D0002",ISNUMBER(SEARCH("D?1?1",$B61)),ISNUMBER(SEARCH("D??11",$B61))),$F$957*$B677/(1+'11'!$F$12)*'935'!$N44,0)</f>
        <v>0</v>
      </c>
      <c r="C1939" s="10"/>
    </row>
    <row r="1940" spans="1:3">
      <c r="A1940" s="20">
        <v>39</v>
      </c>
      <c r="B1940" s="6">
        <f ca="1">IF(OR($B62="D0002",ISNUMBER(SEARCH("D?1?1",$B62)),ISNUMBER(SEARCH("D??11",$B62))),$F$957*$B678/(1+'11'!$F$12)*'935'!$N45,0)</f>
        <v>0</v>
      </c>
      <c r="C1940" s="10"/>
    </row>
    <row r="1941" spans="1:3">
      <c r="A1941" s="20">
        <v>40</v>
      </c>
      <c r="B1941" s="6">
        <f ca="1">IF(OR($B63="D0002",ISNUMBER(SEARCH("D?1?1",$B63)),ISNUMBER(SEARCH("D??11",$B63))),$F$957*$B679/(1+'11'!$F$12)*'935'!$N46,0)</f>
        <v>0</v>
      </c>
      <c r="C1941" s="10"/>
    </row>
    <row r="1942" spans="1:3">
      <c r="A1942" s="20">
        <v>41</v>
      </c>
      <c r="B1942" s="6">
        <f ca="1">IF(OR($B64="D0002",ISNUMBER(SEARCH("D?1?1",$B64)),ISNUMBER(SEARCH("D??11",$B64))),$F$957*$B680/(1+'11'!$F$12)*'935'!$N47,0)</f>
        <v>0</v>
      </c>
      <c r="C1942" s="10"/>
    </row>
    <row r="1943" spans="1:3">
      <c r="A1943" s="20">
        <v>42</v>
      </c>
      <c r="B1943" s="6">
        <f ca="1">IF(OR($B65="D0002",ISNUMBER(SEARCH("D?1?1",$B65)),ISNUMBER(SEARCH("D??11",$B65))),$F$957*$B681/(1+'11'!$F$12)*'935'!$N48,0)</f>
        <v>0</v>
      </c>
      <c r="C1943" s="10"/>
    </row>
    <row r="1944" spans="1:3">
      <c r="A1944" s="20">
        <v>43</v>
      </c>
      <c r="B1944" s="6">
        <f ca="1">IF(OR($B66="D0002",ISNUMBER(SEARCH("D?1?1",$B66)),ISNUMBER(SEARCH("D??11",$B66))),$F$957*$B682/(1+'11'!$F$12)*'935'!$N49,0)</f>
        <v>0</v>
      </c>
      <c r="C1944" s="10"/>
    </row>
    <row r="1945" spans="1:3">
      <c r="A1945" s="20">
        <v>44</v>
      </c>
      <c r="B1945" s="6">
        <f ca="1">IF(OR($B67="D0002",ISNUMBER(SEARCH("D?1?1",$B67)),ISNUMBER(SEARCH("D??11",$B67))),$F$957*$B683/(1+'11'!$F$12)*'935'!$N50,0)</f>
        <v>0</v>
      </c>
      <c r="C1945" s="10"/>
    </row>
    <row r="1946" spans="1:3">
      <c r="A1946" s="20">
        <v>45</v>
      </c>
      <c r="B1946" s="6">
        <f ca="1">IF(OR($B68="D0002",ISNUMBER(SEARCH("D?1?1",$B68)),ISNUMBER(SEARCH("D??11",$B68))),$F$957*$B684/(1+'11'!$F$12)*'935'!$N51,0)</f>
        <v>0</v>
      </c>
      <c r="C1946" s="10"/>
    </row>
    <row r="1947" spans="1:3">
      <c r="A1947" s="20">
        <v>46</v>
      </c>
      <c r="B1947" s="6">
        <f ca="1">IF(OR($B69="D0002",ISNUMBER(SEARCH("D?1?1",$B69)),ISNUMBER(SEARCH("D??11",$B69))),$F$957*$B685/(1+'11'!$F$12)*'935'!$N52,0)</f>
        <v>0</v>
      </c>
      <c r="C1947" s="10"/>
    </row>
    <row r="1948" spans="1:3">
      <c r="A1948" s="20">
        <v>47</v>
      </c>
      <c r="B1948" s="6">
        <f ca="1">IF(OR($B70="D0002",ISNUMBER(SEARCH("D?1?1",$B70)),ISNUMBER(SEARCH("D??11",$B70))),$F$957*$B686/(1+'11'!$F$12)*'935'!$N53,0)</f>
        <v>0</v>
      </c>
      <c r="C1948" s="10"/>
    </row>
    <row r="1949" spans="1:3">
      <c r="A1949" s="20">
        <v>48</v>
      </c>
      <c r="B1949" s="6">
        <f ca="1">IF(OR($B71="D0002",ISNUMBER(SEARCH("D?1?1",$B71)),ISNUMBER(SEARCH("D??11",$B71))),$F$957*$B687/(1+'11'!$F$12)*'935'!$N54,0)</f>
        <v>0</v>
      </c>
      <c r="C1949" s="10"/>
    </row>
    <row r="1950" spans="1:3">
      <c r="A1950" s="20">
        <v>49</v>
      </c>
      <c r="B1950" s="6">
        <f ca="1">IF(OR($B72="D0002",ISNUMBER(SEARCH("D?1?1",$B72)),ISNUMBER(SEARCH("D??11",$B72))),$F$957*$B688/(1+'11'!$F$12)*'935'!$N55,0)</f>
        <v>0</v>
      </c>
      <c r="C1950" s="10"/>
    </row>
    <row r="1951" spans="1:3">
      <c r="A1951" s="20">
        <v>50</v>
      </c>
      <c r="B1951" s="6">
        <f ca="1">IF(OR($B73="D0002",ISNUMBER(SEARCH("D?1?1",$B73)),ISNUMBER(SEARCH("D??11",$B73))),$F$957*$B689/(1+'11'!$F$12)*'935'!$N56,0)</f>
        <v>0</v>
      </c>
      <c r="C1951" s="10"/>
    </row>
    <row r="1952" spans="1:3">
      <c r="A1952" s="20">
        <v>51</v>
      </c>
      <c r="B1952" s="6">
        <f ca="1">IF(OR($B74="D0002",ISNUMBER(SEARCH("D?1?1",$B74)),ISNUMBER(SEARCH("D??11",$B74))),$F$957*$B690/(1+'11'!$F$12)*'935'!$N57,0)</f>
        <v>0</v>
      </c>
      <c r="C1952" s="10"/>
    </row>
    <row r="1953" spans="1:3">
      <c r="A1953" s="20">
        <v>52</v>
      </c>
      <c r="B1953" s="6">
        <f ca="1">IF(OR($B75="D0002",ISNUMBER(SEARCH("D?1?1",$B75)),ISNUMBER(SEARCH("D??11",$B75))),$F$957*$B691/(1+'11'!$F$12)*'935'!$N58,0)</f>
        <v>0</v>
      </c>
      <c r="C1953" s="10"/>
    </row>
    <row r="1954" spans="1:3">
      <c r="A1954" s="20">
        <v>53</v>
      </c>
      <c r="B1954" s="6">
        <f ca="1">IF(OR($B76="D0002",ISNUMBER(SEARCH("D?1?1",$B76)),ISNUMBER(SEARCH("D??11",$B76))),$F$957*$B692/(1+'11'!$F$12)*'935'!$N59,0)</f>
        <v>0</v>
      </c>
      <c r="C1954" s="10"/>
    </row>
    <row r="1955" spans="1:3">
      <c r="A1955" s="20">
        <v>54</v>
      </c>
      <c r="B1955" s="6">
        <f ca="1">IF(OR($B77="D0002",ISNUMBER(SEARCH("D?1?1",$B77)),ISNUMBER(SEARCH("D??11",$B77))),$F$957*$B693/(1+'11'!$F$12)*'935'!$N60,0)</f>
        <v>0</v>
      </c>
      <c r="C1955" s="10"/>
    </row>
    <row r="1956" spans="1:3">
      <c r="A1956" s="20">
        <v>55</v>
      </c>
      <c r="B1956" s="6">
        <f ca="1">IF(OR($B78="D0002",ISNUMBER(SEARCH("D?1?1",$B78)),ISNUMBER(SEARCH("D??11",$B78))),$F$957*$B694/(1+'11'!$F$12)*'935'!$N61,0)</f>
        <v>0</v>
      </c>
      <c r="C1956" s="10"/>
    </row>
    <row r="1957" spans="1:3">
      <c r="A1957" s="20">
        <v>56</v>
      </c>
      <c r="B1957" s="6">
        <f ca="1">IF(OR($B79="D0002",ISNUMBER(SEARCH("D?1?1",$B79)),ISNUMBER(SEARCH("D??11",$B79))),$F$957*$B695/(1+'11'!$F$12)*'935'!$N62,0)</f>
        <v>0</v>
      </c>
      <c r="C1957" s="10"/>
    </row>
    <row r="1958" spans="1:3">
      <c r="A1958" s="20">
        <v>57</v>
      </c>
      <c r="B1958" s="6">
        <f ca="1">IF(OR($B80="D0002",ISNUMBER(SEARCH("D?1?1",$B80)),ISNUMBER(SEARCH("D??11",$B80))),$F$957*$B696/(1+'11'!$F$12)*'935'!$N63,0)</f>
        <v>0</v>
      </c>
      <c r="C1958" s="10"/>
    </row>
    <row r="1959" spans="1:3">
      <c r="A1959" s="20">
        <v>58</v>
      </c>
      <c r="B1959" s="6">
        <f ca="1">IF(OR($B81="D0002",ISNUMBER(SEARCH("D?1?1",$B81)),ISNUMBER(SEARCH("D??11",$B81))),$F$957*$B697/(1+'11'!$F$12)*'935'!$N64,0)</f>
        <v>0</v>
      </c>
      <c r="C1959" s="10"/>
    </row>
    <row r="1960" spans="1:3">
      <c r="A1960" s="20">
        <v>59</v>
      </c>
      <c r="B1960" s="6">
        <f ca="1">IF(OR($B82="D0002",ISNUMBER(SEARCH("D?1?1",$B82)),ISNUMBER(SEARCH("D??11",$B82))),$F$957*$B698/(1+'11'!$F$12)*'935'!$N65,0)</f>
        <v>0</v>
      </c>
      <c r="C1960" s="10"/>
    </row>
    <row r="1961" spans="1:3">
      <c r="A1961" s="20">
        <v>60</v>
      </c>
      <c r="B1961" s="6">
        <f ca="1">IF(OR($B83="D0002",ISNUMBER(SEARCH("D?1?1",$B83)),ISNUMBER(SEARCH("D??11",$B83))),$F$957*$B699/(1+'11'!$F$12)*'935'!$N66,0)</f>
        <v>0</v>
      </c>
      <c r="C1961" s="10"/>
    </row>
    <row r="1962" spans="1:3">
      <c r="A1962" s="20">
        <v>61</v>
      </c>
      <c r="B1962" s="6">
        <f ca="1">IF(OR($B84="D0002",ISNUMBER(SEARCH("D?1?1",$B84)),ISNUMBER(SEARCH("D??11",$B84))),$F$957*$B700/(1+'11'!$F$12)*'935'!$N67,0)</f>
        <v>0</v>
      </c>
      <c r="C1962" s="10"/>
    </row>
    <row r="1963" spans="1:3">
      <c r="A1963" s="20">
        <v>62</v>
      </c>
      <c r="B1963" s="6">
        <f ca="1">IF(OR($B85="D0002",ISNUMBER(SEARCH("D?1?1",$B85)),ISNUMBER(SEARCH("D??11",$B85))),$F$957*$B701/(1+'11'!$F$12)*'935'!$N68,0)</f>
        <v>0</v>
      </c>
      <c r="C1963" s="10"/>
    </row>
    <row r="1964" spans="1:3">
      <c r="A1964" s="20">
        <v>63</v>
      </c>
      <c r="B1964" s="6">
        <f ca="1">IF(OR($B86="D0002",ISNUMBER(SEARCH("D?1?1",$B86)),ISNUMBER(SEARCH("D??11",$B86))),$F$957*$B702/(1+'11'!$F$12)*'935'!$N69,0)</f>
        <v>0</v>
      </c>
      <c r="C1964" s="10"/>
    </row>
    <row r="1965" spans="1:3">
      <c r="A1965" s="20">
        <v>64</v>
      </c>
      <c r="B1965" s="6">
        <f ca="1">IF(OR($B87="D0002",ISNUMBER(SEARCH("D?1?1",$B87)),ISNUMBER(SEARCH("D??11",$B87))),$F$957*$B703/(1+'11'!$F$12)*'935'!$N70,0)</f>
        <v>0</v>
      </c>
      <c r="C1965" s="10"/>
    </row>
    <row r="1966" spans="1:3">
      <c r="A1966" s="20">
        <v>65</v>
      </c>
      <c r="B1966" s="6">
        <f ca="1">IF(OR($B88="D0002",ISNUMBER(SEARCH("D?1?1",$B88)),ISNUMBER(SEARCH("D??11",$B88))),$F$957*$B704/(1+'11'!$F$12)*'935'!$N71,0)</f>
        <v>0</v>
      </c>
      <c r="C1966" s="10"/>
    </row>
    <row r="1967" spans="1:3">
      <c r="A1967" s="20">
        <v>66</v>
      </c>
      <c r="B1967" s="6">
        <f ca="1">IF(OR($B89="D0002",ISNUMBER(SEARCH("D?1?1",$B89)),ISNUMBER(SEARCH("D??11",$B89))),$F$957*$B705/(1+'11'!$F$12)*'935'!$N72,0)</f>
        <v>0</v>
      </c>
      <c r="C1967" s="10"/>
    </row>
    <row r="1968" spans="1:3">
      <c r="A1968" s="20">
        <v>67</v>
      </c>
      <c r="B1968" s="6">
        <f ca="1">IF(OR($B90="D0002",ISNUMBER(SEARCH("D?1?1",$B90)),ISNUMBER(SEARCH("D??11",$B90))),$F$957*$B706/(1+'11'!$F$12)*'935'!$N73,0)</f>
        <v>0</v>
      </c>
      <c r="C1968" s="10"/>
    </row>
    <row r="1969" spans="1:3">
      <c r="A1969" s="20">
        <v>68</v>
      </c>
      <c r="B1969" s="6">
        <f ca="1">IF(OR($B91="D0002",ISNUMBER(SEARCH("D?1?1",$B91)),ISNUMBER(SEARCH("D??11",$B91))),$F$957*$B707/(1+'11'!$F$12)*'935'!$N74,0)</f>
        <v>0</v>
      </c>
      <c r="C1969" s="10"/>
    </row>
    <row r="1970" spans="1:3">
      <c r="A1970" s="20">
        <v>69</v>
      </c>
      <c r="B1970" s="6">
        <f ca="1">IF(OR($B92="D0002",ISNUMBER(SEARCH("D?1?1",$B92)),ISNUMBER(SEARCH("D??11",$B92))),$F$957*$B708/(1+'11'!$F$12)*'935'!$N75,0)</f>
        <v>0</v>
      </c>
      <c r="C1970" s="10"/>
    </row>
    <row r="1971" spans="1:3">
      <c r="A1971" s="20">
        <v>70</v>
      </c>
      <c r="B1971" s="6">
        <f ca="1">IF(OR($B93="D0002",ISNUMBER(SEARCH("D?1?1",$B93)),ISNUMBER(SEARCH("D??11",$B93))),$F$957*$B709/(1+'11'!$F$12)*'935'!$N76,0)</f>
        <v>0</v>
      </c>
      <c r="C1971" s="10"/>
    </row>
    <row r="1972" spans="1:3">
      <c r="A1972" s="20">
        <v>71</v>
      </c>
      <c r="B1972" s="6">
        <f ca="1">IF(OR($B94="D0002",ISNUMBER(SEARCH("D?1?1",$B94)),ISNUMBER(SEARCH("D??11",$B94))),$F$957*$B710/(1+'11'!$F$12)*'935'!$N77,0)</f>
        <v>0</v>
      </c>
      <c r="C1972" s="10"/>
    </row>
    <row r="1973" spans="1:3">
      <c r="A1973" s="20">
        <v>72</v>
      </c>
      <c r="B1973" s="6">
        <f ca="1">IF(OR($B95="D0002",ISNUMBER(SEARCH("D?1?1",$B95)),ISNUMBER(SEARCH("D??11",$B95))),$F$957*$B711/(1+'11'!$F$12)*'935'!$N78,0)</f>
        <v>0</v>
      </c>
      <c r="C1973" s="10"/>
    </row>
    <row r="1974" spans="1:3">
      <c r="A1974" s="20">
        <v>73</v>
      </c>
      <c r="B1974" s="6">
        <f ca="1">IF(OR($B96="D0002",ISNUMBER(SEARCH("D?1?1",$B96)),ISNUMBER(SEARCH("D??11",$B96))),$F$957*$B712/(1+'11'!$F$12)*'935'!$N79,0)</f>
        <v>0</v>
      </c>
      <c r="C1974" s="10"/>
    </row>
    <row r="1975" spans="1:3">
      <c r="A1975" s="20">
        <v>74</v>
      </c>
      <c r="B1975" s="6">
        <f ca="1">IF(OR($B97="D0002",ISNUMBER(SEARCH("D?1?1",$B97)),ISNUMBER(SEARCH("D??11",$B97))),$F$957*$B713/(1+'11'!$F$12)*'935'!$N80,0)</f>
        <v>0</v>
      </c>
      <c r="C1975" s="10"/>
    </row>
    <row r="1976" spans="1:3">
      <c r="A1976" s="20">
        <v>75</v>
      </c>
      <c r="B1976" s="6">
        <f ca="1">IF(OR($B98="D0002",ISNUMBER(SEARCH("D?1?1",$B98)),ISNUMBER(SEARCH("D??11",$B98))),$F$957*$B714/(1+'11'!$F$12)*'935'!$N81,0)</f>
        <v>0</v>
      </c>
      <c r="C1976" s="10"/>
    </row>
    <row r="1977" spans="1:3">
      <c r="A1977" s="20">
        <v>76</v>
      </c>
      <c r="B1977" s="6">
        <f ca="1">IF(OR($B99="D0002",ISNUMBER(SEARCH("D?1?1",$B99)),ISNUMBER(SEARCH("D??11",$B99))),$F$957*$B715/(1+'11'!$F$12)*'935'!$N82,0)</f>
        <v>0</v>
      </c>
      <c r="C1977" s="10"/>
    </row>
    <row r="1978" spans="1:3">
      <c r="A1978" s="20">
        <v>77</v>
      </c>
      <c r="B1978" s="6">
        <f ca="1">IF(OR($B100="D0002",ISNUMBER(SEARCH("D?1?1",$B100)),ISNUMBER(SEARCH("D??11",$B100))),$F$957*$B716/(1+'11'!$F$12)*'935'!$N83,0)</f>
        <v>0</v>
      </c>
      <c r="C1978" s="10"/>
    </row>
    <row r="1979" spans="1:3">
      <c r="A1979" s="20">
        <v>78</v>
      </c>
      <c r="B1979" s="6">
        <f ca="1">IF(OR($B101="D0002",ISNUMBER(SEARCH("D?1?1",$B101)),ISNUMBER(SEARCH("D??11",$B101))),$F$957*$B717/(1+'11'!$F$12)*'935'!$N84,0)</f>
        <v>0</v>
      </c>
      <c r="C1979" s="10"/>
    </row>
    <row r="1980" spans="1:3">
      <c r="A1980" s="20">
        <v>79</v>
      </c>
      <c r="B1980" s="6">
        <f ca="1">IF(OR($B102="D0002",ISNUMBER(SEARCH("D?1?1",$B102)),ISNUMBER(SEARCH("D??11",$B102))),$F$957*$B718/(1+'11'!$F$12)*'935'!$N85,0)</f>
        <v>0</v>
      </c>
      <c r="C1980" s="10"/>
    </row>
    <row r="1981" spans="1:3">
      <c r="A1981" s="20">
        <v>80</v>
      </c>
      <c r="B1981" s="6">
        <f ca="1">IF(OR($B103="D0002",ISNUMBER(SEARCH("D?1?1",$B103)),ISNUMBER(SEARCH("D??11",$B103))),$F$957*$B719/(1+'11'!$F$12)*'935'!$N86,0)</f>
        <v>0</v>
      </c>
      <c r="C1981" s="10"/>
    </row>
    <row r="1982" spans="1:3">
      <c r="A1982" s="20">
        <v>81</v>
      </c>
      <c r="B1982" s="6">
        <f ca="1">IF(OR($B104="D0002",ISNUMBER(SEARCH("D?1?1",$B104)),ISNUMBER(SEARCH("D??11",$B104))),$F$957*$B720/(1+'11'!$F$12)*'935'!$N87,0)</f>
        <v>0</v>
      </c>
      <c r="C1982" s="10"/>
    </row>
    <row r="1983" spans="1:3">
      <c r="A1983" s="20">
        <v>82</v>
      </c>
      <c r="B1983" s="6">
        <f ca="1">IF(OR($B105="D0002",ISNUMBER(SEARCH("D?1?1",$B105)),ISNUMBER(SEARCH("D??11",$B105))),$F$957*$B721/(1+'11'!$F$12)*'935'!$N88,0)</f>
        <v>0</v>
      </c>
      <c r="C1983" s="10"/>
    </row>
    <row r="1984" spans="1:3">
      <c r="A1984" s="20">
        <v>83</v>
      </c>
      <c r="B1984" s="6">
        <f ca="1">IF(OR($B106="D0002",ISNUMBER(SEARCH("D?1?1",$B106)),ISNUMBER(SEARCH("D??11",$B106))),$F$957*$B722/(1+'11'!$F$12)*'935'!$N89,0)</f>
        <v>0</v>
      </c>
      <c r="C1984" s="10"/>
    </row>
    <row r="1985" spans="1:3">
      <c r="A1985" s="20">
        <v>84</v>
      </c>
      <c r="B1985" s="6">
        <f ca="1">IF(OR($B107="D0002",ISNUMBER(SEARCH("D?1?1",$B107)),ISNUMBER(SEARCH("D??11",$B107))),$F$957*$B723/(1+'11'!$F$12)*'935'!$N90,0)</f>
        <v>0</v>
      </c>
      <c r="C1985" s="10"/>
    </row>
    <row r="1986" spans="1:3">
      <c r="A1986" s="20">
        <v>85</v>
      </c>
      <c r="B1986" s="6">
        <f ca="1">IF(OR($B108="D0002",ISNUMBER(SEARCH("D?1?1",$B108)),ISNUMBER(SEARCH("D??11",$B108))),$F$957*$B724/(1+'11'!$F$12)*'935'!$N91,0)</f>
        <v>0</v>
      </c>
      <c r="C1986" s="10"/>
    </row>
    <row r="1987" spans="1:3">
      <c r="A1987" s="20">
        <v>86</v>
      </c>
      <c r="B1987" s="6">
        <f ca="1">IF(OR($B109="D0002",ISNUMBER(SEARCH("D?1?1",$B109)),ISNUMBER(SEARCH("D??11",$B109))),$F$957*$B725/(1+'11'!$F$12)*'935'!$N92,0)</f>
        <v>0</v>
      </c>
      <c r="C1987" s="10"/>
    </row>
    <row r="1988" spans="1:3">
      <c r="A1988" s="20">
        <v>87</v>
      </c>
      <c r="B1988" s="6">
        <f ca="1">IF(OR($B110="D0002",ISNUMBER(SEARCH("D?1?1",$B110)),ISNUMBER(SEARCH("D??11",$B110))),$F$957*$B726/(1+'11'!$F$12)*'935'!$N93,0)</f>
        <v>0</v>
      </c>
      <c r="C1988" s="10"/>
    </row>
    <row r="1989" spans="1:3">
      <c r="A1989" s="20">
        <v>88</v>
      </c>
      <c r="B1989" s="6">
        <f ca="1">IF(OR($B111="D0002",ISNUMBER(SEARCH("D?1?1",$B111)),ISNUMBER(SEARCH("D??11",$B111))),$F$957*$B727/(1+'11'!$F$12)*'935'!$N94,0)</f>
        <v>0</v>
      </c>
      <c r="C1989" s="10"/>
    </row>
    <row r="1990" spans="1:3">
      <c r="A1990" s="20">
        <v>89</v>
      </c>
      <c r="B1990" s="6">
        <f ca="1">IF(OR($B112="D0002",ISNUMBER(SEARCH("D?1?1",$B112)),ISNUMBER(SEARCH("D??11",$B112))),$F$957*$B728/(1+'11'!$F$12)*'935'!$N95,0)</f>
        <v>0</v>
      </c>
      <c r="C1990" s="10"/>
    </row>
    <row r="1991" spans="1:3">
      <c r="A1991" s="20">
        <v>90</v>
      </c>
      <c r="B1991" s="6">
        <f ca="1">IF(OR($B113="D0002",ISNUMBER(SEARCH("D?1?1",$B113)),ISNUMBER(SEARCH("D??11",$B113))),$F$957*$B729/(1+'11'!$F$12)*'935'!$N96,0)</f>
        <v>0</v>
      </c>
      <c r="C1991" s="10"/>
    </row>
    <row r="1992" spans="1:3">
      <c r="A1992" s="20">
        <v>91</v>
      </c>
      <c r="B1992" s="6">
        <f ca="1">IF(OR($B114="D0002",ISNUMBER(SEARCH("D?1?1",$B114)),ISNUMBER(SEARCH("D??11",$B114))),$F$957*$B730/(1+'11'!$F$12)*'935'!$N97,0)</f>
        <v>0</v>
      </c>
      <c r="C1992" s="10"/>
    </row>
    <row r="1993" spans="1:3">
      <c r="A1993" s="20">
        <v>92</v>
      </c>
      <c r="B1993" s="6">
        <f ca="1">IF(OR($B115="D0002",ISNUMBER(SEARCH("D?1?1",$B115)),ISNUMBER(SEARCH("D??11",$B115))),$F$957*$B731/(1+'11'!$F$12)*'935'!$N98,0)</f>
        <v>0</v>
      </c>
      <c r="C1993" s="10"/>
    </row>
    <row r="1994" spans="1:3">
      <c r="A1994" s="20">
        <v>93</v>
      </c>
      <c r="B1994" s="6">
        <f ca="1">IF(OR($B116="D0002",ISNUMBER(SEARCH("D?1?1",$B116)),ISNUMBER(SEARCH("D??11",$B116))),$F$957*$B732/(1+'11'!$F$12)*'935'!$N99,0)</f>
        <v>0</v>
      </c>
      <c r="C1994" s="10"/>
    </row>
    <row r="1995" spans="1:3">
      <c r="A1995" s="20">
        <v>94</v>
      </c>
      <c r="B1995" s="6">
        <f ca="1">IF(OR($B117="D0002",ISNUMBER(SEARCH("D?1?1",$B117)),ISNUMBER(SEARCH("D??11",$B117))),$F$957*$B733/(1+'11'!$F$12)*'935'!$N100,0)</f>
        <v>0</v>
      </c>
      <c r="C1995" s="10"/>
    </row>
    <row r="1996" spans="1:3">
      <c r="A1996" s="20">
        <v>95</v>
      </c>
      <c r="B1996" s="6">
        <f ca="1">IF(OR($B118="D0002",ISNUMBER(SEARCH("D?1?1",$B118)),ISNUMBER(SEARCH("D??11",$B118))),$F$957*$B734/(1+'11'!$F$12)*'935'!$N101,0)</f>
        <v>0</v>
      </c>
      <c r="C1996" s="10"/>
    </row>
    <row r="1997" spans="1:3">
      <c r="A1997" s="20">
        <v>96</v>
      </c>
      <c r="B1997" s="6">
        <f ca="1">IF(OR($B119="D0002",ISNUMBER(SEARCH("D?1?1",$B119)),ISNUMBER(SEARCH("D??11",$B119))),$F$957*$B735/(1+'11'!$F$12)*'935'!$N102,0)</f>
        <v>0</v>
      </c>
      <c r="C1997" s="10"/>
    </row>
    <row r="1998" spans="1:3">
      <c r="A1998" s="20">
        <v>97</v>
      </c>
      <c r="B1998" s="6">
        <f ca="1">IF(OR($B120="D0002",ISNUMBER(SEARCH("D?1?1",$B120)),ISNUMBER(SEARCH("D??11",$B120))),$F$957*$B736/(1+'11'!$F$12)*'935'!$N103,0)</f>
        <v>0</v>
      </c>
      <c r="C1998" s="10"/>
    </row>
    <row r="1999" spans="1:3">
      <c r="A1999" s="20">
        <v>98</v>
      </c>
      <c r="B1999" s="6">
        <f ca="1">IF(OR($B121="D0002",ISNUMBER(SEARCH("D?1?1",$B121)),ISNUMBER(SEARCH("D??11",$B121))),$F$957*$B737/(1+'11'!$F$12)*'935'!$N104,0)</f>
        <v>0</v>
      </c>
      <c r="C1999" s="10"/>
    </row>
    <row r="2000" spans="1:3">
      <c r="A2000" s="20">
        <v>99</v>
      </c>
      <c r="B2000" s="6">
        <f ca="1">IF(OR($B122="D0002",ISNUMBER(SEARCH("D?1?1",$B122)),ISNUMBER(SEARCH("D??11",$B122))),$F$957*$B738/(1+'11'!$F$12)*'935'!$N105,0)</f>
        <v>0</v>
      </c>
      <c r="C2000" s="10"/>
    </row>
    <row r="2001" spans="1:3">
      <c r="A2001" s="20">
        <v>100</v>
      </c>
      <c r="B2001" s="6">
        <f ca="1">IF(OR($B123="D0002",ISNUMBER(SEARCH("D?1?1",$B123)),ISNUMBER(SEARCH("D??11",$B123))),$F$957*$B739/(1+'11'!$F$12)*'935'!$N106,0)</f>
        <v>0</v>
      </c>
      <c r="C2001" s="10"/>
    </row>
    <row r="2002" spans="1:3">
      <c r="A2002" s="20">
        <v>101</v>
      </c>
      <c r="B2002" s="6">
        <f ca="1">IF(OR($B124="D0002",ISNUMBER(SEARCH("D?1?1",$B124)),ISNUMBER(SEARCH("D??11",$B124))),$F$957*$B740/(1+'11'!$F$12)*'935'!$N107,0)</f>
        <v>0</v>
      </c>
      <c r="C2002" s="10"/>
    </row>
    <row r="2003" spans="1:3">
      <c r="A2003" s="20">
        <v>102</v>
      </c>
      <c r="B2003" s="6">
        <f ca="1">IF(OR($B125="D0002",ISNUMBER(SEARCH("D?1?1",$B125)),ISNUMBER(SEARCH("D??11",$B125))),$F$957*$B741/(1+'11'!$F$12)*'935'!$N108,0)</f>
        <v>0</v>
      </c>
      <c r="C2003" s="10"/>
    </row>
    <row r="2004" spans="1:3">
      <c r="A2004" s="20">
        <v>103</v>
      </c>
      <c r="B2004" s="6">
        <f ca="1">IF(OR($B126="D0002",ISNUMBER(SEARCH("D?1?1",$B126)),ISNUMBER(SEARCH("D??11",$B126))),$F$957*$B742/(1+'11'!$F$12)*'935'!$N109,0)</f>
        <v>0</v>
      </c>
      <c r="C2004" s="10"/>
    </row>
    <row r="2005" spans="1:3">
      <c r="A2005" s="20">
        <v>104</v>
      </c>
      <c r="B2005" s="6">
        <f ca="1">IF(OR($B127="D0002",ISNUMBER(SEARCH("D?1?1",$B127)),ISNUMBER(SEARCH("D??11",$B127))),$F$957*$B743/(1+'11'!$F$12)*'935'!$N110,0)</f>
        <v>0</v>
      </c>
      <c r="C2005" s="10"/>
    </row>
    <row r="2006" spans="1:3">
      <c r="A2006" s="20">
        <v>105</v>
      </c>
      <c r="B2006" s="6">
        <f ca="1">IF(OR($B128="D0002",ISNUMBER(SEARCH("D?1?1",$B128)),ISNUMBER(SEARCH("D??11",$B128))),$F$957*$B744/(1+'11'!$F$12)*'935'!$N111,0)</f>
        <v>0</v>
      </c>
      <c r="C2006" s="10"/>
    </row>
    <row r="2007" spans="1:3">
      <c r="A2007" s="20">
        <v>106</v>
      </c>
      <c r="B2007" s="6">
        <f ca="1">IF(OR($B129="D0002",ISNUMBER(SEARCH("D?1?1",$B129)),ISNUMBER(SEARCH("D??11",$B129))),$F$957*$B745/(1+'11'!$F$12)*'935'!$N112,0)</f>
        <v>0</v>
      </c>
      <c r="C2007" s="10"/>
    </row>
    <row r="2008" spans="1:3">
      <c r="A2008" s="20">
        <v>107</v>
      </c>
      <c r="B2008" s="6">
        <f ca="1">IF(OR($B130="D0002",ISNUMBER(SEARCH("D?1?1",$B130)),ISNUMBER(SEARCH("D??11",$B130))),$F$957*$B746/(1+'11'!$F$12)*'935'!$N113,0)</f>
        <v>0</v>
      </c>
      <c r="C2008" s="10"/>
    </row>
    <row r="2009" spans="1:3">
      <c r="A2009" s="20">
        <v>108</v>
      </c>
      <c r="B2009" s="6">
        <f ca="1">IF(OR($B131="D0002",ISNUMBER(SEARCH("D?1?1",$B131)),ISNUMBER(SEARCH("D??11",$B131))),$F$957*$B747/(1+'11'!$F$12)*'935'!$N114,0)</f>
        <v>0</v>
      </c>
      <c r="C2009" s="10"/>
    </row>
    <row r="2010" spans="1:3">
      <c r="A2010" s="20">
        <v>109</v>
      </c>
      <c r="B2010" s="6">
        <f ca="1">IF(OR($B132="D0002",ISNUMBER(SEARCH("D?1?1",$B132)),ISNUMBER(SEARCH("D??11",$B132))),$F$957*$B748/(1+'11'!$F$12)*'935'!$N115,0)</f>
        <v>0</v>
      </c>
      <c r="C2010" s="10"/>
    </row>
    <row r="2011" spans="1:3">
      <c r="A2011" s="20">
        <v>110</v>
      </c>
      <c r="B2011" s="6">
        <f ca="1">IF(OR($B133="D0002",ISNUMBER(SEARCH("D?1?1",$B133)),ISNUMBER(SEARCH("D??11",$B133))),$F$957*$B749/(1+'11'!$F$12)*'935'!$N116,0)</f>
        <v>0</v>
      </c>
      <c r="C2011" s="10"/>
    </row>
    <row r="2012" spans="1:3">
      <c r="A2012" s="20">
        <v>111</v>
      </c>
      <c r="B2012" s="6">
        <f ca="1">IF(OR($B134="D0002",ISNUMBER(SEARCH("D?1?1",$B134)),ISNUMBER(SEARCH("D??11",$B134))),$F$957*$B750/(1+'11'!$F$12)*'935'!$N117,0)</f>
        <v>0</v>
      </c>
      <c r="C2012" s="10"/>
    </row>
    <row r="2013" spans="1:3">
      <c r="A2013" s="20">
        <v>112</v>
      </c>
      <c r="B2013" s="6">
        <f ca="1">IF(OR($B135="D0002",ISNUMBER(SEARCH("D?1?1",$B135)),ISNUMBER(SEARCH("D??11",$B135))),$F$957*$B751/(1+'11'!$F$12)*'935'!$N118,0)</f>
        <v>0</v>
      </c>
      <c r="C2013" s="10"/>
    </row>
    <row r="2014" spans="1:3">
      <c r="A2014" s="20">
        <v>113</v>
      </c>
      <c r="B2014" s="6">
        <f ca="1">IF(OR($B136="D0002",ISNUMBER(SEARCH("D?1?1",$B136)),ISNUMBER(SEARCH("D??11",$B136))),$F$957*$B752/(1+'11'!$F$12)*'935'!$N119,0)</f>
        <v>0</v>
      </c>
      <c r="C2014" s="10"/>
    </row>
    <row r="2015" spans="1:3">
      <c r="A2015" s="20">
        <v>114</v>
      </c>
      <c r="B2015" s="6">
        <f ca="1">IF(OR($B137="D0002",ISNUMBER(SEARCH("D?1?1",$B137)),ISNUMBER(SEARCH("D??11",$B137))),$F$957*$B753/(1+'11'!$F$12)*'935'!$N120,0)</f>
        <v>0</v>
      </c>
      <c r="C2015" s="10"/>
    </row>
    <row r="2016" spans="1:3">
      <c r="A2016" s="20">
        <v>115</v>
      </c>
      <c r="B2016" s="6">
        <f ca="1">IF(OR($B138="D0002",ISNUMBER(SEARCH("D?1?1",$B138)),ISNUMBER(SEARCH("D??11",$B138))),$F$957*$B754/(1+'11'!$F$12)*'935'!$N121,0)</f>
        <v>0</v>
      </c>
      <c r="C2016" s="10"/>
    </row>
    <row r="2017" spans="1:3">
      <c r="A2017" s="20">
        <v>116</v>
      </c>
      <c r="B2017" s="6">
        <f ca="1">IF(OR($B139="D0002",ISNUMBER(SEARCH("D?1?1",$B139)),ISNUMBER(SEARCH("D??11",$B139))),$F$957*$B755/(1+'11'!$F$12)*'935'!$N122,0)</f>
        <v>0</v>
      </c>
      <c r="C2017" s="10"/>
    </row>
    <row r="2018" spans="1:3">
      <c r="A2018" s="20">
        <v>117</v>
      </c>
      <c r="B2018" s="6">
        <f ca="1">IF(OR($B140="D0002",ISNUMBER(SEARCH("D?1?1",$B140)),ISNUMBER(SEARCH("D??11",$B140))),$F$957*$B756/(1+'11'!$F$12)*'935'!$N123,0)</f>
        <v>0</v>
      </c>
      <c r="C2018" s="10"/>
    </row>
    <row r="2019" spans="1:3">
      <c r="A2019" s="20">
        <v>118</v>
      </c>
      <c r="B2019" s="6">
        <f ca="1">IF(OR($B141="D0002",ISNUMBER(SEARCH("D?1?1",$B141)),ISNUMBER(SEARCH("D??11",$B141))),$F$957*$B757/(1+'11'!$F$12)*'935'!$N124,0)</f>
        <v>0</v>
      </c>
      <c r="C2019" s="10"/>
    </row>
    <row r="2020" spans="1:3">
      <c r="A2020" s="20">
        <v>119</v>
      </c>
      <c r="B2020" s="6">
        <f ca="1">IF(OR($B142="D0002",ISNUMBER(SEARCH("D?1?1",$B142)),ISNUMBER(SEARCH("D??11",$B142))),$F$957*$B758/(1+'11'!$F$12)*'935'!$N125,0)</f>
        <v>0</v>
      </c>
      <c r="C2020" s="10"/>
    </row>
    <row r="2021" spans="1:3">
      <c r="A2021" s="20">
        <v>120</v>
      </c>
      <c r="B2021" s="6">
        <f ca="1">IF(OR($B143="D0002",ISNUMBER(SEARCH("D?1?1",$B143)),ISNUMBER(SEARCH("D??11",$B143))),$F$957*$B759/(1+'11'!$F$12)*'935'!$N126,0)</f>
        <v>0</v>
      </c>
      <c r="C2021" s="10"/>
    </row>
    <row r="2022" spans="1:3">
      <c r="A2022" s="20">
        <v>121</v>
      </c>
      <c r="B2022" s="6">
        <f ca="1">IF(OR($B144="D0002",ISNUMBER(SEARCH("D?1?1",$B144)),ISNUMBER(SEARCH("D??11",$B144))),$F$957*$B760/(1+'11'!$F$12)*'935'!$N127,0)</f>
        <v>0</v>
      </c>
      <c r="C2022" s="10"/>
    </row>
    <row r="2023" spans="1:3">
      <c r="A2023" s="20">
        <v>122</v>
      </c>
      <c r="B2023" s="6">
        <f ca="1">IF(OR($B145="D0002",ISNUMBER(SEARCH("D?1?1",$B145)),ISNUMBER(SEARCH("D??11",$B145))),$F$957*$B761/(1+'11'!$F$12)*'935'!$N128,0)</f>
        <v>0</v>
      </c>
      <c r="C2023" s="10"/>
    </row>
    <row r="2024" spans="1:3">
      <c r="A2024" s="20">
        <v>123</v>
      </c>
      <c r="B2024" s="6">
        <f ca="1">IF(OR($B146="D0002",ISNUMBER(SEARCH("D?1?1",$B146)),ISNUMBER(SEARCH("D??11",$B146))),$F$957*$B762/(1+'11'!$F$12)*'935'!$N129,0)</f>
        <v>0</v>
      </c>
      <c r="C2024" s="10"/>
    </row>
    <row r="2025" spans="1:3">
      <c r="A2025" s="20">
        <v>124</v>
      </c>
      <c r="B2025" s="6">
        <f ca="1">IF(OR($B147="D0002",ISNUMBER(SEARCH("D?1?1",$B147)),ISNUMBER(SEARCH("D??11",$B147))),$F$957*$B763/(1+'11'!$F$12)*'935'!$N130,0)</f>
        <v>0</v>
      </c>
      <c r="C2025" s="10"/>
    </row>
    <row r="2026" spans="1:3">
      <c r="A2026" s="20">
        <v>125</v>
      </c>
      <c r="B2026" s="6">
        <f ca="1">IF(OR($B148="D0002",ISNUMBER(SEARCH("D?1?1",$B148)),ISNUMBER(SEARCH("D??11",$B148))),$F$957*$B764/(1+'11'!$F$12)*'935'!$N131,0)</f>
        <v>0</v>
      </c>
      <c r="C2026" s="10"/>
    </row>
    <row r="2027" spans="1:3">
      <c r="A2027" s="20">
        <v>126</v>
      </c>
      <c r="B2027" s="6">
        <f ca="1">IF(OR($B149="D0002",ISNUMBER(SEARCH("D?1?1",$B149)),ISNUMBER(SEARCH("D??11",$B149))),$F$957*$B765/(1+'11'!$F$12)*'935'!$N132,0)</f>
        <v>0</v>
      </c>
      <c r="C2027" s="10"/>
    </row>
    <row r="2028" spans="1:3">
      <c r="A2028" s="20">
        <v>127</v>
      </c>
      <c r="B2028" s="6">
        <f ca="1">IF(OR($B150="D0002",ISNUMBER(SEARCH("D?1?1",$B150)),ISNUMBER(SEARCH("D??11",$B150))),$F$957*$B766/(1+'11'!$F$12)*'935'!$N133,0)</f>
        <v>0</v>
      </c>
      <c r="C2028" s="10"/>
    </row>
    <row r="2029" spans="1:3">
      <c r="A2029" s="20">
        <v>128</v>
      </c>
      <c r="B2029" s="6">
        <f ca="1">IF(OR($B151="D0002",ISNUMBER(SEARCH("D?1?1",$B151)),ISNUMBER(SEARCH("D??11",$B151))),$F$957*$B767/(1+'11'!$F$12)*'935'!$N134,0)</f>
        <v>0</v>
      </c>
      <c r="C2029" s="10"/>
    </row>
    <row r="2030" spans="1:3">
      <c r="A2030" s="20">
        <v>129</v>
      </c>
      <c r="B2030" s="6">
        <f ca="1">IF(OR($B152="D0002",ISNUMBER(SEARCH("D?1?1",$B152)),ISNUMBER(SEARCH("D??11",$B152))),$F$957*$B768/(1+'11'!$F$12)*'935'!$N135,0)</f>
        <v>0</v>
      </c>
      <c r="C2030" s="10"/>
    </row>
    <row r="2031" spans="1:3">
      <c r="A2031" s="20">
        <v>130</v>
      </c>
      <c r="B2031" s="6">
        <f ca="1">IF(OR($B153="D0002",ISNUMBER(SEARCH("D?1?1",$B153)),ISNUMBER(SEARCH("D??11",$B153))),$F$957*$B769/(1+'11'!$F$12)*'935'!$N136,0)</f>
        <v>0</v>
      </c>
      <c r="C2031" s="10"/>
    </row>
    <row r="2032" spans="1:3">
      <c r="A2032" s="20">
        <v>131</v>
      </c>
      <c r="B2032" s="6">
        <f ca="1">IF(OR($B154="D0002",ISNUMBER(SEARCH("D?1?1",$B154)),ISNUMBER(SEARCH("D??11",$B154))),$F$957*$B770/(1+'11'!$F$12)*'935'!$N137,0)</f>
        <v>0</v>
      </c>
      <c r="C2032" s="10"/>
    </row>
    <row r="2033" spans="1:3">
      <c r="A2033" s="20">
        <v>132</v>
      </c>
      <c r="B2033" s="6">
        <f ca="1">IF(OR($B155="D0002",ISNUMBER(SEARCH("D?1?1",$B155)),ISNUMBER(SEARCH("D??11",$B155))),$F$957*$B771/(1+'11'!$F$12)*'935'!$N138,0)</f>
        <v>0</v>
      </c>
      <c r="C2033" s="10"/>
    </row>
    <row r="2034" spans="1:3">
      <c r="A2034" s="20">
        <v>133</v>
      </c>
      <c r="B2034" s="6">
        <f ca="1">IF(OR($B156="D0002",ISNUMBER(SEARCH("D?1?1",$B156)),ISNUMBER(SEARCH("D??11",$B156))),$F$957*$B772/(1+'11'!$F$12)*'935'!$N139,0)</f>
        <v>0</v>
      </c>
      <c r="C2034" s="10"/>
    </row>
    <row r="2035" spans="1:3">
      <c r="A2035" s="20">
        <v>134</v>
      </c>
      <c r="B2035" s="6">
        <f ca="1">IF(OR($B157="D0002",ISNUMBER(SEARCH("D?1?1",$B157)),ISNUMBER(SEARCH("D??11",$B157))),$F$957*$B773/(1+'11'!$F$12)*'935'!$N140,0)</f>
        <v>0</v>
      </c>
      <c r="C2035" s="10"/>
    </row>
    <row r="2036" spans="1:3">
      <c r="A2036" s="20">
        <v>135</v>
      </c>
      <c r="B2036" s="6">
        <f ca="1">IF(OR($B158="D0002",ISNUMBER(SEARCH("D?1?1",$B158)),ISNUMBER(SEARCH("D??11",$B158))),$F$957*$B774/(1+'11'!$F$12)*'935'!$N141,0)</f>
        <v>0</v>
      </c>
      <c r="C2036" s="10"/>
    </row>
    <row r="2037" spans="1:3">
      <c r="A2037" s="20">
        <v>136</v>
      </c>
      <c r="B2037" s="6">
        <f ca="1">IF(OR($B159="D0002",ISNUMBER(SEARCH("D?1?1",$B159)),ISNUMBER(SEARCH("D??11",$B159))),$F$957*$B775/(1+'11'!$F$12)*'935'!$N142,0)</f>
        <v>0</v>
      </c>
      <c r="C2037" s="10"/>
    </row>
    <row r="2038" spans="1:3">
      <c r="A2038" s="20">
        <v>137</v>
      </c>
      <c r="B2038" s="6">
        <f ca="1">IF(OR($B160="D0002",ISNUMBER(SEARCH("D?1?1",$B160)),ISNUMBER(SEARCH("D??11",$B160))),$F$957*$B776/(1+'11'!$F$12)*'935'!$N143,0)</f>
        <v>0</v>
      </c>
      <c r="C2038" s="10"/>
    </row>
    <row r="2039" spans="1:3">
      <c r="A2039" s="20">
        <v>138</v>
      </c>
      <c r="B2039" s="6">
        <f ca="1">IF(OR($B161="D0002",ISNUMBER(SEARCH("D?1?1",$B161)),ISNUMBER(SEARCH("D??11",$B161))),$F$957*$B777/(1+'11'!$F$12)*'935'!$N144,0)</f>
        <v>0</v>
      </c>
      <c r="C2039" s="10"/>
    </row>
    <row r="2040" spans="1:3">
      <c r="A2040" s="20">
        <v>139</v>
      </c>
      <c r="B2040" s="6">
        <f ca="1">IF(OR($B162="D0002",ISNUMBER(SEARCH("D?1?1",$B162)),ISNUMBER(SEARCH("D??11",$B162))),$F$957*$B778/(1+'11'!$F$12)*'935'!$N145,0)</f>
        <v>0</v>
      </c>
      <c r="C2040" s="10"/>
    </row>
    <row r="2041" spans="1:3">
      <c r="A2041" s="20">
        <v>140</v>
      </c>
      <c r="B2041" s="6">
        <f ca="1">IF(OR($B163="D0002",ISNUMBER(SEARCH("D?1?1",$B163)),ISNUMBER(SEARCH("D??11",$B163))),$F$957*$B779/(1+'11'!$F$12)*'935'!$N146,0)</f>
        <v>0</v>
      </c>
      <c r="C2041" s="10"/>
    </row>
    <row r="2042" spans="1:3">
      <c r="A2042" s="20">
        <v>141</v>
      </c>
      <c r="B2042" s="6">
        <f ca="1">IF(OR($B164="D0002",ISNUMBER(SEARCH("D?1?1",$B164)),ISNUMBER(SEARCH("D??11",$B164))),$F$957*$B780/(1+'11'!$F$12)*'935'!$N147,0)</f>
        <v>0</v>
      </c>
      <c r="C2042" s="10"/>
    </row>
    <row r="2043" spans="1:3">
      <c r="A2043" s="20">
        <v>142</v>
      </c>
      <c r="B2043" s="6">
        <f ca="1">IF(OR($B165="D0002",ISNUMBER(SEARCH("D?1?1",$B165)),ISNUMBER(SEARCH("D??11",$B165))),$F$957*$B781/(1+'11'!$F$12)*'935'!$N148,0)</f>
        <v>0</v>
      </c>
      <c r="C2043" s="10"/>
    </row>
    <row r="2044" spans="1:3">
      <c r="A2044" s="20">
        <v>143</v>
      </c>
      <c r="B2044" s="6">
        <f ca="1">IF(OR($B166="D0002",ISNUMBER(SEARCH("D?1?1",$B166)),ISNUMBER(SEARCH("D??11",$B166))),$F$957*$B782/(1+'11'!$F$12)*'935'!$N149,0)</f>
        <v>0</v>
      </c>
      <c r="C2044" s="10"/>
    </row>
    <row r="2045" spans="1:3">
      <c r="A2045" s="20">
        <v>144</v>
      </c>
      <c r="B2045" s="6">
        <f ca="1">IF(OR($B167="D0002",ISNUMBER(SEARCH("D?1?1",$B167)),ISNUMBER(SEARCH("D??11",$B167))),$F$957*$B783/(1+'11'!$F$12)*'935'!$N150,0)</f>
        <v>0</v>
      </c>
      <c r="C2045" s="10"/>
    </row>
    <row r="2046" spans="1:3">
      <c r="A2046" s="20">
        <v>145</v>
      </c>
      <c r="B2046" s="6">
        <f ca="1">IF(OR($B168="D0002",ISNUMBER(SEARCH("D?1?1",$B168)),ISNUMBER(SEARCH("D??11",$B168))),$F$957*$B784/(1+'11'!$F$12)*'935'!$N151,0)</f>
        <v>0</v>
      </c>
      <c r="C2046" s="10"/>
    </row>
    <row r="2047" spans="1:3">
      <c r="A2047" s="20">
        <v>146</v>
      </c>
      <c r="B2047" s="6">
        <f ca="1">IF(OR($B169="D0002",ISNUMBER(SEARCH("D?1?1",$B169)),ISNUMBER(SEARCH("D??11",$B169))),$F$957*$B785/(1+'11'!$F$12)*'935'!$N152,0)</f>
        <v>0</v>
      </c>
      <c r="C2047" s="10"/>
    </row>
    <row r="2048" spans="1:3">
      <c r="A2048" s="20">
        <v>147</v>
      </c>
      <c r="B2048" s="6">
        <f ca="1">IF(OR($B170="D0002",ISNUMBER(SEARCH("D?1?1",$B170)),ISNUMBER(SEARCH("D??11",$B170))),$F$957*$B786/(1+'11'!$F$12)*'935'!$N153,0)</f>
        <v>0</v>
      </c>
      <c r="C2048" s="10"/>
    </row>
    <row r="2049" spans="1:3">
      <c r="A2049" s="20">
        <v>148</v>
      </c>
      <c r="B2049" s="6">
        <f ca="1">IF(OR($B171="D0002",ISNUMBER(SEARCH("D?1?1",$B171)),ISNUMBER(SEARCH("D??11",$B171))),$F$957*$B787/(1+'11'!$F$12)*'935'!$N154,0)</f>
        <v>0</v>
      </c>
      <c r="C2049" s="10"/>
    </row>
    <row r="2050" spans="1:3">
      <c r="A2050" s="20">
        <v>149</v>
      </c>
      <c r="B2050" s="6">
        <f ca="1">IF(OR($B172="D0002",ISNUMBER(SEARCH("D?1?1",$B172)),ISNUMBER(SEARCH("D??11",$B172))),$F$957*$B788/(1+'11'!$F$12)*'935'!$N155,0)</f>
        <v>0</v>
      </c>
      <c r="C2050" s="10"/>
    </row>
    <row r="2051" spans="1:3">
      <c r="A2051" s="20">
        <v>150</v>
      </c>
      <c r="B2051" s="6">
        <f ca="1">IF(OR($B173="D0002",ISNUMBER(SEARCH("D?1?1",$B173)),ISNUMBER(SEARCH("D??11",$B173))),$F$957*$B789/(1+'11'!$F$12)*'935'!$N156,0)</f>
        <v>0</v>
      </c>
      <c r="C2051" s="10"/>
    </row>
    <row r="2052" spans="1:3">
      <c r="A2052" s="20">
        <v>151</v>
      </c>
      <c r="B2052" s="6">
        <f ca="1">IF(OR($B174="D0002",ISNUMBER(SEARCH("D?1?1",$B174)),ISNUMBER(SEARCH("D??11",$B174))),$F$957*$B790/(1+'11'!$F$12)*'935'!$N157,0)</f>
        <v>0</v>
      </c>
      <c r="C2052" s="10"/>
    </row>
    <row r="2053" spans="1:3">
      <c r="A2053" s="20">
        <v>152</v>
      </c>
      <c r="B2053" s="6">
        <f ca="1">IF(OR($B175="D0002",ISNUMBER(SEARCH("D?1?1",$B175)),ISNUMBER(SEARCH("D??11",$B175))),$F$957*$B791/(1+'11'!$F$12)*'935'!$N158,0)</f>
        <v>0</v>
      </c>
      <c r="C2053" s="10"/>
    </row>
    <row r="2054" spans="1:3">
      <c r="A2054" s="20">
        <v>153</v>
      </c>
      <c r="B2054" s="6">
        <f ca="1">IF(OR($B176="D0002",ISNUMBER(SEARCH("D?1?1",$B176)),ISNUMBER(SEARCH("D??11",$B176))),$F$957*$B792/(1+'11'!$F$12)*'935'!$N159,0)</f>
        <v>0</v>
      </c>
      <c r="C2054" s="10"/>
    </row>
    <row r="2055" spans="1:3">
      <c r="A2055" s="20">
        <v>154</v>
      </c>
      <c r="B2055" s="6">
        <f ca="1">IF(OR($B177="D0002",ISNUMBER(SEARCH("D?1?1",$B177)),ISNUMBER(SEARCH("D??11",$B177))),$F$957*$B793/(1+'11'!$F$12)*'935'!$N160,0)</f>
        <v>0</v>
      </c>
      <c r="C2055" s="10"/>
    </row>
    <row r="2056" spans="1:3">
      <c r="A2056" s="20">
        <v>155</v>
      </c>
      <c r="B2056" s="6">
        <f ca="1">IF(OR($B178="D0002",ISNUMBER(SEARCH("D?1?1",$B178)),ISNUMBER(SEARCH("D??11",$B178))),$F$957*$B794/(1+'11'!$F$12)*'935'!$N161,0)</f>
        <v>0</v>
      </c>
      <c r="C2056" s="10"/>
    </row>
    <row r="2057" spans="1:3">
      <c r="A2057" s="20">
        <v>156</v>
      </c>
      <c r="B2057" s="6">
        <f ca="1">IF(OR($B179="D0002",ISNUMBER(SEARCH("D?1?1",$B179)),ISNUMBER(SEARCH("D??11",$B179))),$F$957*$B795/(1+'11'!$F$12)*'935'!$N162,0)</f>
        <v>0</v>
      </c>
      <c r="C2057" s="10"/>
    </row>
    <row r="2058" spans="1:3">
      <c r="A2058" s="20">
        <v>157</v>
      </c>
      <c r="B2058" s="6">
        <f ca="1">IF(OR($B180="D0002",ISNUMBER(SEARCH("D?1?1",$B180)),ISNUMBER(SEARCH("D??11",$B180))),$F$957*$B796/(1+'11'!$F$12)*'935'!$N163,0)</f>
        <v>0</v>
      </c>
      <c r="C2058" s="10"/>
    </row>
    <row r="2059" spans="1:3">
      <c r="A2059" s="20">
        <v>158</v>
      </c>
      <c r="B2059" s="6">
        <f ca="1">IF(OR($B181="D0002",ISNUMBER(SEARCH("D?1?1",$B181)),ISNUMBER(SEARCH("D??11",$B181))),$F$957*$B797/(1+'11'!$F$12)*'935'!$N164,0)</f>
        <v>0</v>
      </c>
      <c r="C2059" s="10"/>
    </row>
    <row r="2060" spans="1:3">
      <c r="A2060" s="20">
        <v>159</v>
      </c>
      <c r="B2060" s="6">
        <f ca="1">IF(OR($B182="D0002",ISNUMBER(SEARCH("D?1?1",$B182)),ISNUMBER(SEARCH("D??11",$B182))),$F$957*$B798/(1+'11'!$F$12)*'935'!$N165,0)</f>
        <v>0</v>
      </c>
      <c r="C2060" s="10"/>
    </row>
    <row r="2061" spans="1:3">
      <c r="A2061" s="20">
        <v>160</v>
      </c>
      <c r="B2061" s="6">
        <f ca="1">IF(OR($B183="D0002",ISNUMBER(SEARCH("D?1?1",$B183)),ISNUMBER(SEARCH("D??11",$B183))),$F$957*$B799/(1+'11'!$F$12)*'935'!$N166,0)</f>
        <v>0</v>
      </c>
      <c r="C2061" s="10"/>
    </row>
    <row r="2062" spans="1:3">
      <c r="A2062" s="20">
        <v>161</v>
      </c>
      <c r="B2062" s="6">
        <f ca="1">IF(OR($B184="D0002",ISNUMBER(SEARCH("D?1?1",$B184)),ISNUMBER(SEARCH("D??11",$B184))),$F$957*$B800/(1+'11'!$F$12)*'935'!$N167,0)</f>
        <v>0</v>
      </c>
      <c r="C2062" s="10"/>
    </row>
    <row r="2063" spans="1:3">
      <c r="A2063" s="20">
        <v>162</v>
      </c>
      <c r="B2063" s="6">
        <f ca="1">IF(OR($B185="D0002",ISNUMBER(SEARCH("D?1?1",$B185)),ISNUMBER(SEARCH("D??11",$B185))),$F$957*$B801/(1+'11'!$F$12)*'935'!$N168,0)</f>
        <v>0</v>
      </c>
      <c r="C2063" s="10"/>
    </row>
    <row r="2064" spans="1:3">
      <c r="A2064" s="20">
        <v>163</v>
      </c>
      <c r="B2064" s="6">
        <f ca="1">IF(OR($B186="D0002",ISNUMBER(SEARCH("D?1?1",$B186)),ISNUMBER(SEARCH("D??11",$B186))),$F$957*$B802/(1+'11'!$F$12)*'935'!$N169,0)</f>
        <v>0</v>
      </c>
      <c r="C2064" s="10"/>
    </row>
    <row r="2065" spans="1:3">
      <c r="A2065" s="20">
        <v>164</v>
      </c>
      <c r="B2065" s="6">
        <f ca="1">IF(OR($B187="D0002",ISNUMBER(SEARCH("D?1?1",$B187)),ISNUMBER(SEARCH("D??11",$B187))),$F$957*$B803/(1+'11'!$F$12)*'935'!$N170,0)</f>
        <v>0</v>
      </c>
      <c r="C2065" s="10"/>
    </row>
    <row r="2066" spans="1:3">
      <c r="A2066" s="20">
        <v>165</v>
      </c>
      <c r="B2066" s="6">
        <f ca="1">IF(OR($B188="D0002",ISNUMBER(SEARCH("D?1?1",$B188)),ISNUMBER(SEARCH("D??11",$B188))),$F$957*$B804/(1+'11'!$F$12)*'935'!$N171,0)</f>
        <v>0</v>
      </c>
      <c r="C2066" s="10"/>
    </row>
    <row r="2067" spans="1:3">
      <c r="A2067" s="20">
        <v>166</v>
      </c>
      <c r="B2067" s="6">
        <f ca="1">IF(OR($B189="D0002",ISNUMBER(SEARCH("D?1?1",$B189)),ISNUMBER(SEARCH("D??11",$B189))),$F$957*$B805/(1+'11'!$F$12)*'935'!$N172,0)</f>
        <v>0</v>
      </c>
      <c r="C2067" s="10"/>
    </row>
    <row r="2068" spans="1:3">
      <c r="A2068" s="20">
        <v>167</v>
      </c>
      <c r="B2068" s="6">
        <f ca="1">IF(OR($B190="D0002",ISNUMBER(SEARCH("D?1?1",$B190)),ISNUMBER(SEARCH("D??11",$B190))),$F$957*$B806/(1+'11'!$F$12)*'935'!$N173,0)</f>
        <v>0</v>
      </c>
      <c r="C2068" s="10"/>
    </row>
    <row r="2069" spans="1:3">
      <c r="A2069" s="20">
        <v>168</v>
      </c>
      <c r="B2069" s="6">
        <f ca="1">IF(OR($B191="D0002",ISNUMBER(SEARCH("D?1?1",$B191)),ISNUMBER(SEARCH("D??11",$B191))),$F$957*$B807/(1+'11'!$F$12)*'935'!$N174,0)</f>
        <v>0</v>
      </c>
      <c r="C2069" s="10"/>
    </row>
    <row r="2070" spans="1:3">
      <c r="A2070" s="20">
        <v>169</v>
      </c>
      <c r="B2070" s="6">
        <f ca="1">IF(OR($B192="D0002",ISNUMBER(SEARCH("D?1?1",$B192)),ISNUMBER(SEARCH("D??11",$B192))),$F$957*$B808/(1+'11'!$F$12)*'935'!$N175,0)</f>
        <v>0</v>
      </c>
      <c r="C2070" s="10"/>
    </row>
    <row r="2071" spans="1:3">
      <c r="A2071" s="20">
        <v>170</v>
      </c>
      <c r="B2071" s="6">
        <f ca="1">IF(OR($B193="D0002",ISNUMBER(SEARCH("D?1?1",$B193)),ISNUMBER(SEARCH("D??11",$B193))),$F$957*$B809/(1+'11'!$F$12)*'935'!$N176,0)</f>
        <v>0</v>
      </c>
      <c r="C2071" s="10"/>
    </row>
    <row r="2072" spans="1:3">
      <c r="A2072" s="20">
        <v>171</v>
      </c>
      <c r="B2072" s="6">
        <f ca="1">IF(OR($B194="D0002",ISNUMBER(SEARCH("D?1?1",$B194)),ISNUMBER(SEARCH("D??11",$B194))),$F$957*$B810/(1+'11'!$F$12)*'935'!$N177,0)</f>
        <v>0</v>
      </c>
      <c r="C2072" s="10"/>
    </row>
    <row r="2073" spans="1:3">
      <c r="A2073" s="20">
        <v>172</v>
      </c>
      <c r="B2073" s="6">
        <f ca="1">IF(OR($B195="D0002",ISNUMBER(SEARCH("D?1?1",$B195)),ISNUMBER(SEARCH("D??11",$B195))),$F$957*$B811/(1+'11'!$F$12)*'935'!$N178,0)</f>
        <v>0</v>
      </c>
      <c r="C2073" s="10"/>
    </row>
    <row r="2074" spans="1:3">
      <c r="A2074" s="20">
        <v>173</v>
      </c>
      <c r="B2074" s="6">
        <f ca="1">IF(OR($B196="D0002",ISNUMBER(SEARCH("D?1?1",$B196)),ISNUMBER(SEARCH("D??11",$B196))),$F$957*$B812/(1+'11'!$F$12)*'935'!$N179,0)</f>
        <v>0</v>
      </c>
      <c r="C2074" s="10"/>
    </row>
    <row r="2075" spans="1:3">
      <c r="A2075" s="20">
        <v>174</v>
      </c>
      <c r="B2075" s="6">
        <f ca="1">IF(OR($B197="D0002",ISNUMBER(SEARCH("D?1?1",$B197)),ISNUMBER(SEARCH("D??11",$B197))),$F$957*$B813/(1+'11'!$F$12)*'935'!$N180,0)</f>
        <v>0</v>
      </c>
      <c r="C2075" s="10"/>
    </row>
    <row r="2076" spans="1:3">
      <c r="A2076" s="20">
        <v>175</v>
      </c>
      <c r="B2076" s="6">
        <f ca="1">IF(OR($B198="D0002",ISNUMBER(SEARCH("D?1?1",$B198)),ISNUMBER(SEARCH("D??11",$B198))),$F$957*$B814/(1+'11'!$F$12)*'935'!$N181,0)</f>
        <v>0</v>
      </c>
      <c r="C2076" s="10"/>
    </row>
    <row r="2077" spans="1:3">
      <c r="A2077" s="20">
        <v>176</v>
      </c>
      <c r="B2077" s="6">
        <f ca="1">IF(OR($B199="D0002",ISNUMBER(SEARCH("D?1?1",$B199)),ISNUMBER(SEARCH("D??11",$B199))),$F$957*$B815/(1+'11'!$F$12)*'935'!$N182,0)</f>
        <v>0</v>
      </c>
      <c r="C2077" s="10"/>
    </row>
    <row r="2078" spans="1:3">
      <c r="A2078" s="20">
        <v>177</v>
      </c>
      <c r="B2078" s="6">
        <f ca="1">IF(OR($B200="D0002",ISNUMBER(SEARCH("D?1?1",$B200)),ISNUMBER(SEARCH("D??11",$B200))),$F$957*$B816/(1+'11'!$F$12)*'935'!$N183,0)</f>
        <v>0</v>
      </c>
      <c r="C2078" s="10"/>
    </row>
    <row r="2079" spans="1:3">
      <c r="A2079" s="20">
        <v>178</v>
      </c>
      <c r="B2079" s="6">
        <f ca="1">IF(OR($B201="D0002",ISNUMBER(SEARCH("D?1?1",$B201)),ISNUMBER(SEARCH("D??11",$B201))),$F$957*$B817/(1+'11'!$F$12)*'935'!$N184,0)</f>
        <v>0</v>
      </c>
      <c r="C2079" s="10"/>
    </row>
    <row r="2080" spans="1:3">
      <c r="A2080" s="20">
        <v>179</v>
      </c>
      <c r="B2080" s="6">
        <f ca="1">IF(OR($B202="D0002",ISNUMBER(SEARCH("D?1?1",$B202)),ISNUMBER(SEARCH("D??11",$B202))),$F$957*$B818/(1+'11'!$F$12)*'935'!$N185,0)</f>
        <v>0</v>
      </c>
      <c r="C2080" s="10"/>
    </row>
    <row r="2081" spans="1:3">
      <c r="A2081" s="20">
        <v>180</v>
      </c>
      <c r="B2081" s="6">
        <f ca="1">IF(OR($B203="D0002",ISNUMBER(SEARCH("D?1?1",$B203)),ISNUMBER(SEARCH("D??11",$B203))),$F$957*$B819/(1+'11'!$F$12)*'935'!$N186,0)</f>
        <v>0</v>
      </c>
      <c r="C2081" s="10"/>
    </row>
    <row r="2082" spans="1:3">
      <c r="A2082" s="20">
        <v>181</v>
      </c>
      <c r="B2082" s="6">
        <f ca="1">IF(OR($B204="D0002",ISNUMBER(SEARCH("D?1?1",$B204)),ISNUMBER(SEARCH("D??11",$B204))),$F$957*$B820/(1+'11'!$F$12)*'935'!$N187,0)</f>
        <v>0</v>
      </c>
      <c r="C2082" s="10"/>
    </row>
    <row r="2083" spans="1:3">
      <c r="A2083" s="20">
        <v>182</v>
      </c>
      <c r="B2083" s="6">
        <f ca="1">IF(OR($B205="D0002",ISNUMBER(SEARCH("D?1?1",$B205)),ISNUMBER(SEARCH("D??11",$B205))),$F$957*$B821/(1+'11'!$F$12)*'935'!$N188,0)</f>
        <v>0</v>
      </c>
      <c r="C2083" s="10"/>
    </row>
    <row r="2084" spans="1:3">
      <c r="A2084" s="20">
        <v>183</v>
      </c>
      <c r="B2084" s="6">
        <f ca="1">IF(OR($B206="D0002",ISNUMBER(SEARCH("D?1?1",$B206)),ISNUMBER(SEARCH("D??11",$B206))),$F$957*$B822/(1+'11'!$F$12)*'935'!$N189,0)</f>
        <v>0</v>
      </c>
      <c r="C2084" s="10"/>
    </row>
    <row r="2085" spans="1:3">
      <c r="A2085" s="20">
        <v>184</v>
      </c>
      <c r="B2085" s="6">
        <f ca="1">IF(OR($B207="D0002",ISNUMBER(SEARCH("D?1?1",$B207)),ISNUMBER(SEARCH("D??11",$B207))),$F$957*$B823/(1+'11'!$F$12)*'935'!$N190,0)</f>
        <v>0</v>
      </c>
      <c r="C2085" s="10"/>
    </row>
    <row r="2086" spans="1:3">
      <c r="A2086" s="20">
        <v>185</v>
      </c>
      <c r="B2086" s="6">
        <f ca="1">IF(OR($B208="D0002",ISNUMBER(SEARCH("D?1?1",$B208)),ISNUMBER(SEARCH("D??11",$B208))),$F$957*$B824/(1+'11'!$F$12)*'935'!$N191,0)</f>
        <v>0</v>
      </c>
      <c r="C2086" s="10"/>
    </row>
    <row r="2087" spans="1:3">
      <c r="A2087" s="20">
        <v>186</v>
      </c>
      <c r="B2087" s="6">
        <f ca="1">IF(OR($B209="D0002",ISNUMBER(SEARCH("D?1?1",$B209)),ISNUMBER(SEARCH("D??11",$B209))),$F$957*$B825/(1+'11'!$F$12)*'935'!$N192,0)</f>
        <v>0</v>
      </c>
      <c r="C2087" s="10"/>
    </row>
    <row r="2088" spans="1:3">
      <c r="A2088" s="20">
        <v>187</v>
      </c>
      <c r="B2088" s="6">
        <f ca="1">IF(OR($B210="D0002",ISNUMBER(SEARCH("D?1?1",$B210)),ISNUMBER(SEARCH("D??11",$B210))),$F$957*$B826/(1+'11'!$F$12)*'935'!$N193,0)</f>
        <v>0</v>
      </c>
      <c r="C2088" s="10"/>
    </row>
    <row r="2089" spans="1:3">
      <c r="A2089" s="20">
        <v>188</v>
      </c>
      <c r="B2089" s="6">
        <f ca="1">IF(OR($B211="D0002",ISNUMBER(SEARCH("D?1?1",$B211)),ISNUMBER(SEARCH("D??11",$B211))),$F$957*$B827/(1+'11'!$F$12)*'935'!$N194,0)</f>
        <v>0</v>
      </c>
      <c r="C2089" s="10"/>
    </row>
    <row r="2090" spans="1:3">
      <c r="A2090" s="20">
        <v>189</v>
      </c>
      <c r="B2090" s="6">
        <f ca="1">IF(OR($B212="D0002",ISNUMBER(SEARCH("D?1?1",$B212)),ISNUMBER(SEARCH("D??11",$B212))),$F$957*$B828/(1+'11'!$F$12)*'935'!$N195,0)</f>
        <v>0</v>
      </c>
      <c r="C2090" s="10"/>
    </row>
    <row r="2091" spans="1:3">
      <c r="A2091" s="20">
        <v>190</v>
      </c>
      <c r="B2091" s="6">
        <f ca="1">IF(OR($B213="D0002",ISNUMBER(SEARCH("D?1?1",$B213)),ISNUMBER(SEARCH("D??11",$B213))),$F$957*$B829/(1+'11'!$F$12)*'935'!$N196,0)</f>
        <v>0</v>
      </c>
      <c r="C2091" s="10"/>
    </row>
    <row r="2092" spans="1:3">
      <c r="A2092" s="20">
        <v>191</v>
      </c>
      <c r="B2092" s="6">
        <f ca="1">IF(OR($B214="D0002",ISNUMBER(SEARCH("D?1?1",$B214)),ISNUMBER(SEARCH("D??11",$B214))),$F$957*$B830/(1+'11'!$F$12)*'935'!$N197,0)</f>
        <v>0</v>
      </c>
      <c r="C2092" s="10"/>
    </row>
    <row r="2093" spans="1:3">
      <c r="A2093" s="20">
        <v>192</v>
      </c>
      <c r="B2093" s="6">
        <f ca="1">IF(OR($B215="D0002",ISNUMBER(SEARCH("D?1?1",$B215)),ISNUMBER(SEARCH("D??11",$B215))),$F$957*$B831/(1+'11'!$F$12)*'935'!$N198,0)</f>
        <v>0</v>
      </c>
      <c r="C2093" s="10"/>
    </row>
    <row r="2094" spans="1:3">
      <c r="A2094" s="20">
        <v>193</v>
      </c>
      <c r="B2094" s="6">
        <f ca="1">IF(OR($B216="D0002",ISNUMBER(SEARCH("D?1?1",$B216)),ISNUMBER(SEARCH("D??11",$B216))),$F$957*$B832/(1+'11'!$F$12)*'935'!$N199,0)</f>
        <v>0</v>
      </c>
      <c r="C2094" s="10"/>
    </row>
    <row r="2095" spans="1:3">
      <c r="A2095" s="20">
        <v>194</v>
      </c>
      <c r="B2095" s="6">
        <f ca="1">IF(OR($B217="D0002",ISNUMBER(SEARCH("D?1?1",$B217)),ISNUMBER(SEARCH("D??11",$B217))),$F$957*$B833/(1+'11'!$F$12)*'935'!$N200,0)</f>
        <v>0</v>
      </c>
      <c r="C2095" s="10"/>
    </row>
    <row r="2096" spans="1:3">
      <c r="A2096" s="20">
        <v>195</v>
      </c>
      <c r="B2096" s="6">
        <f ca="1">IF(OR($B218="D0002",ISNUMBER(SEARCH("D?1?1",$B218)),ISNUMBER(SEARCH("D??11",$B218))),$F$957*$B834/(1+'11'!$F$12)*'935'!$N201,0)</f>
        <v>0</v>
      </c>
      <c r="C2096" s="10"/>
    </row>
    <row r="2097" spans="1:3">
      <c r="A2097" s="20">
        <v>196</v>
      </c>
      <c r="B2097" s="6">
        <f ca="1">IF(OR($B219="D0002",ISNUMBER(SEARCH("D?1?1",$B219)),ISNUMBER(SEARCH("D??11",$B219))),$F$957*$B835/(1+'11'!$F$12)*'935'!$N202,0)</f>
        <v>0</v>
      </c>
      <c r="C2097" s="10"/>
    </row>
    <row r="2098" spans="1:3">
      <c r="A2098" s="20">
        <v>197</v>
      </c>
      <c r="B2098" s="6">
        <f ca="1">IF(OR($B220="D0002",ISNUMBER(SEARCH("D?1?1",$B220)),ISNUMBER(SEARCH("D??11",$B220))),$F$957*$B836/(1+'11'!$F$12)*'935'!$N203,0)</f>
        <v>0</v>
      </c>
      <c r="C2098" s="10"/>
    </row>
    <row r="2099" spans="1:3">
      <c r="A2099" s="20">
        <v>198</v>
      </c>
      <c r="B2099" s="6">
        <f ca="1">IF(OR($B221="D0002",ISNUMBER(SEARCH("D?1?1",$B221)),ISNUMBER(SEARCH("D??11",$B221))),$F$957*$B837/(1+'11'!$F$12)*'935'!$N204,0)</f>
        <v>0</v>
      </c>
      <c r="C2099" s="10"/>
    </row>
    <row r="2100" spans="1:3">
      <c r="A2100" s="20">
        <v>199</v>
      </c>
      <c r="B2100" s="6">
        <f ca="1">IF(OR($B222="D0002",ISNUMBER(SEARCH("D?1?1",$B222)),ISNUMBER(SEARCH("D??11",$B222))),$F$957*$B838/(1+'11'!$F$12)*'935'!$N205,0)</f>
        <v>0</v>
      </c>
      <c r="C2100" s="10"/>
    </row>
    <row r="2101" spans="1:3">
      <c r="A2101" s="20">
        <v>200</v>
      </c>
      <c r="B2101" s="6">
        <f ca="1">IF(OR($B223="D0002",ISNUMBER(SEARCH("D?1?1",$B223)),ISNUMBER(SEARCH("D??11",$B223))),$F$957*$B839/(1+'11'!$F$12)*'935'!$N206,0)</f>
        <v>0</v>
      </c>
      <c r="C2101" s="10"/>
    </row>
    <row r="2102" spans="1:3">
      <c r="A2102" s="20">
        <v>201</v>
      </c>
      <c r="B2102" s="6">
        <f ca="1">IF(OR($B224="D0002",ISNUMBER(SEARCH("D?1?1",$B224)),ISNUMBER(SEARCH("D??11",$B224))),$F$957*$B840/(1+'11'!$F$12)*'935'!$N207,0)</f>
        <v>0</v>
      </c>
      <c r="C2102" s="10"/>
    </row>
    <row r="2103" spans="1:3">
      <c r="A2103" s="20">
        <v>202</v>
      </c>
      <c r="B2103" s="6">
        <f ca="1">IF(OR($B225="D0002",ISNUMBER(SEARCH("D?1?1",$B225)),ISNUMBER(SEARCH("D??11",$B225))),$F$957*$B841/(1+'11'!$F$12)*'935'!$N208,0)</f>
        <v>0</v>
      </c>
      <c r="C2103" s="10"/>
    </row>
    <row r="2104" spans="1:3">
      <c r="A2104" s="20">
        <v>203</v>
      </c>
      <c r="B2104" s="6">
        <f ca="1">IF(OR($B226="D0002",ISNUMBER(SEARCH("D?1?1",$B226)),ISNUMBER(SEARCH("D??11",$B226))),$F$957*$B842/(1+'11'!$F$12)*'935'!$N209,0)</f>
        <v>0</v>
      </c>
      <c r="C2104" s="10"/>
    </row>
    <row r="2105" spans="1:3">
      <c r="A2105" s="20">
        <v>204</v>
      </c>
      <c r="B2105" s="6">
        <f ca="1">IF(OR($B227="D0002",ISNUMBER(SEARCH("D?1?1",$B227)),ISNUMBER(SEARCH("D??11",$B227))),$F$957*$B843/(1+'11'!$F$12)*'935'!$N210,0)</f>
        <v>0</v>
      </c>
      <c r="C2105" s="10"/>
    </row>
    <row r="2106" spans="1:3">
      <c r="A2106" s="20">
        <v>205</v>
      </c>
      <c r="B2106" s="6">
        <f ca="1">IF(OR($B228="D0002",ISNUMBER(SEARCH("D?1?1",$B228)),ISNUMBER(SEARCH("D??11",$B228))),$F$957*$B844/(1+'11'!$F$12)*'935'!$N211,0)</f>
        <v>0</v>
      </c>
      <c r="C2106" s="10"/>
    </row>
    <row r="2107" spans="1:3">
      <c r="A2107" s="20">
        <v>206</v>
      </c>
      <c r="B2107" s="6">
        <f ca="1">IF(OR($B229="D0002",ISNUMBER(SEARCH("D?1?1",$B229)),ISNUMBER(SEARCH("D??11",$B229))),$F$957*$B845/(1+'11'!$F$12)*'935'!$N212,0)</f>
        <v>0</v>
      </c>
      <c r="C2107" s="10"/>
    </row>
    <row r="2108" spans="1:3">
      <c r="A2108" s="20">
        <v>207</v>
      </c>
      <c r="B2108" s="6">
        <f ca="1">IF(OR($B230="D0002",ISNUMBER(SEARCH("D?1?1",$B230)),ISNUMBER(SEARCH("D??11",$B230))),$F$957*$B846/(1+'11'!$F$12)*'935'!$N213,0)</f>
        <v>0</v>
      </c>
      <c r="C2108" s="10"/>
    </row>
    <row r="2109" spans="1:3">
      <c r="A2109" s="20">
        <v>208</v>
      </c>
      <c r="B2109" s="6">
        <f ca="1">IF(OR($B231="D0002",ISNUMBER(SEARCH("D?1?1",$B231)),ISNUMBER(SEARCH("D??11",$B231))),$F$957*$B847/(1+'11'!$F$12)*'935'!$N214,0)</f>
        <v>0</v>
      </c>
      <c r="C2109" s="10"/>
    </row>
    <row r="2110" spans="1:3">
      <c r="A2110" s="20">
        <v>209</v>
      </c>
      <c r="B2110" s="6">
        <f ca="1">IF(OR($B232="D0002",ISNUMBER(SEARCH("D?1?1",$B232)),ISNUMBER(SEARCH("D??11",$B232))),$F$957*$B848/(1+'11'!$F$12)*'935'!$N215,0)</f>
        <v>0</v>
      </c>
      <c r="C2110" s="10"/>
    </row>
    <row r="2111" spans="1:3">
      <c r="A2111" s="20">
        <v>210</v>
      </c>
      <c r="B2111" s="6">
        <f ca="1">IF(OR($B233="D0002",ISNUMBER(SEARCH("D?1?1",$B233)),ISNUMBER(SEARCH("D??11",$B233))),$F$957*$B849/(1+'11'!$F$12)*'935'!$N216,0)</f>
        <v>0</v>
      </c>
      <c r="C2111" s="10"/>
    </row>
    <row r="2112" spans="1:3">
      <c r="A2112" s="20">
        <v>211</v>
      </c>
      <c r="B2112" s="6">
        <f ca="1">IF(OR($B234="D0002",ISNUMBER(SEARCH("D?1?1",$B234)),ISNUMBER(SEARCH("D??11",$B234))),$F$957*$B850/(1+'11'!$F$12)*'935'!$N217,0)</f>
        <v>0</v>
      </c>
      <c r="C2112" s="10"/>
    </row>
    <row r="2113" spans="1:3">
      <c r="A2113" s="20">
        <v>212</v>
      </c>
      <c r="B2113" s="6">
        <f ca="1">IF(OR($B235="D0002",ISNUMBER(SEARCH("D?1?1",$B235)),ISNUMBER(SEARCH("D??11",$B235))),$F$957*$B851/(1+'11'!$F$12)*'935'!$N218,0)</f>
        <v>0</v>
      </c>
      <c r="C2113" s="10"/>
    </row>
    <row r="2114" spans="1:3">
      <c r="A2114" s="20">
        <v>213</v>
      </c>
      <c r="B2114" s="6">
        <f ca="1">IF(OR($B236="D0002",ISNUMBER(SEARCH("D?1?1",$B236)),ISNUMBER(SEARCH("D??11",$B236))),$F$957*$B852/(1+'11'!$F$12)*'935'!$N219,0)</f>
        <v>0</v>
      </c>
      <c r="C2114" s="10"/>
    </row>
    <row r="2115" spans="1:3">
      <c r="A2115" s="20">
        <v>214</v>
      </c>
      <c r="B2115" s="6">
        <f ca="1">IF(OR($B237="D0002",ISNUMBER(SEARCH("D?1?1",$B237)),ISNUMBER(SEARCH("D??11",$B237))),$F$957*$B853/(1+'11'!$F$12)*'935'!$N220,0)</f>
        <v>0</v>
      </c>
      <c r="C2115" s="10"/>
    </row>
    <row r="2116" spans="1:3">
      <c r="A2116" s="20">
        <v>215</v>
      </c>
      <c r="B2116" s="6">
        <f ca="1">IF(OR($B238="D0002",ISNUMBER(SEARCH("D?1?1",$B238)),ISNUMBER(SEARCH("D??11",$B238))),$F$957*$B854/(1+'11'!$F$12)*'935'!$N221,0)</f>
        <v>0</v>
      </c>
      <c r="C2116" s="10"/>
    </row>
    <row r="2117" spans="1:3">
      <c r="A2117" s="20">
        <v>216</v>
      </c>
      <c r="B2117" s="6">
        <f ca="1">IF(OR($B239="D0002",ISNUMBER(SEARCH("D?1?1",$B239)),ISNUMBER(SEARCH("D??11",$B239))),$F$957*$B855/(1+'11'!$F$12)*'935'!$N222,0)</f>
        <v>0</v>
      </c>
      <c r="C2117" s="10"/>
    </row>
    <row r="2118" spans="1:3">
      <c r="A2118" s="20">
        <v>217</v>
      </c>
      <c r="B2118" s="6">
        <f ca="1">IF(OR($B240="D0002",ISNUMBER(SEARCH("D?1?1",$B240)),ISNUMBER(SEARCH("D??11",$B240))),$F$957*$B856/(1+'11'!$F$12)*'935'!$N223,0)</f>
        <v>0</v>
      </c>
      <c r="C2118" s="10"/>
    </row>
    <row r="2119" spans="1:3">
      <c r="A2119" s="20">
        <v>218</v>
      </c>
      <c r="B2119" s="6">
        <f ca="1">IF(OR($B241="D0002",ISNUMBER(SEARCH("D?1?1",$B241)),ISNUMBER(SEARCH("D??11",$B241))),$F$957*$B857/(1+'11'!$F$12)*'935'!$N224,0)</f>
        <v>0</v>
      </c>
      <c r="C2119" s="10"/>
    </row>
    <row r="2120" spans="1:3">
      <c r="A2120" s="20">
        <v>219</v>
      </c>
      <c r="B2120" s="6">
        <f ca="1">IF(OR($B242="D0002",ISNUMBER(SEARCH("D?1?1",$B242)),ISNUMBER(SEARCH("D??11",$B242))),$F$957*$B858/(1+'11'!$F$12)*'935'!$N225,0)</f>
        <v>0</v>
      </c>
      <c r="C2120" s="10"/>
    </row>
    <row r="2121" spans="1:3">
      <c r="A2121" s="20">
        <v>220</v>
      </c>
      <c r="B2121" s="6">
        <f ca="1">IF(OR($B243="D0002",ISNUMBER(SEARCH("D?1?1",$B243)),ISNUMBER(SEARCH("D??11",$B243))),$F$957*$B859/(1+'11'!$F$12)*'935'!$N226,0)</f>
        <v>0</v>
      </c>
      <c r="C2121" s="10"/>
    </row>
    <row r="2122" spans="1:3">
      <c r="A2122" s="20">
        <v>221</v>
      </c>
      <c r="B2122" s="6">
        <f ca="1">IF(OR($B244="D0002",ISNUMBER(SEARCH("D?1?1",$B244)),ISNUMBER(SEARCH("D??11",$B244))),$F$957*$B860/(1+'11'!$F$12)*'935'!$N227,0)</f>
        <v>0</v>
      </c>
      <c r="C2122" s="10"/>
    </row>
    <row r="2123" spans="1:3">
      <c r="A2123" s="20">
        <v>222</v>
      </c>
      <c r="B2123" s="6">
        <f ca="1">IF(OR($B245="D0002",ISNUMBER(SEARCH("D?1?1",$B245)),ISNUMBER(SEARCH("D??11",$B245))),$F$957*$B861/(1+'11'!$F$12)*'935'!$N228,0)</f>
        <v>0</v>
      </c>
      <c r="C2123" s="10"/>
    </row>
    <row r="2124" spans="1:3">
      <c r="A2124" s="20">
        <v>223</v>
      </c>
      <c r="B2124" s="6">
        <f ca="1">IF(OR($B246="D0002",ISNUMBER(SEARCH("D?1?1",$B246)),ISNUMBER(SEARCH("D??11",$B246))),$F$957*$B862/(1+'11'!$F$12)*'935'!$N229,0)</f>
        <v>0</v>
      </c>
      <c r="C2124" s="10"/>
    </row>
    <row r="2125" spans="1:3">
      <c r="A2125" s="20">
        <v>224</v>
      </c>
      <c r="B2125" s="6">
        <f ca="1">IF(OR($B247="D0002",ISNUMBER(SEARCH("D?1?1",$B247)),ISNUMBER(SEARCH("D??11",$B247))),$F$957*$B863/(1+'11'!$F$12)*'935'!$N230,0)</f>
        <v>0</v>
      </c>
      <c r="C2125" s="10"/>
    </row>
    <row r="2126" spans="1:3">
      <c r="A2126" s="20">
        <v>225</v>
      </c>
      <c r="B2126" s="6">
        <f ca="1">IF(OR($B248="D0002",ISNUMBER(SEARCH("D?1?1",$B248)),ISNUMBER(SEARCH("D??11",$B248))),$F$957*$B864/(1+'11'!$F$12)*'935'!$N231,0)</f>
        <v>0</v>
      </c>
      <c r="C2126" s="10"/>
    </row>
    <row r="2127" spans="1:3">
      <c r="A2127" s="20">
        <v>226</v>
      </c>
      <c r="B2127" s="6">
        <f ca="1">IF(OR($B249="D0002",ISNUMBER(SEARCH("D?1?1",$B249)),ISNUMBER(SEARCH("D??11",$B249))),$F$957*$B865/(1+'11'!$F$12)*'935'!$N232,0)</f>
        <v>0</v>
      </c>
      <c r="C2127" s="10"/>
    </row>
    <row r="2128" spans="1:3">
      <c r="A2128" s="20">
        <v>227</v>
      </c>
      <c r="B2128" s="6">
        <f ca="1">IF(OR($B250="D0002",ISNUMBER(SEARCH("D?1?1",$B250)),ISNUMBER(SEARCH("D??11",$B250))),$F$957*$B866/(1+'11'!$F$12)*'935'!$N233,0)</f>
        <v>0</v>
      </c>
      <c r="C2128" s="10"/>
    </row>
    <row r="2129" spans="1:3">
      <c r="A2129" s="20">
        <v>228</v>
      </c>
      <c r="B2129" s="6">
        <f ca="1">IF(OR($B251="D0002",ISNUMBER(SEARCH("D?1?1",$B251)),ISNUMBER(SEARCH("D??11",$B251))),$F$957*$B867/(1+'11'!$F$12)*'935'!$N234,0)</f>
        <v>0</v>
      </c>
      <c r="C2129" s="10"/>
    </row>
    <row r="2130" spans="1:3">
      <c r="A2130" s="20">
        <v>229</v>
      </c>
      <c r="B2130" s="6">
        <f ca="1">IF(OR($B252="D0002",ISNUMBER(SEARCH("D?1?1",$B252)),ISNUMBER(SEARCH("D??11",$B252))),$F$957*$B868/(1+'11'!$F$12)*'935'!$N235,0)</f>
        <v>0</v>
      </c>
      <c r="C2130" s="10"/>
    </row>
    <row r="2131" spans="1:3">
      <c r="A2131" s="20">
        <v>230</v>
      </c>
      <c r="B2131" s="6">
        <f ca="1">IF(OR($B253="D0002",ISNUMBER(SEARCH("D?1?1",$B253)),ISNUMBER(SEARCH("D??11",$B253))),$F$957*$B869/(1+'11'!$F$12)*'935'!$N236,0)</f>
        <v>0</v>
      </c>
      <c r="C2131" s="10"/>
    </row>
    <row r="2132" spans="1:3">
      <c r="A2132" s="20">
        <v>231</v>
      </c>
      <c r="B2132" s="6">
        <f ca="1">IF(OR($B254="D0002",ISNUMBER(SEARCH("D?1?1",$B254)),ISNUMBER(SEARCH("D??11",$B254))),$F$957*$B870/(1+'11'!$F$12)*'935'!$N237,0)</f>
        <v>0</v>
      </c>
      <c r="C2132" s="10"/>
    </row>
    <row r="2133" spans="1:3">
      <c r="A2133" s="20">
        <v>232</v>
      </c>
      <c r="B2133" s="6">
        <f ca="1">IF(OR($B255="D0002",ISNUMBER(SEARCH("D?1?1",$B255)),ISNUMBER(SEARCH("D??11",$B255))),$F$957*$B871/(1+'11'!$F$12)*'935'!$N238,0)</f>
        <v>0</v>
      </c>
      <c r="C2133" s="10"/>
    </row>
    <row r="2134" spans="1:3">
      <c r="A2134" s="20">
        <v>233</v>
      </c>
      <c r="B2134" s="6">
        <f ca="1">IF(OR($B256="D0002",ISNUMBER(SEARCH("D?1?1",$B256)),ISNUMBER(SEARCH("D??11",$B256))),$F$957*$B872/(1+'11'!$F$12)*'935'!$N239,0)</f>
        <v>0</v>
      </c>
      <c r="C2134" s="10"/>
    </row>
    <row r="2135" spans="1:3">
      <c r="A2135" s="20">
        <v>234</v>
      </c>
      <c r="B2135" s="6">
        <f ca="1">IF(OR($B257="D0002",ISNUMBER(SEARCH("D?1?1",$B257)),ISNUMBER(SEARCH("D??11",$B257))),$F$957*$B873/(1+'11'!$F$12)*'935'!$N240,0)</f>
        <v>0</v>
      </c>
      <c r="C2135" s="10"/>
    </row>
    <row r="2136" spans="1:3">
      <c r="A2136" s="20">
        <v>235</v>
      </c>
      <c r="B2136" s="6">
        <f ca="1">IF(OR($B258="D0002",ISNUMBER(SEARCH("D?1?1",$B258)),ISNUMBER(SEARCH("D??11",$B258))),$F$957*$B874/(1+'11'!$F$12)*'935'!$N241,0)</f>
        <v>0</v>
      </c>
      <c r="C2136" s="10"/>
    </row>
    <row r="2137" spans="1:3">
      <c r="A2137" s="20">
        <v>236</v>
      </c>
      <c r="B2137" s="6">
        <f ca="1">IF(OR($B259="D0002",ISNUMBER(SEARCH("D?1?1",$B259)),ISNUMBER(SEARCH("D??11",$B259))),$F$957*$B875/(1+'11'!$F$12)*'935'!$N242,0)</f>
        <v>0</v>
      </c>
      <c r="C2137" s="10"/>
    </row>
    <row r="2138" spans="1:3">
      <c r="A2138" s="20">
        <v>237</v>
      </c>
      <c r="B2138" s="6">
        <f ca="1">IF(OR($B260="D0002",ISNUMBER(SEARCH("D?1?1",$B260)),ISNUMBER(SEARCH("D??11",$B260))),$F$957*$B876/(1+'11'!$F$12)*'935'!$N243,0)</f>
        <v>0</v>
      </c>
      <c r="C2138" s="10"/>
    </row>
    <row r="2139" spans="1:3">
      <c r="A2139" s="20">
        <v>238</v>
      </c>
      <c r="B2139" s="6">
        <f ca="1">IF(OR($B261="D0002",ISNUMBER(SEARCH("D?1?1",$B261)),ISNUMBER(SEARCH("D??11",$B261))),$F$957*$B877/(1+'11'!$F$12)*'935'!$N244,0)</f>
        <v>0</v>
      </c>
      <c r="C2139" s="10"/>
    </row>
    <row r="2140" spans="1:3">
      <c r="A2140" s="20">
        <v>239</v>
      </c>
      <c r="B2140" s="6">
        <f ca="1">IF(OR($B262="D0002",ISNUMBER(SEARCH("D?1?1",$B262)),ISNUMBER(SEARCH("D??11",$B262))),$F$957*$B878/(1+'11'!$F$12)*'935'!$N245,0)</f>
        <v>0</v>
      </c>
      <c r="C2140" s="10"/>
    </row>
    <row r="2141" spans="1:3">
      <c r="A2141" s="20">
        <v>240</v>
      </c>
      <c r="B2141" s="6">
        <f ca="1">IF(OR($B263="D0002",ISNUMBER(SEARCH("D?1?1",$B263)),ISNUMBER(SEARCH("D??11",$B263))),$F$957*$B879/(1+'11'!$F$12)*'935'!$N246,0)</f>
        <v>0</v>
      </c>
      <c r="C2141" s="10"/>
    </row>
    <row r="2142" spans="1:3">
      <c r="A2142" s="20">
        <v>241</v>
      </c>
      <c r="B2142" s="6">
        <f ca="1">IF(OR($B264="D0002",ISNUMBER(SEARCH("D?1?1",$B264)),ISNUMBER(SEARCH("D??11",$B264))),$F$957*$B880/(1+'11'!$F$12)*'935'!$N247,0)</f>
        <v>0</v>
      </c>
      <c r="C2142" s="10"/>
    </row>
    <row r="2143" spans="1:3">
      <c r="A2143" s="20">
        <v>242</v>
      </c>
      <c r="B2143" s="6">
        <f ca="1">IF(OR($B265="D0002",ISNUMBER(SEARCH("D?1?1",$B265)),ISNUMBER(SEARCH("D??11",$B265))),$F$957*$B881/(1+'11'!$F$12)*'935'!$N248,0)</f>
        <v>0</v>
      </c>
      <c r="C2143" s="10"/>
    </row>
    <row r="2144" spans="1:3">
      <c r="A2144" s="20">
        <v>243</v>
      </c>
      <c r="B2144" s="6">
        <f ca="1">IF(OR($B266="D0002",ISNUMBER(SEARCH("D?1?1",$B266)),ISNUMBER(SEARCH("D??11",$B266))),$F$957*$B882/(1+'11'!$F$12)*'935'!$N249,0)</f>
        <v>0</v>
      </c>
      <c r="C2144" s="10"/>
    </row>
    <row r="2145" spans="1:3">
      <c r="A2145" s="20">
        <v>244</v>
      </c>
      <c r="B2145" s="6">
        <f ca="1">IF(OR($B267="D0002",ISNUMBER(SEARCH("D?1?1",$B267)),ISNUMBER(SEARCH("D??11",$B267))),$F$957*$B883/(1+'11'!$F$12)*'935'!$N250,0)</f>
        <v>0</v>
      </c>
      <c r="C2145" s="10"/>
    </row>
    <row r="2146" spans="1:3">
      <c r="A2146" s="20">
        <v>245</v>
      </c>
      <c r="B2146" s="6">
        <f ca="1">IF(OR($B268="D0002",ISNUMBER(SEARCH("D?1?1",$B268)),ISNUMBER(SEARCH("D??11",$B268))),$F$957*$B884/(1+'11'!$F$12)*'935'!$N251,0)</f>
        <v>0</v>
      </c>
      <c r="C2146" s="10"/>
    </row>
    <row r="2147" spans="1:3">
      <c r="A2147" s="20">
        <v>246</v>
      </c>
      <c r="B2147" s="6">
        <f ca="1">IF(OR($B269="D0002",ISNUMBER(SEARCH("D?1?1",$B269)),ISNUMBER(SEARCH("D??11",$B269))),$F$957*$B885/(1+'11'!$F$12)*'935'!$N252,0)</f>
        <v>0</v>
      </c>
      <c r="C2147" s="10"/>
    </row>
    <row r="2148" spans="1:3">
      <c r="A2148" s="20">
        <v>247</v>
      </c>
      <c r="B2148" s="6">
        <f ca="1">IF(OR($B270="D0002",ISNUMBER(SEARCH("D?1?1",$B270)),ISNUMBER(SEARCH("D??11",$B270))),$F$957*$B886/(1+'11'!$F$12)*'935'!$N253,0)</f>
        <v>0</v>
      </c>
      <c r="C2148" s="10"/>
    </row>
    <row r="2149" spans="1:3">
      <c r="A2149" s="20">
        <v>248</v>
      </c>
      <c r="B2149" s="6">
        <f ca="1">IF(OR($B271="D0002",ISNUMBER(SEARCH("D?1?1",$B271)),ISNUMBER(SEARCH("D??11",$B271))),$F$957*$B887/(1+'11'!$F$12)*'935'!$N254,0)</f>
        <v>0</v>
      </c>
      <c r="C2149" s="10"/>
    </row>
    <row r="2150" spans="1:3">
      <c r="A2150" s="20">
        <v>249</v>
      </c>
      <c r="B2150" s="6">
        <f ca="1">IF(OR($B272="D0002",ISNUMBER(SEARCH("D?1?1",$B272)),ISNUMBER(SEARCH("D??11",$B272))),$F$957*$B888/(1+'11'!$F$12)*'935'!$N255,0)</f>
        <v>0</v>
      </c>
      <c r="C2150" s="10"/>
    </row>
    <row r="2151" spans="1:3">
      <c r="A2151" s="20">
        <v>250</v>
      </c>
      <c r="B2151" s="6">
        <f ca="1">IF(OR($B273="D0002",ISNUMBER(SEARCH("D?1?1",$B273)),ISNUMBER(SEARCH("D??11",$B273))),$F$957*$B889/(1+'11'!$F$12)*'935'!$N256,0)</f>
        <v>0</v>
      </c>
      <c r="C2151" s="10"/>
    </row>
    <row r="2152" spans="1:3">
      <c r="A2152" s="20">
        <v>251</v>
      </c>
      <c r="B2152" s="6">
        <f ca="1">IF(OR($B274="D0002",ISNUMBER(SEARCH("D?1?1",$B274)),ISNUMBER(SEARCH("D??11",$B274))),$F$957*$B890/(1+'11'!$F$12)*'935'!$N257,0)</f>
        <v>0</v>
      </c>
      <c r="C2152" s="10"/>
    </row>
    <row r="2153" spans="1:3">
      <c r="A2153" s="20">
        <v>252</v>
      </c>
      <c r="B2153" s="6">
        <f ca="1">IF(OR($B275="D0002",ISNUMBER(SEARCH("D?1?1",$B275)),ISNUMBER(SEARCH("D??11",$B275))),$F$957*$B891/(1+'11'!$F$12)*'935'!$N258,0)</f>
        <v>0</v>
      </c>
      <c r="C2153" s="10"/>
    </row>
    <row r="2154" spans="1:3">
      <c r="A2154" s="20">
        <v>253</v>
      </c>
      <c r="B2154" s="6">
        <f ca="1">IF(OR($B276="D0002",ISNUMBER(SEARCH("D?1?1",$B276)),ISNUMBER(SEARCH("D??11",$B276))),$F$957*$B892/(1+'11'!$F$12)*'935'!$N259,0)</f>
        <v>0</v>
      </c>
      <c r="C2154" s="10"/>
    </row>
    <row r="2155" spans="1:3">
      <c r="A2155" s="20">
        <v>254</v>
      </c>
      <c r="B2155" s="6">
        <f ca="1">IF(OR($B277="D0002",ISNUMBER(SEARCH("D?1?1",$B277)),ISNUMBER(SEARCH("D??11",$B277))),$F$957*$B893/(1+'11'!$F$12)*'935'!$N260,0)</f>
        <v>0</v>
      </c>
      <c r="C2155" s="10"/>
    </row>
    <row r="2156" spans="1:3">
      <c r="A2156" s="20">
        <v>255</v>
      </c>
      <c r="B2156" s="6">
        <f ca="1">IF(OR($B278="D0002",ISNUMBER(SEARCH("D?1?1",$B278)),ISNUMBER(SEARCH("D??11",$B278))),$F$957*$B894/(1+'11'!$F$12)*'935'!$N261,0)</f>
        <v>0</v>
      </c>
      <c r="C2156" s="10"/>
    </row>
    <row r="2157" spans="1:3">
      <c r="A2157" s="20">
        <v>256</v>
      </c>
      <c r="B2157" s="6">
        <f ca="1">IF(OR($B279="D0002",ISNUMBER(SEARCH("D?1?1",$B279)),ISNUMBER(SEARCH("D??11",$B279))),$F$957*$B895/(1+'11'!$F$12)*'935'!$N262,0)</f>
        <v>0</v>
      </c>
      <c r="C2157" s="10"/>
    </row>
    <row r="2158" spans="1:3">
      <c r="A2158" s="20">
        <v>257</v>
      </c>
      <c r="B2158" s="6">
        <f ca="1">IF(OR($B280="D0002",ISNUMBER(SEARCH("D?1?1",$B280)),ISNUMBER(SEARCH("D??11",$B280))),$F$957*$B896/(1+'11'!$F$12)*'935'!$N263,0)</f>
        <v>0</v>
      </c>
      <c r="C2158" s="10"/>
    </row>
    <row r="2159" spans="1:3">
      <c r="A2159" s="20">
        <v>258</v>
      </c>
      <c r="B2159" s="6">
        <f ca="1">IF(OR($B281="D0002",ISNUMBER(SEARCH("D?1?1",$B281)),ISNUMBER(SEARCH("D??11",$B281))),$F$957*$B897/(1+'11'!$F$12)*'935'!$N264,0)</f>
        <v>0</v>
      </c>
      <c r="C2159" s="10"/>
    </row>
    <row r="2160" spans="1:3">
      <c r="A2160" s="20">
        <v>259</v>
      </c>
      <c r="B2160" s="6">
        <f ca="1">IF(OR($B282="D0002",ISNUMBER(SEARCH("D?1?1",$B282)),ISNUMBER(SEARCH("D??11",$B282))),$F$957*$B898/(1+'11'!$F$12)*'935'!$N265,0)</f>
        <v>0</v>
      </c>
      <c r="C2160" s="10"/>
    </row>
    <row r="2161" spans="1:3">
      <c r="A2161" s="20">
        <v>260</v>
      </c>
      <c r="B2161" s="6">
        <f ca="1">IF(OR($B283="D0002",ISNUMBER(SEARCH("D?1?1",$B283)),ISNUMBER(SEARCH("D??11",$B283))),$F$957*$B899/(1+'11'!$F$12)*'935'!$N266,0)</f>
        <v>0</v>
      </c>
      <c r="C2161" s="10"/>
    </row>
    <row r="2162" spans="1:3">
      <c r="A2162" s="20">
        <v>261</v>
      </c>
      <c r="B2162" s="6">
        <f ca="1">IF(OR($B284="D0002",ISNUMBER(SEARCH("D?1?1",$B284)),ISNUMBER(SEARCH("D??11",$B284))),$F$957*$B900/(1+'11'!$F$12)*'935'!$N267,0)</f>
        <v>0</v>
      </c>
      <c r="C2162" s="10"/>
    </row>
    <row r="2163" spans="1:3">
      <c r="A2163" s="20">
        <v>262</v>
      </c>
      <c r="B2163" s="6">
        <f ca="1">IF(OR($B285="D0002",ISNUMBER(SEARCH("D?1?1",$B285)),ISNUMBER(SEARCH("D??11",$B285))),$F$957*$B901/(1+'11'!$F$12)*'935'!$N268,0)</f>
        <v>0</v>
      </c>
      <c r="C2163" s="10"/>
    </row>
    <row r="2164" spans="1:3">
      <c r="A2164" s="20">
        <v>263</v>
      </c>
      <c r="B2164" s="6">
        <f ca="1">IF(OR($B286="D0002",ISNUMBER(SEARCH("D?1?1",$B286)),ISNUMBER(SEARCH("D??11",$B286))),$F$957*$B902/(1+'11'!$F$12)*'935'!$N269,0)</f>
        <v>0</v>
      </c>
      <c r="C2164" s="10"/>
    </row>
    <row r="2165" spans="1:3">
      <c r="A2165" s="20">
        <v>264</v>
      </c>
      <c r="B2165" s="6">
        <f ca="1">IF(OR($B287="D0002",ISNUMBER(SEARCH("D?1?1",$B287)),ISNUMBER(SEARCH("D??11",$B287))),$F$957*$B903/(1+'11'!$F$12)*'935'!$N270,0)</f>
        <v>0</v>
      </c>
      <c r="C2165" s="10"/>
    </row>
    <row r="2166" spans="1:3">
      <c r="A2166" s="20">
        <v>265</v>
      </c>
      <c r="B2166" s="6">
        <f ca="1">IF(OR($B288="D0002",ISNUMBER(SEARCH("D?1?1",$B288)),ISNUMBER(SEARCH("D??11",$B288))),$F$957*$B904/(1+'11'!$F$12)*'935'!$N271,0)</f>
        <v>0</v>
      </c>
      <c r="C2166" s="10"/>
    </row>
    <row r="2167" spans="1:3">
      <c r="A2167" s="20">
        <v>266</v>
      </c>
      <c r="B2167" s="6">
        <f ca="1">IF(OR($B289="D0002",ISNUMBER(SEARCH("D?1?1",$B289)),ISNUMBER(SEARCH("D??11",$B289))),$F$957*$B905/(1+'11'!$F$12)*'935'!$N272,0)</f>
        <v>0</v>
      </c>
      <c r="C2167" s="10"/>
    </row>
    <row r="2168" spans="1:3">
      <c r="A2168" s="20">
        <v>267</v>
      </c>
      <c r="B2168" s="6">
        <f ca="1">IF(OR($B290="D0002",ISNUMBER(SEARCH("D?1?1",$B290)),ISNUMBER(SEARCH("D??11",$B290))),$F$957*$B906/(1+'11'!$F$12)*'935'!$N273,0)</f>
        <v>0</v>
      </c>
      <c r="C2168" s="10"/>
    </row>
    <row r="2169" spans="1:3">
      <c r="A2169" s="20">
        <v>268</v>
      </c>
      <c r="B2169" s="6">
        <f ca="1">IF(OR($B291="D0002",ISNUMBER(SEARCH("D?1?1",$B291)),ISNUMBER(SEARCH("D??11",$B291))),$F$957*$B907/(1+'11'!$F$12)*'935'!$N274,0)</f>
        <v>0</v>
      </c>
      <c r="C2169" s="10"/>
    </row>
    <row r="2170" spans="1:3">
      <c r="A2170" s="20">
        <v>269</v>
      </c>
      <c r="B2170" s="6">
        <f ca="1">IF(OR($B292="D0002",ISNUMBER(SEARCH("D?1?1",$B292)),ISNUMBER(SEARCH("D??11",$B292))),$F$957*$B908/(1+'11'!$F$12)*'935'!$N275,0)</f>
        <v>0</v>
      </c>
      <c r="C2170" s="10"/>
    </row>
    <row r="2171" spans="1:3">
      <c r="A2171" s="20">
        <v>270</v>
      </c>
      <c r="B2171" s="6">
        <f ca="1">IF(OR($B293="D0002",ISNUMBER(SEARCH("D?1?1",$B293)),ISNUMBER(SEARCH("D??11",$B293))),$F$957*$B909/(1+'11'!$F$12)*'935'!$N276,0)</f>
        <v>0</v>
      </c>
      <c r="C2171" s="10"/>
    </row>
    <row r="2172" spans="1:3">
      <c r="A2172" s="20">
        <v>271</v>
      </c>
      <c r="B2172" s="6">
        <f ca="1">IF(OR($B294="D0002",ISNUMBER(SEARCH("D?1?1",$B294)),ISNUMBER(SEARCH("D??11",$B294))),$F$957*$B910/(1+'11'!$F$12)*'935'!$N277,0)</f>
        <v>0</v>
      </c>
      <c r="C2172" s="10"/>
    </row>
    <row r="2173" spans="1:3">
      <c r="A2173" s="20">
        <v>272</v>
      </c>
      <c r="B2173" s="6">
        <f ca="1">IF(OR($B295="D0002",ISNUMBER(SEARCH("D?1?1",$B295)),ISNUMBER(SEARCH("D??11",$B295))),$F$957*$B911/(1+'11'!$F$12)*'935'!$N278,0)</f>
        <v>0</v>
      </c>
      <c r="C2173" s="10"/>
    </row>
    <row r="2174" spans="1:3">
      <c r="A2174" s="20">
        <v>273</v>
      </c>
      <c r="B2174" s="6">
        <f ca="1">IF(OR($B296="D0002",ISNUMBER(SEARCH("D?1?1",$B296)),ISNUMBER(SEARCH("D??11",$B296))),$F$957*$B912/(1+'11'!$F$12)*'935'!$N279,0)</f>
        <v>0</v>
      </c>
      <c r="C2174" s="10"/>
    </row>
    <row r="2175" spans="1:3">
      <c r="A2175" s="20">
        <v>274</v>
      </c>
      <c r="B2175" s="6">
        <f ca="1">IF(OR($B297="D0002",ISNUMBER(SEARCH("D?1?1",$B297)),ISNUMBER(SEARCH("D??11",$B297))),$F$957*$B913/(1+'11'!$F$12)*'935'!$N280,0)</f>
        <v>0</v>
      </c>
      <c r="C2175" s="10"/>
    </row>
    <row r="2176" spans="1:3">
      <c r="A2176" s="20">
        <v>275</v>
      </c>
      <c r="B2176" s="6">
        <f ca="1">IF(OR($B298="D0002",ISNUMBER(SEARCH("D?1?1",$B298)),ISNUMBER(SEARCH("D??11",$B298))),$F$957*$B914/(1+'11'!$F$12)*'935'!$N281,0)</f>
        <v>0</v>
      </c>
      <c r="C2176" s="10"/>
    </row>
    <row r="2177" spans="1:3">
      <c r="A2177" s="20">
        <v>276</v>
      </c>
      <c r="B2177" s="6">
        <f ca="1">IF(OR($B299="D0002",ISNUMBER(SEARCH("D?1?1",$B299)),ISNUMBER(SEARCH("D??11",$B299))),$F$957*$B915/(1+'11'!$F$12)*'935'!$N282,0)</f>
        <v>0</v>
      </c>
      <c r="C2177" s="10"/>
    </row>
    <row r="2178" spans="1:3">
      <c r="A2178" s="20">
        <v>277</v>
      </c>
      <c r="B2178" s="6">
        <f ca="1">IF(OR($B300="D0002",ISNUMBER(SEARCH("D?1?1",$B300)),ISNUMBER(SEARCH("D??11",$B300))),$F$957*$B916/(1+'11'!$F$12)*'935'!$N283,0)</f>
        <v>0</v>
      </c>
      <c r="C2178" s="10"/>
    </row>
    <row r="2179" spans="1:3">
      <c r="A2179" s="20">
        <v>278</v>
      </c>
      <c r="B2179" s="6">
        <f ca="1">IF(OR($B301="D0002",ISNUMBER(SEARCH("D?1?1",$B301)),ISNUMBER(SEARCH("D??11",$B301))),$F$957*$B917/(1+'11'!$F$12)*'935'!$N284,0)</f>
        <v>0</v>
      </c>
      <c r="C2179" s="10"/>
    </row>
    <row r="2180" spans="1:3">
      <c r="A2180" s="20">
        <v>279</v>
      </c>
      <c r="B2180" s="6">
        <f ca="1">IF(OR($B302="D0002",ISNUMBER(SEARCH("D?1?1",$B302)),ISNUMBER(SEARCH("D??11",$B302))),$F$957*$B918/(1+'11'!$F$12)*'935'!$N285,0)</f>
        <v>0</v>
      </c>
      <c r="C2180" s="10"/>
    </row>
    <row r="2181" spans="1:3">
      <c r="A2181" s="20">
        <v>280</v>
      </c>
      <c r="B2181" s="6">
        <f ca="1">IF(OR($B303="D0002",ISNUMBER(SEARCH("D?1?1",$B303)),ISNUMBER(SEARCH("D??11",$B303))),$F$957*$B919/(1+'11'!$F$12)*'935'!$N286,0)</f>
        <v>0</v>
      </c>
      <c r="C2181" s="10"/>
    </row>
    <row r="2182" spans="1:3">
      <c r="A2182" s="20">
        <v>281</v>
      </c>
      <c r="B2182" s="6">
        <f ca="1">IF(OR($B304="D0002",ISNUMBER(SEARCH("D?1?1",$B304)),ISNUMBER(SEARCH("D??11",$B304))),$F$957*$B920/(1+'11'!$F$12)*'935'!$N287,0)</f>
        <v>0</v>
      </c>
      <c r="C2182" s="10"/>
    </row>
    <row r="2183" spans="1:3">
      <c r="A2183" s="20">
        <v>282</v>
      </c>
      <c r="B2183" s="6">
        <f ca="1">IF(OR($B305="D0002",ISNUMBER(SEARCH("D?1?1",$B305)),ISNUMBER(SEARCH("D??11",$B305))),$F$957*$B921/(1+'11'!$F$12)*'935'!$N288,0)</f>
        <v>0</v>
      </c>
      <c r="C2183" s="10"/>
    </row>
    <row r="2184" spans="1:3">
      <c r="A2184" s="20">
        <v>283</v>
      </c>
      <c r="B2184" s="6">
        <f ca="1">IF(OR($B306="D0002",ISNUMBER(SEARCH("D?1?1",$B306)),ISNUMBER(SEARCH("D??11",$B306))),$F$957*$B922/(1+'11'!$F$12)*'935'!$N289,0)</f>
        <v>0</v>
      </c>
      <c r="C2184" s="10"/>
    </row>
    <row r="2185" spans="1:3">
      <c r="A2185" s="20">
        <v>284</v>
      </c>
      <c r="B2185" s="6">
        <f ca="1">IF(OR($B307="D0002",ISNUMBER(SEARCH("D?1?1",$B307)),ISNUMBER(SEARCH("D??11",$B307))),$F$957*$B923/(1+'11'!$F$12)*'935'!$N290,0)</f>
        <v>0</v>
      </c>
      <c r="C2185" s="10"/>
    </row>
    <row r="2186" spans="1:3">
      <c r="A2186" s="20">
        <v>285</v>
      </c>
      <c r="B2186" s="6">
        <f ca="1">IF(OR($B308="D0002",ISNUMBER(SEARCH("D?1?1",$B308)),ISNUMBER(SEARCH("D??11",$B308))),$F$957*$B924/(1+'11'!$F$12)*'935'!$N291,0)</f>
        <v>0</v>
      </c>
      <c r="C2186" s="10"/>
    </row>
    <row r="2187" spans="1:3">
      <c r="A2187" s="20">
        <v>286</v>
      </c>
      <c r="B2187" s="6">
        <f ca="1">IF(OR($B309="D0002",ISNUMBER(SEARCH("D?1?1",$B309)),ISNUMBER(SEARCH("D??11",$B309))),$F$957*$B925/(1+'11'!$F$12)*'935'!$N292,0)</f>
        <v>0</v>
      </c>
      <c r="C2187" s="10"/>
    </row>
    <row r="2188" spans="1:3">
      <c r="A2188" s="20">
        <v>287</v>
      </c>
      <c r="B2188" s="6">
        <f ca="1">IF(OR($B310="D0002",ISNUMBER(SEARCH("D?1?1",$B310)),ISNUMBER(SEARCH("D??11",$B310))),$F$957*$B926/(1+'11'!$F$12)*'935'!$N293,0)</f>
        <v>0</v>
      </c>
      <c r="C2188" s="10"/>
    </row>
    <row r="2189" spans="1:3">
      <c r="A2189" s="20">
        <v>288</v>
      </c>
      <c r="B2189" s="6">
        <f ca="1">IF(OR($B311="D0002",ISNUMBER(SEARCH("D?1?1",$B311)),ISNUMBER(SEARCH("D??11",$B311))),$F$957*$B927/(1+'11'!$F$12)*'935'!$N294,0)</f>
        <v>0</v>
      </c>
      <c r="C2189" s="10"/>
    </row>
    <row r="2190" spans="1:3">
      <c r="A2190" s="20">
        <v>289</v>
      </c>
      <c r="B2190" s="6">
        <f ca="1">IF(OR($B312="D0002",ISNUMBER(SEARCH("D?1?1",$B312)),ISNUMBER(SEARCH("D??11",$B312))),$F$957*$B928/(1+'11'!$F$12)*'935'!$N295,0)</f>
        <v>0</v>
      </c>
      <c r="C2190" s="10"/>
    </row>
    <row r="2191" spans="1:3">
      <c r="A2191" s="20">
        <v>290</v>
      </c>
      <c r="B2191" s="6">
        <f ca="1">IF(OR($B313="D0002",ISNUMBER(SEARCH("D?1?1",$B313)),ISNUMBER(SEARCH("D??11",$B313))),$F$957*$B929/(1+'11'!$F$12)*'935'!$N296,0)</f>
        <v>0</v>
      </c>
      <c r="C2191" s="10"/>
    </row>
    <row r="2192" spans="1:3">
      <c r="A2192" s="20">
        <v>291</v>
      </c>
      <c r="B2192" s="6">
        <f ca="1">IF(OR($B314="D0002",ISNUMBER(SEARCH("D?1?1",$B314)),ISNUMBER(SEARCH("D??11",$B314))),$F$957*$B930/(1+'11'!$F$12)*'935'!$N297,0)</f>
        <v>0</v>
      </c>
      <c r="C2192" s="10"/>
    </row>
    <row r="2193" spans="1:3">
      <c r="A2193" s="20">
        <v>292</v>
      </c>
      <c r="B2193" s="6">
        <f ca="1">IF(OR($B315="D0002",ISNUMBER(SEARCH("D?1?1",$B315)),ISNUMBER(SEARCH("D??11",$B315))),$F$957*$B931/(1+'11'!$F$12)*'935'!$N298,0)</f>
        <v>0</v>
      </c>
      <c r="C2193" s="10"/>
    </row>
    <row r="2194" spans="1:3">
      <c r="A2194" s="20">
        <v>293</v>
      </c>
      <c r="B2194" s="6">
        <f ca="1">IF(OR($B316="D0002",ISNUMBER(SEARCH("D?1?1",$B316)),ISNUMBER(SEARCH("D??11",$B316))),$F$957*$B932/(1+'11'!$F$12)*'935'!$N299,0)</f>
        <v>0</v>
      </c>
      <c r="C2194" s="10"/>
    </row>
    <row r="2195" spans="1:3">
      <c r="A2195" s="20">
        <v>294</v>
      </c>
      <c r="B2195" s="6">
        <f ca="1">IF(OR($B317="D0002",ISNUMBER(SEARCH("D?1?1",$B317)),ISNUMBER(SEARCH("D??11",$B317))),$F$957*$B933/(1+'11'!$F$12)*'935'!$N300,0)</f>
        <v>0</v>
      </c>
      <c r="C2195" s="10"/>
    </row>
    <row r="2196" spans="1:3">
      <c r="A2196" s="20">
        <v>295</v>
      </c>
      <c r="B2196" s="6">
        <f ca="1">IF(OR($B318="D0002",ISNUMBER(SEARCH("D?1?1",$B318)),ISNUMBER(SEARCH("D??11",$B318))),$F$957*$B934/(1+'11'!$F$12)*'935'!$N301,0)</f>
        <v>0</v>
      </c>
      <c r="C2196" s="10"/>
    </row>
    <row r="2197" spans="1:3">
      <c r="A2197" s="20">
        <v>296</v>
      </c>
      <c r="B2197" s="6">
        <f ca="1">IF(OR($B319="D0002",ISNUMBER(SEARCH("D?1?1",$B319)),ISNUMBER(SEARCH("D??11",$B319))),$F$957*$B935/(1+'11'!$F$12)*'935'!$N302,0)</f>
        <v>0</v>
      </c>
      <c r="C2197" s="10"/>
    </row>
    <row r="2198" spans="1:3">
      <c r="A2198" s="20">
        <v>297</v>
      </c>
      <c r="B2198" s="6">
        <f ca="1">IF(OR($B320="D0002",ISNUMBER(SEARCH("D?1?1",$B320)),ISNUMBER(SEARCH("D??11",$B320))),$F$957*$B936/(1+'11'!$F$12)*'935'!$N303,0)</f>
        <v>0</v>
      </c>
      <c r="C2198" s="10"/>
    </row>
    <row r="2199" spans="1:3">
      <c r="A2199" s="20">
        <v>298</v>
      </c>
      <c r="B2199" s="6">
        <f ca="1">IF(OR($B321="D0002",ISNUMBER(SEARCH("D?1?1",$B321)),ISNUMBER(SEARCH("D??11",$B321))),$F$957*$B937/(1+'11'!$F$12)*'935'!$N304,0)</f>
        <v>0</v>
      </c>
      <c r="C2199" s="10"/>
    </row>
    <row r="2200" spans="1:3">
      <c r="A2200" s="20">
        <v>299</v>
      </c>
      <c r="B2200" s="6">
        <f ca="1">IF(OR($B322="D0002",ISNUMBER(SEARCH("D?1?1",$B322)),ISNUMBER(SEARCH("D??11",$B322))),$F$957*$B938/(1+'11'!$F$12)*'935'!$N305,0)</f>
        <v>0</v>
      </c>
      <c r="C2200" s="10"/>
    </row>
    <row r="2201" spans="1:3">
      <c r="A2201" s="20">
        <v>300</v>
      </c>
      <c r="B2201" s="6">
        <f ca="1">IF(OR($B323="D0002",ISNUMBER(SEARCH("D?1?1",$B323)),ISNUMBER(SEARCH("D??11",$B323))),$F$957*$B939/(1+'11'!$F$12)*'935'!$N306,0)</f>
        <v>0</v>
      </c>
      <c r="C2201" s="10"/>
    </row>
    <row r="2203" spans="1:3" ht="19.5">
      <c r="A2203" s="1" t="s">
        <v>948</v>
      </c>
    </row>
    <row r="2204" spans="1:3">
      <c r="A2204" s="2" t="s">
        <v>904</v>
      </c>
    </row>
    <row r="2205" spans="1:3">
      <c r="A2205" s="12" t="s">
        <v>936</v>
      </c>
    </row>
    <row r="2206" spans="1:3">
      <c r="A2206" s="12" t="s">
        <v>937</v>
      </c>
    </row>
    <row r="2207" spans="1:3">
      <c r="A2207" s="12" t="s">
        <v>938</v>
      </c>
    </row>
    <row r="2208" spans="1:3">
      <c r="A2208" s="12" t="s">
        <v>939</v>
      </c>
    </row>
    <row r="2209" spans="1:3">
      <c r="A2209" s="12" t="s">
        <v>940</v>
      </c>
    </row>
    <row r="2210" spans="1:3">
      <c r="A2210" s="2" t="s">
        <v>949</v>
      </c>
    </row>
    <row r="2212" spans="1:3">
      <c r="B2212" s="3" t="s">
        <v>658</v>
      </c>
    </row>
    <row r="2213" spans="1:3">
      <c r="A2213" s="20">
        <v>1</v>
      </c>
      <c r="B2213" s="6">
        <f ca="1">IF($B24="D1000",$C$957*$B640/(1+'11'!$C$12)*'935'!$K7,0)</f>
        <v>0</v>
      </c>
      <c r="C2213" s="10"/>
    </row>
    <row r="2214" spans="1:3">
      <c r="A2214" s="20">
        <v>2</v>
      </c>
      <c r="B2214" s="6">
        <f ca="1">IF($B25="D1000",$C$957*$B641/(1+'11'!$C$12)*'935'!$K8,0)</f>
        <v>0</v>
      </c>
      <c r="C2214" s="10"/>
    </row>
    <row r="2215" spans="1:3">
      <c r="A2215" s="20">
        <v>3</v>
      </c>
      <c r="B2215" s="6">
        <f ca="1">IF($B26="D1000",$C$957*$B642/(1+'11'!$C$12)*'935'!$K9,0)</f>
        <v>0</v>
      </c>
      <c r="C2215" s="10"/>
    </row>
    <row r="2216" spans="1:3">
      <c r="A2216" s="20">
        <v>4</v>
      </c>
      <c r="B2216" s="6">
        <f ca="1">IF($B27="D1000",$C$957*$B643/(1+'11'!$C$12)*'935'!$K10,0)</f>
        <v>0</v>
      </c>
      <c r="C2216" s="10"/>
    </row>
    <row r="2217" spans="1:3">
      <c r="A2217" s="20">
        <v>5</v>
      </c>
      <c r="B2217" s="6">
        <f ca="1">IF($B28="D1000",$C$957*$B644/(1+'11'!$C$12)*'935'!$K11,0)</f>
        <v>0</v>
      </c>
      <c r="C2217" s="10"/>
    </row>
    <row r="2218" spans="1:3">
      <c r="A2218" s="20">
        <v>6</v>
      </c>
      <c r="B2218" s="6">
        <f ca="1">IF($B29="D1000",$C$957*$B645/(1+'11'!$C$12)*'935'!$K12,0)</f>
        <v>0</v>
      </c>
      <c r="C2218" s="10"/>
    </row>
    <row r="2219" spans="1:3">
      <c r="A2219" s="20">
        <v>7</v>
      </c>
      <c r="B2219" s="6">
        <f ca="1">IF($B30="D1000",$C$957*$B646/(1+'11'!$C$12)*'935'!$K13,0)</f>
        <v>0</v>
      </c>
      <c r="C2219" s="10"/>
    </row>
    <row r="2220" spans="1:3">
      <c r="A2220" s="20">
        <v>8</v>
      </c>
      <c r="B2220" s="6">
        <f ca="1">IF($B31="D1000",$C$957*$B647/(1+'11'!$C$12)*'935'!$K14,0)</f>
        <v>0</v>
      </c>
      <c r="C2220" s="10"/>
    </row>
    <row r="2221" spans="1:3">
      <c r="A2221" s="20">
        <v>9</v>
      </c>
      <c r="B2221" s="6">
        <f ca="1">IF($B32="D1000",$C$957*$B648/(1+'11'!$C$12)*'935'!$K15,0)</f>
        <v>0</v>
      </c>
      <c r="C2221" s="10"/>
    </row>
    <row r="2222" spans="1:3">
      <c r="A2222" s="20">
        <v>10</v>
      </c>
      <c r="B2222" s="6">
        <f ca="1">IF($B33="D1000",$C$957*$B649/(1+'11'!$C$12)*'935'!$K16,0)</f>
        <v>0</v>
      </c>
      <c r="C2222" s="10"/>
    </row>
    <row r="2223" spans="1:3">
      <c r="A2223" s="20">
        <v>11</v>
      </c>
      <c r="B2223" s="6">
        <f ca="1">IF($B34="D1000",$C$957*$B650/(1+'11'!$C$12)*'935'!$K17,0)</f>
        <v>0</v>
      </c>
      <c r="C2223" s="10"/>
    </row>
    <row r="2224" spans="1:3">
      <c r="A2224" s="20">
        <v>12</v>
      </c>
      <c r="B2224" s="6">
        <f ca="1">IF($B35="D1000",$C$957*$B651/(1+'11'!$C$12)*'935'!$K18,0)</f>
        <v>0</v>
      </c>
      <c r="C2224" s="10"/>
    </row>
    <row r="2225" spans="1:3">
      <c r="A2225" s="20">
        <v>13</v>
      </c>
      <c r="B2225" s="6">
        <f ca="1">IF($B36="D1000",$C$957*$B652/(1+'11'!$C$12)*'935'!$K19,0)</f>
        <v>0</v>
      </c>
      <c r="C2225" s="10"/>
    </row>
    <row r="2226" spans="1:3">
      <c r="A2226" s="20">
        <v>14</v>
      </c>
      <c r="B2226" s="6">
        <f ca="1">IF($B37="D1000",$C$957*$B653/(1+'11'!$C$12)*'935'!$K20,0)</f>
        <v>0</v>
      </c>
      <c r="C2226" s="10"/>
    </row>
    <row r="2227" spans="1:3">
      <c r="A2227" s="20">
        <v>15</v>
      </c>
      <c r="B2227" s="6">
        <f ca="1">IF($B38="D1000",$C$957*$B654/(1+'11'!$C$12)*'935'!$K21,0)</f>
        <v>0</v>
      </c>
      <c r="C2227" s="10"/>
    </row>
    <row r="2228" spans="1:3">
      <c r="A2228" s="20">
        <v>16</v>
      </c>
      <c r="B2228" s="6">
        <f ca="1">IF($B39="D1000",$C$957*$B655/(1+'11'!$C$12)*'935'!$K22,0)</f>
        <v>0</v>
      </c>
      <c r="C2228" s="10"/>
    </row>
    <row r="2229" spans="1:3">
      <c r="A2229" s="20">
        <v>17</v>
      </c>
      <c r="B2229" s="6">
        <f ca="1">IF($B40="D1000",$C$957*$B656/(1+'11'!$C$12)*'935'!$K23,0)</f>
        <v>0</v>
      </c>
      <c r="C2229" s="10"/>
    </row>
    <row r="2230" spans="1:3">
      <c r="A2230" s="20">
        <v>18</v>
      </c>
      <c r="B2230" s="6">
        <f ca="1">IF($B41="D1000",$C$957*$B657/(1+'11'!$C$12)*'935'!$K24,0)</f>
        <v>0</v>
      </c>
      <c r="C2230" s="10"/>
    </row>
    <row r="2231" spans="1:3">
      <c r="A2231" s="20">
        <v>19</v>
      </c>
      <c r="B2231" s="6">
        <f ca="1">IF($B42="D1000",$C$957*$B658/(1+'11'!$C$12)*'935'!$K25,0)</f>
        <v>0</v>
      </c>
      <c r="C2231" s="10"/>
    </row>
    <row r="2232" spans="1:3">
      <c r="A2232" s="20">
        <v>20</v>
      </c>
      <c r="B2232" s="6">
        <f ca="1">IF($B43="D1000",$C$957*$B659/(1+'11'!$C$12)*'935'!$K26,0)</f>
        <v>0</v>
      </c>
      <c r="C2232" s="10"/>
    </row>
    <row r="2233" spans="1:3">
      <c r="A2233" s="20">
        <v>21</v>
      </c>
      <c r="B2233" s="6">
        <f ca="1">IF($B44="D1000",$C$957*$B660/(1+'11'!$C$12)*'935'!$K27,0)</f>
        <v>0</v>
      </c>
      <c r="C2233" s="10"/>
    </row>
    <row r="2234" spans="1:3">
      <c r="A2234" s="20">
        <v>22</v>
      </c>
      <c r="B2234" s="6">
        <f ca="1">IF($B45="D1000",$C$957*$B661/(1+'11'!$C$12)*'935'!$K28,0)</f>
        <v>0</v>
      </c>
      <c r="C2234" s="10"/>
    </row>
    <row r="2235" spans="1:3">
      <c r="A2235" s="20">
        <v>23</v>
      </c>
      <c r="B2235" s="6">
        <f ca="1">IF($B46="D1000",$C$957*$B662/(1+'11'!$C$12)*'935'!$K29,0)</f>
        <v>0</v>
      </c>
      <c r="C2235" s="10"/>
    </row>
    <row r="2236" spans="1:3">
      <c r="A2236" s="20">
        <v>24</v>
      </c>
      <c r="B2236" s="6">
        <f ca="1">IF($B47="D1000",$C$957*$B663/(1+'11'!$C$12)*'935'!$K30,0)</f>
        <v>0</v>
      </c>
      <c r="C2236" s="10"/>
    </row>
    <row r="2237" spans="1:3">
      <c r="A2237" s="20">
        <v>25</v>
      </c>
      <c r="B2237" s="6">
        <f ca="1">IF($B48="D1000",$C$957*$B664/(1+'11'!$C$12)*'935'!$K31,0)</f>
        <v>0</v>
      </c>
      <c r="C2237" s="10"/>
    </row>
    <row r="2238" spans="1:3">
      <c r="A2238" s="20">
        <v>26</v>
      </c>
      <c r="B2238" s="6">
        <f ca="1">IF($B49="D1000",$C$957*$B665/(1+'11'!$C$12)*'935'!$K32,0)</f>
        <v>0</v>
      </c>
      <c r="C2238" s="10"/>
    </row>
    <row r="2239" spans="1:3">
      <c r="A2239" s="20">
        <v>27</v>
      </c>
      <c r="B2239" s="6">
        <f ca="1">IF($B50="D1000",$C$957*$B666/(1+'11'!$C$12)*'935'!$K33,0)</f>
        <v>0</v>
      </c>
      <c r="C2239" s="10"/>
    </row>
    <row r="2240" spans="1:3">
      <c r="A2240" s="20">
        <v>28</v>
      </c>
      <c r="B2240" s="6">
        <f ca="1">IF($B51="D1000",$C$957*$B667/(1+'11'!$C$12)*'935'!$K34,0)</f>
        <v>0</v>
      </c>
      <c r="C2240" s="10"/>
    </row>
    <row r="2241" spans="1:3">
      <c r="A2241" s="20">
        <v>29</v>
      </c>
      <c r="B2241" s="6">
        <f ca="1">IF($B52="D1000",$C$957*$B668/(1+'11'!$C$12)*'935'!$K35,0)</f>
        <v>0</v>
      </c>
      <c r="C2241" s="10"/>
    </row>
    <row r="2242" spans="1:3">
      <c r="A2242" s="20">
        <v>30</v>
      </c>
      <c r="B2242" s="6">
        <f ca="1">IF($B53="D1000",$C$957*$B669/(1+'11'!$C$12)*'935'!$K36,0)</f>
        <v>0</v>
      </c>
      <c r="C2242" s="10"/>
    </row>
    <row r="2243" spans="1:3">
      <c r="A2243" s="20">
        <v>31</v>
      </c>
      <c r="B2243" s="6">
        <f ca="1">IF($B54="D1000",$C$957*$B670/(1+'11'!$C$12)*'935'!$K37,0)</f>
        <v>0</v>
      </c>
      <c r="C2243" s="10"/>
    </row>
    <row r="2244" spans="1:3">
      <c r="A2244" s="20">
        <v>32</v>
      </c>
      <c r="B2244" s="6">
        <f ca="1">IF($B55="D1000",$C$957*$B671/(1+'11'!$C$12)*'935'!$K38,0)</f>
        <v>0</v>
      </c>
      <c r="C2244" s="10"/>
    </row>
    <row r="2245" spans="1:3">
      <c r="A2245" s="20">
        <v>33</v>
      </c>
      <c r="B2245" s="6">
        <f ca="1">IF($B56="D1000",$C$957*$B672/(1+'11'!$C$12)*'935'!$K39,0)</f>
        <v>0</v>
      </c>
      <c r="C2245" s="10"/>
    </row>
    <row r="2246" spans="1:3">
      <c r="A2246" s="20">
        <v>34</v>
      </c>
      <c r="B2246" s="6">
        <f ca="1">IF($B57="D1000",$C$957*$B673/(1+'11'!$C$12)*'935'!$K40,0)</f>
        <v>0</v>
      </c>
      <c r="C2246" s="10"/>
    </row>
    <row r="2247" spans="1:3">
      <c r="A2247" s="20">
        <v>35</v>
      </c>
      <c r="B2247" s="6">
        <f ca="1">IF($B58="D1000",$C$957*$B674/(1+'11'!$C$12)*'935'!$K41,0)</f>
        <v>0</v>
      </c>
      <c r="C2247" s="10"/>
    </row>
    <row r="2248" spans="1:3">
      <c r="A2248" s="20">
        <v>36</v>
      </c>
      <c r="B2248" s="6">
        <f ca="1">IF($B59="D1000",$C$957*$B675/(1+'11'!$C$12)*'935'!$K42,0)</f>
        <v>0</v>
      </c>
      <c r="C2248" s="10"/>
    </row>
    <row r="2249" spans="1:3">
      <c r="A2249" s="20">
        <v>37</v>
      </c>
      <c r="B2249" s="6">
        <f ca="1">IF($B60="D1000",$C$957*$B676/(1+'11'!$C$12)*'935'!$K43,0)</f>
        <v>0</v>
      </c>
      <c r="C2249" s="10"/>
    </row>
    <row r="2250" spans="1:3">
      <c r="A2250" s="20">
        <v>38</v>
      </c>
      <c r="B2250" s="6">
        <f ca="1">IF($B61="D1000",$C$957*$B677/(1+'11'!$C$12)*'935'!$K44,0)</f>
        <v>0</v>
      </c>
      <c r="C2250" s="10"/>
    </row>
    <row r="2251" spans="1:3">
      <c r="A2251" s="20">
        <v>39</v>
      </c>
      <c r="B2251" s="6">
        <f ca="1">IF($B62="D1000",$C$957*$B678/(1+'11'!$C$12)*'935'!$K45,0)</f>
        <v>0</v>
      </c>
      <c r="C2251" s="10"/>
    </row>
    <row r="2252" spans="1:3">
      <c r="A2252" s="20">
        <v>40</v>
      </c>
      <c r="B2252" s="6">
        <f ca="1">IF($B63="D1000",$C$957*$B679/(1+'11'!$C$12)*'935'!$K46,0)</f>
        <v>0</v>
      </c>
      <c r="C2252" s="10"/>
    </row>
    <row r="2253" spans="1:3">
      <c r="A2253" s="20">
        <v>41</v>
      </c>
      <c r="B2253" s="6">
        <f ca="1">IF($B64="D1000",$C$957*$B680/(1+'11'!$C$12)*'935'!$K47,0)</f>
        <v>0</v>
      </c>
      <c r="C2253" s="10"/>
    </row>
    <row r="2254" spans="1:3">
      <c r="A2254" s="20">
        <v>42</v>
      </c>
      <c r="B2254" s="6">
        <f ca="1">IF($B65="D1000",$C$957*$B681/(1+'11'!$C$12)*'935'!$K48,0)</f>
        <v>0</v>
      </c>
      <c r="C2254" s="10"/>
    </row>
    <row r="2255" spans="1:3">
      <c r="A2255" s="20">
        <v>43</v>
      </c>
      <c r="B2255" s="6">
        <f ca="1">IF($B66="D1000",$C$957*$B682/(1+'11'!$C$12)*'935'!$K49,0)</f>
        <v>0</v>
      </c>
      <c r="C2255" s="10"/>
    </row>
    <row r="2256" spans="1:3">
      <c r="A2256" s="20">
        <v>44</v>
      </c>
      <c r="B2256" s="6">
        <f ca="1">IF($B67="D1000",$C$957*$B683/(1+'11'!$C$12)*'935'!$K50,0)</f>
        <v>0</v>
      </c>
      <c r="C2256" s="10"/>
    </row>
    <row r="2257" spans="1:3">
      <c r="A2257" s="20">
        <v>45</v>
      </c>
      <c r="B2257" s="6">
        <f ca="1">IF($B68="D1000",$C$957*$B684/(1+'11'!$C$12)*'935'!$K51,0)</f>
        <v>0</v>
      </c>
      <c r="C2257" s="10"/>
    </row>
    <row r="2258" spans="1:3">
      <c r="A2258" s="20">
        <v>46</v>
      </c>
      <c r="B2258" s="6">
        <f ca="1">IF($B69="D1000",$C$957*$B685/(1+'11'!$C$12)*'935'!$K52,0)</f>
        <v>0</v>
      </c>
      <c r="C2258" s="10"/>
    </row>
    <row r="2259" spans="1:3">
      <c r="A2259" s="20">
        <v>47</v>
      </c>
      <c r="B2259" s="6">
        <f ca="1">IF($B70="D1000",$C$957*$B686/(1+'11'!$C$12)*'935'!$K53,0)</f>
        <v>0</v>
      </c>
      <c r="C2259" s="10"/>
    </row>
    <row r="2260" spans="1:3">
      <c r="A2260" s="20">
        <v>48</v>
      </c>
      <c r="B2260" s="6">
        <f ca="1">IF($B71="D1000",$C$957*$B687/(1+'11'!$C$12)*'935'!$K54,0)</f>
        <v>0</v>
      </c>
      <c r="C2260" s="10"/>
    </row>
    <row r="2261" spans="1:3">
      <c r="A2261" s="20">
        <v>49</v>
      </c>
      <c r="B2261" s="6">
        <f ca="1">IF($B72="D1000",$C$957*$B688/(1+'11'!$C$12)*'935'!$K55,0)</f>
        <v>0</v>
      </c>
      <c r="C2261" s="10"/>
    </row>
    <row r="2262" spans="1:3">
      <c r="A2262" s="20">
        <v>50</v>
      </c>
      <c r="B2262" s="6">
        <f ca="1">IF($B73="D1000",$C$957*$B689/(1+'11'!$C$12)*'935'!$K56,0)</f>
        <v>0</v>
      </c>
      <c r="C2262" s="10"/>
    </row>
    <row r="2263" spans="1:3">
      <c r="A2263" s="20">
        <v>51</v>
      </c>
      <c r="B2263" s="6">
        <f ca="1">IF($B74="D1000",$C$957*$B690/(1+'11'!$C$12)*'935'!$K57,0)</f>
        <v>0</v>
      </c>
      <c r="C2263" s="10"/>
    </row>
    <row r="2264" spans="1:3">
      <c r="A2264" s="20">
        <v>52</v>
      </c>
      <c r="B2264" s="6">
        <f ca="1">IF($B75="D1000",$C$957*$B691/(1+'11'!$C$12)*'935'!$K58,0)</f>
        <v>0</v>
      </c>
      <c r="C2264" s="10"/>
    </row>
    <row r="2265" spans="1:3">
      <c r="A2265" s="20">
        <v>53</v>
      </c>
      <c r="B2265" s="6">
        <f ca="1">IF($B76="D1000",$C$957*$B692/(1+'11'!$C$12)*'935'!$K59,0)</f>
        <v>0</v>
      </c>
      <c r="C2265" s="10"/>
    </row>
    <row r="2266" spans="1:3">
      <c r="A2266" s="20">
        <v>54</v>
      </c>
      <c r="B2266" s="6">
        <f ca="1">IF($B77="D1000",$C$957*$B693/(1+'11'!$C$12)*'935'!$K60,0)</f>
        <v>0</v>
      </c>
      <c r="C2266" s="10"/>
    </row>
    <row r="2267" spans="1:3">
      <c r="A2267" s="20">
        <v>55</v>
      </c>
      <c r="B2267" s="6">
        <f ca="1">IF($B78="D1000",$C$957*$B694/(1+'11'!$C$12)*'935'!$K61,0)</f>
        <v>0</v>
      </c>
      <c r="C2267" s="10"/>
    </row>
    <row r="2268" spans="1:3">
      <c r="A2268" s="20">
        <v>56</v>
      </c>
      <c r="B2268" s="6">
        <f ca="1">IF($B79="D1000",$C$957*$B695/(1+'11'!$C$12)*'935'!$K62,0)</f>
        <v>0</v>
      </c>
      <c r="C2268" s="10"/>
    </row>
    <row r="2269" spans="1:3">
      <c r="A2269" s="20">
        <v>57</v>
      </c>
      <c r="B2269" s="6">
        <f ca="1">IF($B80="D1000",$C$957*$B696/(1+'11'!$C$12)*'935'!$K63,0)</f>
        <v>0</v>
      </c>
      <c r="C2269" s="10"/>
    </row>
    <row r="2270" spans="1:3">
      <c r="A2270" s="20">
        <v>58</v>
      </c>
      <c r="B2270" s="6">
        <f ca="1">IF($B81="D1000",$C$957*$B697/(1+'11'!$C$12)*'935'!$K64,0)</f>
        <v>0</v>
      </c>
      <c r="C2270" s="10"/>
    </row>
    <row r="2271" spans="1:3">
      <c r="A2271" s="20">
        <v>59</v>
      </c>
      <c r="B2271" s="6">
        <f ca="1">IF($B82="D1000",$C$957*$B698/(1+'11'!$C$12)*'935'!$K65,0)</f>
        <v>0</v>
      </c>
      <c r="C2271" s="10"/>
    </row>
    <row r="2272" spans="1:3">
      <c r="A2272" s="20">
        <v>60</v>
      </c>
      <c r="B2272" s="6">
        <f ca="1">IF($B83="D1000",$C$957*$B699/(1+'11'!$C$12)*'935'!$K66,0)</f>
        <v>0</v>
      </c>
      <c r="C2272" s="10"/>
    </row>
    <row r="2273" spans="1:3">
      <c r="A2273" s="20">
        <v>61</v>
      </c>
      <c r="B2273" s="6">
        <f ca="1">IF($B84="D1000",$C$957*$B700/(1+'11'!$C$12)*'935'!$K67,0)</f>
        <v>0</v>
      </c>
      <c r="C2273" s="10"/>
    </row>
    <row r="2274" spans="1:3">
      <c r="A2274" s="20">
        <v>62</v>
      </c>
      <c r="B2274" s="6">
        <f ca="1">IF($B85="D1000",$C$957*$B701/(1+'11'!$C$12)*'935'!$K68,0)</f>
        <v>0</v>
      </c>
      <c r="C2274" s="10"/>
    </row>
    <row r="2275" spans="1:3">
      <c r="A2275" s="20">
        <v>63</v>
      </c>
      <c r="B2275" s="6">
        <f ca="1">IF($B86="D1000",$C$957*$B702/(1+'11'!$C$12)*'935'!$K69,0)</f>
        <v>0</v>
      </c>
      <c r="C2275" s="10"/>
    </row>
    <row r="2276" spans="1:3">
      <c r="A2276" s="20">
        <v>64</v>
      </c>
      <c r="B2276" s="6">
        <f ca="1">IF($B87="D1000",$C$957*$B703/(1+'11'!$C$12)*'935'!$K70,0)</f>
        <v>0</v>
      </c>
      <c r="C2276" s="10"/>
    </row>
    <row r="2277" spans="1:3">
      <c r="A2277" s="20">
        <v>65</v>
      </c>
      <c r="B2277" s="6">
        <f ca="1">IF($B88="D1000",$C$957*$B704/(1+'11'!$C$12)*'935'!$K71,0)</f>
        <v>0</v>
      </c>
      <c r="C2277" s="10"/>
    </row>
    <row r="2278" spans="1:3">
      <c r="A2278" s="20">
        <v>66</v>
      </c>
      <c r="B2278" s="6">
        <f ca="1">IF($B89="D1000",$C$957*$B705/(1+'11'!$C$12)*'935'!$K72,0)</f>
        <v>0</v>
      </c>
      <c r="C2278" s="10"/>
    </row>
    <row r="2279" spans="1:3">
      <c r="A2279" s="20">
        <v>67</v>
      </c>
      <c r="B2279" s="6">
        <f ca="1">IF($B90="D1000",$C$957*$B706/(1+'11'!$C$12)*'935'!$K73,0)</f>
        <v>0</v>
      </c>
      <c r="C2279" s="10"/>
    </row>
    <row r="2280" spans="1:3">
      <c r="A2280" s="20">
        <v>68</v>
      </c>
      <c r="B2280" s="6">
        <f ca="1">IF($B91="D1000",$C$957*$B707/(1+'11'!$C$12)*'935'!$K74,0)</f>
        <v>0</v>
      </c>
      <c r="C2280" s="10"/>
    </row>
    <row r="2281" spans="1:3">
      <c r="A2281" s="20">
        <v>69</v>
      </c>
      <c r="B2281" s="6">
        <f ca="1">IF($B92="D1000",$C$957*$B708/(1+'11'!$C$12)*'935'!$K75,0)</f>
        <v>0</v>
      </c>
      <c r="C2281" s="10"/>
    </row>
    <row r="2282" spans="1:3">
      <c r="A2282" s="20">
        <v>70</v>
      </c>
      <c r="B2282" s="6">
        <f ca="1">IF($B93="D1000",$C$957*$B709/(1+'11'!$C$12)*'935'!$K76,0)</f>
        <v>0</v>
      </c>
      <c r="C2282" s="10"/>
    </row>
    <row r="2283" spans="1:3">
      <c r="A2283" s="20">
        <v>71</v>
      </c>
      <c r="B2283" s="6">
        <f ca="1">IF($B94="D1000",$C$957*$B710/(1+'11'!$C$12)*'935'!$K77,0)</f>
        <v>0</v>
      </c>
      <c r="C2283" s="10"/>
    </row>
    <row r="2284" spans="1:3">
      <c r="A2284" s="20">
        <v>72</v>
      </c>
      <c r="B2284" s="6">
        <f ca="1">IF($B95="D1000",$C$957*$B711/(1+'11'!$C$12)*'935'!$K78,0)</f>
        <v>0</v>
      </c>
      <c r="C2284" s="10"/>
    </row>
    <row r="2285" spans="1:3">
      <c r="A2285" s="20">
        <v>73</v>
      </c>
      <c r="B2285" s="6">
        <f ca="1">IF($B96="D1000",$C$957*$B712/(1+'11'!$C$12)*'935'!$K79,0)</f>
        <v>0</v>
      </c>
      <c r="C2285" s="10"/>
    </row>
    <row r="2286" spans="1:3">
      <c r="A2286" s="20">
        <v>74</v>
      </c>
      <c r="B2286" s="6">
        <f ca="1">IF($B97="D1000",$C$957*$B713/(1+'11'!$C$12)*'935'!$K80,0)</f>
        <v>0</v>
      </c>
      <c r="C2286" s="10"/>
    </row>
    <row r="2287" spans="1:3">
      <c r="A2287" s="20">
        <v>75</v>
      </c>
      <c r="B2287" s="6">
        <f ca="1">IF($B98="D1000",$C$957*$B714/(1+'11'!$C$12)*'935'!$K81,0)</f>
        <v>0</v>
      </c>
      <c r="C2287" s="10"/>
    </row>
    <row r="2288" spans="1:3">
      <c r="A2288" s="20">
        <v>76</v>
      </c>
      <c r="B2288" s="6">
        <f ca="1">IF($B99="D1000",$C$957*$B715/(1+'11'!$C$12)*'935'!$K82,0)</f>
        <v>0</v>
      </c>
      <c r="C2288" s="10"/>
    </row>
    <row r="2289" spans="1:3">
      <c r="A2289" s="20">
        <v>77</v>
      </c>
      <c r="B2289" s="6">
        <f ca="1">IF($B100="D1000",$C$957*$B716/(1+'11'!$C$12)*'935'!$K83,0)</f>
        <v>0</v>
      </c>
      <c r="C2289" s="10"/>
    </row>
    <row r="2290" spans="1:3">
      <c r="A2290" s="20">
        <v>78</v>
      </c>
      <c r="B2290" s="6">
        <f ca="1">IF($B101="D1000",$C$957*$B717/(1+'11'!$C$12)*'935'!$K84,0)</f>
        <v>0</v>
      </c>
      <c r="C2290" s="10"/>
    </row>
    <row r="2291" spans="1:3">
      <c r="A2291" s="20">
        <v>79</v>
      </c>
      <c r="B2291" s="6">
        <f ca="1">IF($B102="D1000",$C$957*$B718/(1+'11'!$C$12)*'935'!$K85,0)</f>
        <v>0</v>
      </c>
      <c r="C2291" s="10"/>
    </row>
    <row r="2292" spans="1:3">
      <c r="A2292" s="20">
        <v>80</v>
      </c>
      <c r="B2292" s="6">
        <f ca="1">IF($B103="D1000",$C$957*$B719/(1+'11'!$C$12)*'935'!$K86,0)</f>
        <v>0</v>
      </c>
      <c r="C2292" s="10"/>
    </row>
    <row r="2293" spans="1:3">
      <c r="A2293" s="20">
        <v>81</v>
      </c>
      <c r="B2293" s="6">
        <f ca="1">IF($B104="D1000",$C$957*$B720/(1+'11'!$C$12)*'935'!$K87,0)</f>
        <v>0</v>
      </c>
      <c r="C2293" s="10"/>
    </row>
    <row r="2294" spans="1:3">
      <c r="A2294" s="20">
        <v>82</v>
      </c>
      <c r="B2294" s="6">
        <f ca="1">IF($B105="D1000",$C$957*$B721/(1+'11'!$C$12)*'935'!$K88,0)</f>
        <v>0</v>
      </c>
      <c r="C2294" s="10"/>
    </row>
    <row r="2295" spans="1:3">
      <c r="A2295" s="20">
        <v>83</v>
      </c>
      <c r="B2295" s="6">
        <f ca="1">IF($B106="D1000",$C$957*$B722/(1+'11'!$C$12)*'935'!$K89,0)</f>
        <v>0</v>
      </c>
      <c r="C2295" s="10"/>
    </row>
    <row r="2296" spans="1:3">
      <c r="A2296" s="20">
        <v>84</v>
      </c>
      <c r="B2296" s="6">
        <f ca="1">IF($B107="D1000",$C$957*$B723/(1+'11'!$C$12)*'935'!$K90,0)</f>
        <v>0</v>
      </c>
      <c r="C2296" s="10"/>
    </row>
    <row r="2297" spans="1:3">
      <c r="A2297" s="20">
        <v>85</v>
      </c>
      <c r="B2297" s="6">
        <f ca="1">IF($B108="D1000",$C$957*$B724/(1+'11'!$C$12)*'935'!$K91,0)</f>
        <v>0</v>
      </c>
      <c r="C2297" s="10"/>
    </row>
    <row r="2298" spans="1:3">
      <c r="A2298" s="20">
        <v>86</v>
      </c>
      <c r="B2298" s="6">
        <f ca="1">IF($B109="D1000",$C$957*$B725/(1+'11'!$C$12)*'935'!$K92,0)</f>
        <v>0</v>
      </c>
      <c r="C2298" s="10"/>
    </row>
    <row r="2299" spans="1:3">
      <c r="A2299" s="20">
        <v>87</v>
      </c>
      <c r="B2299" s="6">
        <f ca="1">IF($B110="D1000",$C$957*$B726/(1+'11'!$C$12)*'935'!$K93,0)</f>
        <v>0</v>
      </c>
      <c r="C2299" s="10"/>
    </row>
    <row r="2300" spans="1:3">
      <c r="A2300" s="20">
        <v>88</v>
      </c>
      <c r="B2300" s="6">
        <f ca="1">IF($B111="D1000",$C$957*$B727/(1+'11'!$C$12)*'935'!$K94,0)</f>
        <v>0</v>
      </c>
      <c r="C2300" s="10"/>
    </row>
    <row r="2301" spans="1:3">
      <c r="A2301" s="20">
        <v>89</v>
      </c>
      <c r="B2301" s="6">
        <f ca="1">IF($B112="D1000",$C$957*$B728/(1+'11'!$C$12)*'935'!$K95,0)</f>
        <v>0</v>
      </c>
      <c r="C2301" s="10"/>
    </row>
    <row r="2302" spans="1:3">
      <c r="A2302" s="20">
        <v>90</v>
      </c>
      <c r="B2302" s="6">
        <f ca="1">IF($B113="D1000",$C$957*$B729/(1+'11'!$C$12)*'935'!$K96,0)</f>
        <v>0</v>
      </c>
      <c r="C2302" s="10"/>
    </row>
    <row r="2303" spans="1:3">
      <c r="A2303" s="20">
        <v>91</v>
      </c>
      <c r="B2303" s="6">
        <f ca="1">IF($B114="D1000",$C$957*$B730/(1+'11'!$C$12)*'935'!$K97,0)</f>
        <v>0</v>
      </c>
      <c r="C2303" s="10"/>
    </row>
    <row r="2304" spans="1:3">
      <c r="A2304" s="20">
        <v>92</v>
      </c>
      <c r="B2304" s="6">
        <f ca="1">IF($B115="D1000",$C$957*$B731/(1+'11'!$C$12)*'935'!$K98,0)</f>
        <v>0</v>
      </c>
      <c r="C2304" s="10"/>
    </row>
    <row r="2305" spans="1:3">
      <c r="A2305" s="20">
        <v>93</v>
      </c>
      <c r="B2305" s="6">
        <f ca="1">IF($B116="D1000",$C$957*$B732/(1+'11'!$C$12)*'935'!$K99,0)</f>
        <v>0</v>
      </c>
      <c r="C2305" s="10"/>
    </row>
    <row r="2306" spans="1:3">
      <c r="A2306" s="20">
        <v>94</v>
      </c>
      <c r="B2306" s="6">
        <f ca="1">IF($B117="D1000",$C$957*$B733/(1+'11'!$C$12)*'935'!$K100,0)</f>
        <v>0</v>
      </c>
      <c r="C2306" s="10"/>
    </row>
    <row r="2307" spans="1:3">
      <c r="A2307" s="20">
        <v>95</v>
      </c>
      <c r="B2307" s="6">
        <f ca="1">IF($B118="D1000",$C$957*$B734/(1+'11'!$C$12)*'935'!$K101,0)</f>
        <v>0</v>
      </c>
      <c r="C2307" s="10"/>
    </row>
    <row r="2308" spans="1:3">
      <c r="A2308" s="20">
        <v>96</v>
      </c>
      <c r="B2308" s="6">
        <f ca="1">IF($B119="D1000",$C$957*$B735/(1+'11'!$C$12)*'935'!$K102,0)</f>
        <v>0</v>
      </c>
      <c r="C2308" s="10"/>
    </row>
    <row r="2309" spans="1:3">
      <c r="A2309" s="20">
        <v>97</v>
      </c>
      <c r="B2309" s="6">
        <f ca="1">IF($B120="D1000",$C$957*$B736/(1+'11'!$C$12)*'935'!$K103,0)</f>
        <v>0</v>
      </c>
      <c r="C2309" s="10"/>
    </row>
    <row r="2310" spans="1:3">
      <c r="A2310" s="20">
        <v>98</v>
      </c>
      <c r="B2310" s="6">
        <f ca="1">IF($B121="D1000",$C$957*$B737/(1+'11'!$C$12)*'935'!$K104,0)</f>
        <v>0</v>
      </c>
      <c r="C2310" s="10"/>
    </row>
    <row r="2311" spans="1:3">
      <c r="A2311" s="20">
        <v>99</v>
      </c>
      <c r="B2311" s="6">
        <f ca="1">IF($B122="D1000",$C$957*$B738/(1+'11'!$C$12)*'935'!$K105,0)</f>
        <v>0</v>
      </c>
      <c r="C2311" s="10"/>
    </row>
    <row r="2312" spans="1:3">
      <c r="A2312" s="20">
        <v>100</v>
      </c>
      <c r="B2312" s="6">
        <f ca="1">IF($B123="D1000",$C$957*$B739/(1+'11'!$C$12)*'935'!$K106,0)</f>
        <v>0</v>
      </c>
      <c r="C2312" s="10"/>
    </row>
    <row r="2313" spans="1:3">
      <c r="A2313" s="20">
        <v>101</v>
      </c>
      <c r="B2313" s="6">
        <f ca="1">IF($B124="D1000",$C$957*$B740/(1+'11'!$C$12)*'935'!$K107,0)</f>
        <v>0</v>
      </c>
      <c r="C2313" s="10"/>
    </row>
    <row r="2314" spans="1:3">
      <c r="A2314" s="20">
        <v>102</v>
      </c>
      <c r="B2314" s="6">
        <f ca="1">IF($B125="D1000",$C$957*$B741/(1+'11'!$C$12)*'935'!$K108,0)</f>
        <v>0</v>
      </c>
      <c r="C2314" s="10"/>
    </row>
    <row r="2315" spans="1:3">
      <c r="A2315" s="20">
        <v>103</v>
      </c>
      <c r="B2315" s="6">
        <f ca="1">IF($B126="D1000",$C$957*$B742/(1+'11'!$C$12)*'935'!$K109,0)</f>
        <v>0</v>
      </c>
      <c r="C2315" s="10"/>
    </row>
    <row r="2316" spans="1:3">
      <c r="A2316" s="20">
        <v>104</v>
      </c>
      <c r="B2316" s="6">
        <f ca="1">IF($B127="D1000",$C$957*$B743/(1+'11'!$C$12)*'935'!$K110,0)</f>
        <v>0</v>
      </c>
      <c r="C2316" s="10"/>
    </row>
    <row r="2317" spans="1:3">
      <c r="A2317" s="20">
        <v>105</v>
      </c>
      <c r="B2317" s="6">
        <f ca="1">IF($B128="D1000",$C$957*$B744/(1+'11'!$C$12)*'935'!$K111,0)</f>
        <v>0</v>
      </c>
      <c r="C2317" s="10"/>
    </row>
    <row r="2318" spans="1:3">
      <c r="A2318" s="20">
        <v>106</v>
      </c>
      <c r="B2318" s="6">
        <f ca="1">IF($B129="D1000",$C$957*$B745/(1+'11'!$C$12)*'935'!$K112,0)</f>
        <v>0</v>
      </c>
      <c r="C2318" s="10"/>
    </row>
    <row r="2319" spans="1:3">
      <c r="A2319" s="20">
        <v>107</v>
      </c>
      <c r="B2319" s="6">
        <f ca="1">IF($B130="D1000",$C$957*$B746/(1+'11'!$C$12)*'935'!$K113,0)</f>
        <v>0</v>
      </c>
      <c r="C2319" s="10"/>
    </row>
    <row r="2320" spans="1:3">
      <c r="A2320" s="20">
        <v>108</v>
      </c>
      <c r="B2320" s="6">
        <f ca="1">IF($B131="D1000",$C$957*$B747/(1+'11'!$C$12)*'935'!$K114,0)</f>
        <v>0</v>
      </c>
      <c r="C2320" s="10"/>
    </row>
    <row r="2321" spans="1:3">
      <c r="A2321" s="20">
        <v>109</v>
      </c>
      <c r="B2321" s="6">
        <f ca="1">IF($B132="D1000",$C$957*$B748/(1+'11'!$C$12)*'935'!$K115,0)</f>
        <v>0</v>
      </c>
      <c r="C2321" s="10"/>
    </row>
    <row r="2322" spans="1:3">
      <c r="A2322" s="20">
        <v>110</v>
      </c>
      <c r="B2322" s="6">
        <f ca="1">IF($B133="D1000",$C$957*$B749/(1+'11'!$C$12)*'935'!$K116,0)</f>
        <v>0</v>
      </c>
      <c r="C2322" s="10"/>
    </row>
    <row r="2323" spans="1:3">
      <c r="A2323" s="20">
        <v>111</v>
      </c>
      <c r="B2323" s="6">
        <f ca="1">IF($B134="D1000",$C$957*$B750/(1+'11'!$C$12)*'935'!$K117,0)</f>
        <v>0</v>
      </c>
      <c r="C2323" s="10"/>
    </row>
    <row r="2324" spans="1:3">
      <c r="A2324" s="20">
        <v>112</v>
      </c>
      <c r="B2324" s="6">
        <f ca="1">IF($B135="D1000",$C$957*$B751/(1+'11'!$C$12)*'935'!$K118,0)</f>
        <v>0</v>
      </c>
      <c r="C2324" s="10"/>
    </row>
    <row r="2325" spans="1:3">
      <c r="A2325" s="20">
        <v>113</v>
      </c>
      <c r="B2325" s="6">
        <f ca="1">IF($B136="D1000",$C$957*$B752/(1+'11'!$C$12)*'935'!$K119,0)</f>
        <v>0</v>
      </c>
      <c r="C2325" s="10"/>
    </row>
    <row r="2326" spans="1:3">
      <c r="A2326" s="20">
        <v>114</v>
      </c>
      <c r="B2326" s="6">
        <f ca="1">IF($B137="D1000",$C$957*$B753/(1+'11'!$C$12)*'935'!$K120,0)</f>
        <v>0</v>
      </c>
      <c r="C2326" s="10"/>
    </row>
    <row r="2327" spans="1:3">
      <c r="A2327" s="20">
        <v>115</v>
      </c>
      <c r="B2327" s="6">
        <f ca="1">IF($B138="D1000",$C$957*$B754/(1+'11'!$C$12)*'935'!$K121,0)</f>
        <v>0</v>
      </c>
      <c r="C2327" s="10"/>
    </row>
    <row r="2328" spans="1:3">
      <c r="A2328" s="20">
        <v>116</v>
      </c>
      <c r="B2328" s="6">
        <f ca="1">IF($B139="D1000",$C$957*$B755/(1+'11'!$C$12)*'935'!$K122,0)</f>
        <v>0</v>
      </c>
      <c r="C2328" s="10"/>
    </row>
    <row r="2329" spans="1:3">
      <c r="A2329" s="20">
        <v>117</v>
      </c>
      <c r="B2329" s="6">
        <f ca="1">IF($B140="D1000",$C$957*$B756/(1+'11'!$C$12)*'935'!$K123,0)</f>
        <v>0</v>
      </c>
      <c r="C2329" s="10"/>
    </row>
    <row r="2330" spans="1:3">
      <c r="A2330" s="20">
        <v>118</v>
      </c>
      <c r="B2330" s="6">
        <f ca="1">IF($B141="D1000",$C$957*$B757/(1+'11'!$C$12)*'935'!$K124,0)</f>
        <v>0</v>
      </c>
      <c r="C2330" s="10"/>
    </row>
    <row r="2331" spans="1:3">
      <c r="A2331" s="20">
        <v>119</v>
      </c>
      <c r="B2331" s="6">
        <f ca="1">IF($B142="D1000",$C$957*$B758/(1+'11'!$C$12)*'935'!$K125,0)</f>
        <v>0</v>
      </c>
      <c r="C2331" s="10"/>
    </row>
    <row r="2332" spans="1:3">
      <c r="A2332" s="20">
        <v>120</v>
      </c>
      <c r="B2332" s="6">
        <f ca="1">IF($B143="D1000",$C$957*$B759/(1+'11'!$C$12)*'935'!$K126,0)</f>
        <v>0</v>
      </c>
      <c r="C2332" s="10"/>
    </row>
    <row r="2333" spans="1:3">
      <c r="A2333" s="20">
        <v>121</v>
      </c>
      <c r="B2333" s="6">
        <f ca="1">IF($B144="D1000",$C$957*$B760/(1+'11'!$C$12)*'935'!$K127,0)</f>
        <v>0</v>
      </c>
      <c r="C2333" s="10"/>
    </row>
    <row r="2334" spans="1:3">
      <c r="A2334" s="20">
        <v>122</v>
      </c>
      <c r="B2334" s="6">
        <f ca="1">IF($B145="D1000",$C$957*$B761/(1+'11'!$C$12)*'935'!$K128,0)</f>
        <v>0</v>
      </c>
      <c r="C2334" s="10"/>
    </row>
    <row r="2335" spans="1:3">
      <c r="A2335" s="20">
        <v>123</v>
      </c>
      <c r="B2335" s="6">
        <f ca="1">IF($B146="D1000",$C$957*$B762/(1+'11'!$C$12)*'935'!$K129,0)</f>
        <v>0</v>
      </c>
      <c r="C2335" s="10"/>
    </row>
    <row r="2336" spans="1:3">
      <c r="A2336" s="20">
        <v>124</v>
      </c>
      <c r="B2336" s="6">
        <f ca="1">IF($B147="D1000",$C$957*$B763/(1+'11'!$C$12)*'935'!$K130,0)</f>
        <v>0</v>
      </c>
      <c r="C2336" s="10"/>
    </row>
    <row r="2337" spans="1:3">
      <c r="A2337" s="20">
        <v>125</v>
      </c>
      <c r="B2337" s="6">
        <f ca="1">IF($B148="D1000",$C$957*$B764/(1+'11'!$C$12)*'935'!$K131,0)</f>
        <v>0</v>
      </c>
      <c r="C2337" s="10"/>
    </row>
    <row r="2338" spans="1:3">
      <c r="A2338" s="20">
        <v>126</v>
      </c>
      <c r="B2338" s="6">
        <f ca="1">IF($B149="D1000",$C$957*$B765/(1+'11'!$C$12)*'935'!$K132,0)</f>
        <v>0</v>
      </c>
      <c r="C2338" s="10"/>
    </row>
    <row r="2339" spans="1:3">
      <c r="A2339" s="20">
        <v>127</v>
      </c>
      <c r="B2339" s="6">
        <f ca="1">IF($B150="D1000",$C$957*$B766/(1+'11'!$C$12)*'935'!$K133,0)</f>
        <v>0</v>
      </c>
      <c r="C2339" s="10"/>
    </row>
    <row r="2340" spans="1:3">
      <c r="A2340" s="20">
        <v>128</v>
      </c>
      <c r="B2340" s="6">
        <f ca="1">IF($B151="D1000",$C$957*$B767/(1+'11'!$C$12)*'935'!$K134,0)</f>
        <v>0</v>
      </c>
      <c r="C2340" s="10"/>
    </row>
    <row r="2341" spans="1:3">
      <c r="A2341" s="20">
        <v>129</v>
      </c>
      <c r="B2341" s="6">
        <f ca="1">IF($B152="D1000",$C$957*$B768/(1+'11'!$C$12)*'935'!$K135,0)</f>
        <v>0</v>
      </c>
      <c r="C2341" s="10"/>
    </row>
    <row r="2342" spans="1:3">
      <c r="A2342" s="20">
        <v>130</v>
      </c>
      <c r="B2342" s="6">
        <f ca="1">IF($B153="D1000",$C$957*$B769/(1+'11'!$C$12)*'935'!$K136,0)</f>
        <v>0</v>
      </c>
      <c r="C2342" s="10"/>
    </row>
    <row r="2343" spans="1:3">
      <c r="A2343" s="20">
        <v>131</v>
      </c>
      <c r="B2343" s="6">
        <f ca="1">IF($B154="D1000",$C$957*$B770/(1+'11'!$C$12)*'935'!$K137,0)</f>
        <v>0</v>
      </c>
      <c r="C2343" s="10"/>
    </row>
    <row r="2344" spans="1:3">
      <c r="A2344" s="20">
        <v>132</v>
      </c>
      <c r="B2344" s="6">
        <f ca="1">IF($B155="D1000",$C$957*$B771/(1+'11'!$C$12)*'935'!$K138,0)</f>
        <v>0</v>
      </c>
      <c r="C2344" s="10"/>
    </row>
    <row r="2345" spans="1:3">
      <c r="A2345" s="20">
        <v>133</v>
      </c>
      <c r="B2345" s="6">
        <f ca="1">IF($B156="D1000",$C$957*$B772/(1+'11'!$C$12)*'935'!$K139,0)</f>
        <v>0</v>
      </c>
      <c r="C2345" s="10"/>
    </row>
    <row r="2346" spans="1:3">
      <c r="A2346" s="20">
        <v>134</v>
      </c>
      <c r="B2346" s="6">
        <f ca="1">IF($B157="D1000",$C$957*$B773/(1+'11'!$C$12)*'935'!$K140,0)</f>
        <v>0</v>
      </c>
      <c r="C2346" s="10"/>
    </row>
    <row r="2347" spans="1:3">
      <c r="A2347" s="20">
        <v>135</v>
      </c>
      <c r="B2347" s="6">
        <f ca="1">IF($B158="D1000",$C$957*$B774/(1+'11'!$C$12)*'935'!$K141,0)</f>
        <v>0</v>
      </c>
      <c r="C2347" s="10"/>
    </row>
    <row r="2348" spans="1:3">
      <c r="A2348" s="20">
        <v>136</v>
      </c>
      <c r="B2348" s="6">
        <f ca="1">IF($B159="D1000",$C$957*$B775/(1+'11'!$C$12)*'935'!$K142,0)</f>
        <v>0</v>
      </c>
      <c r="C2348" s="10"/>
    </row>
    <row r="2349" spans="1:3">
      <c r="A2349" s="20">
        <v>137</v>
      </c>
      <c r="B2349" s="6">
        <f ca="1">IF($B160="D1000",$C$957*$B776/(1+'11'!$C$12)*'935'!$K143,0)</f>
        <v>0</v>
      </c>
      <c r="C2349" s="10"/>
    </row>
    <row r="2350" spans="1:3">
      <c r="A2350" s="20">
        <v>138</v>
      </c>
      <c r="B2350" s="6">
        <f ca="1">IF($B161="D1000",$C$957*$B777/(1+'11'!$C$12)*'935'!$K144,0)</f>
        <v>0</v>
      </c>
      <c r="C2350" s="10"/>
    </row>
    <row r="2351" spans="1:3">
      <c r="A2351" s="20">
        <v>139</v>
      </c>
      <c r="B2351" s="6">
        <f ca="1">IF($B162="D1000",$C$957*$B778/(1+'11'!$C$12)*'935'!$K145,0)</f>
        <v>0</v>
      </c>
      <c r="C2351" s="10"/>
    </row>
    <row r="2352" spans="1:3">
      <c r="A2352" s="20">
        <v>140</v>
      </c>
      <c r="B2352" s="6">
        <f ca="1">IF($B163="D1000",$C$957*$B779/(1+'11'!$C$12)*'935'!$K146,0)</f>
        <v>0</v>
      </c>
      <c r="C2352" s="10"/>
    </row>
    <row r="2353" spans="1:3">
      <c r="A2353" s="20">
        <v>141</v>
      </c>
      <c r="B2353" s="6">
        <f ca="1">IF($B164="D1000",$C$957*$B780/(1+'11'!$C$12)*'935'!$K147,0)</f>
        <v>0</v>
      </c>
      <c r="C2353" s="10"/>
    </row>
    <row r="2354" spans="1:3">
      <c r="A2354" s="20">
        <v>142</v>
      </c>
      <c r="B2354" s="6">
        <f ca="1">IF($B165="D1000",$C$957*$B781/(1+'11'!$C$12)*'935'!$K148,0)</f>
        <v>0</v>
      </c>
      <c r="C2354" s="10"/>
    </row>
    <row r="2355" spans="1:3">
      <c r="A2355" s="20">
        <v>143</v>
      </c>
      <c r="B2355" s="6">
        <f ca="1">IF($B166="D1000",$C$957*$B782/(1+'11'!$C$12)*'935'!$K149,0)</f>
        <v>0</v>
      </c>
      <c r="C2355" s="10"/>
    </row>
    <row r="2356" spans="1:3">
      <c r="A2356" s="20">
        <v>144</v>
      </c>
      <c r="B2356" s="6">
        <f ca="1">IF($B167="D1000",$C$957*$B783/(1+'11'!$C$12)*'935'!$K150,0)</f>
        <v>0</v>
      </c>
      <c r="C2356" s="10"/>
    </row>
    <row r="2357" spans="1:3">
      <c r="A2357" s="20">
        <v>145</v>
      </c>
      <c r="B2357" s="6">
        <f ca="1">IF($B168="D1000",$C$957*$B784/(1+'11'!$C$12)*'935'!$K151,0)</f>
        <v>0</v>
      </c>
      <c r="C2357" s="10"/>
    </row>
    <row r="2358" spans="1:3">
      <c r="A2358" s="20">
        <v>146</v>
      </c>
      <c r="B2358" s="6">
        <f ca="1">IF($B169="D1000",$C$957*$B785/(1+'11'!$C$12)*'935'!$K152,0)</f>
        <v>0</v>
      </c>
      <c r="C2358" s="10"/>
    </row>
    <row r="2359" spans="1:3">
      <c r="A2359" s="20">
        <v>147</v>
      </c>
      <c r="B2359" s="6">
        <f ca="1">IF($B170="D1000",$C$957*$B786/(1+'11'!$C$12)*'935'!$K153,0)</f>
        <v>0</v>
      </c>
      <c r="C2359" s="10"/>
    </row>
    <row r="2360" spans="1:3">
      <c r="A2360" s="20">
        <v>148</v>
      </c>
      <c r="B2360" s="6">
        <f ca="1">IF($B171="D1000",$C$957*$B787/(1+'11'!$C$12)*'935'!$K154,0)</f>
        <v>0</v>
      </c>
      <c r="C2360" s="10"/>
    </row>
    <row r="2361" spans="1:3">
      <c r="A2361" s="20">
        <v>149</v>
      </c>
      <c r="B2361" s="6">
        <f ca="1">IF($B172="D1000",$C$957*$B788/(1+'11'!$C$12)*'935'!$K155,0)</f>
        <v>0</v>
      </c>
      <c r="C2361" s="10"/>
    </row>
    <row r="2362" spans="1:3">
      <c r="A2362" s="20">
        <v>150</v>
      </c>
      <c r="B2362" s="6">
        <f ca="1">IF($B173="D1000",$C$957*$B789/(1+'11'!$C$12)*'935'!$K156,0)</f>
        <v>0</v>
      </c>
      <c r="C2362" s="10"/>
    </row>
    <row r="2363" spans="1:3">
      <c r="A2363" s="20">
        <v>151</v>
      </c>
      <c r="B2363" s="6">
        <f ca="1">IF($B174="D1000",$C$957*$B790/(1+'11'!$C$12)*'935'!$K157,0)</f>
        <v>0</v>
      </c>
      <c r="C2363" s="10"/>
    </row>
    <row r="2364" spans="1:3">
      <c r="A2364" s="20">
        <v>152</v>
      </c>
      <c r="B2364" s="6">
        <f ca="1">IF($B175="D1000",$C$957*$B791/(1+'11'!$C$12)*'935'!$K158,0)</f>
        <v>0</v>
      </c>
      <c r="C2364" s="10"/>
    </row>
    <row r="2365" spans="1:3">
      <c r="A2365" s="20">
        <v>153</v>
      </c>
      <c r="B2365" s="6">
        <f ca="1">IF($B176="D1000",$C$957*$B792/(1+'11'!$C$12)*'935'!$K159,0)</f>
        <v>0</v>
      </c>
      <c r="C2365" s="10"/>
    </row>
    <row r="2366" spans="1:3">
      <c r="A2366" s="20">
        <v>154</v>
      </c>
      <c r="B2366" s="6">
        <f ca="1">IF($B177="D1000",$C$957*$B793/(1+'11'!$C$12)*'935'!$K160,0)</f>
        <v>0</v>
      </c>
      <c r="C2366" s="10"/>
    </row>
    <row r="2367" spans="1:3">
      <c r="A2367" s="20">
        <v>155</v>
      </c>
      <c r="B2367" s="6">
        <f ca="1">IF($B178="D1000",$C$957*$B794/(1+'11'!$C$12)*'935'!$K161,0)</f>
        <v>0</v>
      </c>
      <c r="C2367" s="10"/>
    </row>
    <row r="2368" spans="1:3">
      <c r="A2368" s="20">
        <v>156</v>
      </c>
      <c r="B2368" s="6">
        <f ca="1">IF($B179="D1000",$C$957*$B795/(1+'11'!$C$12)*'935'!$K162,0)</f>
        <v>0</v>
      </c>
      <c r="C2368" s="10"/>
    </row>
    <row r="2369" spans="1:3">
      <c r="A2369" s="20">
        <v>157</v>
      </c>
      <c r="B2369" s="6">
        <f ca="1">IF($B180="D1000",$C$957*$B796/(1+'11'!$C$12)*'935'!$K163,0)</f>
        <v>0</v>
      </c>
      <c r="C2369" s="10"/>
    </row>
    <row r="2370" spans="1:3">
      <c r="A2370" s="20">
        <v>158</v>
      </c>
      <c r="B2370" s="6">
        <f ca="1">IF($B181="D1000",$C$957*$B797/(1+'11'!$C$12)*'935'!$K164,0)</f>
        <v>0</v>
      </c>
      <c r="C2370" s="10"/>
    </row>
    <row r="2371" spans="1:3">
      <c r="A2371" s="20">
        <v>159</v>
      </c>
      <c r="B2371" s="6">
        <f ca="1">IF($B182="D1000",$C$957*$B798/(1+'11'!$C$12)*'935'!$K165,0)</f>
        <v>0</v>
      </c>
      <c r="C2371" s="10"/>
    </row>
    <row r="2372" spans="1:3">
      <c r="A2372" s="20">
        <v>160</v>
      </c>
      <c r="B2372" s="6">
        <f ca="1">IF($B183="D1000",$C$957*$B799/(1+'11'!$C$12)*'935'!$K166,0)</f>
        <v>0</v>
      </c>
      <c r="C2372" s="10"/>
    </row>
    <row r="2373" spans="1:3">
      <c r="A2373" s="20">
        <v>161</v>
      </c>
      <c r="B2373" s="6">
        <f ca="1">IF($B184="D1000",$C$957*$B800/(1+'11'!$C$12)*'935'!$K167,0)</f>
        <v>0</v>
      </c>
      <c r="C2373" s="10"/>
    </row>
    <row r="2374" spans="1:3">
      <c r="A2374" s="20">
        <v>162</v>
      </c>
      <c r="B2374" s="6">
        <f ca="1">IF($B185="D1000",$C$957*$B801/(1+'11'!$C$12)*'935'!$K168,0)</f>
        <v>0</v>
      </c>
      <c r="C2374" s="10"/>
    </row>
    <row r="2375" spans="1:3">
      <c r="A2375" s="20">
        <v>163</v>
      </c>
      <c r="B2375" s="6">
        <f ca="1">IF($B186="D1000",$C$957*$B802/(1+'11'!$C$12)*'935'!$K169,0)</f>
        <v>0</v>
      </c>
      <c r="C2375" s="10"/>
    </row>
    <row r="2376" spans="1:3">
      <c r="A2376" s="20">
        <v>164</v>
      </c>
      <c r="B2376" s="6">
        <f ca="1">IF($B187="D1000",$C$957*$B803/(1+'11'!$C$12)*'935'!$K170,0)</f>
        <v>0</v>
      </c>
      <c r="C2376" s="10"/>
    </row>
    <row r="2377" spans="1:3">
      <c r="A2377" s="20">
        <v>165</v>
      </c>
      <c r="B2377" s="6">
        <f ca="1">IF($B188="D1000",$C$957*$B804/(1+'11'!$C$12)*'935'!$K171,0)</f>
        <v>0</v>
      </c>
      <c r="C2377" s="10"/>
    </row>
    <row r="2378" spans="1:3">
      <c r="A2378" s="20">
        <v>166</v>
      </c>
      <c r="B2378" s="6">
        <f ca="1">IF($B189="D1000",$C$957*$B805/(1+'11'!$C$12)*'935'!$K172,0)</f>
        <v>0</v>
      </c>
      <c r="C2378" s="10"/>
    </row>
    <row r="2379" spans="1:3">
      <c r="A2379" s="20">
        <v>167</v>
      </c>
      <c r="B2379" s="6">
        <f ca="1">IF($B190="D1000",$C$957*$B806/(1+'11'!$C$12)*'935'!$K173,0)</f>
        <v>0</v>
      </c>
      <c r="C2379" s="10"/>
    </row>
    <row r="2380" spans="1:3">
      <c r="A2380" s="20">
        <v>168</v>
      </c>
      <c r="B2380" s="6">
        <f ca="1">IF($B191="D1000",$C$957*$B807/(1+'11'!$C$12)*'935'!$K174,0)</f>
        <v>0</v>
      </c>
      <c r="C2380" s="10"/>
    </row>
    <row r="2381" spans="1:3">
      <c r="A2381" s="20">
        <v>169</v>
      </c>
      <c r="B2381" s="6">
        <f ca="1">IF($B192="D1000",$C$957*$B808/(1+'11'!$C$12)*'935'!$K175,0)</f>
        <v>0</v>
      </c>
      <c r="C2381" s="10"/>
    </row>
    <row r="2382" spans="1:3">
      <c r="A2382" s="20">
        <v>170</v>
      </c>
      <c r="B2382" s="6">
        <f ca="1">IF($B193="D1000",$C$957*$B809/(1+'11'!$C$12)*'935'!$K176,0)</f>
        <v>0</v>
      </c>
      <c r="C2382" s="10"/>
    </row>
    <row r="2383" spans="1:3">
      <c r="A2383" s="20">
        <v>171</v>
      </c>
      <c r="B2383" s="6">
        <f ca="1">IF($B194="D1000",$C$957*$B810/(1+'11'!$C$12)*'935'!$K177,0)</f>
        <v>0</v>
      </c>
      <c r="C2383" s="10"/>
    </row>
    <row r="2384" spans="1:3">
      <c r="A2384" s="20">
        <v>172</v>
      </c>
      <c r="B2384" s="6">
        <f ca="1">IF($B195="D1000",$C$957*$B811/(1+'11'!$C$12)*'935'!$K178,0)</f>
        <v>0</v>
      </c>
      <c r="C2384" s="10"/>
    </row>
    <row r="2385" spans="1:3">
      <c r="A2385" s="20">
        <v>173</v>
      </c>
      <c r="B2385" s="6">
        <f ca="1">IF($B196="D1000",$C$957*$B812/(1+'11'!$C$12)*'935'!$K179,0)</f>
        <v>0</v>
      </c>
      <c r="C2385" s="10"/>
    </row>
    <row r="2386" spans="1:3">
      <c r="A2386" s="20">
        <v>174</v>
      </c>
      <c r="B2386" s="6">
        <f ca="1">IF($B197="D1000",$C$957*$B813/(1+'11'!$C$12)*'935'!$K180,0)</f>
        <v>0</v>
      </c>
      <c r="C2386" s="10"/>
    </row>
    <row r="2387" spans="1:3">
      <c r="A2387" s="20">
        <v>175</v>
      </c>
      <c r="B2387" s="6">
        <f ca="1">IF($B198="D1000",$C$957*$B814/(1+'11'!$C$12)*'935'!$K181,0)</f>
        <v>0</v>
      </c>
      <c r="C2387" s="10"/>
    </row>
    <row r="2388" spans="1:3">
      <c r="A2388" s="20">
        <v>176</v>
      </c>
      <c r="B2388" s="6">
        <f ca="1">IF($B199="D1000",$C$957*$B815/(1+'11'!$C$12)*'935'!$K182,0)</f>
        <v>0</v>
      </c>
      <c r="C2388" s="10"/>
    </row>
    <row r="2389" spans="1:3">
      <c r="A2389" s="20">
        <v>177</v>
      </c>
      <c r="B2389" s="6">
        <f ca="1">IF($B200="D1000",$C$957*$B816/(1+'11'!$C$12)*'935'!$K183,0)</f>
        <v>0</v>
      </c>
      <c r="C2389" s="10"/>
    </row>
    <row r="2390" spans="1:3">
      <c r="A2390" s="20">
        <v>178</v>
      </c>
      <c r="B2390" s="6">
        <f ca="1">IF($B201="D1000",$C$957*$B817/(1+'11'!$C$12)*'935'!$K184,0)</f>
        <v>0</v>
      </c>
      <c r="C2390" s="10"/>
    </row>
    <row r="2391" spans="1:3">
      <c r="A2391" s="20">
        <v>179</v>
      </c>
      <c r="B2391" s="6">
        <f ca="1">IF($B202="D1000",$C$957*$B818/(1+'11'!$C$12)*'935'!$K185,0)</f>
        <v>0</v>
      </c>
      <c r="C2391" s="10"/>
    </row>
    <row r="2392" spans="1:3">
      <c r="A2392" s="20">
        <v>180</v>
      </c>
      <c r="B2392" s="6">
        <f ca="1">IF($B203="D1000",$C$957*$B819/(1+'11'!$C$12)*'935'!$K186,0)</f>
        <v>0</v>
      </c>
      <c r="C2392" s="10"/>
    </row>
    <row r="2393" spans="1:3">
      <c r="A2393" s="20">
        <v>181</v>
      </c>
      <c r="B2393" s="6">
        <f ca="1">IF($B204="D1000",$C$957*$B820/(1+'11'!$C$12)*'935'!$K187,0)</f>
        <v>0</v>
      </c>
      <c r="C2393" s="10"/>
    </row>
    <row r="2394" spans="1:3">
      <c r="A2394" s="20">
        <v>182</v>
      </c>
      <c r="B2394" s="6">
        <f ca="1">IF($B205="D1000",$C$957*$B821/(1+'11'!$C$12)*'935'!$K188,0)</f>
        <v>0</v>
      </c>
      <c r="C2394" s="10"/>
    </row>
    <row r="2395" spans="1:3">
      <c r="A2395" s="20">
        <v>183</v>
      </c>
      <c r="B2395" s="6">
        <f ca="1">IF($B206="D1000",$C$957*$B822/(1+'11'!$C$12)*'935'!$K189,0)</f>
        <v>0</v>
      </c>
      <c r="C2395" s="10"/>
    </row>
    <row r="2396" spans="1:3">
      <c r="A2396" s="20">
        <v>184</v>
      </c>
      <c r="B2396" s="6">
        <f ca="1">IF($B207="D1000",$C$957*$B823/(1+'11'!$C$12)*'935'!$K190,0)</f>
        <v>0</v>
      </c>
      <c r="C2396" s="10"/>
    </row>
    <row r="2397" spans="1:3">
      <c r="A2397" s="20">
        <v>185</v>
      </c>
      <c r="B2397" s="6">
        <f ca="1">IF($B208="D1000",$C$957*$B824/(1+'11'!$C$12)*'935'!$K191,0)</f>
        <v>0</v>
      </c>
      <c r="C2397" s="10"/>
    </row>
    <row r="2398" spans="1:3">
      <c r="A2398" s="20">
        <v>186</v>
      </c>
      <c r="B2398" s="6">
        <f ca="1">IF($B209="D1000",$C$957*$B825/(1+'11'!$C$12)*'935'!$K192,0)</f>
        <v>0</v>
      </c>
      <c r="C2398" s="10"/>
    </row>
    <row r="2399" spans="1:3">
      <c r="A2399" s="20">
        <v>187</v>
      </c>
      <c r="B2399" s="6">
        <f ca="1">IF($B210="D1000",$C$957*$B826/(1+'11'!$C$12)*'935'!$K193,0)</f>
        <v>0</v>
      </c>
      <c r="C2399" s="10"/>
    </row>
    <row r="2400" spans="1:3">
      <c r="A2400" s="20">
        <v>188</v>
      </c>
      <c r="B2400" s="6">
        <f ca="1">IF($B211="D1000",$C$957*$B827/(1+'11'!$C$12)*'935'!$K194,0)</f>
        <v>0</v>
      </c>
      <c r="C2400" s="10"/>
    </row>
    <row r="2401" spans="1:3">
      <c r="A2401" s="20">
        <v>189</v>
      </c>
      <c r="B2401" s="6">
        <f ca="1">IF($B212="D1000",$C$957*$B828/(1+'11'!$C$12)*'935'!$K195,0)</f>
        <v>0</v>
      </c>
      <c r="C2401" s="10"/>
    </row>
    <row r="2402" spans="1:3">
      <c r="A2402" s="20">
        <v>190</v>
      </c>
      <c r="B2402" s="6">
        <f ca="1">IF($B213="D1000",$C$957*$B829/(1+'11'!$C$12)*'935'!$K196,0)</f>
        <v>0</v>
      </c>
      <c r="C2402" s="10"/>
    </row>
    <row r="2403" spans="1:3">
      <c r="A2403" s="20">
        <v>191</v>
      </c>
      <c r="B2403" s="6">
        <f ca="1">IF($B214="D1000",$C$957*$B830/(1+'11'!$C$12)*'935'!$K197,0)</f>
        <v>0</v>
      </c>
      <c r="C2403" s="10"/>
    </row>
    <row r="2404" spans="1:3">
      <c r="A2404" s="20">
        <v>192</v>
      </c>
      <c r="B2404" s="6">
        <f ca="1">IF($B215="D1000",$C$957*$B831/(1+'11'!$C$12)*'935'!$K198,0)</f>
        <v>0</v>
      </c>
      <c r="C2404" s="10"/>
    </row>
    <row r="2405" spans="1:3">
      <c r="A2405" s="20">
        <v>193</v>
      </c>
      <c r="B2405" s="6">
        <f ca="1">IF($B216="D1000",$C$957*$B832/(1+'11'!$C$12)*'935'!$K199,0)</f>
        <v>0</v>
      </c>
      <c r="C2405" s="10"/>
    </row>
    <row r="2406" spans="1:3">
      <c r="A2406" s="20">
        <v>194</v>
      </c>
      <c r="B2406" s="6">
        <f ca="1">IF($B217="D1000",$C$957*$B833/(1+'11'!$C$12)*'935'!$K200,0)</f>
        <v>0</v>
      </c>
      <c r="C2406" s="10"/>
    </row>
    <row r="2407" spans="1:3">
      <c r="A2407" s="20">
        <v>195</v>
      </c>
      <c r="B2407" s="6">
        <f ca="1">IF($B218="D1000",$C$957*$B834/(1+'11'!$C$12)*'935'!$K201,0)</f>
        <v>0</v>
      </c>
      <c r="C2407" s="10"/>
    </row>
    <row r="2408" spans="1:3">
      <c r="A2408" s="20">
        <v>196</v>
      </c>
      <c r="B2408" s="6">
        <f ca="1">IF($B219="D1000",$C$957*$B835/(1+'11'!$C$12)*'935'!$K202,0)</f>
        <v>0</v>
      </c>
      <c r="C2408" s="10"/>
    </row>
    <row r="2409" spans="1:3">
      <c r="A2409" s="20">
        <v>197</v>
      </c>
      <c r="B2409" s="6">
        <f ca="1">IF($B220="D1000",$C$957*$B836/(1+'11'!$C$12)*'935'!$K203,0)</f>
        <v>0</v>
      </c>
      <c r="C2409" s="10"/>
    </row>
    <row r="2410" spans="1:3">
      <c r="A2410" s="20">
        <v>198</v>
      </c>
      <c r="B2410" s="6">
        <f ca="1">IF($B221="D1000",$C$957*$B837/(1+'11'!$C$12)*'935'!$K204,0)</f>
        <v>0</v>
      </c>
      <c r="C2410" s="10"/>
    </row>
    <row r="2411" spans="1:3">
      <c r="A2411" s="20">
        <v>199</v>
      </c>
      <c r="B2411" s="6">
        <f ca="1">IF($B222="D1000",$C$957*$B838/(1+'11'!$C$12)*'935'!$K205,0)</f>
        <v>0</v>
      </c>
      <c r="C2411" s="10"/>
    </row>
    <row r="2412" spans="1:3">
      <c r="A2412" s="20">
        <v>200</v>
      </c>
      <c r="B2412" s="6">
        <f ca="1">IF($B223="D1000",$C$957*$B839/(1+'11'!$C$12)*'935'!$K206,0)</f>
        <v>0</v>
      </c>
      <c r="C2412" s="10"/>
    </row>
    <row r="2413" spans="1:3">
      <c r="A2413" s="20">
        <v>201</v>
      </c>
      <c r="B2413" s="6">
        <f ca="1">IF($B224="D1000",$C$957*$B840/(1+'11'!$C$12)*'935'!$K207,0)</f>
        <v>0</v>
      </c>
      <c r="C2413" s="10"/>
    </row>
    <row r="2414" spans="1:3">
      <c r="A2414" s="20">
        <v>202</v>
      </c>
      <c r="B2414" s="6">
        <f ca="1">IF($B225="D1000",$C$957*$B841/(1+'11'!$C$12)*'935'!$K208,0)</f>
        <v>0</v>
      </c>
      <c r="C2414" s="10"/>
    </row>
    <row r="2415" spans="1:3">
      <c r="A2415" s="20">
        <v>203</v>
      </c>
      <c r="B2415" s="6">
        <f ca="1">IF($B226="D1000",$C$957*$B842/(1+'11'!$C$12)*'935'!$K209,0)</f>
        <v>0</v>
      </c>
      <c r="C2415" s="10"/>
    </row>
    <row r="2416" spans="1:3">
      <c r="A2416" s="20">
        <v>204</v>
      </c>
      <c r="B2416" s="6">
        <f ca="1">IF($B227="D1000",$C$957*$B843/(1+'11'!$C$12)*'935'!$K210,0)</f>
        <v>0</v>
      </c>
      <c r="C2416" s="10"/>
    </row>
    <row r="2417" spans="1:3">
      <c r="A2417" s="20">
        <v>205</v>
      </c>
      <c r="B2417" s="6">
        <f ca="1">IF($B228="D1000",$C$957*$B844/(1+'11'!$C$12)*'935'!$K211,0)</f>
        <v>0</v>
      </c>
      <c r="C2417" s="10"/>
    </row>
    <row r="2418" spans="1:3">
      <c r="A2418" s="20">
        <v>206</v>
      </c>
      <c r="B2418" s="6">
        <f ca="1">IF($B229="D1000",$C$957*$B845/(1+'11'!$C$12)*'935'!$K212,0)</f>
        <v>0</v>
      </c>
      <c r="C2418" s="10"/>
    </row>
    <row r="2419" spans="1:3">
      <c r="A2419" s="20">
        <v>207</v>
      </c>
      <c r="B2419" s="6">
        <f ca="1">IF($B230="D1000",$C$957*$B846/(1+'11'!$C$12)*'935'!$K213,0)</f>
        <v>0</v>
      </c>
      <c r="C2419" s="10"/>
    </row>
    <row r="2420" spans="1:3">
      <c r="A2420" s="20">
        <v>208</v>
      </c>
      <c r="B2420" s="6">
        <f ca="1">IF($B231="D1000",$C$957*$B847/(1+'11'!$C$12)*'935'!$K214,0)</f>
        <v>0</v>
      </c>
      <c r="C2420" s="10"/>
    </row>
    <row r="2421" spans="1:3">
      <c r="A2421" s="20">
        <v>209</v>
      </c>
      <c r="B2421" s="6">
        <f ca="1">IF($B232="D1000",$C$957*$B848/(1+'11'!$C$12)*'935'!$K215,0)</f>
        <v>0</v>
      </c>
      <c r="C2421" s="10"/>
    </row>
    <row r="2422" spans="1:3">
      <c r="A2422" s="20">
        <v>210</v>
      </c>
      <c r="B2422" s="6">
        <f ca="1">IF($B233="D1000",$C$957*$B849/(1+'11'!$C$12)*'935'!$K216,0)</f>
        <v>0</v>
      </c>
      <c r="C2422" s="10"/>
    </row>
    <row r="2423" spans="1:3">
      <c r="A2423" s="20">
        <v>211</v>
      </c>
      <c r="B2423" s="6">
        <f ca="1">IF($B234="D1000",$C$957*$B850/(1+'11'!$C$12)*'935'!$K217,0)</f>
        <v>0</v>
      </c>
      <c r="C2423" s="10"/>
    </row>
    <row r="2424" spans="1:3">
      <c r="A2424" s="20">
        <v>212</v>
      </c>
      <c r="B2424" s="6">
        <f ca="1">IF($B235="D1000",$C$957*$B851/(1+'11'!$C$12)*'935'!$K218,0)</f>
        <v>0</v>
      </c>
      <c r="C2424" s="10"/>
    </row>
    <row r="2425" spans="1:3">
      <c r="A2425" s="20">
        <v>213</v>
      </c>
      <c r="B2425" s="6">
        <f ca="1">IF($B236="D1000",$C$957*$B852/(1+'11'!$C$12)*'935'!$K219,0)</f>
        <v>0</v>
      </c>
      <c r="C2425" s="10"/>
    </row>
    <row r="2426" spans="1:3">
      <c r="A2426" s="20">
        <v>214</v>
      </c>
      <c r="B2426" s="6">
        <f ca="1">IF($B237="D1000",$C$957*$B853/(1+'11'!$C$12)*'935'!$K220,0)</f>
        <v>0</v>
      </c>
      <c r="C2426" s="10"/>
    </row>
    <row r="2427" spans="1:3">
      <c r="A2427" s="20">
        <v>215</v>
      </c>
      <c r="B2427" s="6">
        <f ca="1">IF($B238="D1000",$C$957*$B854/(1+'11'!$C$12)*'935'!$K221,0)</f>
        <v>0</v>
      </c>
      <c r="C2427" s="10"/>
    </row>
    <row r="2428" spans="1:3">
      <c r="A2428" s="20">
        <v>216</v>
      </c>
      <c r="B2428" s="6">
        <f ca="1">IF($B239="D1000",$C$957*$B855/(1+'11'!$C$12)*'935'!$K222,0)</f>
        <v>0</v>
      </c>
      <c r="C2428" s="10"/>
    </row>
    <row r="2429" spans="1:3">
      <c r="A2429" s="20">
        <v>217</v>
      </c>
      <c r="B2429" s="6">
        <f ca="1">IF($B240="D1000",$C$957*$B856/(1+'11'!$C$12)*'935'!$K223,0)</f>
        <v>0</v>
      </c>
      <c r="C2429" s="10"/>
    </row>
    <row r="2430" spans="1:3">
      <c r="A2430" s="20">
        <v>218</v>
      </c>
      <c r="B2430" s="6">
        <f ca="1">IF($B241="D1000",$C$957*$B857/(1+'11'!$C$12)*'935'!$K224,0)</f>
        <v>0</v>
      </c>
      <c r="C2430" s="10"/>
    </row>
    <row r="2431" spans="1:3">
      <c r="A2431" s="20">
        <v>219</v>
      </c>
      <c r="B2431" s="6">
        <f ca="1">IF($B242="D1000",$C$957*$B858/(1+'11'!$C$12)*'935'!$K225,0)</f>
        <v>0</v>
      </c>
      <c r="C2431" s="10"/>
    </row>
    <row r="2432" spans="1:3">
      <c r="A2432" s="20">
        <v>220</v>
      </c>
      <c r="B2432" s="6">
        <f ca="1">IF($B243="D1000",$C$957*$B859/(1+'11'!$C$12)*'935'!$K226,0)</f>
        <v>0</v>
      </c>
      <c r="C2432" s="10"/>
    </row>
    <row r="2433" spans="1:3">
      <c r="A2433" s="20">
        <v>221</v>
      </c>
      <c r="B2433" s="6">
        <f ca="1">IF($B244="D1000",$C$957*$B860/(1+'11'!$C$12)*'935'!$K227,0)</f>
        <v>0</v>
      </c>
      <c r="C2433" s="10"/>
    </row>
    <row r="2434" spans="1:3">
      <c r="A2434" s="20">
        <v>222</v>
      </c>
      <c r="B2434" s="6">
        <f ca="1">IF($B245="D1000",$C$957*$B861/(1+'11'!$C$12)*'935'!$K228,0)</f>
        <v>0</v>
      </c>
      <c r="C2434" s="10"/>
    </row>
    <row r="2435" spans="1:3">
      <c r="A2435" s="20">
        <v>223</v>
      </c>
      <c r="B2435" s="6">
        <f ca="1">IF($B246="D1000",$C$957*$B862/(1+'11'!$C$12)*'935'!$K229,0)</f>
        <v>0</v>
      </c>
      <c r="C2435" s="10"/>
    </row>
    <row r="2436" spans="1:3">
      <c r="A2436" s="20">
        <v>224</v>
      </c>
      <c r="B2436" s="6">
        <f ca="1">IF($B247="D1000",$C$957*$B863/(1+'11'!$C$12)*'935'!$K230,0)</f>
        <v>0</v>
      </c>
      <c r="C2436" s="10"/>
    </row>
    <row r="2437" spans="1:3">
      <c r="A2437" s="20">
        <v>225</v>
      </c>
      <c r="B2437" s="6">
        <f ca="1">IF($B248="D1000",$C$957*$B864/(1+'11'!$C$12)*'935'!$K231,0)</f>
        <v>0</v>
      </c>
      <c r="C2437" s="10"/>
    </row>
    <row r="2438" spans="1:3">
      <c r="A2438" s="20">
        <v>226</v>
      </c>
      <c r="B2438" s="6">
        <f ca="1">IF($B249="D1000",$C$957*$B865/(1+'11'!$C$12)*'935'!$K232,0)</f>
        <v>0</v>
      </c>
      <c r="C2438" s="10"/>
    </row>
    <row r="2439" spans="1:3">
      <c r="A2439" s="20">
        <v>227</v>
      </c>
      <c r="B2439" s="6">
        <f ca="1">IF($B250="D1000",$C$957*$B866/(1+'11'!$C$12)*'935'!$K233,0)</f>
        <v>0</v>
      </c>
      <c r="C2439" s="10"/>
    </row>
    <row r="2440" spans="1:3">
      <c r="A2440" s="20">
        <v>228</v>
      </c>
      <c r="B2440" s="6">
        <f ca="1">IF($B251="D1000",$C$957*$B867/(1+'11'!$C$12)*'935'!$K234,0)</f>
        <v>0</v>
      </c>
      <c r="C2440" s="10"/>
    </row>
    <row r="2441" spans="1:3">
      <c r="A2441" s="20">
        <v>229</v>
      </c>
      <c r="B2441" s="6">
        <f ca="1">IF($B252="D1000",$C$957*$B868/(1+'11'!$C$12)*'935'!$K235,0)</f>
        <v>0</v>
      </c>
      <c r="C2441" s="10"/>
    </row>
    <row r="2442" spans="1:3">
      <c r="A2442" s="20">
        <v>230</v>
      </c>
      <c r="B2442" s="6">
        <f ca="1">IF($B253="D1000",$C$957*$B869/(1+'11'!$C$12)*'935'!$K236,0)</f>
        <v>0</v>
      </c>
      <c r="C2442" s="10"/>
    </row>
    <row r="2443" spans="1:3">
      <c r="A2443" s="20">
        <v>231</v>
      </c>
      <c r="B2443" s="6">
        <f ca="1">IF($B254="D1000",$C$957*$B870/(1+'11'!$C$12)*'935'!$K237,0)</f>
        <v>0</v>
      </c>
      <c r="C2443" s="10"/>
    </row>
    <row r="2444" spans="1:3">
      <c r="A2444" s="20">
        <v>232</v>
      </c>
      <c r="B2444" s="6">
        <f ca="1">IF($B255="D1000",$C$957*$B871/(1+'11'!$C$12)*'935'!$K238,0)</f>
        <v>0</v>
      </c>
      <c r="C2444" s="10"/>
    </row>
    <row r="2445" spans="1:3">
      <c r="A2445" s="20">
        <v>233</v>
      </c>
      <c r="B2445" s="6">
        <f ca="1">IF($B256="D1000",$C$957*$B872/(1+'11'!$C$12)*'935'!$K239,0)</f>
        <v>0</v>
      </c>
      <c r="C2445" s="10"/>
    </row>
    <row r="2446" spans="1:3">
      <c r="A2446" s="20">
        <v>234</v>
      </c>
      <c r="B2446" s="6">
        <f ca="1">IF($B257="D1000",$C$957*$B873/(1+'11'!$C$12)*'935'!$K240,0)</f>
        <v>0</v>
      </c>
      <c r="C2446" s="10"/>
    </row>
    <row r="2447" spans="1:3">
      <c r="A2447" s="20">
        <v>235</v>
      </c>
      <c r="B2447" s="6">
        <f ca="1">IF($B258="D1000",$C$957*$B874/(1+'11'!$C$12)*'935'!$K241,0)</f>
        <v>0</v>
      </c>
      <c r="C2447" s="10"/>
    </row>
    <row r="2448" spans="1:3">
      <c r="A2448" s="20">
        <v>236</v>
      </c>
      <c r="B2448" s="6">
        <f ca="1">IF($B259="D1000",$C$957*$B875/(1+'11'!$C$12)*'935'!$K242,0)</f>
        <v>0</v>
      </c>
      <c r="C2448" s="10"/>
    </row>
    <row r="2449" spans="1:3">
      <c r="A2449" s="20">
        <v>237</v>
      </c>
      <c r="B2449" s="6">
        <f ca="1">IF($B260="D1000",$C$957*$B876/(1+'11'!$C$12)*'935'!$K243,0)</f>
        <v>0</v>
      </c>
      <c r="C2449" s="10"/>
    </row>
    <row r="2450" spans="1:3">
      <c r="A2450" s="20">
        <v>238</v>
      </c>
      <c r="B2450" s="6">
        <f ca="1">IF($B261="D1000",$C$957*$B877/(1+'11'!$C$12)*'935'!$K244,0)</f>
        <v>0</v>
      </c>
      <c r="C2450" s="10"/>
    </row>
    <row r="2451" spans="1:3">
      <c r="A2451" s="20">
        <v>239</v>
      </c>
      <c r="B2451" s="6">
        <f ca="1">IF($B262="D1000",$C$957*$B878/(1+'11'!$C$12)*'935'!$K245,0)</f>
        <v>0</v>
      </c>
      <c r="C2451" s="10"/>
    </row>
    <row r="2452" spans="1:3">
      <c r="A2452" s="20">
        <v>240</v>
      </c>
      <c r="B2452" s="6">
        <f ca="1">IF($B263="D1000",$C$957*$B879/(1+'11'!$C$12)*'935'!$K246,0)</f>
        <v>0</v>
      </c>
      <c r="C2452" s="10"/>
    </row>
    <row r="2453" spans="1:3">
      <c r="A2453" s="20">
        <v>241</v>
      </c>
      <c r="B2453" s="6">
        <f ca="1">IF($B264="D1000",$C$957*$B880/(1+'11'!$C$12)*'935'!$K247,0)</f>
        <v>0</v>
      </c>
      <c r="C2453" s="10"/>
    </row>
    <row r="2454" spans="1:3">
      <c r="A2454" s="20">
        <v>242</v>
      </c>
      <c r="B2454" s="6">
        <f ca="1">IF($B265="D1000",$C$957*$B881/(1+'11'!$C$12)*'935'!$K248,0)</f>
        <v>0</v>
      </c>
      <c r="C2454" s="10"/>
    </row>
    <row r="2455" spans="1:3">
      <c r="A2455" s="20">
        <v>243</v>
      </c>
      <c r="B2455" s="6">
        <f ca="1">IF($B266="D1000",$C$957*$B882/(1+'11'!$C$12)*'935'!$K249,0)</f>
        <v>0</v>
      </c>
      <c r="C2455" s="10"/>
    </row>
    <row r="2456" spans="1:3">
      <c r="A2456" s="20">
        <v>244</v>
      </c>
      <c r="B2456" s="6">
        <f ca="1">IF($B267="D1000",$C$957*$B883/(1+'11'!$C$12)*'935'!$K250,0)</f>
        <v>0</v>
      </c>
      <c r="C2456" s="10"/>
    </row>
    <row r="2457" spans="1:3">
      <c r="A2457" s="20">
        <v>245</v>
      </c>
      <c r="B2457" s="6">
        <f ca="1">IF($B268="D1000",$C$957*$B884/(1+'11'!$C$12)*'935'!$K251,0)</f>
        <v>0</v>
      </c>
      <c r="C2457" s="10"/>
    </row>
    <row r="2458" spans="1:3">
      <c r="A2458" s="20">
        <v>246</v>
      </c>
      <c r="B2458" s="6">
        <f ca="1">IF($B269="D1000",$C$957*$B885/(1+'11'!$C$12)*'935'!$K252,0)</f>
        <v>0</v>
      </c>
      <c r="C2458" s="10"/>
    </row>
    <row r="2459" spans="1:3">
      <c r="A2459" s="20">
        <v>247</v>
      </c>
      <c r="B2459" s="6">
        <f ca="1">IF($B270="D1000",$C$957*$B886/(1+'11'!$C$12)*'935'!$K253,0)</f>
        <v>0</v>
      </c>
      <c r="C2459" s="10"/>
    </row>
    <row r="2460" spans="1:3">
      <c r="A2460" s="20">
        <v>248</v>
      </c>
      <c r="B2460" s="6">
        <f ca="1">IF($B271="D1000",$C$957*$B887/(1+'11'!$C$12)*'935'!$K254,0)</f>
        <v>0</v>
      </c>
      <c r="C2460" s="10"/>
    </row>
    <row r="2461" spans="1:3">
      <c r="A2461" s="20">
        <v>249</v>
      </c>
      <c r="B2461" s="6">
        <f ca="1">IF($B272="D1000",$C$957*$B888/(1+'11'!$C$12)*'935'!$K255,0)</f>
        <v>0</v>
      </c>
      <c r="C2461" s="10"/>
    </row>
    <row r="2462" spans="1:3">
      <c r="A2462" s="20">
        <v>250</v>
      </c>
      <c r="B2462" s="6">
        <f ca="1">IF($B273="D1000",$C$957*$B889/(1+'11'!$C$12)*'935'!$K256,0)</f>
        <v>0</v>
      </c>
      <c r="C2462" s="10"/>
    </row>
    <row r="2463" spans="1:3">
      <c r="A2463" s="20">
        <v>251</v>
      </c>
      <c r="B2463" s="6">
        <f ca="1">IF($B274="D1000",$C$957*$B890/(1+'11'!$C$12)*'935'!$K257,0)</f>
        <v>0</v>
      </c>
      <c r="C2463" s="10"/>
    </row>
    <row r="2464" spans="1:3">
      <c r="A2464" s="20">
        <v>252</v>
      </c>
      <c r="B2464" s="6">
        <f ca="1">IF($B275="D1000",$C$957*$B891/(1+'11'!$C$12)*'935'!$K258,0)</f>
        <v>0</v>
      </c>
      <c r="C2464" s="10"/>
    </row>
    <row r="2465" spans="1:3">
      <c r="A2465" s="20">
        <v>253</v>
      </c>
      <c r="B2465" s="6">
        <f ca="1">IF($B276="D1000",$C$957*$B892/(1+'11'!$C$12)*'935'!$K259,0)</f>
        <v>0</v>
      </c>
      <c r="C2465" s="10"/>
    </row>
    <row r="2466" spans="1:3">
      <c r="A2466" s="20">
        <v>254</v>
      </c>
      <c r="B2466" s="6">
        <f ca="1">IF($B277="D1000",$C$957*$B893/(1+'11'!$C$12)*'935'!$K260,0)</f>
        <v>0</v>
      </c>
      <c r="C2466" s="10"/>
    </row>
    <row r="2467" spans="1:3">
      <c r="A2467" s="20">
        <v>255</v>
      </c>
      <c r="B2467" s="6">
        <f ca="1">IF($B278="D1000",$C$957*$B894/(1+'11'!$C$12)*'935'!$K261,0)</f>
        <v>0</v>
      </c>
      <c r="C2467" s="10"/>
    </row>
    <row r="2468" spans="1:3">
      <c r="A2468" s="20">
        <v>256</v>
      </c>
      <c r="B2468" s="6">
        <f ca="1">IF($B279="D1000",$C$957*$B895/(1+'11'!$C$12)*'935'!$K262,0)</f>
        <v>0</v>
      </c>
      <c r="C2468" s="10"/>
    </row>
    <row r="2469" spans="1:3">
      <c r="A2469" s="20">
        <v>257</v>
      </c>
      <c r="B2469" s="6">
        <f ca="1">IF($B280="D1000",$C$957*$B896/(1+'11'!$C$12)*'935'!$K263,0)</f>
        <v>0</v>
      </c>
      <c r="C2469" s="10"/>
    </row>
    <row r="2470" spans="1:3">
      <c r="A2470" s="20">
        <v>258</v>
      </c>
      <c r="B2470" s="6">
        <f ca="1">IF($B281="D1000",$C$957*$B897/(1+'11'!$C$12)*'935'!$K264,0)</f>
        <v>0</v>
      </c>
      <c r="C2470" s="10"/>
    </row>
    <row r="2471" spans="1:3">
      <c r="A2471" s="20">
        <v>259</v>
      </c>
      <c r="B2471" s="6">
        <f ca="1">IF($B282="D1000",$C$957*$B898/(1+'11'!$C$12)*'935'!$K265,0)</f>
        <v>0</v>
      </c>
      <c r="C2471" s="10"/>
    </row>
    <row r="2472" spans="1:3">
      <c r="A2472" s="20">
        <v>260</v>
      </c>
      <c r="B2472" s="6">
        <f ca="1">IF($B283="D1000",$C$957*$B899/(1+'11'!$C$12)*'935'!$K266,0)</f>
        <v>0</v>
      </c>
      <c r="C2472" s="10"/>
    </row>
    <row r="2473" spans="1:3">
      <c r="A2473" s="20">
        <v>261</v>
      </c>
      <c r="B2473" s="6">
        <f ca="1">IF($B284="D1000",$C$957*$B900/(1+'11'!$C$12)*'935'!$K267,0)</f>
        <v>0</v>
      </c>
      <c r="C2473" s="10"/>
    </row>
    <row r="2474" spans="1:3">
      <c r="A2474" s="20">
        <v>262</v>
      </c>
      <c r="B2474" s="6">
        <f ca="1">IF($B285="D1000",$C$957*$B901/(1+'11'!$C$12)*'935'!$K268,0)</f>
        <v>0</v>
      </c>
      <c r="C2474" s="10"/>
    </row>
    <row r="2475" spans="1:3">
      <c r="A2475" s="20">
        <v>263</v>
      </c>
      <c r="B2475" s="6">
        <f ca="1">IF($B286="D1000",$C$957*$B902/(1+'11'!$C$12)*'935'!$K269,0)</f>
        <v>0</v>
      </c>
      <c r="C2475" s="10"/>
    </row>
    <row r="2476" spans="1:3">
      <c r="A2476" s="20">
        <v>264</v>
      </c>
      <c r="B2476" s="6">
        <f ca="1">IF($B287="D1000",$C$957*$B903/(1+'11'!$C$12)*'935'!$K270,0)</f>
        <v>0</v>
      </c>
      <c r="C2476" s="10"/>
    </row>
    <row r="2477" spans="1:3">
      <c r="A2477" s="20">
        <v>265</v>
      </c>
      <c r="B2477" s="6">
        <f ca="1">IF($B288="D1000",$C$957*$B904/(1+'11'!$C$12)*'935'!$K271,0)</f>
        <v>0</v>
      </c>
      <c r="C2477" s="10"/>
    </row>
    <row r="2478" spans="1:3">
      <c r="A2478" s="20">
        <v>266</v>
      </c>
      <c r="B2478" s="6">
        <f ca="1">IF($B289="D1000",$C$957*$B905/(1+'11'!$C$12)*'935'!$K272,0)</f>
        <v>0</v>
      </c>
      <c r="C2478" s="10"/>
    </row>
    <row r="2479" spans="1:3">
      <c r="A2479" s="20">
        <v>267</v>
      </c>
      <c r="B2479" s="6">
        <f ca="1">IF($B290="D1000",$C$957*$B906/(1+'11'!$C$12)*'935'!$K273,0)</f>
        <v>0</v>
      </c>
      <c r="C2479" s="10"/>
    </row>
    <row r="2480" spans="1:3">
      <c r="A2480" s="20">
        <v>268</v>
      </c>
      <c r="B2480" s="6">
        <f ca="1">IF($B291="D1000",$C$957*$B907/(1+'11'!$C$12)*'935'!$K274,0)</f>
        <v>0</v>
      </c>
      <c r="C2480" s="10"/>
    </row>
    <row r="2481" spans="1:3">
      <c r="A2481" s="20">
        <v>269</v>
      </c>
      <c r="B2481" s="6">
        <f ca="1">IF($B292="D1000",$C$957*$B908/(1+'11'!$C$12)*'935'!$K275,0)</f>
        <v>0</v>
      </c>
      <c r="C2481" s="10"/>
    </row>
    <row r="2482" spans="1:3">
      <c r="A2482" s="20">
        <v>270</v>
      </c>
      <c r="B2482" s="6">
        <f ca="1">IF($B293="D1000",$C$957*$B909/(1+'11'!$C$12)*'935'!$K276,0)</f>
        <v>0</v>
      </c>
      <c r="C2482" s="10"/>
    </row>
    <row r="2483" spans="1:3">
      <c r="A2483" s="20">
        <v>271</v>
      </c>
      <c r="B2483" s="6">
        <f ca="1">IF($B294="D1000",$C$957*$B910/(1+'11'!$C$12)*'935'!$K277,0)</f>
        <v>0</v>
      </c>
      <c r="C2483" s="10"/>
    </row>
    <row r="2484" spans="1:3">
      <c r="A2484" s="20">
        <v>272</v>
      </c>
      <c r="B2484" s="6">
        <f ca="1">IF($B295="D1000",$C$957*$B911/(1+'11'!$C$12)*'935'!$K278,0)</f>
        <v>0</v>
      </c>
      <c r="C2484" s="10"/>
    </row>
    <row r="2485" spans="1:3">
      <c r="A2485" s="20">
        <v>273</v>
      </c>
      <c r="B2485" s="6">
        <f ca="1">IF($B296="D1000",$C$957*$B912/(1+'11'!$C$12)*'935'!$K279,0)</f>
        <v>0</v>
      </c>
      <c r="C2485" s="10"/>
    </row>
    <row r="2486" spans="1:3">
      <c r="A2486" s="20">
        <v>274</v>
      </c>
      <c r="B2486" s="6">
        <f ca="1">IF($B297="D1000",$C$957*$B913/(1+'11'!$C$12)*'935'!$K280,0)</f>
        <v>0</v>
      </c>
      <c r="C2486" s="10"/>
    </row>
    <row r="2487" spans="1:3">
      <c r="A2487" s="20">
        <v>275</v>
      </c>
      <c r="B2487" s="6">
        <f ca="1">IF($B298="D1000",$C$957*$B914/(1+'11'!$C$12)*'935'!$K281,0)</f>
        <v>0</v>
      </c>
      <c r="C2487" s="10"/>
    </row>
    <row r="2488" spans="1:3">
      <c r="A2488" s="20">
        <v>276</v>
      </c>
      <c r="B2488" s="6">
        <f ca="1">IF($B299="D1000",$C$957*$B915/(1+'11'!$C$12)*'935'!$K282,0)</f>
        <v>0</v>
      </c>
      <c r="C2488" s="10"/>
    </row>
    <row r="2489" spans="1:3">
      <c r="A2489" s="20">
        <v>277</v>
      </c>
      <c r="B2489" s="6">
        <f ca="1">IF($B300="D1000",$C$957*$B916/(1+'11'!$C$12)*'935'!$K283,0)</f>
        <v>0</v>
      </c>
      <c r="C2489" s="10"/>
    </row>
    <row r="2490" spans="1:3">
      <c r="A2490" s="20">
        <v>278</v>
      </c>
      <c r="B2490" s="6">
        <f ca="1">IF($B301="D1000",$C$957*$B917/(1+'11'!$C$12)*'935'!$K284,0)</f>
        <v>0</v>
      </c>
      <c r="C2490" s="10"/>
    </row>
    <row r="2491" spans="1:3">
      <c r="A2491" s="20">
        <v>279</v>
      </c>
      <c r="B2491" s="6">
        <f ca="1">IF($B302="D1000",$C$957*$B918/(1+'11'!$C$12)*'935'!$K285,0)</f>
        <v>0</v>
      </c>
      <c r="C2491" s="10"/>
    </row>
    <row r="2492" spans="1:3">
      <c r="A2492" s="20">
        <v>280</v>
      </c>
      <c r="B2492" s="6">
        <f ca="1">IF($B303="D1000",$C$957*$B919/(1+'11'!$C$12)*'935'!$K286,0)</f>
        <v>0</v>
      </c>
      <c r="C2492" s="10"/>
    </row>
    <row r="2493" spans="1:3">
      <c r="A2493" s="20">
        <v>281</v>
      </c>
      <c r="B2493" s="6">
        <f ca="1">IF($B304="D1000",$C$957*$B920/(1+'11'!$C$12)*'935'!$K287,0)</f>
        <v>0</v>
      </c>
      <c r="C2493" s="10"/>
    </row>
    <row r="2494" spans="1:3">
      <c r="A2494" s="20">
        <v>282</v>
      </c>
      <c r="B2494" s="6">
        <f ca="1">IF($B305="D1000",$C$957*$B921/(1+'11'!$C$12)*'935'!$K288,0)</f>
        <v>0</v>
      </c>
      <c r="C2494" s="10"/>
    </row>
    <row r="2495" spans="1:3">
      <c r="A2495" s="20">
        <v>283</v>
      </c>
      <c r="B2495" s="6">
        <f ca="1">IF($B306="D1000",$C$957*$B922/(1+'11'!$C$12)*'935'!$K289,0)</f>
        <v>0</v>
      </c>
      <c r="C2495" s="10"/>
    </row>
    <row r="2496" spans="1:3">
      <c r="A2496" s="20">
        <v>284</v>
      </c>
      <c r="B2496" s="6">
        <f ca="1">IF($B307="D1000",$C$957*$B923/(1+'11'!$C$12)*'935'!$K290,0)</f>
        <v>0</v>
      </c>
      <c r="C2496" s="10"/>
    </row>
    <row r="2497" spans="1:3">
      <c r="A2497" s="20">
        <v>285</v>
      </c>
      <c r="B2497" s="6">
        <f ca="1">IF($B308="D1000",$C$957*$B924/(1+'11'!$C$12)*'935'!$K291,0)</f>
        <v>0</v>
      </c>
      <c r="C2497" s="10"/>
    </row>
    <row r="2498" spans="1:3">
      <c r="A2498" s="20">
        <v>286</v>
      </c>
      <c r="B2498" s="6">
        <f ca="1">IF($B309="D1000",$C$957*$B925/(1+'11'!$C$12)*'935'!$K292,0)</f>
        <v>0</v>
      </c>
      <c r="C2498" s="10"/>
    </row>
    <row r="2499" spans="1:3">
      <c r="A2499" s="20">
        <v>287</v>
      </c>
      <c r="B2499" s="6">
        <f ca="1">IF($B310="D1000",$C$957*$B926/(1+'11'!$C$12)*'935'!$K293,0)</f>
        <v>0</v>
      </c>
      <c r="C2499" s="10"/>
    </row>
    <row r="2500" spans="1:3">
      <c r="A2500" s="20">
        <v>288</v>
      </c>
      <c r="B2500" s="6">
        <f ca="1">IF($B311="D1000",$C$957*$B927/(1+'11'!$C$12)*'935'!$K294,0)</f>
        <v>0</v>
      </c>
      <c r="C2500" s="10"/>
    </row>
    <row r="2501" spans="1:3">
      <c r="A2501" s="20">
        <v>289</v>
      </c>
      <c r="B2501" s="6">
        <f ca="1">IF($B312="D1000",$C$957*$B928/(1+'11'!$C$12)*'935'!$K295,0)</f>
        <v>0</v>
      </c>
      <c r="C2501" s="10"/>
    </row>
    <row r="2502" spans="1:3">
      <c r="A2502" s="20">
        <v>290</v>
      </c>
      <c r="B2502" s="6">
        <f ca="1">IF($B313="D1000",$C$957*$B929/(1+'11'!$C$12)*'935'!$K296,0)</f>
        <v>0</v>
      </c>
      <c r="C2502" s="10"/>
    </row>
    <row r="2503" spans="1:3">
      <c r="A2503" s="20">
        <v>291</v>
      </c>
      <c r="B2503" s="6">
        <f ca="1">IF($B314="D1000",$C$957*$B930/(1+'11'!$C$12)*'935'!$K297,0)</f>
        <v>0</v>
      </c>
      <c r="C2503" s="10"/>
    </row>
    <row r="2504" spans="1:3">
      <c r="A2504" s="20">
        <v>292</v>
      </c>
      <c r="B2504" s="6">
        <f ca="1">IF($B315="D1000",$C$957*$B931/(1+'11'!$C$12)*'935'!$K298,0)</f>
        <v>0</v>
      </c>
      <c r="C2504" s="10"/>
    </row>
    <row r="2505" spans="1:3">
      <c r="A2505" s="20">
        <v>293</v>
      </c>
      <c r="B2505" s="6">
        <f ca="1">IF($B316="D1000",$C$957*$B932/(1+'11'!$C$12)*'935'!$K299,0)</f>
        <v>0</v>
      </c>
      <c r="C2505" s="10"/>
    </row>
    <row r="2506" spans="1:3">
      <c r="A2506" s="20">
        <v>294</v>
      </c>
      <c r="B2506" s="6">
        <f ca="1">IF($B317="D1000",$C$957*$B933/(1+'11'!$C$12)*'935'!$K300,0)</f>
        <v>0</v>
      </c>
      <c r="C2506" s="10"/>
    </row>
    <row r="2507" spans="1:3">
      <c r="A2507" s="20">
        <v>295</v>
      </c>
      <c r="B2507" s="6">
        <f ca="1">IF($B318="D1000",$C$957*$B934/(1+'11'!$C$12)*'935'!$K301,0)</f>
        <v>0</v>
      </c>
      <c r="C2507" s="10"/>
    </row>
    <row r="2508" spans="1:3">
      <c r="A2508" s="20">
        <v>296</v>
      </c>
      <c r="B2508" s="6">
        <f ca="1">IF($B319="D1000",$C$957*$B935/(1+'11'!$C$12)*'935'!$K302,0)</f>
        <v>0</v>
      </c>
      <c r="C2508" s="10"/>
    </row>
    <row r="2509" spans="1:3">
      <c r="A2509" s="20">
        <v>297</v>
      </c>
      <c r="B2509" s="6">
        <f ca="1">IF($B320="D1000",$C$957*$B936/(1+'11'!$C$12)*'935'!$K303,0)</f>
        <v>0</v>
      </c>
      <c r="C2509" s="10"/>
    </row>
    <row r="2510" spans="1:3">
      <c r="A2510" s="20">
        <v>298</v>
      </c>
      <c r="B2510" s="6">
        <f ca="1">IF($B321="D1000",$C$957*$B937/(1+'11'!$C$12)*'935'!$K304,0)</f>
        <v>0</v>
      </c>
      <c r="C2510" s="10"/>
    </row>
    <row r="2511" spans="1:3">
      <c r="A2511" s="20">
        <v>299</v>
      </c>
      <c r="B2511" s="6">
        <f ca="1">IF($B322="D1000",$C$957*$B938/(1+'11'!$C$12)*'935'!$K305,0)</f>
        <v>0</v>
      </c>
      <c r="C2511" s="10"/>
    </row>
    <row r="2512" spans="1:3">
      <c r="A2512" s="20">
        <v>300</v>
      </c>
      <c r="B2512" s="6">
        <f ca="1">IF($B323="D1000",$C$957*$B939/(1+'11'!$C$12)*'935'!$K306,0)</f>
        <v>0</v>
      </c>
      <c r="C2512" s="10"/>
    </row>
    <row r="2514" spans="1:3" ht="19.5">
      <c r="A2514" s="1" t="s">
        <v>950</v>
      </c>
    </row>
    <row r="2515" spans="1:3">
      <c r="A2515" s="2" t="s">
        <v>904</v>
      </c>
    </row>
    <row r="2516" spans="1:3">
      <c r="A2516" s="12" t="s">
        <v>951</v>
      </c>
    </row>
    <row r="2517" spans="1:3">
      <c r="A2517" s="12" t="s">
        <v>952</v>
      </c>
    </row>
    <row r="2518" spans="1:3">
      <c r="A2518" s="12" t="s">
        <v>953</v>
      </c>
    </row>
    <row r="2519" spans="1:3">
      <c r="A2519" s="12" t="s">
        <v>954</v>
      </c>
    </row>
    <row r="2520" spans="1:3">
      <c r="A2520" s="12" t="s">
        <v>955</v>
      </c>
    </row>
    <row r="2521" spans="1:3">
      <c r="A2521" s="2" t="s">
        <v>956</v>
      </c>
    </row>
    <row r="2523" spans="1:3" ht="45">
      <c r="B2523" s="3" t="s">
        <v>957</v>
      </c>
    </row>
    <row r="2524" spans="1:3">
      <c r="A2524" s="20">
        <v>1</v>
      </c>
      <c r="B2524" s="6">
        <f t="shared" ref="B2524:B2587" si="5">$B2213+$B1591+$B1280+$B1902+$B969</f>
        <v>0</v>
      </c>
      <c r="C2524" s="10"/>
    </row>
    <row r="2525" spans="1:3">
      <c r="A2525" s="20">
        <v>2</v>
      </c>
      <c r="B2525" s="6">
        <f t="shared" si="5"/>
        <v>0</v>
      </c>
      <c r="C2525" s="10"/>
    </row>
    <row r="2526" spans="1:3">
      <c r="A2526" s="20">
        <v>3</v>
      </c>
      <c r="B2526" s="6">
        <f t="shared" si="5"/>
        <v>0</v>
      </c>
      <c r="C2526" s="10"/>
    </row>
    <row r="2527" spans="1:3">
      <c r="A2527" s="20">
        <v>4</v>
      </c>
      <c r="B2527" s="6">
        <f t="shared" si="5"/>
        <v>0</v>
      </c>
      <c r="C2527" s="10"/>
    </row>
    <row r="2528" spans="1:3">
      <c r="A2528" s="20">
        <v>5</v>
      </c>
      <c r="B2528" s="6">
        <f t="shared" si="5"/>
        <v>0</v>
      </c>
      <c r="C2528" s="10"/>
    </row>
    <row r="2529" spans="1:3">
      <c r="A2529" s="20">
        <v>6</v>
      </c>
      <c r="B2529" s="6">
        <f t="shared" si="5"/>
        <v>0</v>
      </c>
      <c r="C2529" s="10"/>
    </row>
    <row r="2530" spans="1:3">
      <c r="A2530" s="20">
        <v>7</v>
      </c>
      <c r="B2530" s="6">
        <f t="shared" si="5"/>
        <v>0</v>
      </c>
      <c r="C2530" s="10"/>
    </row>
    <row r="2531" spans="1:3">
      <c r="A2531" s="20">
        <v>8</v>
      </c>
      <c r="B2531" s="6">
        <f t="shared" si="5"/>
        <v>0</v>
      </c>
      <c r="C2531" s="10"/>
    </row>
    <row r="2532" spans="1:3">
      <c r="A2532" s="20">
        <v>9</v>
      </c>
      <c r="B2532" s="6">
        <f t="shared" si="5"/>
        <v>0</v>
      </c>
      <c r="C2532" s="10"/>
    </row>
    <row r="2533" spans="1:3">
      <c r="A2533" s="20">
        <v>10</v>
      </c>
      <c r="B2533" s="6">
        <f t="shared" si="5"/>
        <v>0</v>
      </c>
      <c r="C2533" s="10"/>
    </row>
    <row r="2534" spans="1:3">
      <c r="A2534" s="20">
        <v>11</v>
      </c>
      <c r="B2534" s="6">
        <f t="shared" si="5"/>
        <v>0</v>
      </c>
      <c r="C2534" s="10"/>
    </row>
    <row r="2535" spans="1:3">
      <c r="A2535" s="20">
        <v>12</v>
      </c>
      <c r="B2535" s="6">
        <f t="shared" si="5"/>
        <v>0</v>
      </c>
      <c r="C2535" s="10"/>
    </row>
    <row r="2536" spans="1:3">
      <c r="A2536" s="20">
        <v>13</v>
      </c>
      <c r="B2536" s="6">
        <f t="shared" si="5"/>
        <v>0</v>
      </c>
      <c r="C2536" s="10"/>
    </row>
    <row r="2537" spans="1:3">
      <c r="A2537" s="20">
        <v>14</v>
      </c>
      <c r="B2537" s="6">
        <f t="shared" si="5"/>
        <v>0</v>
      </c>
      <c r="C2537" s="10"/>
    </row>
    <row r="2538" spans="1:3">
      <c r="A2538" s="20">
        <v>15</v>
      </c>
      <c r="B2538" s="6">
        <f t="shared" si="5"/>
        <v>0</v>
      </c>
      <c r="C2538" s="10"/>
    </row>
    <row r="2539" spans="1:3">
      <c r="A2539" s="20">
        <v>16</v>
      </c>
      <c r="B2539" s="6">
        <f t="shared" si="5"/>
        <v>0</v>
      </c>
      <c r="C2539" s="10"/>
    </row>
    <row r="2540" spans="1:3">
      <c r="A2540" s="20">
        <v>17</v>
      </c>
      <c r="B2540" s="6">
        <f t="shared" si="5"/>
        <v>0</v>
      </c>
      <c r="C2540" s="10"/>
    </row>
    <row r="2541" spans="1:3">
      <c r="A2541" s="20">
        <v>18</v>
      </c>
      <c r="B2541" s="6">
        <f t="shared" si="5"/>
        <v>0</v>
      </c>
      <c r="C2541" s="10"/>
    </row>
    <row r="2542" spans="1:3">
      <c r="A2542" s="20">
        <v>19</v>
      </c>
      <c r="B2542" s="6">
        <f t="shared" si="5"/>
        <v>0</v>
      </c>
      <c r="C2542" s="10"/>
    </row>
    <row r="2543" spans="1:3">
      <c r="A2543" s="20">
        <v>20</v>
      </c>
      <c r="B2543" s="6">
        <f t="shared" si="5"/>
        <v>0</v>
      </c>
      <c r="C2543" s="10"/>
    </row>
    <row r="2544" spans="1:3">
      <c r="A2544" s="20">
        <v>21</v>
      </c>
      <c r="B2544" s="6">
        <f t="shared" si="5"/>
        <v>0</v>
      </c>
      <c r="C2544" s="10"/>
    </row>
    <row r="2545" spans="1:3">
      <c r="A2545" s="20">
        <v>22</v>
      </c>
      <c r="B2545" s="6">
        <f t="shared" si="5"/>
        <v>0</v>
      </c>
      <c r="C2545" s="10"/>
    </row>
    <row r="2546" spans="1:3">
      <c r="A2546" s="20">
        <v>23</v>
      </c>
      <c r="B2546" s="6">
        <f t="shared" si="5"/>
        <v>0</v>
      </c>
      <c r="C2546" s="10"/>
    </row>
    <row r="2547" spans="1:3">
      <c r="A2547" s="20">
        <v>24</v>
      </c>
      <c r="B2547" s="6">
        <f t="shared" si="5"/>
        <v>0</v>
      </c>
      <c r="C2547" s="10"/>
    </row>
    <row r="2548" spans="1:3">
      <c r="A2548" s="20">
        <v>25</v>
      </c>
      <c r="B2548" s="6">
        <f t="shared" si="5"/>
        <v>0</v>
      </c>
      <c r="C2548" s="10"/>
    </row>
    <row r="2549" spans="1:3">
      <c r="A2549" s="20">
        <v>26</v>
      </c>
      <c r="B2549" s="6">
        <f t="shared" si="5"/>
        <v>0</v>
      </c>
      <c r="C2549" s="10"/>
    </row>
    <row r="2550" spans="1:3">
      <c r="A2550" s="20">
        <v>27</v>
      </c>
      <c r="B2550" s="6">
        <f t="shared" si="5"/>
        <v>0</v>
      </c>
      <c r="C2550" s="10"/>
    </row>
    <row r="2551" spans="1:3">
      <c r="A2551" s="20">
        <v>28</v>
      </c>
      <c r="B2551" s="6">
        <f t="shared" si="5"/>
        <v>0</v>
      </c>
      <c r="C2551" s="10"/>
    </row>
    <row r="2552" spans="1:3">
      <c r="A2552" s="20">
        <v>29</v>
      </c>
      <c r="B2552" s="6">
        <f t="shared" si="5"/>
        <v>0</v>
      </c>
      <c r="C2552" s="10"/>
    </row>
    <row r="2553" spans="1:3">
      <c r="A2553" s="20">
        <v>30</v>
      </c>
      <c r="B2553" s="6">
        <f t="shared" si="5"/>
        <v>0</v>
      </c>
      <c r="C2553" s="10"/>
    </row>
    <row r="2554" spans="1:3">
      <c r="A2554" s="20">
        <v>31</v>
      </c>
      <c r="B2554" s="6">
        <f t="shared" si="5"/>
        <v>0</v>
      </c>
      <c r="C2554" s="10"/>
    </row>
    <row r="2555" spans="1:3">
      <c r="A2555" s="20">
        <v>32</v>
      </c>
      <c r="B2555" s="6">
        <f t="shared" si="5"/>
        <v>0</v>
      </c>
      <c r="C2555" s="10"/>
    </row>
    <row r="2556" spans="1:3">
      <c r="A2556" s="20">
        <v>33</v>
      </c>
      <c r="B2556" s="6">
        <f t="shared" si="5"/>
        <v>0</v>
      </c>
      <c r="C2556" s="10"/>
    </row>
    <row r="2557" spans="1:3">
      <c r="A2557" s="20">
        <v>34</v>
      </c>
      <c r="B2557" s="6">
        <f t="shared" si="5"/>
        <v>0</v>
      </c>
      <c r="C2557" s="10"/>
    </row>
    <row r="2558" spans="1:3">
      <c r="A2558" s="20">
        <v>35</v>
      </c>
      <c r="B2558" s="6">
        <f t="shared" si="5"/>
        <v>0</v>
      </c>
      <c r="C2558" s="10"/>
    </row>
    <row r="2559" spans="1:3">
      <c r="A2559" s="20">
        <v>36</v>
      </c>
      <c r="B2559" s="6">
        <f t="shared" si="5"/>
        <v>0</v>
      </c>
      <c r="C2559" s="10"/>
    </row>
    <row r="2560" spans="1:3">
      <c r="A2560" s="20">
        <v>37</v>
      </c>
      <c r="B2560" s="6">
        <f t="shared" si="5"/>
        <v>0</v>
      </c>
      <c r="C2560" s="10"/>
    </row>
    <row r="2561" spans="1:3">
      <c r="A2561" s="20">
        <v>38</v>
      </c>
      <c r="B2561" s="6">
        <f t="shared" si="5"/>
        <v>0</v>
      </c>
      <c r="C2561" s="10"/>
    </row>
    <row r="2562" spans="1:3">
      <c r="A2562" s="20">
        <v>39</v>
      </c>
      <c r="B2562" s="6">
        <f t="shared" si="5"/>
        <v>0</v>
      </c>
      <c r="C2562" s="10"/>
    </row>
    <row r="2563" spans="1:3">
      <c r="A2563" s="20">
        <v>40</v>
      </c>
      <c r="B2563" s="6">
        <f t="shared" si="5"/>
        <v>0</v>
      </c>
      <c r="C2563" s="10"/>
    </row>
    <row r="2564" spans="1:3">
      <c r="A2564" s="20">
        <v>41</v>
      </c>
      <c r="B2564" s="6">
        <f t="shared" si="5"/>
        <v>0</v>
      </c>
      <c r="C2564" s="10"/>
    </row>
    <row r="2565" spans="1:3">
      <c r="A2565" s="20">
        <v>42</v>
      </c>
      <c r="B2565" s="6">
        <f t="shared" si="5"/>
        <v>0</v>
      </c>
      <c r="C2565" s="10"/>
    </row>
    <row r="2566" spans="1:3">
      <c r="A2566" s="20">
        <v>43</v>
      </c>
      <c r="B2566" s="6">
        <f t="shared" si="5"/>
        <v>0</v>
      </c>
      <c r="C2566" s="10"/>
    </row>
    <row r="2567" spans="1:3">
      <c r="A2567" s="20">
        <v>44</v>
      </c>
      <c r="B2567" s="6">
        <f t="shared" si="5"/>
        <v>0</v>
      </c>
      <c r="C2567" s="10"/>
    </row>
    <row r="2568" spans="1:3">
      <c r="A2568" s="20">
        <v>45</v>
      </c>
      <c r="B2568" s="6">
        <f t="shared" si="5"/>
        <v>0</v>
      </c>
      <c r="C2568" s="10"/>
    </row>
    <row r="2569" spans="1:3">
      <c r="A2569" s="20">
        <v>46</v>
      </c>
      <c r="B2569" s="6">
        <f t="shared" si="5"/>
        <v>0</v>
      </c>
      <c r="C2569" s="10"/>
    </row>
    <row r="2570" spans="1:3">
      <c r="A2570" s="20">
        <v>47</v>
      </c>
      <c r="B2570" s="6">
        <f t="shared" si="5"/>
        <v>0</v>
      </c>
      <c r="C2570" s="10"/>
    </row>
    <row r="2571" spans="1:3">
      <c r="A2571" s="20">
        <v>48</v>
      </c>
      <c r="B2571" s="6">
        <f t="shared" si="5"/>
        <v>0</v>
      </c>
      <c r="C2571" s="10"/>
    </row>
    <row r="2572" spans="1:3">
      <c r="A2572" s="20">
        <v>49</v>
      </c>
      <c r="B2572" s="6">
        <f t="shared" si="5"/>
        <v>0</v>
      </c>
      <c r="C2572" s="10"/>
    </row>
    <row r="2573" spans="1:3">
      <c r="A2573" s="20">
        <v>50</v>
      </c>
      <c r="B2573" s="6">
        <f t="shared" si="5"/>
        <v>0</v>
      </c>
      <c r="C2573" s="10"/>
    </row>
    <row r="2574" spans="1:3">
      <c r="A2574" s="20">
        <v>51</v>
      </c>
      <c r="B2574" s="6">
        <f t="shared" si="5"/>
        <v>0</v>
      </c>
      <c r="C2574" s="10"/>
    </row>
    <row r="2575" spans="1:3">
      <c r="A2575" s="20">
        <v>52</v>
      </c>
      <c r="B2575" s="6">
        <f t="shared" si="5"/>
        <v>0</v>
      </c>
      <c r="C2575" s="10"/>
    </row>
    <row r="2576" spans="1:3">
      <c r="A2576" s="20">
        <v>53</v>
      </c>
      <c r="B2576" s="6">
        <f t="shared" si="5"/>
        <v>0</v>
      </c>
      <c r="C2576" s="10"/>
    </row>
    <row r="2577" spans="1:3">
      <c r="A2577" s="20">
        <v>54</v>
      </c>
      <c r="B2577" s="6">
        <f t="shared" si="5"/>
        <v>0</v>
      </c>
      <c r="C2577" s="10"/>
    </row>
    <row r="2578" spans="1:3">
      <c r="A2578" s="20">
        <v>55</v>
      </c>
      <c r="B2578" s="6">
        <f t="shared" si="5"/>
        <v>0</v>
      </c>
      <c r="C2578" s="10"/>
    </row>
    <row r="2579" spans="1:3">
      <c r="A2579" s="20">
        <v>56</v>
      </c>
      <c r="B2579" s="6">
        <f t="shared" si="5"/>
        <v>0</v>
      </c>
      <c r="C2579" s="10"/>
    </row>
    <row r="2580" spans="1:3">
      <c r="A2580" s="20">
        <v>57</v>
      </c>
      <c r="B2580" s="6">
        <f t="shared" si="5"/>
        <v>0</v>
      </c>
      <c r="C2580" s="10"/>
    </row>
    <row r="2581" spans="1:3">
      <c r="A2581" s="20">
        <v>58</v>
      </c>
      <c r="B2581" s="6">
        <f t="shared" si="5"/>
        <v>0</v>
      </c>
      <c r="C2581" s="10"/>
    </row>
    <row r="2582" spans="1:3">
      <c r="A2582" s="20">
        <v>59</v>
      </c>
      <c r="B2582" s="6">
        <f t="shared" si="5"/>
        <v>0</v>
      </c>
      <c r="C2582" s="10"/>
    </row>
    <row r="2583" spans="1:3">
      <c r="A2583" s="20">
        <v>60</v>
      </c>
      <c r="B2583" s="6">
        <f t="shared" si="5"/>
        <v>0</v>
      </c>
      <c r="C2583" s="10"/>
    </row>
    <row r="2584" spans="1:3">
      <c r="A2584" s="20">
        <v>61</v>
      </c>
      <c r="B2584" s="6">
        <f t="shared" si="5"/>
        <v>0</v>
      </c>
      <c r="C2584" s="10"/>
    </row>
    <row r="2585" spans="1:3">
      <c r="A2585" s="20">
        <v>62</v>
      </c>
      <c r="B2585" s="6">
        <f t="shared" si="5"/>
        <v>0</v>
      </c>
      <c r="C2585" s="10"/>
    </row>
    <row r="2586" spans="1:3">
      <c r="A2586" s="20">
        <v>63</v>
      </c>
      <c r="B2586" s="6">
        <f t="shared" si="5"/>
        <v>0</v>
      </c>
      <c r="C2586" s="10"/>
    </row>
    <row r="2587" spans="1:3">
      <c r="A2587" s="20">
        <v>64</v>
      </c>
      <c r="B2587" s="6">
        <f t="shared" si="5"/>
        <v>0</v>
      </c>
      <c r="C2587" s="10"/>
    </row>
    <row r="2588" spans="1:3">
      <c r="A2588" s="20">
        <v>65</v>
      </c>
      <c r="B2588" s="6">
        <f t="shared" ref="B2588:B2651" si="6">$B2277+$B1655+$B1344+$B1966+$B1033</f>
        <v>0</v>
      </c>
      <c r="C2588" s="10"/>
    </row>
    <row r="2589" spans="1:3">
      <c r="A2589" s="20">
        <v>66</v>
      </c>
      <c r="B2589" s="6">
        <f t="shared" si="6"/>
        <v>0</v>
      </c>
      <c r="C2589" s="10"/>
    </row>
    <row r="2590" spans="1:3">
      <c r="A2590" s="20">
        <v>67</v>
      </c>
      <c r="B2590" s="6">
        <f t="shared" si="6"/>
        <v>0</v>
      </c>
      <c r="C2590" s="10"/>
    </row>
    <row r="2591" spans="1:3">
      <c r="A2591" s="20">
        <v>68</v>
      </c>
      <c r="B2591" s="6">
        <f t="shared" si="6"/>
        <v>0</v>
      </c>
      <c r="C2591" s="10"/>
    </row>
    <row r="2592" spans="1:3">
      <c r="A2592" s="20">
        <v>69</v>
      </c>
      <c r="B2592" s="6">
        <f t="shared" si="6"/>
        <v>0</v>
      </c>
      <c r="C2592" s="10"/>
    </row>
    <row r="2593" spans="1:3">
      <c r="A2593" s="20">
        <v>70</v>
      </c>
      <c r="B2593" s="6">
        <f t="shared" si="6"/>
        <v>0</v>
      </c>
      <c r="C2593" s="10"/>
    </row>
    <row r="2594" spans="1:3">
      <c r="A2594" s="20">
        <v>71</v>
      </c>
      <c r="B2594" s="6">
        <f t="shared" si="6"/>
        <v>0</v>
      </c>
      <c r="C2594" s="10"/>
    </row>
    <row r="2595" spans="1:3">
      <c r="A2595" s="20">
        <v>72</v>
      </c>
      <c r="B2595" s="6">
        <f t="shared" si="6"/>
        <v>0</v>
      </c>
      <c r="C2595" s="10"/>
    </row>
    <row r="2596" spans="1:3">
      <c r="A2596" s="20">
        <v>73</v>
      </c>
      <c r="B2596" s="6">
        <f t="shared" si="6"/>
        <v>0</v>
      </c>
      <c r="C2596" s="10"/>
    </row>
    <row r="2597" spans="1:3">
      <c r="A2597" s="20">
        <v>74</v>
      </c>
      <c r="B2597" s="6">
        <f t="shared" si="6"/>
        <v>0</v>
      </c>
      <c r="C2597" s="10"/>
    </row>
    <row r="2598" spans="1:3">
      <c r="A2598" s="20">
        <v>75</v>
      </c>
      <c r="B2598" s="6">
        <f t="shared" si="6"/>
        <v>0</v>
      </c>
      <c r="C2598" s="10"/>
    </row>
    <row r="2599" spans="1:3">
      <c r="A2599" s="20">
        <v>76</v>
      </c>
      <c r="B2599" s="6">
        <f t="shared" si="6"/>
        <v>0</v>
      </c>
      <c r="C2599" s="10"/>
    </row>
    <row r="2600" spans="1:3">
      <c r="A2600" s="20">
        <v>77</v>
      </c>
      <c r="B2600" s="6">
        <f t="shared" si="6"/>
        <v>0</v>
      </c>
      <c r="C2600" s="10"/>
    </row>
    <row r="2601" spans="1:3">
      <c r="A2601" s="20">
        <v>78</v>
      </c>
      <c r="B2601" s="6">
        <f t="shared" si="6"/>
        <v>0</v>
      </c>
      <c r="C2601" s="10"/>
    </row>
    <row r="2602" spans="1:3">
      <c r="A2602" s="20">
        <v>79</v>
      </c>
      <c r="B2602" s="6">
        <f t="shared" si="6"/>
        <v>0</v>
      </c>
      <c r="C2602" s="10"/>
    </row>
    <row r="2603" spans="1:3">
      <c r="A2603" s="20">
        <v>80</v>
      </c>
      <c r="B2603" s="6">
        <f t="shared" si="6"/>
        <v>0</v>
      </c>
      <c r="C2603" s="10"/>
    </row>
    <row r="2604" spans="1:3">
      <c r="A2604" s="20">
        <v>81</v>
      </c>
      <c r="B2604" s="6">
        <f t="shared" si="6"/>
        <v>0</v>
      </c>
      <c r="C2604" s="10"/>
    </row>
    <row r="2605" spans="1:3">
      <c r="A2605" s="20">
        <v>82</v>
      </c>
      <c r="B2605" s="6">
        <f t="shared" si="6"/>
        <v>0</v>
      </c>
      <c r="C2605" s="10"/>
    </row>
    <row r="2606" spans="1:3">
      <c r="A2606" s="20">
        <v>83</v>
      </c>
      <c r="B2606" s="6">
        <f t="shared" si="6"/>
        <v>0</v>
      </c>
      <c r="C2606" s="10"/>
    </row>
    <row r="2607" spans="1:3">
      <c r="A2607" s="20">
        <v>84</v>
      </c>
      <c r="B2607" s="6">
        <f t="shared" si="6"/>
        <v>0</v>
      </c>
      <c r="C2607" s="10"/>
    </row>
    <row r="2608" spans="1:3">
      <c r="A2608" s="20">
        <v>85</v>
      </c>
      <c r="B2608" s="6">
        <f t="shared" si="6"/>
        <v>0</v>
      </c>
      <c r="C2608" s="10"/>
    </row>
    <row r="2609" spans="1:3">
      <c r="A2609" s="20">
        <v>86</v>
      </c>
      <c r="B2609" s="6">
        <f t="shared" si="6"/>
        <v>0</v>
      </c>
      <c r="C2609" s="10"/>
    </row>
    <row r="2610" spans="1:3">
      <c r="A2610" s="20">
        <v>87</v>
      </c>
      <c r="B2610" s="6">
        <f t="shared" si="6"/>
        <v>0</v>
      </c>
      <c r="C2610" s="10"/>
    </row>
    <row r="2611" spans="1:3">
      <c r="A2611" s="20">
        <v>88</v>
      </c>
      <c r="B2611" s="6">
        <f t="shared" si="6"/>
        <v>0</v>
      </c>
      <c r="C2611" s="10"/>
    </row>
    <row r="2612" spans="1:3">
      <c r="A2612" s="20">
        <v>89</v>
      </c>
      <c r="B2612" s="6">
        <f t="shared" si="6"/>
        <v>0</v>
      </c>
      <c r="C2612" s="10"/>
    </row>
    <row r="2613" spans="1:3">
      <c r="A2613" s="20">
        <v>90</v>
      </c>
      <c r="B2613" s="6">
        <f t="shared" si="6"/>
        <v>0</v>
      </c>
      <c r="C2613" s="10"/>
    </row>
    <row r="2614" spans="1:3">
      <c r="A2614" s="20">
        <v>91</v>
      </c>
      <c r="B2614" s="6">
        <f t="shared" si="6"/>
        <v>0</v>
      </c>
      <c r="C2614" s="10"/>
    </row>
    <row r="2615" spans="1:3">
      <c r="A2615" s="20">
        <v>92</v>
      </c>
      <c r="B2615" s="6">
        <f t="shared" si="6"/>
        <v>0</v>
      </c>
      <c r="C2615" s="10"/>
    </row>
    <row r="2616" spans="1:3">
      <c r="A2616" s="20">
        <v>93</v>
      </c>
      <c r="B2616" s="6">
        <f t="shared" si="6"/>
        <v>0</v>
      </c>
      <c r="C2616" s="10"/>
    </row>
    <row r="2617" spans="1:3">
      <c r="A2617" s="20">
        <v>94</v>
      </c>
      <c r="B2617" s="6">
        <f t="shared" si="6"/>
        <v>0</v>
      </c>
      <c r="C2617" s="10"/>
    </row>
    <row r="2618" spans="1:3">
      <c r="A2618" s="20">
        <v>95</v>
      </c>
      <c r="B2618" s="6">
        <f t="shared" si="6"/>
        <v>0</v>
      </c>
      <c r="C2618" s="10"/>
    </row>
    <row r="2619" spans="1:3">
      <c r="A2619" s="20">
        <v>96</v>
      </c>
      <c r="B2619" s="6">
        <f t="shared" si="6"/>
        <v>0</v>
      </c>
      <c r="C2619" s="10"/>
    </row>
    <row r="2620" spans="1:3">
      <c r="A2620" s="20">
        <v>97</v>
      </c>
      <c r="B2620" s="6">
        <f t="shared" si="6"/>
        <v>0</v>
      </c>
      <c r="C2620" s="10"/>
    </row>
    <row r="2621" spans="1:3">
      <c r="A2621" s="20">
        <v>98</v>
      </c>
      <c r="B2621" s="6">
        <f t="shared" si="6"/>
        <v>0</v>
      </c>
      <c r="C2621" s="10"/>
    </row>
    <row r="2622" spans="1:3">
      <c r="A2622" s="20">
        <v>99</v>
      </c>
      <c r="B2622" s="6">
        <f t="shared" si="6"/>
        <v>0</v>
      </c>
      <c r="C2622" s="10"/>
    </row>
    <row r="2623" spans="1:3">
      <c r="A2623" s="20">
        <v>100</v>
      </c>
      <c r="B2623" s="6">
        <f t="shared" si="6"/>
        <v>0</v>
      </c>
      <c r="C2623" s="10"/>
    </row>
    <row r="2624" spans="1:3">
      <c r="A2624" s="20">
        <v>101</v>
      </c>
      <c r="B2624" s="6">
        <f t="shared" si="6"/>
        <v>0</v>
      </c>
      <c r="C2624" s="10"/>
    </row>
    <row r="2625" spans="1:3">
      <c r="A2625" s="20">
        <v>102</v>
      </c>
      <c r="B2625" s="6">
        <f t="shared" si="6"/>
        <v>0</v>
      </c>
      <c r="C2625" s="10"/>
    </row>
    <row r="2626" spans="1:3">
      <c r="A2626" s="20">
        <v>103</v>
      </c>
      <c r="B2626" s="6">
        <f t="shared" si="6"/>
        <v>0</v>
      </c>
      <c r="C2626" s="10"/>
    </row>
    <row r="2627" spans="1:3">
      <c r="A2627" s="20">
        <v>104</v>
      </c>
      <c r="B2627" s="6">
        <f t="shared" si="6"/>
        <v>0</v>
      </c>
      <c r="C2627" s="10"/>
    </row>
    <row r="2628" spans="1:3">
      <c r="A2628" s="20">
        <v>105</v>
      </c>
      <c r="B2628" s="6">
        <f t="shared" si="6"/>
        <v>0</v>
      </c>
      <c r="C2628" s="10"/>
    </row>
    <row r="2629" spans="1:3">
      <c r="A2629" s="20">
        <v>106</v>
      </c>
      <c r="B2629" s="6">
        <f t="shared" si="6"/>
        <v>0</v>
      </c>
      <c r="C2629" s="10"/>
    </row>
    <row r="2630" spans="1:3">
      <c r="A2630" s="20">
        <v>107</v>
      </c>
      <c r="B2630" s="6">
        <f t="shared" si="6"/>
        <v>0</v>
      </c>
      <c r="C2630" s="10"/>
    </row>
    <row r="2631" spans="1:3">
      <c r="A2631" s="20">
        <v>108</v>
      </c>
      <c r="B2631" s="6">
        <f t="shared" si="6"/>
        <v>0</v>
      </c>
      <c r="C2631" s="10"/>
    </row>
    <row r="2632" spans="1:3">
      <c r="A2632" s="20">
        <v>109</v>
      </c>
      <c r="B2632" s="6">
        <f t="shared" si="6"/>
        <v>0</v>
      </c>
      <c r="C2632" s="10"/>
    </row>
    <row r="2633" spans="1:3">
      <c r="A2633" s="20">
        <v>110</v>
      </c>
      <c r="B2633" s="6">
        <f t="shared" si="6"/>
        <v>0</v>
      </c>
      <c r="C2633" s="10"/>
    </row>
    <row r="2634" spans="1:3">
      <c r="A2634" s="20">
        <v>111</v>
      </c>
      <c r="B2634" s="6">
        <f t="shared" si="6"/>
        <v>0</v>
      </c>
      <c r="C2634" s="10"/>
    </row>
    <row r="2635" spans="1:3">
      <c r="A2635" s="20">
        <v>112</v>
      </c>
      <c r="B2635" s="6">
        <f t="shared" si="6"/>
        <v>0</v>
      </c>
      <c r="C2635" s="10"/>
    </row>
    <row r="2636" spans="1:3">
      <c r="A2636" s="20">
        <v>113</v>
      </c>
      <c r="B2636" s="6">
        <f t="shared" si="6"/>
        <v>0</v>
      </c>
      <c r="C2636" s="10"/>
    </row>
    <row r="2637" spans="1:3">
      <c r="A2637" s="20">
        <v>114</v>
      </c>
      <c r="B2637" s="6">
        <f t="shared" si="6"/>
        <v>0</v>
      </c>
      <c r="C2637" s="10"/>
    </row>
    <row r="2638" spans="1:3">
      <c r="A2638" s="20">
        <v>115</v>
      </c>
      <c r="B2638" s="6">
        <f t="shared" si="6"/>
        <v>0</v>
      </c>
      <c r="C2638" s="10"/>
    </row>
    <row r="2639" spans="1:3">
      <c r="A2639" s="20">
        <v>116</v>
      </c>
      <c r="B2639" s="6">
        <f t="shared" si="6"/>
        <v>0</v>
      </c>
      <c r="C2639" s="10"/>
    </row>
    <row r="2640" spans="1:3">
      <c r="A2640" s="20">
        <v>117</v>
      </c>
      <c r="B2640" s="6">
        <f t="shared" si="6"/>
        <v>0</v>
      </c>
      <c r="C2640" s="10"/>
    </row>
    <row r="2641" spans="1:3">
      <c r="A2641" s="20">
        <v>118</v>
      </c>
      <c r="B2641" s="6">
        <f t="shared" si="6"/>
        <v>0</v>
      </c>
      <c r="C2641" s="10"/>
    </row>
    <row r="2642" spans="1:3">
      <c r="A2642" s="20">
        <v>119</v>
      </c>
      <c r="B2642" s="6">
        <f t="shared" si="6"/>
        <v>0</v>
      </c>
      <c r="C2642" s="10"/>
    </row>
    <row r="2643" spans="1:3">
      <c r="A2643" s="20">
        <v>120</v>
      </c>
      <c r="B2643" s="6">
        <f t="shared" si="6"/>
        <v>0</v>
      </c>
      <c r="C2643" s="10"/>
    </row>
    <row r="2644" spans="1:3">
      <c r="A2644" s="20">
        <v>121</v>
      </c>
      <c r="B2644" s="6">
        <f t="shared" si="6"/>
        <v>0</v>
      </c>
      <c r="C2644" s="10"/>
    </row>
    <row r="2645" spans="1:3">
      <c r="A2645" s="20">
        <v>122</v>
      </c>
      <c r="B2645" s="6">
        <f t="shared" si="6"/>
        <v>0</v>
      </c>
      <c r="C2645" s="10"/>
    </row>
    <row r="2646" spans="1:3">
      <c r="A2646" s="20">
        <v>123</v>
      </c>
      <c r="B2646" s="6">
        <f t="shared" si="6"/>
        <v>0</v>
      </c>
      <c r="C2646" s="10"/>
    </row>
    <row r="2647" spans="1:3">
      <c r="A2647" s="20">
        <v>124</v>
      </c>
      <c r="B2647" s="6">
        <f t="shared" si="6"/>
        <v>0</v>
      </c>
      <c r="C2647" s="10"/>
    </row>
    <row r="2648" spans="1:3">
      <c r="A2648" s="20">
        <v>125</v>
      </c>
      <c r="B2648" s="6">
        <f t="shared" si="6"/>
        <v>0</v>
      </c>
      <c r="C2648" s="10"/>
    </row>
    <row r="2649" spans="1:3">
      <c r="A2649" s="20">
        <v>126</v>
      </c>
      <c r="B2649" s="6">
        <f t="shared" si="6"/>
        <v>0</v>
      </c>
      <c r="C2649" s="10"/>
    </row>
    <row r="2650" spans="1:3">
      <c r="A2650" s="20">
        <v>127</v>
      </c>
      <c r="B2650" s="6">
        <f t="shared" si="6"/>
        <v>0</v>
      </c>
      <c r="C2650" s="10"/>
    </row>
    <row r="2651" spans="1:3">
      <c r="A2651" s="20">
        <v>128</v>
      </c>
      <c r="B2651" s="6">
        <f t="shared" si="6"/>
        <v>0</v>
      </c>
      <c r="C2651" s="10"/>
    </row>
    <row r="2652" spans="1:3">
      <c r="A2652" s="20">
        <v>129</v>
      </c>
      <c r="B2652" s="6">
        <f t="shared" ref="B2652:B2715" si="7">$B2341+$B1719+$B1408+$B2030+$B1097</f>
        <v>0</v>
      </c>
      <c r="C2652" s="10"/>
    </row>
    <row r="2653" spans="1:3">
      <c r="A2653" s="20">
        <v>130</v>
      </c>
      <c r="B2653" s="6">
        <f t="shared" si="7"/>
        <v>0</v>
      </c>
      <c r="C2653" s="10"/>
    </row>
    <row r="2654" spans="1:3">
      <c r="A2654" s="20">
        <v>131</v>
      </c>
      <c r="B2654" s="6">
        <f t="shared" si="7"/>
        <v>0</v>
      </c>
      <c r="C2654" s="10"/>
    </row>
    <row r="2655" spans="1:3">
      <c r="A2655" s="20">
        <v>132</v>
      </c>
      <c r="B2655" s="6">
        <f t="shared" si="7"/>
        <v>0</v>
      </c>
      <c r="C2655" s="10"/>
    </row>
    <row r="2656" spans="1:3">
      <c r="A2656" s="20">
        <v>133</v>
      </c>
      <c r="B2656" s="6">
        <f t="shared" si="7"/>
        <v>0</v>
      </c>
      <c r="C2656" s="10"/>
    </row>
    <row r="2657" spans="1:3">
      <c r="A2657" s="20">
        <v>134</v>
      </c>
      <c r="B2657" s="6">
        <f t="shared" si="7"/>
        <v>0</v>
      </c>
      <c r="C2657" s="10"/>
    </row>
    <row r="2658" spans="1:3">
      <c r="A2658" s="20">
        <v>135</v>
      </c>
      <c r="B2658" s="6">
        <f t="shared" si="7"/>
        <v>0</v>
      </c>
      <c r="C2658" s="10"/>
    </row>
    <row r="2659" spans="1:3">
      <c r="A2659" s="20">
        <v>136</v>
      </c>
      <c r="B2659" s="6">
        <f t="shared" si="7"/>
        <v>0</v>
      </c>
      <c r="C2659" s="10"/>
    </row>
    <row r="2660" spans="1:3">
      <c r="A2660" s="20">
        <v>137</v>
      </c>
      <c r="B2660" s="6">
        <f t="shared" si="7"/>
        <v>0</v>
      </c>
      <c r="C2660" s="10"/>
    </row>
    <row r="2661" spans="1:3">
      <c r="A2661" s="20">
        <v>138</v>
      </c>
      <c r="B2661" s="6">
        <f t="shared" si="7"/>
        <v>0</v>
      </c>
      <c r="C2661" s="10"/>
    </row>
    <row r="2662" spans="1:3">
      <c r="A2662" s="20">
        <v>139</v>
      </c>
      <c r="B2662" s="6">
        <f t="shared" si="7"/>
        <v>0</v>
      </c>
      <c r="C2662" s="10"/>
    </row>
    <row r="2663" spans="1:3">
      <c r="A2663" s="20">
        <v>140</v>
      </c>
      <c r="B2663" s="6">
        <f t="shared" si="7"/>
        <v>0</v>
      </c>
      <c r="C2663" s="10"/>
    </row>
    <row r="2664" spans="1:3">
      <c r="A2664" s="20">
        <v>141</v>
      </c>
      <c r="B2664" s="6">
        <f t="shared" si="7"/>
        <v>0</v>
      </c>
      <c r="C2664" s="10"/>
    </row>
    <row r="2665" spans="1:3">
      <c r="A2665" s="20">
        <v>142</v>
      </c>
      <c r="B2665" s="6">
        <f t="shared" si="7"/>
        <v>0</v>
      </c>
      <c r="C2665" s="10"/>
    </row>
    <row r="2666" spans="1:3">
      <c r="A2666" s="20">
        <v>143</v>
      </c>
      <c r="B2666" s="6">
        <f t="shared" si="7"/>
        <v>0</v>
      </c>
      <c r="C2666" s="10"/>
    </row>
    <row r="2667" spans="1:3">
      <c r="A2667" s="20">
        <v>144</v>
      </c>
      <c r="B2667" s="6">
        <f t="shared" si="7"/>
        <v>0</v>
      </c>
      <c r="C2667" s="10"/>
    </row>
    <row r="2668" spans="1:3">
      <c r="A2668" s="20">
        <v>145</v>
      </c>
      <c r="B2668" s="6">
        <f t="shared" si="7"/>
        <v>0</v>
      </c>
      <c r="C2668" s="10"/>
    </row>
    <row r="2669" spans="1:3">
      <c r="A2669" s="20">
        <v>146</v>
      </c>
      <c r="B2669" s="6">
        <f t="shared" si="7"/>
        <v>0</v>
      </c>
      <c r="C2669" s="10"/>
    </row>
    <row r="2670" spans="1:3">
      <c r="A2670" s="20">
        <v>147</v>
      </c>
      <c r="B2670" s="6">
        <f t="shared" si="7"/>
        <v>0</v>
      </c>
      <c r="C2670" s="10"/>
    </row>
    <row r="2671" spans="1:3">
      <c r="A2671" s="20">
        <v>148</v>
      </c>
      <c r="B2671" s="6">
        <f t="shared" si="7"/>
        <v>0</v>
      </c>
      <c r="C2671" s="10"/>
    </row>
    <row r="2672" spans="1:3">
      <c r="A2672" s="20">
        <v>149</v>
      </c>
      <c r="B2672" s="6">
        <f t="shared" si="7"/>
        <v>0</v>
      </c>
      <c r="C2672" s="10"/>
    </row>
    <row r="2673" spans="1:3">
      <c r="A2673" s="20">
        <v>150</v>
      </c>
      <c r="B2673" s="6">
        <f t="shared" si="7"/>
        <v>0</v>
      </c>
      <c r="C2673" s="10"/>
    </row>
    <row r="2674" spans="1:3">
      <c r="A2674" s="20">
        <v>151</v>
      </c>
      <c r="B2674" s="6">
        <f t="shared" si="7"/>
        <v>0</v>
      </c>
      <c r="C2674" s="10"/>
    </row>
    <row r="2675" spans="1:3">
      <c r="A2675" s="20">
        <v>152</v>
      </c>
      <c r="B2675" s="6">
        <f t="shared" si="7"/>
        <v>0</v>
      </c>
      <c r="C2675" s="10"/>
    </row>
    <row r="2676" spans="1:3">
      <c r="A2676" s="20">
        <v>153</v>
      </c>
      <c r="B2676" s="6">
        <f t="shared" si="7"/>
        <v>0</v>
      </c>
      <c r="C2676" s="10"/>
    </row>
    <row r="2677" spans="1:3">
      <c r="A2677" s="20">
        <v>154</v>
      </c>
      <c r="B2677" s="6">
        <f t="shared" si="7"/>
        <v>0</v>
      </c>
      <c r="C2677" s="10"/>
    </row>
    <row r="2678" spans="1:3">
      <c r="A2678" s="20">
        <v>155</v>
      </c>
      <c r="B2678" s="6">
        <f t="shared" si="7"/>
        <v>0</v>
      </c>
      <c r="C2678" s="10"/>
    </row>
    <row r="2679" spans="1:3">
      <c r="A2679" s="20">
        <v>156</v>
      </c>
      <c r="B2679" s="6">
        <f t="shared" si="7"/>
        <v>0</v>
      </c>
      <c r="C2679" s="10"/>
    </row>
    <row r="2680" spans="1:3">
      <c r="A2680" s="20">
        <v>157</v>
      </c>
      <c r="B2680" s="6">
        <f t="shared" si="7"/>
        <v>0</v>
      </c>
      <c r="C2680" s="10"/>
    </row>
    <row r="2681" spans="1:3">
      <c r="A2681" s="20">
        <v>158</v>
      </c>
      <c r="B2681" s="6">
        <f t="shared" si="7"/>
        <v>0</v>
      </c>
      <c r="C2681" s="10"/>
    </row>
    <row r="2682" spans="1:3">
      <c r="A2682" s="20">
        <v>159</v>
      </c>
      <c r="B2682" s="6">
        <f t="shared" si="7"/>
        <v>0</v>
      </c>
      <c r="C2682" s="10"/>
    </row>
    <row r="2683" spans="1:3">
      <c r="A2683" s="20">
        <v>160</v>
      </c>
      <c r="B2683" s="6">
        <f t="shared" si="7"/>
        <v>0</v>
      </c>
      <c r="C2683" s="10"/>
    </row>
    <row r="2684" spans="1:3">
      <c r="A2684" s="20">
        <v>161</v>
      </c>
      <c r="B2684" s="6">
        <f t="shared" si="7"/>
        <v>0</v>
      </c>
      <c r="C2684" s="10"/>
    </row>
    <row r="2685" spans="1:3">
      <c r="A2685" s="20">
        <v>162</v>
      </c>
      <c r="B2685" s="6">
        <f t="shared" si="7"/>
        <v>0</v>
      </c>
      <c r="C2685" s="10"/>
    </row>
    <row r="2686" spans="1:3">
      <c r="A2686" s="20">
        <v>163</v>
      </c>
      <c r="B2686" s="6">
        <f t="shared" si="7"/>
        <v>0</v>
      </c>
      <c r="C2686" s="10"/>
    </row>
    <row r="2687" spans="1:3">
      <c r="A2687" s="20">
        <v>164</v>
      </c>
      <c r="B2687" s="6">
        <f t="shared" si="7"/>
        <v>0</v>
      </c>
      <c r="C2687" s="10"/>
    </row>
    <row r="2688" spans="1:3">
      <c r="A2688" s="20">
        <v>165</v>
      </c>
      <c r="B2688" s="6">
        <f t="shared" si="7"/>
        <v>0</v>
      </c>
      <c r="C2688" s="10"/>
    </row>
    <row r="2689" spans="1:3">
      <c r="A2689" s="20">
        <v>166</v>
      </c>
      <c r="B2689" s="6">
        <f t="shared" si="7"/>
        <v>0</v>
      </c>
      <c r="C2689" s="10"/>
    </row>
    <row r="2690" spans="1:3">
      <c r="A2690" s="20">
        <v>167</v>
      </c>
      <c r="B2690" s="6">
        <f t="shared" si="7"/>
        <v>0</v>
      </c>
      <c r="C2690" s="10"/>
    </row>
    <row r="2691" spans="1:3">
      <c r="A2691" s="20">
        <v>168</v>
      </c>
      <c r="B2691" s="6">
        <f t="shared" si="7"/>
        <v>0</v>
      </c>
      <c r="C2691" s="10"/>
    </row>
    <row r="2692" spans="1:3">
      <c r="A2692" s="20">
        <v>169</v>
      </c>
      <c r="B2692" s="6">
        <f t="shared" si="7"/>
        <v>0</v>
      </c>
      <c r="C2692" s="10"/>
    </row>
    <row r="2693" spans="1:3">
      <c r="A2693" s="20">
        <v>170</v>
      </c>
      <c r="B2693" s="6">
        <f t="shared" si="7"/>
        <v>0</v>
      </c>
      <c r="C2693" s="10"/>
    </row>
    <row r="2694" spans="1:3">
      <c r="A2694" s="20">
        <v>171</v>
      </c>
      <c r="B2694" s="6">
        <f t="shared" si="7"/>
        <v>0</v>
      </c>
      <c r="C2694" s="10"/>
    </row>
    <row r="2695" spans="1:3">
      <c r="A2695" s="20">
        <v>172</v>
      </c>
      <c r="B2695" s="6">
        <f t="shared" si="7"/>
        <v>0</v>
      </c>
      <c r="C2695" s="10"/>
    </row>
    <row r="2696" spans="1:3">
      <c r="A2696" s="20">
        <v>173</v>
      </c>
      <c r="B2696" s="6">
        <f t="shared" si="7"/>
        <v>0</v>
      </c>
      <c r="C2696" s="10"/>
    </row>
    <row r="2697" spans="1:3">
      <c r="A2697" s="20">
        <v>174</v>
      </c>
      <c r="B2697" s="6">
        <f t="shared" si="7"/>
        <v>0</v>
      </c>
      <c r="C2697" s="10"/>
    </row>
    <row r="2698" spans="1:3">
      <c r="A2698" s="20">
        <v>175</v>
      </c>
      <c r="B2698" s="6">
        <f t="shared" si="7"/>
        <v>0</v>
      </c>
      <c r="C2698" s="10"/>
    </row>
    <row r="2699" spans="1:3">
      <c r="A2699" s="20">
        <v>176</v>
      </c>
      <c r="B2699" s="6">
        <f t="shared" si="7"/>
        <v>0</v>
      </c>
      <c r="C2699" s="10"/>
    </row>
    <row r="2700" spans="1:3">
      <c r="A2700" s="20">
        <v>177</v>
      </c>
      <c r="B2700" s="6">
        <f t="shared" si="7"/>
        <v>0</v>
      </c>
      <c r="C2700" s="10"/>
    </row>
    <row r="2701" spans="1:3">
      <c r="A2701" s="20">
        <v>178</v>
      </c>
      <c r="B2701" s="6">
        <f t="shared" si="7"/>
        <v>0</v>
      </c>
      <c r="C2701" s="10"/>
    </row>
    <row r="2702" spans="1:3">
      <c r="A2702" s="20">
        <v>179</v>
      </c>
      <c r="B2702" s="6">
        <f t="shared" si="7"/>
        <v>0</v>
      </c>
      <c r="C2702" s="10"/>
    </row>
    <row r="2703" spans="1:3">
      <c r="A2703" s="20">
        <v>180</v>
      </c>
      <c r="B2703" s="6">
        <f t="shared" si="7"/>
        <v>0</v>
      </c>
      <c r="C2703" s="10"/>
    </row>
    <row r="2704" spans="1:3">
      <c r="A2704" s="20">
        <v>181</v>
      </c>
      <c r="B2704" s="6">
        <f t="shared" si="7"/>
        <v>0</v>
      </c>
      <c r="C2704" s="10"/>
    </row>
    <row r="2705" spans="1:3">
      <c r="A2705" s="20">
        <v>182</v>
      </c>
      <c r="B2705" s="6">
        <f t="shared" si="7"/>
        <v>0</v>
      </c>
      <c r="C2705" s="10"/>
    </row>
    <row r="2706" spans="1:3">
      <c r="A2706" s="20">
        <v>183</v>
      </c>
      <c r="B2706" s="6">
        <f t="shared" si="7"/>
        <v>0</v>
      </c>
      <c r="C2706" s="10"/>
    </row>
    <row r="2707" spans="1:3">
      <c r="A2707" s="20">
        <v>184</v>
      </c>
      <c r="B2707" s="6">
        <f t="shared" si="7"/>
        <v>0</v>
      </c>
      <c r="C2707" s="10"/>
    </row>
    <row r="2708" spans="1:3">
      <c r="A2708" s="20">
        <v>185</v>
      </c>
      <c r="B2708" s="6">
        <f t="shared" si="7"/>
        <v>0</v>
      </c>
      <c r="C2708" s="10"/>
    </row>
    <row r="2709" spans="1:3">
      <c r="A2709" s="20">
        <v>186</v>
      </c>
      <c r="B2709" s="6">
        <f t="shared" si="7"/>
        <v>0</v>
      </c>
      <c r="C2709" s="10"/>
    </row>
    <row r="2710" spans="1:3">
      <c r="A2710" s="20">
        <v>187</v>
      </c>
      <c r="B2710" s="6">
        <f t="shared" si="7"/>
        <v>0</v>
      </c>
      <c r="C2710" s="10"/>
    </row>
    <row r="2711" spans="1:3">
      <c r="A2711" s="20">
        <v>188</v>
      </c>
      <c r="B2711" s="6">
        <f t="shared" si="7"/>
        <v>0</v>
      </c>
      <c r="C2711" s="10"/>
    </row>
    <row r="2712" spans="1:3">
      <c r="A2712" s="20">
        <v>189</v>
      </c>
      <c r="B2712" s="6">
        <f t="shared" si="7"/>
        <v>0</v>
      </c>
      <c r="C2712" s="10"/>
    </row>
    <row r="2713" spans="1:3">
      <c r="A2713" s="20">
        <v>190</v>
      </c>
      <c r="B2713" s="6">
        <f t="shared" si="7"/>
        <v>0</v>
      </c>
      <c r="C2713" s="10"/>
    </row>
    <row r="2714" spans="1:3">
      <c r="A2714" s="20">
        <v>191</v>
      </c>
      <c r="B2714" s="6">
        <f t="shared" si="7"/>
        <v>0</v>
      </c>
      <c r="C2714" s="10"/>
    </row>
    <row r="2715" spans="1:3">
      <c r="A2715" s="20">
        <v>192</v>
      </c>
      <c r="B2715" s="6">
        <f t="shared" si="7"/>
        <v>0</v>
      </c>
      <c r="C2715" s="10"/>
    </row>
    <row r="2716" spans="1:3">
      <c r="A2716" s="20">
        <v>193</v>
      </c>
      <c r="B2716" s="6">
        <f t="shared" ref="B2716:B2779" si="8">$B2405+$B1783+$B1472+$B2094+$B1161</f>
        <v>0</v>
      </c>
      <c r="C2716" s="10"/>
    </row>
    <row r="2717" spans="1:3">
      <c r="A2717" s="20">
        <v>194</v>
      </c>
      <c r="B2717" s="6">
        <f t="shared" si="8"/>
        <v>0</v>
      </c>
      <c r="C2717" s="10"/>
    </row>
    <row r="2718" spans="1:3">
      <c r="A2718" s="20">
        <v>195</v>
      </c>
      <c r="B2718" s="6">
        <f t="shared" si="8"/>
        <v>0</v>
      </c>
      <c r="C2718" s="10"/>
    </row>
    <row r="2719" spans="1:3">
      <c r="A2719" s="20">
        <v>196</v>
      </c>
      <c r="B2719" s="6">
        <f t="shared" si="8"/>
        <v>0</v>
      </c>
      <c r="C2719" s="10"/>
    </row>
    <row r="2720" spans="1:3">
      <c r="A2720" s="20">
        <v>197</v>
      </c>
      <c r="B2720" s="6">
        <f t="shared" si="8"/>
        <v>0</v>
      </c>
      <c r="C2720" s="10"/>
    </row>
    <row r="2721" spans="1:3">
      <c r="A2721" s="20">
        <v>198</v>
      </c>
      <c r="B2721" s="6">
        <f t="shared" si="8"/>
        <v>0</v>
      </c>
      <c r="C2721" s="10"/>
    </row>
    <row r="2722" spans="1:3">
      <c r="A2722" s="20">
        <v>199</v>
      </c>
      <c r="B2722" s="6">
        <f t="shared" si="8"/>
        <v>0</v>
      </c>
      <c r="C2722" s="10"/>
    </row>
    <row r="2723" spans="1:3">
      <c r="A2723" s="20">
        <v>200</v>
      </c>
      <c r="B2723" s="6">
        <f t="shared" si="8"/>
        <v>0</v>
      </c>
      <c r="C2723" s="10"/>
    </row>
    <row r="2724" spans="1:3">
      <c r="A2724" s="20">
        <v>201</v>
      </c>
      <c r="B2724" s="6">
        <f t="shared" si="8"/>
        <v>0</v>
      </c>
      <c r="C2724" s="10"/>
    </row>
    <row r="2725" spans="1:3">
      <c r="A2725" s="20">
        <v>202</v>
      </c>
      <c r="B2725" s="6">
        <f t="shared" si="8"/>
        <v>0</v>
      </c>
      <c r="C2725" s="10"/>
    </row>
    <row r="2726" spans="1:3">
      <c r="A2726" s="20">
        <v>203</v>
      </c>
      <c r="B2726" s="6">
        <f t="shared" si="8"/>
        <v>0</v>
      </c>
      <c r="C2726" s="10"/>
    </row>
    <row r="2727" spans="1:3">
      <c r="A2727" s="20">
        <v>204</v>
      </c>
      <c r="B2727" s="6">
        <f t="shared" si="8"/>
        <v>0</v>
      </c>
      <c r="C2727" s="10"/>
    </row>
    <row r="2728" spans="1:3">
      <c r="A2728" s="20">
        <v>205</v>
      </c>
      <c r="B2728" s="6">
        <f t="shared" si="8"/>
        <v>0</v>
      </c>
      <c r="C2728" s="10"/>
    </row>
    <row r="2729" spans="1:3">
      <c r="A2729" s="20">
        <v>206</v>
      </c>
      <c r="B2729" s="6">
        <f t="shared" si="8"/>
        <v>0</v>
      </c>
      <c r="C2729" s="10"/>
    </row>
    <row r="2730" spans="1:3">
      <c r="A2730" s="20">
        <v>207</v>
      </c>
      <c r="B2730" s="6">
        <f t="shared" si="8"/>
        <v>0</v>
      </c>
      <c r="C2730" s="10"/>
    </row>
    <row r="2731" spans="1:3">
      <c r="A2731" s="20">
        <v>208</v>
      </c>
      <c r="B2731" s="6">
        <f t="shared" si="8"/>
        <v>0</v>
      </c>
      <c r="C2731" s="10"/>
    </row>
    <row r="2732" spans="1:3">
      <c r="A2732" s="20">
        <v>209</v>
      </c>
      <c r="B2732" s="6">
        <f t="shared" si="8"/>
        <v>0</v>
      </c>
      <c r="C2732" s="10"/>
    </row>
    <row r="2733" spans="1:3">
      <c r="A2733" s="20">
        <v>210</v>
      </c>
      <c r="B2733" s="6">
        <f t="shared" si="8"/>
        <v>0</v>
      </c>
      <c r="C2733" s="10"/>
    </row>
    <row r="2734" spans="1:3">
      <c r="A2734" s="20">
        <v>211</v>
      </c>
      <c r="B2734" s="6">
        <f t="shared" si="8"/>
        <v>0</v>
      </c>
      <c r="C2734" s="10"/>
    </row>
    <row r="2735" spans="1:3">
      <c r="A2735" s="20">
        <v>212</v>
      </c>
      <c r="B2735" s="6">
        <f t="shared" si="8"/>
        <v>0</v>
      </c>
      <c r="C2735" s="10"/>
    </row>
    <row r="2736" spans="1:3">
      <c r="A2736" s="20">
        <v>213</v>
      </c>
      <c r="B2736" s="6">
        <f t="shared" si="8"/>
        <v>0</v>
      </c>
      <c r="C2736" s="10"/>
    </row>
    <row r="2737" spans="1:3">
      <c r="A2737" s="20">
        <v>214</v>
      </c>
      <c r="B2737" s="6">
        <f t="shared" si="8"/>
        <v>0</v>
      </c>
      <c r="C2737" s="10"/>
    </row>
    <row r="2738" spans="1:3">
      <c r="A2738" s="20">
        <v>215</v>
      </c>
      <c r="B2738" s="6">
        <f t="shared" si="8"/>
        <v>0</v>
      </c>
      <c r="C2738" s="10"/>
    </row>
    <row r="2739" spans="1:3">
      <c r="A2739" s="20">
        <v>216</v>
      </c>
      <c r="B2739" s="6">
        <f t="shared" si="8"/>
        <v>0</v>
      </c>
      <c r="C2739" s="10"/>
    </row>
    <row r="2740" spans="1:3">
      <c r="A2740" s="20">
        <v>217</v>
      </c>
      <c r="B2740" s="6">
        <f t="shared" si="8"/>
        <v>0</v>
      </c>
      <c r="C2740" s="10"/>
    </row>
    <row r="2741" spans="1:3">
      <c r="A2741" s="20">
        <v>218</v>
      </c>
      <c r="B2741" s="6">
        <f t="shared" si="8"/>
        <v>0</v>
      </c>
      <c r="C2741" s="10"/>
    </row>
    <row r="2742" spans="1:3">
      <c r="A2742" s="20">
        <v>219</v>
      </c>
      <c r="B2742" s="6">
        <f t="shared" si="8"/>
        <v>0</v>
      </c>
      <c r="C2742" s="10"/>
    </row>
    <row r="2743" spans="1:3">
      <c r="A2743" s="20">
        <v>220</v>
      </c>
      <c r="B2743" s="6">
        <f t="shared" si="8"/>
        <v>0</v>
      </c>
      <c r="C2743" s="10"/>
    </row>
    <row r="2744" spans="1:3">
      <c r="A2744" s="20">
        <v>221</v>
      </c>
      <c r="B2744" s="6">
        <f t="shared" si="8"/>
        <v>0</v>
      </c>
      <c r="C2744" s="10"/>
    </row>
    <row r="2745" spans="1:3">
      <c r="A2745" s="20">
        <v>222</v>
      </c>
      <c r="B2745" s="6">
        <f t="shared" si="8"/>
        <v>0</v>
      </c>
      <c r="C2745" s="10"/>
    </row>
    <row r="2746" spans="1:3">
      <c r="A2746" s="20">
        <v>223</v>
      </c>
      <c r="B2746" s="6">
        <f t="shared" si="8"/>
        <v>0</v>
      </c>
      <c r="C2746" s="10"/>
    </row>
    <row r="2747" spans="1:3">
      <c r="A2747" s="20">
        <v>224</v>
      </c>
      <c r="B2747" s="6">
        <f t="shared" si="8"/>
        <v>0</v>
      </c>
      <c r="C2747" s="10"/>
    </row>
    <row r="2748" spans="1:3">
      <c r="A2748" s="20">
        <v>225</v>
      </c>
      <c r="B2748" s="6">
        <f t="shared" si="8"/>
        <v>0</v>
      </c>
      <c r="C2748" s="10"/>
    </row>
    <row r="2749" spans="1:3">
      <c r="A2749" s="20">
        <v>226</v>
      </c>
      <c r="B2749" s="6">
        <f t="shared" si="8"/>
        <v>0</v>
      </c>
      <c r="C2749" s="10"/>
    </row>
    <row r="2750" spans="1:3">
      <c r="A2750" s="20">
        <v>227</v>
      </c>
      <c r="B2750" s="6">
        <f t="shared" si="8"/>
        <v>0</v>
      </c>
      <c r="C2750" s="10"/>
    </row>
    <row r="2751" spans="1:3">
      <c r="A2751" s="20">
        <v>228</v>
      </c>
      <c r="B2751" s="6">
        <f t="shared" si="8"/>
        <v>0</v>
      </c>
      <c r="C2751" s="10"/>
    </row>
    <row r="2752" spans="1:3">
      <c r="A2752" s="20">
        <v>229</v>
      </c>
      <c r="B2752" s="6">
        <f t="shared" si="8"/>
        <v>0</v>
      </c>
      <c r="C2752" s="10"/>
    </row>
    <row r="2753" spans="1:3">
      <c r="A2753" s="20">
        <v>230</v>
      </c>
      <c r="B2753" s="6">
        <f t="shared" si="8"/>
        <v>0</v>
      </c>
      <c r="C2753" s="10"/>
    </row>
    <row r="2754" spans="1:3">
      <c r="A2754" s="20">
        <v>231</v>
      </c>
      <c r="B2754" s="6">
        <f t="shared" si="8"/>
        <v>0</v>
      </c>
      <c r="C2754" s="10"/>
    </row>
    <row r="2755" spans="1:3">
      <c r="A2755" s="20">
        <v>232</v>
      </c>
      <c r="B2755" s="6">
        <f t="shared" si="8"/>
        <v>0</v>
      </c>
      <c r="C2755" s="10"/>
    </row>
    <row r="2756" spans="1:3">
      <c r="A2756" s="20">
        <v>233</v>
      </c>
      <c r="B2756" s="6">
        <f t="shared" si="8"/>
        <v>0</v>
      </c>
      <c r="C2756" s="10"/>
    </row>
    <row r="2757" spans="1:3">
      <c r="A2757" s="20">
        <v>234</v>
      </c>
      <c r="B2757" s="6">
        <f t="shared" si="8"/>
        <v>0</v>
      </c>
      <c r="C2757" s="10"/>
    </row>
    <row r="2758" spans="1:3">
      <c r="A2758" s="20">
        <v>235</v>
      </c>
      <c r="B2758" s="6">
        <f t="shared" si="8"/>
        <v>0</v>
      </c>
      <c r="C2758" s="10"/>
    </row>
    <row r="2759" spans="1:3">
      <c r="A2759" s="20">
        <v>236</v>
      </c>
      <c r="B2759" s="6">
        <f t="shared" si="8"/>
        <v>0</v>
      </c>
      <c r="C2759" s="10"/>
    </row>
    <row r="2760" spans="1:3">
      <c r="A2760" s="20">
        <v>237</v>
      </c>
      <c r="B2760" s="6">
        <f t="shared" si="8"/>
        <v>0</v>
      </c>
      <c r="C2760" s="10"/>
    </row>
    <row r="2761" spans="1:3">
      <c r="A2761" s="20">
        <v>238</v>
      </c>
      <c r="B2761" s="6">
        <f t="shared" si="8"/>
        <v>0</v>
      </c>
      <c r="C2761" s="10"/>
    </row>
    <row r="2762" spans="1:3">
      <c r="A2762" s="20">
        <v>239</v>
      </c>
      <c r="B2762" s="6">
        <f t="shared" si="8"/>
        <v>0</v>
      </c>
      <c r="C2762" s="10"/>
    </row>
    <row r="2763" spans="1:3">
      <c r="A2763" s="20">
        <v>240</v>
      </c>
      <c r="B2763" s="6">
        <f t="shared" si="8"/>
        <v>0</v>
      </c>
      <c r="C2763" s="10"/>
    </row>
    <row r="2764" spans="1:3">
      <c r="A2764" s="20">
        <v>241</v>
      </c>
      <c r="B2764" s="6">
        <f t="shared" si="8"/>
        <v>0</v>
      </c>
      <c r="C2764" s="10"/>
    </row>
    <row r="2765" spans="1:3">
      <c r="A2765" s="20">
        <v>242</v>
      </c>
      <c r="B2765" s="6">
        <f t="shared" si="8"/>
        <v>0</v>
      </c>
      <c r="C2765" s="10"/>
    </row>
    <row r="2766" spans="1:3">
      <c r="A2766" s="20">
        <v>243</v>
      </c>
      <c r="B2766" s="6">
        <f t="shared" si="8"/>
        <v>0</v>
      </c>
      <c r="C2766" s="10"/>
    </row>
    <row r="2767" spans="1:3">
      <c r="A2767" s="20">
        <v>244</v>
      </c>
      <c r="B2767" s="6">
        <f t="shared" si="8"/>
        <v>0</v>
      </c>
      <c r="C2767" s="10"/>
    </row>
    <row r="2768" spans="1:3">
      <c r="A2768" s="20">
        <v>245</v>
      </c>
      <c r="B2768" s="6">
        <f t="shared" si="8"/>
        <v>0</v>
      </c>
      <c r="C2768" s="10"/>
    </row>
    <row r="2769" spans="1:3">
      <c r="A2769" s="20">
        <v>246</v>
      </c>
      <c r="B2769" s="6">
        <f t="shared" si="8"/>
        <v>0</v>
      </c>
      <c r="C2769" s="10"/>
    </row>
    <row r="2770" spans="1:3">
      <c r="A2770" s="20">
        <v>247</v>
      </c>
      <c r="B2770" s="6">
        <f t="shared" si="8"/>
        <v>0</v>
      </c>
      <c r="C2770" s="10"/>
    </row>
    <row r="2771" spans="1:3">
      <c r="A2771" s="20">
        <v>248</v>
      </c>
      <c r="B2771" s="6">
        <f t="shared" si="8"/>
        <v>0</v>
      </c>
      <c r="C2771" s="10"/>
    </row>
    <row r="2772" spans="1:3">
      <c r="A2772" s="20">
        <v>249</v>
      </c>
      <c r="B2772" s="6">
        <f t="shared" si="8"/>
        <v>0</v>
      </c>
      <c r="C2772" s="10"/>
    </row>
    <row r="2773" spans="1:3">
      <c r="A2773" s="20">
        <v>250</v>
      </c>
      <c r="B2773" s="6">
        <f t="shared" si="8"/>
        <v>0</v>
      </c>
      <c r="C2773" s="10"/>
    </row>
    <row r="2774" spans="1:3">
      <c r="A2774" s="20">
        <v>251</v>
      </c>
      <c r="B2774" s="6">
        <f t="shared" si="8"/>
        <v>0</v>
      </c>
      <c r="C2774" s="10"/>
    </row>
    <row r="2775" spans="1:3">
      <c r="A2775" s="20">
        <v>252</v>
      </c>
      <c r="B2775" s="6">
        <f t="shared" si="8"/>
        <v>0</v>
      </c>
      <c r="C2775" s="10"/>
    </row>
    <row r="2776" spans="1:3">
      <c r="A2776" s="20">
        <v>253</v>
      </c>
      <c r="B2776" s="6">
        <f t="shared" si="8"/>
        <v>0</v>
      </c>
      <c r="C2776" s="10"/>
    </row>
    <row r="2777" spans="1:3">
      <c r="A2777" s="20">
        <v>254</v>
      </c>
      <c r="B2777" s="6">
        <f t="shared" si="8"/>
        <v>0</v>
      </c>
      <c r="C2777" s="10"/>
    </row>
    <row r="2778" spans="1:3">
      <c r="A2778" s="20">
        <v>255</v>
      </c>
      <c r="B2778" s="6">
        <f t="shared" si="8"/>
        <v>0</v>
      </c>
      <c r="C2778" s="10"/>
    </row>
    <row r="2779" spans="1:3">
      <c r="A2779" s="20">
        <v>256</v>
      </c>
      <c r="B2779" s="6">
        <f t="shared" si="8"/>
        <v>0</v>
      </c>
      <c r="C2779" s="10"/>
    </row>
    <row r="2780" spans="1:3">
      <c r="A2780" s="20">
        <v>257</v>
      </c>
      <c r="B2780" s="6">
        <f t="shared" ref="B2780:B2823" si="9">$B2469+$B1847+$B1536+$B2158+$B1225</f>
        <v>0</v>
      </c>
      <c r="C2780" s="10"/>
    </row>
    <row r="2781" spans="1:3">
      <c r="A2781" s="20">
        <v>258</v>
      </c>
      <c r="B2781" s="6">
        <f t="shared" si="9"/>
        <v>0</v>
      </c>
      <c r="C2781" s="10"/>
    </row>
    <row r="2782" spans="1:3">
      <c r="A2782" s="20">
        <v>259</v>
      </c>
      <c r="B2782" s="6">
        <f t="shared" si="9"/>
        <v>0</v>
      </c>
      <c r="C2782" s="10"/>
    </row>
    <row r="2783" spans="1:3">
      <c r="A2783" s="20">
        <v>260</v>
      </c>
      <c r="B2783" s="6">
        <f t="shared" si="9"/>
        <v>0</v>
      </c>
      <c r="C2783" s="10"/>
    </row>
    <row r="2784" spans="1:3">
      <c r="A2784" s="20">
        <v>261</v>
      </c>
      <c r="B2784" s="6">
        <f t="shared" si="9"/>
        <v>0</v>
      </c>
      <c r="C2784" s="10"/>
    </row>
    <row r="2785" spans="1:3">
      <c r="A2785" s="20">
        <v>262</v>
      </c>
      <c r="B2785" s="6">
        <f t="shared" si="9"/>
        <v>0</v>
      </c>
      <c r="C2785" s="10"/>
    </row>
    <row r="2786" spans="1:3">
      <c r="A2786" s="20">
        <v>263</v>
      </c>
      <c r="B2786" s="6">
        <f t="shared" si="9"/>
        <v>0</v>
      </c>
      <c r="C2786" s="10"/>
    </row>
    <row r="2787" spans="1:3">
      <c r="A2787" s="20">
        <v>264</v>
      </c>
      <c r="B2787" s="6">
        <f t="shared" si="9"/>
        <v>0</v>
      </c>
      <c r="C2787" s="10"/>
    </row>
    <row r="2788" spans="1:3">
      <c r="A2788" s="20">
        <v>265</v>
      </c>
      <c r="B2788" s="6">
        <f t="shared" si="9"/>
        <v>0</v>
      </c>
      <c r="C2788" s="10"/>
    </row>
    <row r="2789" spans="1:3">
      <c r="A2789" s="20">
        <v>266</v>
      </c>
      <c r="B2789" s="6">
        <f t="shared" si="9"/>
        <v>0</v>
      </c>
      <c r="C2789" s="10"/>
    </row>
    <row r="2790" spans="1:3">
      <c r="A2790" s="20">
        <v>267</v>
      </c>
      <c r="B2790" s="6">
        <f t="shared" si="9"/>
        <v>0</v>
      </c>
      <c r="C2790" s="10"/>
    </row>
    <row r="2791" spans="1:3">
      <c r="A2791" s="20">
        <v>268</v>
      </c>
      <c r="B2791" s="6">
        <f t="shared" si="9"/>
        <v>0</v>
      </c>
      <c r="C2791" s="10"/>
    </row>
    <row r="2792" spans="1:3">
      <c r="A2792" s="20">
        <v>269</v>
      </c>
      <c r="B2792" s="6">
        <f t="shared" si="9"/>
        <v>0</v>
      </c>
      <c r="C2792" s="10"/>
    </row>
    <row r="2793" spans="1:3">
      <c r="A2793" s="20">
        <v>270</v>
      </c>
      <c r="B2793" s="6">
        <f t="shared" si="9"/>
        <v>0</v>
      </c>
      <c r="C2793" s="10"/>
    </row>
    <row r="2794" spans="1:3">
      <c r="A2794" s="20">
        <v>271</v>
      </c>
      <c r="B2794" s="6">
        <f t="shared" si="9"/>
        <v>0</v>
      </c>
      <c r="C2794" s="10"/>
    </row>
    <row r="2795" spans="1:3">
      <c r="A2795" s="20">
        <v>272</v>
      </c>
      <c r="B2795" s="6">
        <f t="shared" si="9"/>
        <v>0</v>
      </c>
      <c r="C2795" s="10"/>
    </row>
    <row r="2796" spans="1:3">
      <c r="A2796" s="20">
        <v>273</v>
      </c>
      <c r="B2796" s="6">
        <f t="shared" si="9"/>
        <v>0</v>
      </c>
      <c r="C2796" s="10"/>
    </row>
    <row r="2797" spans="1:3">
      <c r="A2797" s="20">
        <v>274</v>
      </c>
      <c r="B2797" s="6">
        <f t="shared" si="9"/>
        <v>0</v>
      </c>
      <c r="C2797" s="10"/>
    </row>
    <row r="2798" spans="1:3">
      <c r="A2798" s="20">
        <v>275</v>
      </c>
      <c r="B2798" s="6">
        <f t="shared" si="9"/>
        <v>0</v>
      </c>
      <c r="C2798" s="10"/>
    </row>
    <row r="2799" spans="1:3">
      <c r="A2799" s="20">
        <v>276</v>
      </c>
      <c r="B2799" s="6">
        <f t="shared" si="9"/>
        <v>0</v>
      </c>
      <c r="C2799" s="10"/>
    </row>
    <row r="2800" spans="1:3">
      <c r="A2800" s="20">
        <v>277</v>
      </c>
      <c r="B2800" s="6">
        <f t="shared" si="9"/>
        <v>0</v>
      </c>
      <c r="C2800" s="10"/>
    </row>
    <row r="2801" spans="1:3">
      <c r="A2801" s="20">
        <v>278</v>
      </c>
      <c r="B2801" s="6">
        <f t="shared" si="9"/>
        <v>0</v>
      </c>
      <c r="C2801" s="10"/>
    </row>
    <row r="2802" spans="1:3">
      <c r="A2802" s="20">
        <v>279</v>
      </c>
      <c r="B2802" s="6">
        <f t="shared" si="9"/>
        <v>0</v>
      </c>
      <c r="C2802" s="10"/>
    </row>
    <row r="2803" spans="1:3">
      <c r="A2803" s="20">
        <v>280</v>
      </c>
      <c r="B2803" s="6">
        <f t="shared" si="9"/>
        <v>0</v>
      </c>
      <c r="C2803" s="10"/>
    </row>
    <row r="2804" spans="1:3">
      <c r="A2804" s="20">
        <v>281</v>
      </c>
      <c r="B2804" s="6">
        <f t="shared" si="9"/>
        <v>0</v>
      </c>
      <c r="C2804" s="10"/>
    </row>
    <row r="2805" spans="1:3">
      <c r="A2805" s="20">
        <v>282</v>
      </c>
      <c r="B2805" s="6">
        <f t="shared" si="9"/>
        <v>0</v>
      </c>
      <c r="C2805" s="10"/>
    </row>
    <row r="2806" spans="1:3">
      <c r="A2806" s="20">
        <v>283</v>
      </c>
      <c r="B2806" s="6">
        <f t="shared" si="9"/>
        <v>0</v>
      </c>
      <c r="C2806" s="10"/>
    </row>
    <row r="2807" spans="1:3">
      <c r="A2807" s="20">
        <v>284</v>
      </c>
      <c r="B2807" s="6">
        <f t="shared" si="9"/>
        <v>0</v>
      </c>
      <c r="C2807" s="10"/>
    </row>
    <row r="2808" spans="1:3">
      <c r="A2808" s="20">
        <v>285</v>
      </c>
      <c r="B2808" s="6">
        <f t="shared" si="9"/>
        <v>0</v>
      </c>
      <c r="C2808" s="10"/>
    </row>
    <row r="2809" spans="1:3">
      <c r="A2809" s="20">
        <v>286</v>
      </c>
      <c r="B2809" s="6">
        <f t="shared" si="9"/>
        <v>0</v>
      </c>
      <c r="C2809" s="10"/>
    </row>
    <row r="2810" spans="1:3">
      <c r="A2810" s="20">
        <v>287</v>
      </c>
      <c r="B2810" s="6">
        <f t="shared" si="9"/>
        <v>0</v>
      </c>
      <c r="C2810" s="10"/>
    </row>
    <row r="2811" spans="1:3">
      <c r="A2811" s="20">
        <v>288</v>
      </c>
      <c r="B2811" s="6">
        <f t="shared" si="9"/>
        <v>0</v>
      </c>
      <c r="C2811" s="10"/>
    </row>
    <row r="2812" spans="1:3">
      <c r="A2812" s="20">
        <v>289</v>
      </c>
      <c r="B2812" s="6">
        <f t="shared" si="9"/>
        <v>0</v>
      </c>
      <c r="C2812" s="10"/>
    </row>
    <row r="2813" spans="1:3">
      <c r="A2813" s="20">
        <v>290</v>
      </c>
      <c r="B2813" s="6">
        <f t="shared" si="9"/>
        <v>0</v>
      </c>
      <c r="C2813" s="10"/>
    </row>
    <row r="2814" spans="1:3">
      <c r="A2814" s="20">
        <v>291</v>
      </c>
      <c r="B2814" s="6">
        <f t="shared" si="9"/>
        <v>0</v>
      </c>
      <c r="C2814" s="10"/>
    </row>
    <row r="2815" spans="1:3">
      <c r="A2815" s="20">
        <v>292</v>
      </c>
      <c r="B2815" s="6">
        <f t="shared" si="9"/>
        <v>0</v>
      </c>
      <c r="C2815" s="10"/>
    </row>
    <row r="2816" spans="1:3">
      <c r="A2816" s="20">
        <v>293</v>
      </c>
      <c r="B2816" s="6">
        <f t="shared" si="9"/>
        <v>0</v>
      </c>
      <c r="C2816" s="10"/>
    </row>
    <row r="2817" spans="1:3">
      <c r="A2817" s="20">
        <v>294</v>
      </c>
      <c r="B2817" s="6">
        <f t="shared" si="9"/>
        <v>0</v>
      </c>
      <c r="C2817" s="10"/>
    </row>
    <row r="2818" spans="1:3">
      <c r="A2818" s="20">
        <v>295</v>
      </c>
      <c r="B2818" s="6">
        <f t="shared" si="9"/>
        <v>0</v>
      </c>
      <c r="C2818" s="10"/>
    </row>
    <row r="2819" spans="1:3">
      <c r="A2819" s="20">
        <v>296</v>
      </c>
      <c r="B2819" s="6">
        <f t="shared" si="9"/>
        <v>0</v>
      </c>
      <c r="C2819" s="10"/>
    </row>
    <row r="2820" spans="1:3">
      <c r="A2820" s="20">
        <v>297</v>
      </c>
      <c r="B2820" s="6">
        <f t="shared" si="9"/>
        <v>0</v>
      </c>
      <c r="C2820" s="10"/>
    </row>
    <row r="2821" spans="1:3">
      <c r="A2821" s="20">
        <v>298</v>
      </c>
      <c r="B2821" s="6">
        <f t="shared" si="9"/>
        <v>0</v>
      </c>
      <c r="C2821" s="10"/>
    </row>
    <row r="2822" spans="1:3">
      <c r="A2822" s="20">
        <v>299</v>
      </c>
      <c r="B2822" s="6">
        <f t="shared" si="9"/>
        <v>0</v>
      </c>
      <c r="C2822" s="10"/>
    </row>
    <row r="2823" spans="1:3">
      <c r="A2823" s="20">
        <v>300</v>
      </c>
      <c r="B2823" s="6">
        <f t="shared" si="9"/>
        <v>0</v>
      </c>
      <c r="C2823" s="10"/>
    </row>
    <row r="2825" spans="1:3" ht="19.5">
      <c r="A2825" s="1" t="s">
        <v>958</v>
      </c>
    </row>
    <row r="2826" spans="1:3">
      <c r="A2826" s="2" t="s">
        <v>904</v>
      </c>
    </row>
    <row r="2827" spans="1:3">
      <c r="A2827" s="12" t="s">
        <v>959</v>
      </c>
    </row>
    <row r="2828" spans="1:3">
      <c r="A2828" s="12" t="s">
        <v>960</v>
      </c>
    </row>
    <row r="2829" spans="1:3">
      <c r="A2829" s="12" t="s">
        <v>961</v>
      </c>
    </row>
    <row r="2830" spans="1:3">
      <c r="A2830" s="2" t="s">
        <v>962</v>
      </c>
    </row>
    <row r="2832" spans="1:3" ht="45">
      <c r="B2832" s="3" t="s">
        <v>963</v>
      </c>
    </row>
    <row r="2833" spans="1:3">
      <c r="A2833" s="20">
        <v>1</v>
      </c>
      <c r="B2833" s="22" t="e">
        <f ca="1">IF('935'!C7="VOID",0,('935'!C7*(1-'935'!W7/'11'!B$17)))</f>
        <v>#VALUE!</v>
      </c>
      <c r="C2833" s="10"/>
    </row>
    <row r="2834" spans="1:3">
      <c r="A2834" s="20">
        <v>2</v>
      </c>
      <c r="B2834" s="22" t="e">
        <f ca="1">IF('935'!C8="VOID",0,('935'!C8*(1-'935'!W8/'11'!B$17)))</f>
        <v>#VALUE!</v>
      </c>
      <c r="C2834" s="10"/>
    </row>
    <row r="2835" spans="1:3">
      <c r="A2835" s="20">
        <v>3</v>
      </c>
      <c r="B2835" s="22" t="e">
        <f ca="1">IF('935'!C9="VOID",0,('935'!C9*(1-'935'!W9/'11'!B$17)))</f>
        <v>#VALUE!</v>
      </c>
      <c r="C2835" s="10"/>
    </row>
    <row r="2836" spans="1:3">
      <c r="A2836" s="20">
        <v>4</v>
      </c>
      <c r="B2836" s="22" t="e">
        <f ca="1">IF('935'!C10="VOID",0,('935'!C10*(1-'935'!W10/'11'!B$17)))</f>
        <v>#VALUE!</v>
      </c>
      <c r="C2836" s="10"/>
    </row>
    <row r="2837" spans="1:3">
      <c r="A2837" s="20">
        <v>5</v>
      </c>
      <c r="B2837" s="22" t="e">
        <f ca="1">IF('935'!C11="VOID",0,('935'!C11*(1-'935'!W11/'11'!B$17)))</f>
        <v>#VALUE!</v>
      </c>
      <c r="C2837" s="10"/>
    </row>
    <row r="2838" spans="1:3">
      <c r="A2838" s="20">
        <v>6</v>
      </c>
      <c r="B2838" s="22" t="e">
        <f ca="1">IF('935'!C12="VOID",0,('935'!C12*(1-'935'!W12/'11'!B$17)))</f>
        <v>#VALUE!</v>
      </c>
      <c r="C2838" s="10"/>
    </row>
    <row r="2839" spans="1:3">
      <c r="A2839" s="20">
        <v>7</v>
      </c>
      <c r="B2839" s="22" t="e">
        <f ca="1">IF('935'!C13="VOID",0,('935'!C13*(1-'935'!W13/'11'!B$17)))</f>
        <v>#VALUE!</v>
      </c>
      <c r="C2839" s="10"/>
    </row>
    <row r="2840" spans="1:3">
      <c r="A2840" s="20">
        <v>8</v>
      </c>
      <c r="B2840" s="22" t="e">
        <f ca="1">IF('935'!C14="VOID",0,('935'!C14*(1-'935'!W14/'11'!B$17)))</f>
        <v>#VALUE!</v>
      </c>
      <c r="C2840" s="10"/>
    </row>
    <row r="2841" spans="1:3">
      <c r="A2841" s="20">
        <v>9</v>
      </c>
      <c r="B2841" s="22" t="e">
        <f ca="1">IF('935'!C15="VOID",0,('935'!C15*(1-'935'!W15/'11'!B$17)))</f>
        <v>#VALUE!</v>
      </c>
      <c r="C2841" s="10"/>
    </row>
    <row r="2842" spans="1:3">
      <c r="A2842" s="20">
        <v>10</v>
      </c>
      <c r="B2842" s="22" t="e">
        <f ca="1">IF('935'!C16="VOID",0,('935'!C16*(1-'935'!W16/'11'!B$17)))</f>
        <v>#VALUE!</v>
      </c>
      <c r="C2842" s="10"/>
    </row>
    <row r="2843" spans="1:3">
      <c r="A2843" s="20">
        <v>11</v>
      </c>
      <c r="B2843" s="22" t="e">
        <f ca="1">IF('935'!C17="VOID",0,('935'!C17*(1-'935'!W17/'11'!B$17)))</f>
        <v>#VALUE!</v>
      </c>
      <c r="C2843" s="10"/>
    </row>
    <row r="2844" spans="1:3">
      <c r="A2844" s="20">
        <v>12</v>
      </c>
      <c r="B2844" s="22" t="e">
        <f ca="1">IF('935'!C18="VOID",0,('935'!C18*(1-'935'!W18/'11'!B$17)))</f>
        <v>#VALUE!</v>
      </c>
      <c r="C2844" s="10"/>
    </row>
    <row r="2845" spans="1:3">
      <c r="A2845" s="20">
        <v>13</v>
      </c>
      <c r="B2845" s="22" t="e">
        <f ca="1">IF('935'!C19="VOID",0,('935'!C19*(1-'935'!W19/'11'!B$17)))</f>
        <v>#VALUE!</v>
      </c>
      <c r="C2845" s="10"/>
    </row>
    <row r="2846" spans="1:3">
      <c r="A2846" s="20">
        <v>14</v>
      </c>
      <c r="B2846" s="22" t="e">
        <f ca="1">IF('935'!C20="VOID",0,('935'!C20*(1-'935'!W20/'11'!B$17)))</f>
        <v>#VALUE!</v>
      </c>
      <c r="C2846" s="10"/>
    </row>
    <row r="2847" spans="1:3">
      <c r="A2847" s="20">
        <v>15</v>
      </c>
      <c r="B2847" s="22" t="e">
        <f ca="1">IF('935'!C21="VOID",0,('935'!C21*(1-'935'!W21/'11'!B$17)))</f>
        <v>#VALUE!</v>
      </c>
      <c r="C2847" s="10"/>
    </row>
    <row r="2848" spans="1:3">
      <c r="A2848" s="20">
        <v>16</v>
      </c>
      <c r="B2848" s="22" t="e">
        <f ca="1">IF('935'!C22="VOID",0,('935'!C22*(1-'935'!W22/'11'!B$17)))</f>
        <v>#VALUE!</v>
      </c>
      <c r="C2848" s="10"/>
    </row>
    <row r="2849" spans="1:3">
      <c r="A2849" s="20">
        <v>17</v>
      </c>
      <c r="B2849" s="22" t="e">
        <f ca="1">IF('935'!C23="VOID",0,('935'!C23*(1-'935'!W23/'11'!B$17)))</f>
        <v>#VALUE!</v>
      </c>
      <c r="C2849" s="10"/>
    </row>
    <row r="2850" spans="1:3">
      <c r="A2850" s="20">
        <v>18</v>
      </c>
      <c r="B2850" s="22" t="e">
        <f ca="1">IF('935'!C24="VOID",0,('935'!C24*(1-'935'!W24/'11'!B$17)))</f>
        <v>#VALUE!</v>
      </c>
      <c r="C2850" s="10"/>
    </row>
    <row r="2851" spans="1:3">
      <c r="A2851" s="20">
        <v>19</v>
      </c>
      <c r="B2851" s="22" t="e">
        <f ca="1">IF('935'!C25="VOID",0,('935'!C25*(1-'935'!W25/'11'!B$17)))</f>
        <v>#VALUE!</v>
      </c>
      <c r="C2851" s="10"/>
    </row>
    <row r="2852" spans="1:3">
      <c r="A2852" s="20">
        <v>20</v>
      </c>
      <c r="B2852" s="22" t="e">
        <f ca="1">IF('935'!C26="VOID",0,('935'!C26*(1-'935'!W26/'11'!B$17)))</f>
        <v>#VALUE!</v>
      </c>
      <c r="C2852" s="10"/>
    </row>
    <row r="2853" spans="1:3">
      <c r="A2853" s="20">
        <v>21</v>
      </c>
      <c r="B2853" s="22" t="e">
        <f ca="1">IF('935'!C27="VOID",0,('935'!C27*(1-'935'!W27/'11'!B$17)))</f>
        <v>#VALUE!</v>
      </c>
      <c r="C2853" s="10"/>
    </row>
    <row r="2854" spans="1:3">
      <c r="A2854" s="20">
        <v>22</v>
      </c>
      <c r="B2854" s="22" t="e">
        <f ca="1">IF('935'!C28="VOID",0,('935'!C28*(1-'935'!W28/'11'!B$17)))</f>
        <v>#VALUE!</v>
      </c>
      <c r="C2854" s="10"/>
    </row>
    <row r="2855" spans="1:3">
      <c r="A2855" s="20">
        <v>23</v>
      </c>
      <c r="B2855" s="22" t="e">
        <f ca="1">IF('935'!C29="VOID",0,('935'!C29*(1-'935'!W29/'11'!B$17)))</f>
        <v>#VALUE!</v>
      </c>
      <c r="C2855" s="10"/>
    </row>
    <row r="2856" spans="1:3">
      <c r="A2856" s="20">
        <v>24</v>
      </c>
      <c r="B2856" s="22" t="e">
        <f ca="1">IF('935'!C30="VOID",0,('935'!C30*(1-'935'!W30/'11'!B$17)))</f>
        <v>#VALUE!</v>
      </c>
      <c r="C2856" s="10"/>
    </row>
    <row r="2857" spans="1:3">
      <c r="A2857" s="20">
        <v>25</v>
      </c>
      <c r="B2857" s="22" t="e">
        <f ca="1">IF('935'!C31="VOID",0,('935'!C31*(1-'935'!W31/'11'!B$17)))</f>
        <v>#VALUE!</v>
      </c>
      <c r="C2857" s="10"/>
    </row>
    <row r="2858" spans="1:3">
      <c r="A2858" s="20">
        <v>26</v>
      </c>
      <c r="B2858" s="22" t="e">
        <f ca="1">IF('935'!C32="VOID",0,('935'!C32*(1-'935'!W32/'11'!B$17)))</f>
        <v>#VALUE!</v>
      </c>
      <c r="C2858" s="10"/>
    </row>
    <row r="2859" spans="1:3">
      <c r="A2859" s="20">
        <v>27</v>
      </c>
      <c r="B2859" s="22" t="e">
        <f ca="1">IF('935'!C33="VOID",0,('935'!C33*(1-'935'!W33/'11'!B$17)))</f>
        <v>#VALUE!</v>
      </c>
      <c r="C2859" s="10"/>
    </row>
    <row r="2860" spans="1:3">
      <c r="A2860" s="20">
        <v>28</v>
      </c>
      <c r="B2860" s="22" t="e">
        <f ca="1">IF('935'!C34="VOID",0,('935'!C34*(1-'935'!W34/'11'!B$17)))</f>
        <v>#VALUE!</v>
      </c>
      <c r="C2860" s="10"/>
    </row>
    <row r="2861" spans="1:3">
      <c r="A2861" s="20">
        <v>29</v>
      </c>
      <c r="B2861" s="22" t="e">
        <f ca="1">IF('935'!C35="VOID",0,('935'!C35*(1-'935'!W35/'11'!B$17)))</f>
        <v>#VALUE!</v>
      </c>
      <c r="C2861" s="10"/>
    </row>
    <row r="2862" spans="1:3">
      <c r="A2862" s="20">
        <v>30</v>
      </c>
      <c r="B2862" s="22" t="e">
        <f ca="1">IF('935'!C36="VOID",0,('935'!C36*(1-'935'!W36/'11'!B$17)))</f>
        <v>#VALUE!</v>
      </c>
      <c r="C2862" s="10"/>
    </row>
    <row r="2863" spans="1:3">
      <c r="A2863" s="20">
        <v>31</v>
      </c>
      <c r="B2863" s="22" t="e">
        <f ca="1">IF('935'!C37="VOID",0,('935'!C37*(1-'935'!W37/'11'!B$17)))</f>
        <v>#VALUE!</v>
      </c>
      <c r="C2863" s="10"/>
    </row>
    <row r="2864" spans="1:3">
      <c r="A2864" s="20">
        <v>32</v>
      </c>
      <c r="B2864" s="22" t="e">
        <f ca="1">IF('935'!C38="VOID",0,('935'!C38*(1-'935'!W38/'11'!B$17)))</f>
        <v>#VALUE!</v>
      </c>
      <c r="C2864" s="10"/>
    </row>
    <row r="2865" spans="1:3">
      <c r="A2865" s="20">
        <v>33</v>
      </c>
      <c r="B2865" s="22" t="e">
        <f ca="1">IF('935'!C39="VOID",0,('935'!C39*(1-'935'!W39/'11'!B$17)))</f>
        <v>#VALUE!</v>
      </c>
      <c r="C2865" s="10"/>
    </row>
    <row r="2866" spans="1:3">
      <c r="A2866" s="20">
        <v>34</v>
      </c>
      <c r="B2866" s="22" t="e">
        <f ca="1">IF('935'!C40="VOID",0,('935'!C40*(1-'935'!W40/'11'!B$17)))</f>
        <v>#VALUE!</v>
      </c>
      <c r="C2866" s="10"/>
    </row>
    <row r="2867" spans="1:3">
      <c r="A2867" s="20">
        <v>35</v>
      </c>
      <c r="B2867" s="22" t="e">
        <f ca="1">IF('935'!C41="VOID",0,('935'!C41*(1-'935'!W41/'11'!B$17)))</f>
        <v>#VALUE!</v>
      </c>
      <c r="C2867" s="10"/>
    </row>
    <row r="2868" spans="1:3">
      <c r="A2868" s="20">
        <v>36</v>
      </c>
      <c r="B2868" s="22" t="e">
        <f ca="1">IF('935'!C42="VOID",0,('935'!C42*(1-'935'!W42/'11'!B$17)))</f>
        <v>#VALUE!</v>
      </c>
      <c r="C2868" s="10"/>
    </row>
    <row r="2869" spans="1:3">
      <c r="A2869" s="20">
        <v>37</v>
      </c>
      <c r="B2869" s="22" t="e">
        <f ca="1">IF('935'!C43="VOID",0,('935'!C43*(1-'935'!W43/'11'!B$17)))</f>
        <v>#VALUE!</v>
      </c>
      <c r="C2869" s="10"/>
    </row>
    <row r="2870" spans="1:3">
      <c r="A2870" s="20">
        <v>38</v>
      </c>
      <c r="B2870" s="22" t="e">
        <f ca="1">IF('935'!C44="VOID",0,('935'!C44*(1-'935'!W44/'11'!B$17)))</f>
        <v>#VALUE!</v>
      </c>
      <c r="C2870" s="10"/>
    </row>
    <row r="2871" spans="1:3">
      <c r="A2871" s="20">
        <v>39</v>
      </c>
      <c r="B2871" s="22" t="e">
        <f ca="1">IF('935'!C45="VOID",0,('935'!C45*(1-'935'!W45/'11'!B$17)))</f>
        <v>#VALUE!</v>
      </c>
      <c r="C2871" s="10"/>
    </row>
    <row r="2872" spans="1:3">
      <c r="A2872" s="20">
        <v>40</v>
      </c>
      <c r="B2872" s="22" t="e">
        <f ca="1">IF('935'!C46="VOID",0,('935'!C46*(1-'935'!W46/'11'!B$17)))</f>
        <v>#VALUE!</v>
      </c>
      <c r="C2872" s="10"/>
    </row>
    <row r="2873" spans="1:3">
      <c r="A2873" s="20">
        <v>41</v>
      </c>
      <c r="B2873" s="22" t="e">
        <f ca="1">IF('935'!C47="VOID",0,('935'!C47*(1-'935'!W47/'11'!B$17)))</f>
        <v>#VALUE!</v>
      </c>
      <c r="C2873" s="10"/>
    </row>
    <row r="2874" spans="1:3">
      <c r="A2874" s="20">
        <v>42</v>
      </c>
      <c r="B2874" s="22" t="e">
        <f ca="1">IF('935'!C48="VOID",0,('935'!C48*(1-'935'!W48/'11'!B$17)))</f>
        <v>#VALUE!</v>
      </c>
      <c r="C2874" s="10"/>
    </row>
    <row r="2875" spans="1:3">
      <c r="A2875" s="20">
        <v>43</v>
      </c>
      <c r="B2875" s="22" t="e">
        <f ca="1">IF('935'!C49="VOID",0,('935'!C49*(1-'935'!W49/'11'!B$17)))</f>
        <v>#VALUE!</v>
      </c>
      <c r="C2875" s="10"/>
    </row>
    <row r="2876" spans="1:3">
      <c r="A2876" s="20">
        <v>44</v>
      </c>
      <c r="B2876" s="22" t="e">
        <f ca="1">IF('935'!C50="VOID",0,('935'!C50*(1-'935'!W50/'11'!B$17)))</f>
        <v>#VALUE!</v>
      </c>
      <c r="C2876" s="10"/>
    </row>
    <row r="2877" spans="1:3">
      <c r="A2877" s="20">
        <v>45</v>
      </c>
      <c r="B2877" s="22" t="e">
        <f ca="1">IF('935'!C51="VOID",0,('935'!C51*(1-'935'!W51/'11'!B$17)))</f>
        <v>#VALUE!</v>
      </c>
      <c r="C2877" s="10"/>
    </row>
    <row r="2878" spans="1:3">
      <c r="A2878" s="20">
        <v>46</v>
      </c>
      <c r="B2878" s="22" t="e">
        <f ca="1">IF('935'!C52="VOID",0,('935'!C52*(1-'935'!W52/'11'!B$17)))</f>
        <v>#VALUE!</v>
      </c>
      <c r="C2878" s="10"/>
    </row>
    <row r="2879" spans="1:3">
      <c r="A2879" s="20">
        <v>47</v>
      </c>
      <c r="B2879" s="22" t="e">
        <f ca="1">IF('935'!C53="VOID",0,('935'!C53*(1-'935'!W53/'11'!B$17)))</f>
        <v>#VALUE!</v>
      </c>
      <c r="C2879" s="10"/>
    </row>
    <row r="2880" spans="1:3">
      <c r="A2880" s="20">
        <v>48</v>
      </c>
      <c r="B2880" s="22" t="e">
        <f ca="1">IF('935'!C54="VOID",0,('935'!C54*(1-'935'!W54/'11'!B$17)))</f>
        <v>#VALUE!</v>
      </c>
      <c r="C2880" s="10"/>
    </row>
    <row r="2881" spans="1:3">
      <c r="A2881" s="20">
        <v>49</v>
      </c>
      <c r="B2881" s="22" t="e">
        <f ca="1">IF('935'!C55="VOID",0,('935'!C55*(1-'935'!W55/'11'!B$17)))</f>
        <v>#VALUE!</v>
      </c>
      <c r="C2881" s="10"/>
    </row>
    <row r="2882" spans="1:3">
      <c r="A2882" s="20">
        <v>50</v>
      </c>
      <c r="B2882" s="22" t="e">
        <f ca="1">IF('935'!C56="VOID",0,('935'!C56*(1-'935'!W56/'11'!B$17)))</f>
        <v>#VALUE!</v>
      </c>
      <c r="C2882" s="10"/>
    </row>
    <row r="2883" spans="1:3">
      <c r="A2883" s="20">
        <v>51</v>
      </c>
      <c r="B2883" s="22" t="e">
        <f ca="1">IF('935'!C57="VOID",0,('935'!C57*(1-'935'!W57/'11'!B$17)))</f>
        <v>#VALUE!</v>
      </c>
      <c r="C2883" s="10"/>
    </row>
    <row r="2884" spans="1:3">
      <c r="A2884" s="20">
        <v>52</v>
      </c>
      <c r="B2884" s="22" t="e">
        <f ca="1">IF('935'!C58="VOID",0,('935'!C58*(1-'935'!W58/'11'!B$17)))</f>
        <v>#VALUE!</v>
      </c>
      <c r="C2884" s="10"/>
    </row>
    <row r="2885" spans="1:3">
      <c r="A2885" s="20">
        <v>53</v>
      </c>
      <c r="B2885" s="22" t="e">
        <f ca="1">IF('935'!C59="VOID",0,('935'!C59*(1-'935'!W59/'11'!B$17)))</f>
        <v>#VALUE!</v>
      </c>
      <c r="C2885" s="10"/>
    </row>
    <row r="2886" spans="1:3">
      <c r="A2886" s="20">
        <v>54</v>
      </c>
      <c r="B2886" s="22" t="e">
        <f ca="1">IF('935'!C60="VOID",0,('935'!C60*(1-'935'!W60/'11'!B$17)))</f>
        <v>#VALUE!</v>
      </c>
      <c r="C2886" s="10"/>
    </row>
    <row r="2887" spans="1:3">
      <c r="A2887" s="20">
        <v>55</v>
      </c>
      <c r="B2887" s="22" t="e">
        <f ca="1">IF('935'!C61="VOID",0,('935'!C61*(1-'935'!W61/'11'!B$17)))</f>
        <v>#VALUE!</v>
      </c>
      <c r="C2887" s="10"/>
    </row>
    <row r="2888" spans="1:3">
      <c r="A2888" s="20">
        <v>56</v>
      </c>
      <c r="B2888" s="22" t="e">
        <f ca="1">IF('935'!C62="VOID",0,('935'!C62*(1-'935'!W62/'11'!B$17)))</f>
        <v>#VALUE!</v>
      </c>
      <c r="C2888" s="10"/>
    </row>
    <row r="2889" spans="1:3">
      <c r="A2889" s="20">
        <v>57</v>
      </c>
      <c r="B2889" s="22" t="e">
        <f ca="1">IF('935'!C63="VOID",0,('935'!C63*(1-'935'!W63/'11'!B$17)))</f>
        <v>#VALUE!</v>
      </c>
      <c r="C2889" s="10"/>
    </row>
    <row r="2890" spans="1:3">
      <c r="A2890" s="20">
        <v>58</v>
      </c>
      <c r="B2890" s="22" t="e">
        <f ca="1">IF('935'!C64="VOID",0,('935'!C64*(1-'935'!W64/'11'!B$17)))</f>
        <v>#VALUE!</v>
      </c>
      <c r="C2890" s="10"/>
    </row>
    <row r="2891" spans="1:3">
      <c r="A2891" s="20">
        <v>59</v>
      </c>
      <c r="B2891" s="22" t="e">
        <f ca="1">IF('935'!C65="VOID",0,('935'!C65*(1-'935'!W65/'11'!B$17)))</f>
        <v>#VALUE!</v>
      </c>
      <c r="C2891" s="10"/>
    </row>
    <row r="2892" spans="1:3">
      <c r="A2892" s="20">
        <v>60</v>
      </c>
      <c r="B2892" s="22" t="e">
        <f ca="1">IF('935'!C66="VOID",0,('935'!C66*(1-'935'!W66/'11'!B$17)))</f>
        <v>#VALUE!</v>
      </c>
      <c r="C2892" s="10"/>
    </row>
    <row r="2893" spans="1:3">
      <c r="A2893" s="20">
        <v>61</v>
      </c>
      <c r="B2893" s="22" t="e">
        <f ca="1">IF('935'!C67="VOID",0,('935'!C67*(1-'935'!W67/'11'!B$17)))</f>
        <v>#VALUE!</v>
      </c>
      <c r="C2893" s="10"/>
    </row>
    <row r="2894" spans="1:3">
      <c r="A2894" s="20">
        <v>62</v>
      </c>
      <c r="B2894" s="22" t="e">
        <f ca="1">IF('935'!C68="VOID",0,('935'!C68*(1-'935'!W68/'11'!B$17)))</f>
        <v>#VALUE!</v>
      </c>
      <c r="C2894" s="10"/>
    </row>
    <row r="2895" spans="1:3">
      <c r="A2895" s="20">
        <v>63</v>
      </c>
      <c r="B2895" s="22" t="e">
        <f ca="1">IF('935'!C69="VOID",0,('935'!C69*(1-'935'!W69/'11'!B$17)))</f>
        <v>#VALUE!</v>
      </c>
      <c r="C2895" s="10"/>
    </row>
    <row r="2896" spans="1:3">
      <c r="A2896" s="20">
        <v>64</v>
      </c>
      <c r="B2896" s="22" t="e">
        <f ca="1">IF('935'!C70="VOID",0,('935'!C70*(1-'935'!W70/'11'!B$17)))</f>
        <v>#VALUE!</v>
      </c>
      <c r="C2896" s="10"/>
    </row>
    <row r="2897" spans="1:3">
      <c r="A2897" s="20">
        <v>65</v>
      </c>
      <c r="B2897" s="22" t="e">
        <f ca="1">IF('935'!C71="VOID",0,('935'!C71*(1-'935'!W71/'11'!B$17)))</f>
        <v>#VALUE!</v>
      </c>
      <c r="C2897" s="10"/>
    </row>
    <row r="2898" spans="1:3">
      <c r="A2898" s="20">
        <v>66</v>
      </c>
      <c r="B2898" s="22" t="e">
        <f ca="1">IF('935'!C72="VOID",0,('935'!C72*(1-'935'!W72/'11'!B$17)))</f>
        <v>#VALUE!</v>
      </c>
      <c r="C2898" s="10"/>
    </row>
    <row r="2899" spans="1:3">
      <c r="A2899" s="20">
        <v>67</v>
      </c>
      <c r="B2899" s="22" t="e">
        <f ca="1">IF('935'!C73="VOID",0,('935'!C73*(1-'935'!W73/'11'!B$17)))</f>
        <v>#VALUE!</v>
      </c>
      <c r="C2899" s="10"/>
    </row>
    <row r="2900" spans="1:3">
      <c r="A2900" s="20">
        <v>68</v>
      </c>
      <c r="B2900" s="22" t="e">
        <f ca="1">IF('935'!C74="VOID",0,('935'!C74*(1-'935'!W74/'11'!B$17)))</f>
        <v>#VALUE!</v>
      </c>
      <c r="C2900" s="10"/>
    </row>
    <row r="2901" spans="1:3">
      <c r="A2901" s="20">
        <v>69</v>
      </c>
      <c r="B2901" s="22" t="e">
        <f ca="1">IF('935'!C75="VOID",0,('935'!C75*(1-'935'!W75/'11'!B$17)))</f>
        <v>#VALUE!</v>
      </c>
      <c r="C2901" s="10"/>
    </row>
    <row r="2902" spans="1:3">
      <c r="A2902" s="20">
        <v>70</v>
      </c>
      <c r="B2902" s="22" t="e">
        <f ca="1">IF('935'!C76="VOID",0,('935'!C76*(1-'935'!W76/'11'!B$17)))</f>
        <v>#VALUE!</v>
      </c>
      <c r="C2902" s="10"/>
    </row>
    <row r="2903" spans="1:3">
      <c r="A2903" s="20">
        <v>71</v>
      </c>
      <c r="B2903" s="22" t="e">
        <f ca="1">IF('935'!C77="VOID",0,('935'!C77*(1-'935'!W77/'11'!B$17)))</f>
        <v>#VALUE!</v>
      </c>
      <c r="C2903" s="10"/>
    </row>
    <row r="2904" spans="1:3">
      <c r="A2904" s="20">
        <v>72</v>
      </c>
      <c r="B2904" s="22" t="e">
        <f ca="1">IF('935'!C78="VOID",0,('935'!C78*(1-'935'!W78/'11'!B$17)))</f>
        <v>#VALUE!</v>
      </c>
      <c r="C2904" s="10"/>
    </row>
    <row r="2905" spans="1:3">
      <c r="A2905" s="20">
        <v>73</v>
      </c>
      <c r="B2905" s="22" t="e">
        <f ca="1">IF('935'!C79="VOID",0,('935'!C79*(1-'935'!W79/'11'!B$17)))</f>
        <v>#VALUE!</v>
      </c>
      <c r="C2905" s="10"/>
    </row>
    <row r="2906" spans="1:3">
      <c r="A2906" s="20">
        <v>74</v>
      </c>
      <c r="B2906" s="22" t="e">
        <f ca="1">IF('935'!C80="VOID",0,('935'!C80*(1-'935'!W80/'11'!B$17)))</f>
        <v>#VALUE!</v>
      </c>
      <c r="C2906" s="10"/>
    </row>
    <row r="2907" spans="1:3">
      <c r="A2907" s="20">
        <v>75</v>
      </c>
      <c r="B2907" s="22" t="e">
        <f ca="1">IF('935'!C81="VOID",0,('935'!C81*(1-'935'!W81/'11'!B$17)))</f>
        <v>#VALUE!</v>
      </c>
      <c r="C2907" s="10"/>
    </row>
    <row r="2908" spans="1:3">
      <c r="A2908" s="20">
        <v>76</v>
      </c>
      <c r="B2908" s="22" t="e">
        <f ca="1">IF('935'!C82="VOID",0,('935'!C82*(1-'935'!W82/'11'!B$17)))</f>
        <v>#VALUE!</v>
      </c>
      <c r="C2908" s="10"/>
    </row>
    <row r="2909" spans="1:3">
      <c r="A2909" s="20">
        <v>77</v>
      </c>
      <c r="B2909" s="22" t="e">
        <f ca="1">IF('935'!C83="VOID",0,('935'!C83*(1-'935'!W83/'11'!B$17)))</f>
        <v>#VALUE!</v>
      </c>
      <c r="C2909" s="10"/>
    </row>
    <row r="2910" spans="1:3">
      <c r="A2910" s="20">
        <v>78</v>
      </c>
      <c r="B2910" s="22" t="e">
        <f ca="1">IF('935'!C84="VOID",0,('935'!C84*(1-'935'!W84/'11'!B$17)))</f>
        <v>#VALUE!</v>
      </c>
      <c r="C2910" s="10"/>
    </row>
    <row r="2911" spans="1:3">
      <c r="A2911" s="20">
        <v>79</v>
      </c>
      <c r="B2911" s="22" t="e">
        <f ca="1">IF('935'!C85="VOID",0,('935'!C85*(1-'935'!W85/'11'!B$17)))</f>
        <v>#VALUE!</v>
      </c>
      <c r="C2911" s="10"/>
    </row>
    <row r="2912" spans="1:3">
      <c r="A2912" s="20">
        <v>80</v>
      </c>
      <c r="B2912" s="22" t="e">
        <f ca="1">IF('935'!C86="VOID",0,('935'!C86*(1-'935'!W86/'11'!B$17)))</f>
        <v>#VALUE!</v>
      </c>
      <c r="C2912" s="10"/>
    </row>
    <row r="2913" spans="1:3">
      <c r="A2913" s="20">
        <v>81</v>
      </c>
      <c r="B2913" s="22" t="e">
        <f ca="1">IF('935'!C87="VOID",0,('935'!C87*(1-'935'!W87/'11'!B$17)))</f>
        <v>#VALUE!</v>
      </c>
      <c r="C2913" s="10"/>
    </row>
    <row r="2914" spans="1:3">
      <c r="A2914" s="20">
        <v>82</v>
      </c>
      <c r="B2914" s="22" t="e">
        <f ca="1">IF('935'!C88="VOID",0,('935'!C88*(1-'935'!W88/'11'!B$17)))</f>
        <v>#VALUE!</v>
      </c>
      <c r="C2914" s="10"/>
    </row>
    <row r="2915" spans="1:3">
      <c r="A2915" s="20">
        <v>83</v>
      </c>
      <c r="B2915" s="22" t="e">
        <f ca="1">IF('935'!C89="VOID",0,('935'!C89*(1-'935'!W89/'11'!B$17)))</f>
        <v>#VALUE!</v>
      </c>
      <c r="C2915" s="10"/>
    </row>
    <row r="2916" spans="1:3">
      <c r="A2916" s="20">
        <v>84</v>
      </c>
      <c r="B2916" s="22" t="e">
        <f ca="1">IF('935'!C90="VOID",0,('935'!C90*(1-'935'!W90/'11'!B$17)))</f>
        <v>#VALUE!</v>
      </c>
      <c r="C2916" s="10"/>
    </row>
    <row r="2917" spans="1:3">
      <c r="A2917" s="20">
        <v>85</v>
      </c>
      <c r="B2917" s="22" t="e">
        <f ca="1">IF('935'!C91="VOID",0,('935'!C91*(1-'935'!W91/'11'!B$17)))</f>
        <v>#VALUE!</v>
      </c>
      <c r="C2917" s="10"/>
    </row>
    <row r="2918" spans="1:3">
      <c r="A2918" s="20">
        <v>86</v>
      </c>
      <c r="B2918" s="22" t="e">
        <f ca="1">IF('935'!C92="VOID",0,('935'!C92*(1-'935'!W92/'11'!B$17)))</f>
        <v>#VALUE!</v>
      </c>
      <c r="C2918" s="10"/>
    </row>
    <row r="2919" spans="1:3">
      <c r="A2919" s="20">
        <v>87</v>
      </c>
      <c r="B2919" s="22" t="e">
        <f ca="1">IF('935'!C93="VOID",0,('935'!C93*(1-'935'!W93/'11'!B$17)))</f>
        <v>#VALUE!</v>
      </c>
      <c r="C2919" s="10"/>
    </row>
    <row r="2920" spans="1:3">
      <c r="A2920" s="20">
        <v>88</v>
      </c>
      <c r="B2920" s="22" t="e">
        <f ca="1">IF('935'!C94="VOID",0,('935'!C94*(1-'935'!W94/'11'!B$17)))</f>
        <v>#VALUE!</v>
      </c>
      <c r="C2920" s="10"/>
    </row>
    <row r="2921" spans="1:3">
      <c r="A2921" s="20">
        <v>89</v>
      </c>
      <c r="B2921" s="22" t="e">
        <f ca="1">IF('935'!C95="VOID",0,('935'!C95*(1-'935'!W95/'11'!B$17)))</f>
        <v>#VALUE!</v>
      </c>
      <c r="C2921" s="10"/>
    </row>
    <row r="2922" spans="1:3">
      <c r="A2922" s="20">
        <v>90</v>
      </c>
      <c r="B2922" s="22" t="e">
        <f ca="1">IF('935'!C96="VOID",0,('935'!C96*(1-'935'!W96/'11'!B$17)))</f>
        <v>#VALUE!</v>
      </c>
      <c r="C2922" s="10"/>
    </row>
    <row r="2923" spans="1:3">
      <c r="A2923" s="20">
        <v>91</v>
      </c>
      <c r="B2923" s="22" t="e">
        <f ca="1">IF('935'!C97="VOID",0,('935'!C97*(1-'935'!W97/'11'!B$17)))</f>
        <v>#VALUE!</v>
      </c>
      <c r="C2923" s="10"/>
    </row>
    <row r="2924" spans="1:3">
      <c r="A2924" s="20">
        <v>92</v>
      </c>
      <c r="B2924" s="22" t="e">
        <f ca="1">IF('935'!C98="VOID",0,('935'!C98*(1-'935'!W98/'11'!B$17)))</f>
        <v>#VALUE!</v>
      </c>
      <c r="C2924" s="10"/>
    </row>
    <row r="2925" spans="1:3">
      <c r="A2925" s="20">
        <v>93</v>
      </c>
      <c r="B2925" s="22" t="e">
        <f ca="1">IF('935'!C99="VOID",0,('935'!C99*(1-'935'!W99/'11'!B$17)))</f>
        <v>#VALUE!</v>
      </c>
      <c r="C2925" s="10"/>
    </row>
    <row r="2926" spans="1:3">
      <c r="A2926" s="20">
        <v>94</v>
      </c>
      <c r="B2926" s="22" t="e">
        <f ca="1">IF('935'!C100="VOID",0,('935'!C100*(1-'935'!W100/'11'!B$17)))</f>
        <v>#VALUE!</v>
      </c>
      <c r="C2926" s="10"/>
    </row>
    <row r="2927" spans="1:3">
      <c r="A2927" s="20">
        <v>95</v>
      </c>
      <c r="B2927" s="22" t="e">
        <f ca="1">IF('935'!C101="VOID",0,('935'!C101*(1-'935'!W101/'11'!B$17)))</f>
        <v>#VALUE!</v>
      </c>
      <c r="C2927" s="10"/>
    </row>
    <row r="2928" spans="1:3">
      <c r="A2928" s="20">
        <v>96</v>
      </c>
      <c r="B2928" s="22" t="e">
        <f ca="1">IF('935'!C102="VOID",0,('935'!C102*(1-'935'!W102/'11'!B$17)))</f>
        <v>#VALUE!</v>
      </c>
      <c r="C2928" s="10"/>
    </row>
    <row r="2929" spans="1:3">
      <c r="A2929" s="20">
        <v>97</v>
      </c>
      <c r="B2929" s="22" t="e">
        <f ca="1">IF('935'!C103="VOID",0,('935'!C103*(1-'935'!W103/'11'!B$17)))</f>
        <v>#VALUE!</v>
      </c>
      <c r="C2929" s="10"/>
    </row>
    <row r="2930" spans="1:3">
      <c r="A2930" s="20">
        <v>98</v>
      </c>
      <c r="B2930" s="22" t="e">
        <f ca="1">IF('935'!C104="VOID",0,('935'!C104*(1-'935'!W104/'11'!B$17)))</f>
        <v>#VALUE!</v>
      </c>
      <c r="C2930" s="10"/>
    </row>
    <row r="2931" spans="1:3">
      <c r="A2931" s="20">
        <v>99</v>
      </c>
      <c r="B2931" s="22" t="e">
        <f ca="1">IF('935'!C105="VOID",0,('935'!C105*(1-'935'!W105/'11'!B$17)))</f>
        <v>#VALUE!</v>
      </c>
      <c r="C2931" s="10"/>
    </row>
    <row r="2932" spans="1:3">
      <c r="A2932" s="20">
        <v>100</v>
      </c>
      <c r="B2932" s="22" t="e">
        <f ca="1">IF('935'!C106="VOID",0,('935'!C106*(1-'935'!W106/'11'!B$17)))</f>
        <v>#VALUE!</v>
      </c>
      <c r="C2932" s="10"/>
    </row>
    <row r="2933" spans="1:3">
      <c r="A2933" s="20">
        <v>101</v>
      </c>
      <c r="B2933" s="22" t="e">
        <f ca="1">IF('935'!C107="VOID",0,('935'!C107*(1-'935'!W107/'11'!B$17)))</f>
        <v>#VALUE!</v>
      </c>
      <c r="C2933" s="10"/>
    </row>
    <row r="2934" spans="1:3">
      <c r="A2934" s="20">
        <v>102</v>
      </c>
      <c r="B2934" s="22" t="e">
        <f ca="1">IF('935'!C108="VOID",0,('935'!C108*(1-'935'!W108/'11'!B$17)))</f>
        <v>#VALUE!</v>
      </c>
      <c r="C2934" s="10"/>
    </row>
    <row r="2935" spans="1:3">
      <c r="A2935" s="20">
        <v>103</v>
      </c>
      <c r="B2935" s="22" t="e">
        <f ca="1">IF('935'!C109="VOID",0,('935'!C109*(1-'935'!W109/'11'!B$17)))</f>
        <v>#VALUE!</v>
      </c>
      <c r="C2935" s="10"/>
    </row>
    <row r="2936" spans="1:3">
      <c r="A2936" s="20">
        <v>104</v>
      </c>
      <c r="B2936" s="22" t="e">
        <f ca="1">IF('935'!C110="VOID",0,('935'!C110*(1-'935'!W110/'11'!B$17)))</f>
        <v>#VALUE!</v>
      </c>
      <c r="C2936" s="10"/>
    </row>
    <row r="2937" spans="1:3">
      <c r="A2937" s="20">
        <v>105</v>
      </c>
      <c r="B2937" s="22" t="e">
        <f ca="1">IF('935'!C111="VOID",0,('935'!C111*(1-'935'!W111/'11'!B$17)))</f>
        <v>#VALUE!</v>
      </c>
      <c r="C2937" s="10"/>
    </row>
    <row r="2938" spans="1:3">
      <c r="A2938" s="20">
        <v>106</v>
      </c>
      <c r="B2938" s="22" t="e">
        <f ca="1">IF('935'!C112="VOID",0,('935'!C112*(1-'935'!W112/'11'!B$17)))</f>
        <v>#VALUE!</v>
      </c>
      <c r="C2938" s="10"/>
    </row>
    <row r="2939" spans="1:3">
      <c r="A2939" s="20">
        <v>107</v>
      </c>
      <c r="B2939" s="22" t="e">
        <f ca="1">IF('935'!C113="VOID",0,('935'!C113*(1-'935'!W113/'11'!B$17)))</f>
        <v>#VALUE!</v>
      </c>
      <c r="C2939" s="10"/>
    </row>
    <row r="2940" spans="1:3">
      <c r="A2940" s="20">
        <v>108</v>
      </c>
      <c r="B2940" s="22" t="e">
        <f ca="1">IF('935'!C114="VOID",0,('935'!C114*(1-'935'!W114/'11'!B$17)))</f>
        <v>#VALUE!</v>
      </c>
      <c r="C2940" s="10"/>
    </row>
    <row r="2941" spans="1:3">
      <c r="A2941" s="20">
        <v>109</v>
      </c>
      <c r="B2941" s="22" t="e">
        <f ca="1">IF('935'!C115="VOID",0,('935'!C115*(1-'935'!W115/'11'!B$17)))</f>
        <v>#VALUE!</v>
      </c>
      <c r="C2941" s="10"/>
    </row>
    <row r="2942" spans="1:3">
      <c r="A2942" s="20">
        <v>110</v>
      </c>
      <c r="B2942" s="22" t="e">
        <f ca="1">IF('935'!C116="VOID",0,('935'!C116*(1-'935'!W116/'11'!B$17)))</f>
        <v>#VALUE!</v>
      </c>
      <c r="C2942" s="10"/>
    </row>
    <row r="2943" spans="1:3">
      <c r="A2943" s="20">
        <v>111</v>
      </c>
      <c r="B2943" s="22" t="e">
        <f ca="1">IF('935'!C117="VOID",0,('935'!C117*(1-'935'!W117/'11'!B$17)))</f>
        <v>#VALUE!</v>
      </c>
      <c r="C2943" s="10"/>
    </row>
    <row r="2944" spans="1:3">
      <c r="A2944" s="20">
        <v>112</v>
      </c>
      <c r="B2944" s="22" t="e">
        <f ca="1">IF('935'!C118="VOID",0,('935'!C118*(1-'935'!W118/'11'!B$17)))</f>
        <v>#VALUE!</v>
      </c>
      <c r="C2944" s="10"/>
    </row>
    <row r="2945" spans="1:3">
      <c r="A2945" s="20">
        <v>113</v>
      </c>
      <c r="B2945" s="22" t="e">
        <f ca="1">IF('935'!C119="VOID",0,('935'!C119*(1-'935'!W119/'11'!B$17)))</f>
        <v>#VALUE!</v>
      </c>
      <c r="C2945" s="10"/>
    </row>
    <row r="2946" spans="1:3">
      <c r="A2946" s="20">
        <v>114</v>
      </c>
      <c r="B2946" s="22" t="e">
        <f ca="1">IF('935'!C120="VOID",0,('935'!C120*(1-'935'!W120/'11'!B$17)))</f>
        <v>#VALUE!</v>
      </c>
      <c r="C2946" s="10"/>
    </row>
    <row r="2947" spans="1:3">
      <c r="A2947" s="20">
        <v>115</v>
      </c>
      <c r="B2947" s="22" t="e">
        <f ca="1">IF('935'!C121="VOID",0,('935'!C121*(1-'935'!W121/'11'!B$17)))</f>
        <v>#VALUE!</v>
      </c>
      <c r="C2947" s="10"/>
    </row>
    <row r="2948" spans="1:3">
      <c r="A2948" s="20">
        <v>116</v>
      </c>
      <c r="B2948" s="22" t="e">
        <f ca="1">IF('935'!C122="VOID",0,('935'!C122*(1-'935'!W122/'11'!B$17)))</f>
        <v>#VALUE!</v>
      </c>
      <c r="C2948" s="10"/>
    </row>
    <row r="2949" spans="1:3">
      <c r="A2949" s="20">
        <v>117</v>
      </c>
      <c r="B2949" s="22" t="e">
        <f ca="1">IF('935'!C123="VOID",0,('935'!C123*(1-'935'!W123/'11'!B$17)))</f>
        <v>#VALUE!</v>
      </c>
      <c r="C2949" s="10"/>
    </row>
    <row r="2950" spans="1:3">
      <c r="A2950" s="20">
        <v>118</v>
      </c>
      <c r="B2950" s="22" t="e">
        <f ca="1">IF('935'!C124="VOID",0,('935'!C124*(1-'935'!W124/'11'!B$17)))</f>
        <v>#VALUE!</v>
      </c>
      <c r="C2950" s="10"/>
    </row>
    <row r="2951" spans="1:3">
      <c r="A2951" s="20">
        <v>119</v>
      </c>
      <c r="B2951" s="22" t="e">
        <f ca="1">IF('935'!C125="VOID",0,('935'!C125*(1-'935'!W125/'11'!B$17)))</f>
        <v>#VALUE!</v>
      </c>
      <c r="C2951" s="10"/>
    </row>
    <row r="2952" spans="1:3">
      <c r="A2952" s="20">
        <v>120</v>
      </c>
      <c r="B2952" s="22" t="e">
        <f ca="1">IF('935'!C126="VOID",0,('935'!C126*(1-'935'!W126/'11'!B$17)))</f>
        <v>#VALUE!</v>
      </c>
      <c r="C2952" s="10"/>
    </row>
    <row r="2953" spans="1:3">
      <c r="A2953" s="20">
        <v>121</v>
      </c>
      <c r="B2953" s="22" t="e">
        <f ca="1">IF('935'!C127="VOID",0,('935'!C127*(1-'935'!W127/'11'!B$17)))</f>
        <v>#VALUE!</v>
      </c>
      <c r="C2953" s="10"/>
    </row>
    <row r="2954" spans="1:3">
      <c r="A2954" s="20">
        <v>122</v>
      </c>
      <c r="B2954" s="22" t="e">
        <f ca="1">IF('935'!C128="VOID",0,('935'!C128*(1-'935'!W128/'11'!B$17)))</f>
        <v>#VALUE!</v>
      </c>
      <c r="C2954" s="10"/>
    </row>
    <row r="2955" spans="1:3">
      <c r="A2955" s="20">
        <v>123</v>
      </c>
      <c r="B2955" s="22" t="e">
        <f ca="1">IF('935'!C129="VOID",0,('935'!C129*(1-'935'!W129/'11'!B$17)))</f>
        <v>#VALUE!</v>
      </c>
      <c r="C2955" s="10"/>
    </row>
    <row r="2956" spans="1:3">
      <c r="A2956" s="20">
        <v>124</v>
      </c>
      <c r="B2956" s="22" t="e">
        <f ca="1">IF('935'!C130="VOID",0,('935'!C130*(1-'935'!W130/'11'!B$17)))</f>
        <v>#VALUE!</v>
      </c>
      <c r="C2956" s="10"/>
    </row>
    <row r="2957" spans="1:3">
      <c r="A2957" s="20">
        <v>125</v>
      </c>
      <c r="B2957" s="22" t="e">
        <f ca="1">IF('935'!C131="VOID",0,('935'!C131*(1-'935'!W131/'11'!B$17)))</f>
        <v>#VALUE!</v>
      </c>
      <c r="C2957" s="10"/>
    </row>
    <row r="2958" spans="1:3">
      <c r="A2958" s="20">
        <v>126</v>
      </c>
      <c r="B2958" s="22" t="e">
        <f ca="1">IF('935'!C132="VOID",0,('935'!C132*(1-'935'!W132/'11'!B$17)))</f>
        <v>#VALUE!</v>
      </c>
      <c r="C2958" s="10"/>
    </row>
    <row r="2959" spans="1:3">
      <c r="A2959" s="20">
        <v>127</v>
      </c>
      <c r="B2959" s="22" t="e">
        <f ca="1">IF('935'!C133="VOID",0,('935'!C133*(1-'935'!W133/'11'!B$17)))</f>
        <v>#VALUE!</v>
      </c>
      <c r="C2959" s="10"/>
    </row>
    <row r="2960" spans="1:3">
      <c r="A2960" s="20">
        <v>128</v>
      </c>
      <c r="B2960" s="22" t="e">
        <f ca="1">IF('935'!C134="VOID",0,('935'!C134*(1-'935'!W134/'11'!B$17)))</f>
        <v>#VALUE!</v>
      </c>
      <c r="C2960" s="10"/>
    </row>
    <row r="2961" spans="1:3">
      <c r="A2961" s="20">
        <v>129</v>
      </c>
      <c r="B2961" s="22" t="e">
        <f ca="1">IF('935'!C135="VOID",0,('935'!C135*(1-'935'!W135/'11'!B$17)))</f>
        <v>#VALUE!</v>
      </c>
      <c r="C2961" s="10"/>
    </row>
    <row r="2962" spans="1:3">
      <c r="A2962" s="20">
        <v>130</v>
      </c>
      <c r="B2962" s="22" t="e">
        <f ca="1">IF('935'!C136="VOID",0,('935'!C136*(1-'935'!W136/'11'!B$17)))</f>
        <v>#VALUE!</v>
      </c>
      <c r="C2962" s="10"/>
    </row>
    <row r="2963" spans="1:3">
      <c r="A2963" s="20">
        <v>131</v>
      </c>
      <c r="B2963" s="22" t="e">
        <f ca="1">IF('935'!C137="VOID",0,('935'!C137*(1-'935'!W137/'11'!B$17)))</f>
        <v>#VALUE!</v>
      </c>
      <c r="C2963" s="10"/>
    </row>
    <row r="2964" spans="1:3">
      <c r="A2964" s="20">
        <v>132</v>
      </c>
      <c r="B2964" s="22" t="e">
        <f ca="1">IF('935'!C138="VOID",0,('935'!C138*(1-'935'!W138/'11'!B$17)))</f>
        <v>#VALUE!</v>
      </c>
      <c r="C2964" s="10"/>
    </row>
    <row r="2965" spans="1:3">
      <c r="A2965" s="20">
        <v>133</v>
      </c>
      <c r="B2965" s="22" t="e">
        <f ca="1">IF('935'!C139="VOID",0,('935'!C139*(1-'935'!W139/'11'!B$17)))</f>
        <v>#VALUE!</v>
      </c>
      <c r="C2965" s="10"/>
    </row>
    <row r="2966" spans="1:3">
      <c r="A2966" s="20">
        <v>134</v>
      </c>
      <c r="B2966" s="22" t="e">
        <f ca="1">IF('935'!C140="VOID",0,('935'!C140*(1-'935'!W140/'11'!B$17)))</f>
        <v>#VALUE!</v>
      </c>
      <c r="C2966" s="10"/>
    </row>
    <row r="2967" spans="1:3">
      <c r="A2967" s="20">
        <v>135</v>
      </c>
      <c r="B2967" s="22" t="e">
        <f ca="1">IF('935'!C141="VOID",0,('935'!C141*(1-'935'!W141/'11'!B$17)))</f>
        <v>#VALUE!</v>
      </c>
      <c r="C2967" s="10"/>
    </row>
    <row r="2968" spans="1:3">
      <c r="A2968" s="20">
        <v>136</v>
      </c>
      <c r="B2968" s="22" t="e">
        <f ca="1">IF('935'!C142="VOID",0,('935'!C142*(1-'935'!W142/'11'!B$17)))</f>
        <v>#VALUE!</v>
      </c>
      <c r="C2968" s="10"/>
    </row>
    <row r="2969" spans="1:3">
      <c r="A2969" s="20">
        <v>137</v>
      </c>
      <c r="B2969" s="22" t="e">
        <f ca="1">IF('935'!C143="VOID",0,('935'!C143*(1-'935'!W143/'11'!B$17)))</f>
        <v>#VALUE!</v>
      </c>
      <c r="C2969" s="10"/>
    </row>
    <row r="2970" spans="1:3">
      <c r="A2970" s="20">
        <v>138</v>
      </c>
      <c r="B2970" s="22" t="e">
        <f ca="1">IF('935'!C144="VOID",0,('935'!C144*(1-'935'!W144/'11'!B$17)))</f>
        <v>#VALUE!</v>
      </c>
      <c r="C2970" s="10"/>
    </row>
    <row r="2971" spans="1:3">
      <c r="A2971" s="20">
        <v>139</v>
      </c>
      <c r="B2971" s="22" t="e">
        <f ca="1">IF('935'!C145="VOID",0,('935'!C145*(1-'935'!W145/'11'!B$17)))</f>
        <v>#VALUE!</v>
      </c>
      <c r="C2971" s="10"/>
    </row>
    <row r="2972" spans="1:3">
      <c r="A2972" s="20">
        <v>140</v>
      </c>
      <c r="B2972" s="22" t="e">
        <f ca="1">IF('935'!C146="VOID",0,('935'!C146*(1-'935'!W146/'11'!B$17)))</f>
        <v>#VALUE!</v>
      </c>
      <c r="C2972" s="10"/>
    </row>
    <row r="2973" spans="1:3">
      <c r="A2973" s="20">
        <v>141</v>
      </c>
      <c r="B2973" s="22" t="e">
        <f ca="1">IF('935'!C147="VOID",0,('935'!C147*(1-'935'!W147/'11'!B$17)))</f>
        <v>#VALUE!</v>
      </c>
      <c r="C2973" s="10"/>
    </row>
    <row r="2974" spans="1:3">
      <c r="A2974" s="20">
        <v>142</v>
      </c>
      <c r="B2974" s="22" t="e">
        <f ca="1">IF('935'!C148="VOID",0,('935'!C148*(1-'935'!W148/'11'!B$17)))</f>
        <v>#VALUE!</v>
      </c>
      <c r="C2974" s="10"/>
    </row>
    <row r="2975" spans="1:3">
      <c r="A2975" s="20">
        <v>143</v>
      </c>
      <c r="B2975" s="22" t="e">
        <f ca="1">IF('935'!C149="VOID",0,('935'!C149*(1-'935'!W149/'11'!B$17)))</f>
        <v>#VALUE!</v>
      </c>
      <c r="C2975" s="10"/>
    </row>
    <row r="2976" spans="1:3">
      <c r="A2976" s="20">
        <v>144</v>
      </c>
      <c r="B2976" s="22" t="e">
        <f ca="1">IF('935'!C150="VOID",0,('935'!C150*(1-'935'!W150/'11'!B$17)))</f>
        <v>#VALUE!</v>
      </c>
      <c r="C2976" s="10"/>
    </row>
    <row r="2977" spans="1:3">
      <c r="A2977" s="20">
        <v>145</v>
      </c>
      <c r="B2977" s="22" t="e">
        <f ca="1">IF('935'!C151="VOID",0,('935'!C151*(1-'935'!W151/'11'!B$17)))</f>
        <v>#VALUE!</v>
      </c>
      <c r="C2977" s="10"/>
    </row>
    <row r="2978" spans="1:3">
      <c r="A2978" s="20">
        <v>146</v>
      </c>
      <c r="B2978" s="22" t="e">
        <f ca="1">IF('935'!C152="VOID",0,('935'!C152*(1-'935'!W152/'11'!B$17)))</f>
        <v>#VALUE!</v>
      </c>
      <c r="C2978" s="10"/>
    </row>
    <row r="2979" spans="1:3">
      <c r="A2979" s="20">
        <v>147</v>
      </c>
      <c r="B2979" s="22" t="e">
        <f ca="1">IF('935'!C153="VOID",0,('935'!C153*(1-'935'!W153/'11'!B$17)))</f>
        <v>#VALUE!</v>
      </c>
      <c r="C2979" s="10"/>
    </row>
    <row r="2980" spans="1:3">
      <c r="A2980" s="20">
        <v>148</v>
      </c>
      <c r="B2980" s="22" t="e">
        <f ca="1">IF('935'!C154="VOID",0,('935'!C154*(1-'935'!W154/'11'!B$17)))</f>
        <v>#VALUE!</v>
      </c>
      <c r="C2980" s="10"/>
    </row>
    <row r="2981" spans="1:3">
      <c r="A2981" s="20">
        <v>149</v>
      </c>
      <c r="B2981" s="22" t="e">
        <f ca="1">IF('935'!C155="VOID",0,('935'!C155*(1-'935'!W155/'11'!B$17)))</f>
        <v>#VALUE!</v>
      </c>
      <c r="C2981" s="10"/>
    </row>
    <row r="2982" spans="1:3">
      <c r="A2982" s="20">
        <v>150</v>
      </c>
      <c r="B2982" s="22" t="e">
        <f ca="1">IF('935'!C156="VOID",0,('935'!C156*(1-'935'!W156/'11'!B$17)))</f>
        <v>#VALUE!</v>
      </c>
      <c r="C2982" s="10"/>
    </row>
    <row r="2983" spans="1:3">
      <c r="A2983" s="20">
        <v>151</v>
      </c>
      <c r="B2983" s="22" t="e">
        <f ca="1">IF('935'!C157="VOID",0,('935'!C157*(1-'935'!W157/'11'!B$17)))</f>
        <v>#VALUE!</v>
      </c>
      <c r="C2983" s="10"/>
    </row>
    <row r="2984" spans="1:3">
      <c r="A2984" s="20">
        <v>152</v>
      </c>
      <c r="B2984" s="22" t="e">
        <f ca="1">IF('935'!C158="VOID",0,('935'!C158*(1-'935'!W158/'11'!B$17)))</f>
        <v>#VALUE!</v>
      </c>
      <c r="C2984" s="10"/>
    </row>
    <row r="2985" spans="1:3">
      <c r="A2985" s="20">
        <v>153</v>
      </c>
      <c r="B2985" s="22" t="e">
        <f ca="1">IF('935'!C159="VOID",0,('935'!C159*(1-'935'!W159/'11'!B$17)))</f>
        <v>#VALUE!</v>
      </c>
      <c r="C2985" s="10"/>
    </row>
    <row r="2986" spans="1:3">
      <c r="A2986" s="20">
        <v>154</v>
      </c>
      <c r="B2986" s="22" t="e">
        <f ca="1">IF('935'!C160="VOID",0,('935'!C160*(1-'935'!W160/'11'!B$17)))</f>
        <v>#VALUE!</v>
      </c>
      <c r="C2986" s="10"/>
    </row>
    <row r="2987" spans="1:3">
      <c r="A2987" s="20">
        <v>155</v>
      </c>
      <c r="B2987" s="22" t="e">
        <f ca="1">IF('935'!C161="VOID",0,('935'!C161*(1-'935'!W161/'11'!B$17)))</f>
        <v>#VALUE!</v>
      </c>
      <c r="C2987" s="10"/>
    </row>
    <row r="2988" spans="1:3">
      <c r="A2988" s="20">
        <v>156</v>
      </c>
      <c r="B2988" s="22" t="e">
        <f ca="1">IF('935'!C162="VOID",0,('935'!C162*(1-'935'!W162/'11'!B$17)))</f>
        <v>#VALUE!</v>
      </c>
      <c r="C2988" s="10"/>
    </row>
    <row r="2989" spans="1:3">
      <c r="A2989" s="20">
        <v>157</v>
      </c>
      <c r="B2989" s="22" t="e">
        <f ca="1">IF('935'!C163="VOID",0,('935'!C163*(1-'935'!W163/'11'!B$17)))</f>
        <v>#VALUE!</v>
      </c>
      <c r="C2989" s="10"/>
    </row>
    <row r="2990" spans="1:3">
      <c r="A2990" s="20">
        <v>158</v>
      </c>
      <c r="B2990" s="22" t="e">
        <f ca="1">IF('935'!C164="VOID",0,('935'!C164*(1-'935'!W164/'11'!B$17)))</f>
        <v>#VALUE!</v>
      </c>
      <c r="C2990" s="10"/>
    </row>
    <row r="2991" spans="1:3">
      <c r="A2991" s="20">
        <v>159</v>
      </c>
      <c r="B2991" s="22" t="e">
        <f ca="1">IF('935'!C165="VOID",0,('935'!C165*(1-'935'!W165/'11'!B$17)))</f>
        <v>#VALUE!</v>
      </c>
      <c r="C2991" s="10"/>
    </row>
    <row r="2992" spans="1:3">
      <c r="A2992" s="20">
        <v>160</v>
      </c>
      <c r="B2992" s="22" t="e">
        <f ca="1">IF('935'!C166="VOID",0,('935'!C166*(1-'935'!W166/'11'!B$17)))</f>
        <v>#VALUE!</v>
      </c>
      <c r="C2992" s="10"/>
    </row>
    <row r="2993" spans="1:3">
      <c r="A2993" s="20">
        <v>161</v>
      </c>
      <c r="B2993" s="22" t="e">
        <f ca="1">IF('935'!C167="VOID",0,('935'!C167*(1-'935'!W167/'11'!B$17)))</f>
        <v>#VALUE!</v>
      </c>
      <c r="C2993" s="10"/>
    </row>
    <row r="2994" spans="1:3">
      <c r="A2994" s="20">
        <v>162</v>
      </c>
      <c r="B2994" s="22" t="e">
        <f ca="1">IF('935'!C168="VOID",0,('935'!C168*(1-'935'!W168/'11'!B$17)))</f>
        <v>#VALUE!</v>
      </c>
      <c r="C2994" s="10"/>
    </row>
    <row r="2995" spans="1:3">
      <c r="A2995" s="20">
        <v>163</v>
      </c>
      <c r="B2995" s="22" t="e">
        <f ca="1">IF('935'!C169="VOID",0,('935'!C169*(1-'935'!W169/'11'!B$17)))</f>
        <v>#VALUE!</v>
      </c>
      <c r="C2995" s="10"/>
    </row>
    <row r="2996" spans="1:3">
      <c r="A2996" s="20">
        <v>164</v>
      </c>
      <c r="B2996" s="22" t="e">
        <f ca="1">IF('935'!C170="VOID",0,('935'!C170*(1-'935'!W170/'11'!B$17)))</f>
        <v>#VALUE!</v>
      </c>
      <c r="C2996" s="10"/>
    </row>
    <row r="2997" spans="1:3">
      <c r="A2997" s="20">
        <v>165</v>
      </c>
      <c r="B2997" s="22" t="e">
        <f ca="1">IF('935'!C171="VOID",0,('935'!C171*(1-'935'!W171/'11'!B$17)))</f>
        <v>#VALUE!</v>
      </c>
      <c r="C2997" s="10"/>
    </row>
    <row r="2998" spans="1:3">
      <c r="A2998" s="20">
        <v>166</v>
      </c>
      <c r="B2998" s="22" t="e">
        <f ca="1">IF('935'!C172="VOID",0,('935'!C172*(1-'935'!W172/'11'!B$17)))</f>
        <v>#VALUE!</v>
      </c>
      <c r="C2998" s="10"/>
    </row>
    <row r="2999" spans="1:3">
      <c r="A2999" s="20">
        <v>167</v>
      </c>
      <c r="B2999" s="22" t="e">
        <f ca="1">IF('935'!C173="VOID",0,('935'!C173*(1-'935'!W173/'11'!B$17)))</f>
        <v>#VALUE!</v>
      </c>
      <c r="C2999" s="10"/>
    </row>
    <row r="3000" spans="1:3">
      <c r="A3000" s="20">
        <v>168</v>
      </c>
      <c r="B3000" s="22" t="e">
        <f ca="1">IF('935'!C174="VOID",0,('935'!C174*(1-'935'!W174/'11'!B$17)))</f>
        <v>#VALUE!</v>
      </c>
      <c r="C3000" s="10"/>
    </row>
    <row r="3001" spans="1:3">
      <c r="A3001" s="20">
        <v>169</v>
      </c>
      <c r="B3001" s="22" t="e">
        <f ca="1">IF('935'!C175="VOID",0,('935'!C175*(1-'935'!W175/'11'!B$17)))</f>
        <v>#VALUE!</v>
      </c>
      <c r="C3001" s="10"/>
    </row>
    <row r="3002" spans="1:3">
      <c r="A3002" s="20">
        <v>170</v>
      </c>
      <c r="B3002" s="22" t="e">
        <f ca="1">IF('935'!C176="VOID",0,('935'!C176*(1-'935'!W176/'11'!B$17)))</f>
        <v>#VALUE!</v>
      </c>
      <c r="C3002" s="10"/>
    </row>
    <row r="3003" spans="1:3">
      <c r="A3003" s="20">
        <v>171</v>
      </c>
      <c r="B3003" s="22" t="e">
        <f ca="1">IF('935'!C177="VOID",0,('935'!C177*(1-'935'!W177/'11'!B$17)))</f>
        <v>#VALUE!</v>
      </c>
      <c r="C3003" s="10"/>
    </row>
    <row r="3004" spans="1:3">
      <c r="A3004" s="20">
        <v>172</v>
      </c>
      <c r="B3004" s="22" t="e">
        <f ca="1">IF('935'!C178="VOID",0,('935'!C178*(1-'935'!W178/'11'!B$17)))</f>
        <v>#VALUE!</v>
      </c>
      <c r="C3004" s="10"/>
    </row>
    <row r="3005" spans="1:3">
      <c r="A3005" s="20">
        <v>173</v>
      </c>
      <c r="B3005" s="22" t="e">
        <f ca="1">IF('935'!C179="VOID",0,('935'!C179*(1-'935'!W179/'11'!B$17)))</f>
        <v>#VALUE!</v>
      </c>
      <c r="C3005" s="10"/>
    </row>
    <row r="3006" spans="1:3">
      <c r="A3006" s="20">
        <v>174</v>
      </c>
      <c r="B3006" s="22" t="e">
        <f ca="1">IF('935'!C180="VOID",0,('935'!C180*(1-'935'!W180/'11'!B$17)))</f>
        <v>#VALUE!</v>
      </c>
      <c r="C3006" s="10"/>
    </row>
    <row r="3007" spans="1:3">
      <c r="A3007" s="20">
        <v>175</v>
      </c>
      <c r="B3007" s="22" t="e">
        <f ca="1">IF('935'!C181="VOID",0,('935'!C181*(1-'935'!W181/'11'!B$17)))</f>
        <v>#VALUE!</v>
      </c>
      <c r="C3007" s="10"/>
    </row>
    <row r="3008" spans="1:3">
      <c r="A3008" s="20">
        <v>176</v>
      </c>
      <c r="B3008" s="22" t="e">
        <f ca="1">IF('935'!C182="VOID",0,('935'!C182*(1-'935'!W182/'11'!B$17)))</f>
        <v>#VALUE!</v>
      </c>
      <c r="C3008" s="10"/>
    </row>
    <row r="3009" spans="1:3">
      <c r="A3009" s="20">
        <v>177</v>
      </c>
      <c r="B3009" s="22" t="e">
        <f ca="1">IF('935'!C183="VOID",0,('935'!C183*(1-'935'!W183/'11'!B$17)))</f>
        <v>#VALUE!</v>
      </c>
      <c r="C3009" s="10"/>
    </row>
    <row r="3010" spans="1:3">
      <c r="A3010" s="20">
        <v>178</v>
      </c>
      <c r="B3010" s="22" t="e">
        <f ca="1">IF('935'!C184="VOID",0,('935'!C184*(1-'935'!W184/'11'!B$17)))</f>
        <v>#VALUE!</v>
      </c>
      <c r="C3010" s="10"/>
    </row>
    <row r="3011" spans="1:3">
      <c r="A3011" s="20">
        <v>179</v>
      </c>
      <c r="B3011" s="22" t="e">
        <f ca="1">IF('935'!C185="VOID",0,('935'!C185*(1-'935'!W185/'11'!B$17)))</f>
        <v>#VALUE!</v>
      </c>
      <c r="C3011" s="10"/>
    </row>
    <row r="3012" spans="1:3">
      <c r="A3012" s="20">
        <v>180</v>
      </c>
      <c r="B3012" s="22" t="e">
        <f ca="1">IF('935'!C186="VOID",0,('935'!C186*(1-'935'!W186/'11'!B$17)))</f>
        <v>#VALUE!</v>
      </c>
      <c r="C3012" s="10"/>
    </row>
    <row r="3013" spans="1:3">
      <c r="A3013" s="20">
        <v>181</v>
      </c>
      <c r="B3013" s="22" t="e">
        <f ca="1">IF('935'!C187="VOID",0,('935'!C187*(1-'935'!W187/'11'!B$17)))</f>
        <v>#VALUE!</v>
      </c>
      <c r="C3013" s="10"/>
    </row>
    <row r="3014" spans="1:3">
      <c r="A3014" s="20">
        <v>182</v>
      </c>
      <c r="B3014" s="22" t="e">
        <f ca="1">IF('935'!C188="VOID",0,('935'!C188*(1-'935'!W188/'11'!B$17)))</f>
        <v>#VALUE!</v>
      </c>
      <c r="C3014" s="10"/>
    </row>
    <row r="3015" spans="1:3">
      <c r="A3015" s="20">
        <v>183</v>
      </c>
      <c r="B3015" s="22" t="e">
        <f ca="1">IF('935'!C189="VOID",0,('935'!C189*(1-'935'!W189/'11'!B$17)))</f>
        <v>#VALUE!</v>
      </c>
      <c r="C3015" s="10"/>
    </row>
    <row r="3016" spans="1:3">
      <c r="A3016" s="20">
        <v>184</v>
      </c>
      <c r="B3016" s="22" t="e">
        <f ca="1">IF('935'!C190="VOID",0,('935'!C190*(1-'935'!W190/'11'!B$17)))</f>
        <v>#VALUE!</v>
      </c>
      <c r="C3016" s="10"/>
    </row>
    <row r="3017" spans="1:3">
      <c r="A3017" s="20">
        <v>185</v>
      </c>
      <c r="B3017" s="22" t="e">
        <f ca="1">IF('935'!C191="VOID",0,('935'!C191*(1-'935'!W191/'11'!B$17)))</f>
        <v>#VALUE!</v>
      </c>
      <c r="C3017" s="10"/>
    </row>
    <row r="3018" spans="1:3">
      <c r="A3018" s="20">
        <v>186</v>
      </c>
      <c r="B3018" s="22" t="e">
        <f ca="1">IF('935'!C192="VOID",0,('935'!C192*(1-'935'!W192/'11'!B$17)))</f>
        <v>#VALUE!</v>
      </c>
      <c r="C3018" s="10"/>
    </row>
    <row r="3019" spans="1:3">
      <c r="A3019" s="20">
        <v>187</v>
      </c>
      <c r="B3019" s="22" t="e">
        <f ca="1">IF('935'!C193="VOID",0,('935'!C193*(1-'935'!W193/'11'!B$17)))</f>
        <v>#VALUE!</v>
      </c>
      <c r="C3019" s="10"/>
    </row>
    <row r="3020" spans="1:3">
      <c r="A3020" s="20">
        <v>188</v>
      </c>
      <c r="B3020" s="22" t="e">
        <f ca="1">IF('935'!C194="VOID",0,('935'!C194*(1-'935'!W194/'11'!B$17)))</f>
        <v>#VALUE!</v>
      </c>
      <c r="C3020" s="10"/>
    </row>
    <row r="3021" spans="1:3">
      <c r="A3021" s="20">
        <v>189</v>
      </c>
      <c r="B3021" s="22" t="e">
        <f ca="1">IF('935'!C195="VOID",0,('935'!C195*(1-'935'!W195/'11'!B$17)))</f>
        <v>#VALUE!</v>
      </c>
      <c r="C3021" s="10"/>
    </row>
    <row r="3022" spans="1:3">
      <c r="A3022" s="20">
        <v>190</v>
      </c>
      <c r="B3022" s="22" t="e">
        <f ca="1">IF('935'!C196="VOID",0,('935'!C196*(1-'935'!W196/'11'!B$17)))</f>
        <v>#VALUE!</v>
      </c>
      <c r="C3022" s="10"/>
    </row>
    <row r="3023" spans="1:3">
      <c r="A3023" s="20">
        <v>191</v>
      </c>
      <c r="B3023" s="22" t="e">
        <f ca="1">IF('935'!C197="VOID",0,('935'!C197*(1-'935'!W197/'11'!B$17)))</f>
        <v>#VALUE!</v>
      </c>
      <c r="C3023" s="10"/>
    </row>
    <row r="3024" spans="1:3">
      <c r="A3024" s="20">
        <v>192</v>
      </c>
      <c r="B3024" s="22" t="e">
        <f ca="1">IF('935'!C198="VOID",0,('935'!C198*(1-'935'!W198/'11'!B$17)))</f>
        <v>#VALUE!</v>
      </c>
      <c r="C3024" s="10"/>
    </row>
    <row r="3025" spans="1:3">
      <c r="A3025" s="20">
        <v>193</v>
      </c>
      <c r="B3025" s="22" t="e">
        <f ca="1">IF('935'!C199="VOID",0,('935'!C199*(1-'935'!W199/'11'!B$17)))</f>
        <v>#VALUE!</v>
      </c>
      <c r="C3025" s="10"/>
    </row>
    <row r="3026" spans="1:3">
      <c r="A3026" s="20">
        <v>194</v>
      </c>
      <c r="B3026" s="22" t="e">
        <f ca="1">IF('935'!C200="VOID",0,('935'!C200*(1-'935'!W200/'11'!B$17)))</f>
        <v>#VALUE!</v>
      </c>
      <c r="C3026" s="10"/>
    </row>
    <row r="3027" spans="1:3">
      <c r="A3027" s="20">
        <v>195</v>
      </c>
      <c r="B3027" s="22" t="e">
        <f ca="1">IF('935'!C201="VOID",0,('935'!C201*(1-'935'!W201/'11'!B$17)))</f>
        <v>#VALUE!</v>
      </c>
      <c r="C3027" s="10"/>
    </row>
    <row r="3028" spans="1:3">
      <c r="A3028" s="20">
        <v>196</v>
      </c>
      <c r="B3028" s="22" t="e">
        <f ca="1">IF('935'!C202="VOID",0,('935'!C202*(1-'935'!W202/'11'!B$17)))</f>
        <v>#VALUE!</v>
      </c>
      <c r="C3028" s="10"/>
    </row>
    <row r="3029" spans="1:3">
      <c r="A3029" s="20">
        <v>197</v>
      </c>
      <c r="B3029" s="22" t="e">
        <f ca="1">IF('935'!C203="VOID",0,('935'!C203*(1-'935'!W203/'11'!B$17)))</f>
        <v>#VALUE!</v>
      </c>
      <c r="C3029" s="10"/>
    </row>
    <row r="3030" spans="1:3">
      <c r="A3030" s="20">
        <v>198</v>
      </c>
      <c r="B3030" s="22" t="e">
        <f ca="1">IF('935'!C204="VOID",0,('935'!C204*(1-'935'!W204/'11'!B$17)))</f>
        <v>#VALUE!</v>
      </c>
      <c r="C3030" s="10"/>
    </row>
    <row r="3031" spans="1:3">
      <c r="A3031" s="20">
        <v>199</v>
      </c>
      <c r="B3031" s="22" t="e">
        <f ca="1">IF('935'!C205="VOID",0,('935'!C205*(1-'935'!W205/'11'!B$17)))</f>
        <v>#VALUE!</v>
      </c>
      <c r="C3031" s="10"/>
    </row>
    <row r="3032" spans="1:3">
      <c r="A3032" s="20">
        <v>200</v>
      </c>
      <c r="B3032" s="22" t="e">
        <f ca="1">IF('935'!C206="VOID",0,('935'!C206*(1-'935'!W206/'11'!B$17)))</f>
        <v>#VALUE!</v>
      </c>
      <c r="C3032" s="10"/>
    </row>
    <row r="3033" spans="1:3">
      <c r="A3033" s="20">
        <v>201</v>
      </c>
      <c r="B3033" s="22" t="e">
        <f ca="1">IF('935'!C207="VOID",0,('935'!C207*(1-'935'!W207/'11'!B$17)))</f>
        <v>#VALUE!</v>
      </c>
      <c r="C3033" s="10"/>
    </row>
    <row r="3034" spans="1:3">
      <c r="A3034" s="20">
        <v>202</v>
      </c>
      <c r="B3034" s="22" t="e">
        <f ca="1">IF('935'!C208="VOID",0,('935'!C208*(1-'935'!W208/'11'!B$17)))</f>
        <v>#VALUE!</v>
      </c>
      <c r="C3034" s="10"/>
    </row>
    <row r="3035" spans="1:3">
      <c r="A3035" s="20">
        <v>203</v>
      </c>
      <c r="B3035" s="22" t="e">
        <f ca="1">IF('935'!C209="VOID",0,('935'!C209*(1-'935'!W209/'11'!B$17)))</f>
        <v>#VALUE!</v>
      </c>
      <c r="C3035" s="10"/>
    </row>
    <row r="3036" spans="1:3">
      <c r="A3036" s="20">
        <v>204</v>
      </c>
      <c r="B3036" s="22" t="e">
        <f ca="1">IF('935'!C210="VOID",0,('935'!C210*(1-'935'!W210/'11'!B$17)))</f>
        <v>#VALUE!</v>
      </c>
      <c r="C3036" s="10"/>
    </row>
    <row r="3037" spans="1:3">
      <c r="A3037" s="20">
        <v>205</v>
      </c>
      <c r="B3037" s="22" t="e">
        <f ca="1">IF('935'!C211="VOID",0,('935'!C211*(1-'935'!W211/'11'!B$17)))</f>
        <v>#VALUE!</v>
      </c>
      <c r="C3037" s="10"/>
    </row>
    <row r="3038" spans="1:3">
      <c r="A3038" s="20">
        <v>206</v>
      </c>
      <c r="B3038" s="22" t="e">
        <f ca="1">IF('935'!C212="VOID",0,('935'!C212*(1-'935'!W212/'11'!B$17)))</f>
        <v>#VALUE!</v>
      </c>
      <c r="C3038" s="10"/>
    </row>
    <row r="3039" spans="1:3">
      <c r="A3039" s="20">
        <v>207</v>
      </c>
      <c r="B3039" s="22" t="e">
        <f ca="1">IF('935'!C213="VOID",0,('935'!C213*(1-'935'!W213/'11'!B$17)))</f>
        <v>#VALUE!</v>
      </c>
      <c r="C3039" s="10"/>
    </row>
    <row r="3040" spans="1:3">
      <c r="A3040" s="20">
        <v>208</v>
      </c>
      <c r="B3040" s="22" t="e">
        <f ca="1">IF('935'!C214="VOID",0,('935'!C214*(1-'935'!W214/'11'!B$17)))</f>
        <v>#VALUE!</v>
      </c>
      <c r="C3040" s="10"/>
    </row>
    <row r="3041" spans="1:3">
      <c r="A3041" s="20">
        <v>209</v>
      </c>
      <c r="B3041" s="22" t="e">
        <f ca="1">IF('935'!C215="VOID",0,('935'!C215*(1-'935'!W215/'11'!B$17)))</f>
        <v>#VALUE!</v>
      </c>
      <c r="C3041" s="10"/>
    </row>
    <row r="3042" spans="1:3">
      <c r="A3042" s="20">
        <v>210</v>
      </c>
      <c r="B3042" s="22" t="e">
        <f ca="1">IF('935'!C216="VOID",0,('935'!C216*(1-'935'!W216/'11'!B$17)))</f>
        <v>#VALUE!</v>
      </c>
      <c r="C3042" s="10"/>
    </row>
    <row r="3043" spans="1:3">
      <c r="A3043" s="20">
        <v>211</v>
      </c>
      <c r="B3043" s="22" t="e">
        <f ca="1">IF('935'!C217="VOID",0,('935'!C217*(1-'935'!W217/'11'!B$17)))</f>
        <v>#VALUE!</v>
      </c>
      <c r="C3043" s="10"/>
    </row>
    <row r="3044" spans="1:3">
      <c r="A3044" s="20">
        <v>212</v>
      </c>
      <c r="B3044" s="22" t="e">
        <f ca="1">IF('935'!C218="VOID",0,('935'!C218*(1-'935'!W218/'11'!B$17)))</f>
        <v>#VALUE!</v>
      </c>
      <c r="C3044" s="10"/>
    </row>
    <row r="3045" spans="1:3">
      <c r="A3045" s="20">
        <v>213</v>
      </c>
      <c r="B3045" s="22" t="e">
        <f ca="1">IF('935'!C219="VOID",0,('935'!C219*(1-'935'!W219/'11'!B$17)))</f>
        <v>#VALUE!</v>
      </c>
      <c r="C3045" s="10"/>
    </row>
    <row r="3046" spans="1:3">
      <c r="A3046" s="20">
        <v>214</v>
      </c>
      <c r="B3046" s="22" t="e">
        <f ca="1">IF('935'!C220="VOID",0,('935'!C220*(1-'935'!W220/'11'!B$17)))</f>
        <v>#VALUE!</v>
      </c>
      <c r="C3046" s="10"/>
    </row>
    <row r="3047" spans="1:3">
      <c r="A3047" s="20">
        <v>215</v>
      </c>
      <c r="B3047" s="22" t="e">
        <f ca="1">IF('935'!C221="VOID",0,('935'!C221*(1-'935'!W221/'11'!B$17)))</f>
        <v>#VALUE!</v>
      </c>
      <c r="C3047" s="10"/>
    </row>
    <row r="3048" spans="1:3">
      <c r="A3048" s="20">
        <v>216</v>
      </c>
      <c r="B3048" s="22" t="e">
        <f ca="1">IF('935'!C222="VOID",0,('935'!C222*(1-'935'!W222/'11'!B$17)))</f>
        <v>#VALUE!</v>
      </c>
      <c r="C3048" s="10"/>
    </row>
    <row r="3049" spans="1:3">
      <c r="A3049" s="20">
        <v>217</v>
      </c>
      <c r="B3049" s="22" t="e">
        <f ca="1">IF('935'!C223="VOID",0,('935'!C223*(1-'935'!W223/'11'!B$17)))</f>
        <v>#VALUE!</v>
      </c>
      <c r="C3049" s="10"/>
    </row>
    <row r="3050" spans="1:3">
      <c r="A3050" s="20">
        <v>218</v>
      </c>
      <c r="B3050" s="22" t="e">
        <f ca="1">IF('935'!C224="VOID",0,('935'!C224*(1-'935'!W224/'11'!B$17)))</f>
        <v>#VALUE!</v>
      </c>
      <c r="C3050" s="10"/>
    </row>
    <row r="3051" spans="1:3">
      <c r="A3051" s="20">
        <v>219</v>
      </c>
      <c r="B3051" s="22" t="e">
        <f ca="1">IF('935'!C225="VOID",0,('935'!C225*(1-'935'!W225/'11'!B$17)))</f>
        <v>#VALUE!</v>
      </c>
      <c r="C3051" s="10"/>
    </row>
    <row r="3052" spans="1:3">
      <c r="A3052" s="20">
        <v>220</v>
      </c>
      <c r="B3052" s="22" t="e">
        <f ca="1">IF('935'!C226="VOID",0,('935'!C226*(1-'935'!W226/'11'!B$17)))</f>
        <v>#VALUE!</v>
      </c>
      <c r="C3052" s="10"/>
    </row>
    <row r="3053" spans="1:3">
      <c r="A3053" s="20">
        <v>221</v>
      </c>
      <c r="B3053" s="22" t="e">
        <f ca="1">IF('935'!C227="VOID",0,('935'!C227*(1-'935'!W227/'11'!B$17)))</f>
        <v>#VALUE!</v>
      </c>
      <c r="C3053" s="10"/>
    </row>
    <row r="3054" spans="1:3">
      <c r="A3054" s="20">
        <v>222</v>
      </c>
      <c r="B3054" s="22" t="e">
        <f ca="1">IF('935'!C228="VOID",0,('935'!C228*(1-'935'!W228/'11'!B$17)))</f>
        <v>#VALUE!</v>
      </c>
      <c r="C3054" s="10"/>
    </row>
    <row r="3055" spans="1:3">
      <c r="A3055" s="20">
        <v>223</v>
      </c>
      <c r="B3055" s="22" t="e">
        <f ca="1">IF('935'!C229="VOID",0,('935'!C229*(1-'935'!W229/'11'!B$17)))</f>
        <v>#VALUE!</v>
      </c>
      <c r="C3055" s="10"/>
    </row>
    <row r="3056" spans="1:3">
      <c r="A3056" s="20">
        <v>224</v>
      </c>
      <c r="B3056" s="22" t="e">
        <f ca="1">IF('935'!C230="VOID",0,('935'!C230*(1-'935'!W230/'11'!B$17)))</f>
        <v>#VALUE!</v>
      </c>
      <c r="C3056" s="10"/>
    </row>
    <row r="3057" spans="1:3">
      <c r="A3057" s="20">
        <v>225</v>
      </c>
      <c r="B3057" s="22" t="e">
        <f ca="1">IF('935'!C231="VOID",0,('935'!C231*(1-'935'!W231/'11'!B$17)))</f>
        <v>#VALUE!</v>
      </c>
      <c r="C3057" s="10"/>
    </row>
    <row r="3058" spans="1:3">
      <c r="A3058" s="20">
        <v>226</v>
      </c>
      <c r="B3058" s="22" t="e">
        <f ca="1">IF('935'!C232="VOID",0,('935'!C232*(1-'935'!W232/'11'!B$17)))</f>
        <v>#VALUE!</v>
      </c>
      <c r="C3058" s="10"/>
    </row>
    <row r="3059" spans="1:3">
      <c r="A3059" s="20">
        <v>227</v>
      </c>
      <c r="B3059" s="22" t="e">
        <f ca="1">IF('935'!C233="VOID",0,('935'!C233*(1-'935'!W233/'11'!B$17)))</f>
        <v>#VALUE!</v>
      </c>
      <c r="C3059" s="10"/>
    </row>
    <row r="3060" spans="1:3">
      <c r="A3060" s="20">
        <v>228</v>
      </c>
      <c r="B3060" s="22" t="e">
        <f ca="1">IF('935'!C234="VOID",0,('935'!C234*(1-'935'!W234/'11'!B$17)))</f>
        <v>#VALUE!</v>
      </c>
      <c r="C3060" s="10"/>
    </row>
    <row r="3061" spans="1:3">
      <c r="A3061" s="20">
        <v>229</v>
      </c>
      <c r="B3061" s="22" t="e">
        <f ca="1">IF('935'!C235="VOID",0,('935'!C235*(1-'935'!W235/'11'!B$17)))</f>
        <v>#VALUE!</v>
      </c>
      <c r="C3061" s="10"/>
    </row>
    <row r="3062" spans="1:3">
      <c r="A3062" s="20">
        <v>230</v>
      </c>
      <c r="B3062" s="22" t="e">
        <f ca="1">IF('935'!C236="VOID",0,('935'!C236*(1-'935'!W236/'11'!B$17)))</f>
        <v>#VALUE!</v>
      </c>
      <c r="C3062" s="10"/>
    </row>
    <row r="3063" spans="1:3">
      <c r="A3063" s="20">
        <v>231</v>
      </c>
      <c r="B3063" s="22" t="e">
        <f ca="1">IF('935'!C237="VOID",0,('935'!C237*(1-'935'!W237/'11'!B$17)))</f>
        <v>#VALUE!</v>
      </c>
      <c r="C3063" s="10"/>
    </row>
    <row r="3064" spans="1:3">
      <c r="A3064" s="20">
        <v>232</v>
      </c>
      <c r="B3064" s="22" t="e">
        <f ca="1">IF('935'!C238="VOID",0,('935'!C238*(1-'935'!W238/'11'!B$17)))</f>
        <v>#VALUE!</v>
      </c>
      <c r="C3064" s="10"/>
    </row>
    <row r="3065" spans="1:3">
      <c r="A3065" s="20">
        <v>233</v>
      </c>
      <c r="B3065" s="22" t="e">
        <f ca="1">IF('935'!C239="VOID",0,('935'!C239*(1-'935'!W239/'11'!B$17)))</f>
        <v>#VALUE!</v>
      </c>
      <c r="C3065" s="10"/>
    </row>
    <row r="3066" spans="1:3">
      <c r="A3066" s="20">
        <v>234</v>
      </c>
      <c r="B3066" s="22" t="e">
        <f ca="1">IF('935'!C240="VOID",0,('935'!C240*(1-'935'!W240/'11'!B$17)))</f>
        <v>#VALUE!</v>
      </c>
      <c r="C3066" s="10"/>
    </row>
    <row r="3067" spans="1:3">
      <c r="A3067" s="20">
        <v>235</v>
      </c>
      <c r="B3067" s="22" t="e">
        <f ca="1">IF('935'!C241="VOID",0,('935'!C241*(1-'935'!W241/'11'!B$17)))</f>
        <v>#VALUE!</v>
      </c>
      <c r="C3067" s="10"/>
    </row>
    <row r="3068" spans="1:3">
      <c r="A3068" s="20">
        <v>236</v>
      </c>
      <c r="B3068" s="22" t="e">
        <f ca="1">IF('935'!C242="VOID",0,('935'!C242*(1-'935'!W242/'11'!B$17)))</f>
        <v>#VALUE!</v>
      </c>
      <c r="C3068" s="10"/>
    </row>
    <row r="3069" spans="1:3">
      <c r="A3069" s="20">
        <v>237</v>
      </c>
      <c r="B3069" s="22" t="e">
        <f ca="1">IF('935'!C243="VOID",0,('935'!C243*(1-'935'!W243/'11'!B$17)))</f>
        <v>#VALUE!</v>
      </c>
      <c r="C3069" s="10"/>
    </row>
    <row r="3070" spans="1:3">
      <c r="A3070" s="20">
        <v>238</v>
      </c>
      <c r="B3070" s="22" t="e">
        <f ca="1">IF('935'!C244="VOID",0,('935'!C244*(1-'935'!W244/'11'!B$17)))</f>
        <v>#VALUE!</v>
      </c>
      <c r="C3070" s="10"/>
    </row>
    <row r="3071" spans="1:3">
      <c r="A3071" s="20">
        <v>239</v>
      </c>
      <c r="B3071" s="22" t="e">
        <f ca="1">IF('935'!C245="VOID",0,('935'!C245*(1-'935'!W245/'11'!B$17)))</f>
        <v>#VALUE!</v>
      </c>
      <c r="C3071" s="10"/>
    </row>
    <row r="3072" spans="1:3">
      <c r="A3072" s="20">
        <v>240</v>
      </c>
      <c r="B3072" s="22" t="e">
        <f ca="1">IF('935'!C246="VOID",0,('935'!C246*(1-'935'!W246/'11'!B$17)))</f>
        <v>#VALUE!</v>
      </c>
      <c r="C3072" s="10"/>
    </row>
    <row r="3073" spans="1:3">
      <c r="A3073" s="20">
        <v>241</v>
      </c>
      <c r="B3073" s="22" t="e">
        <f ca="1">IF('935'!C247="VOID",0,('935'!C247*(1-'935'!W247/'11'!B$17)))</f>
        <v>#VALUE!</v>
      </c>
      <c r="C3073" s="10"/>
    </row>
    <row r="3074" spans="1:3">
      <c r="A3074" s="20">
        <v>242</v>
      </c>
      <c r="B3074" s="22" t="e">
        <f ca="1">IF('935'!C248="VOID",0,('935'!C248*(1-'935'!W248/'11'!B$17)))</f>
        <v>#VALUE!</v>
      </c>
      <c r="C3074" s="10"/>
    </row>
    <row r="3075" spans="1:3">
      <c r="A3075" s="20">
        <v>243</v>
      </c>
      <c r="B3075" s="22" t="e">
        <f ca="1">IF('935'!C249="VOID",0,('935'!C249*(1-'935'!W249/'11'!B$17)))</f>
        <v>#VALUE!</v>
      </c>
      <c r="C3075" s="10"/>
    </row>
    <row r="3076" spans="1:3">
      <c r="A3076" s="20">
        <v>244</v>
      </c>
      <c r="B3076" s="22" t="e">
        <f ca="1">IF('935'!C250="VOID",0,('935'!C250*(1-'935'!W250/'11'!B$17)))</f>
        <v>#VALUE!</v>
      </c>
      <c r="C3076" s="10"/>
    </row>
    <row r="3077" spans="1:3">
      <c r="A3077" s="20">
        <v>245</v>
      </c>
      <c r="B3077" s="22" t="e">
        <f ca="1">IF('935'!C251="VOID",0,('935'!C251*(1-'935'!W251/'11'!B$17)))</f>
        <v>#VALUE!</v>
      </c>
      <c r="C3077" s="10"/>
    </row>
    <row r="3078" spans="1:3">
      <c r="A3078" s="20">
        <v>246</v>
      </c>
      <c r="B3078" s="22" t="e">
        <f ca="1">IF('935'!C252="VOID",0,('935'!C252*(1-'935'!W252/'11'!B$17)))</f>
        <v>#VALUE!</v>
      </c>
      <c r="C3078" s="10"/>
    </row>
    <row r="3079" spans="1:3">
      <c r="A3079" s="20">
        <v>247</v>
      </c>
      <c r="B3079" s="22" t="e">
        <f ca="1">IF('935'!C253="VOID",0,('935'!C253*(1-'935'!W253/'11'!B$17)))</f>
        <v>#VALUE!</v>
      </c>
      <c r="C3079" s="10"/>
    </row>
    <row r="3080" spans="1:3">
      <c r="A3080" s="20">
        <v>248</v>
      </c>
      <c r="B3080" s="22" t="e">
        <f ca="1">IF('935'!C254="VOID",0,('935'!C254*(1-'935'!W254/'11'!B$17)))</f>
        <v>#VALUE!</v>
      </c>
      <c r="C3080" s="10"/>
    </row>
    <row r="3081" spans="1:3">
      <c r="A3081" s="20">
        <v>249</v>
      </c>
      <c r="B3081" s="22" t="e">
        <f ca="1">IF('935'!C255="VOID",0,('935'!C255*(1-'935'!W255/'11'!B$17)))</f>
        <v>#VALUE!</v>
      </c>
      <c r="C3081" s="10"/>
    </row>
    <row r="3082" spans="1:3">
      <c r="A3082" s="20">
        <v>250</v>
      </c>
      <c r="B3082" s="22" t="e">
        <f ca="1">IF('935'!C256="VOID",0,('935'!C256*(1-'935'!W256/'11'!B$17)))</f>
        <v>#VALUE!</v>
      </c>
      <c r="C3082" s="10"/>
    </row>
    <row r="3083" spans="1:3">
      <c r="A3083" s="20">
        <v>251</v>
      </c>
      <c r="B3083" s="22" t="e">
        <f ca="1">IF('935'!C257="VOID",0,('935'!C257*(1-'935'!W257/'11'!B$17)))</f>
        <v>#VALUE!</v>
      </c>
      <c r="C3083" s="10"/>
    </row>
    <row r="3084" spans="1:3">
      <c r="A3084" s="20">
        <v>252</v>
      </c>
      <c r="B3084" s="22" t="e">
        <f ca="1">IF('935'!C258="VOID",0,('935'!C258*(1-'935'!W258/'11'!B$17)))</f>
        <v>#VALUE!</v>
      </c>
      <c r="C3084" s="10"/>
    </row>
    <row r="3085" spans="1:3">
      <c r="A3085" s="20">
        <v>253</v>
      </c>
      <c r="B3085" s="22" t="e">
        <f ca="1">IF('935'!C259="VOID",0,('935'!C259*(1-'935'!W259/'11'!B$17)))</f>
        <v>#VALUE!</v>
      </c>
      <c r="C3085" s="10"/>
    </row>
    <row r="3086" spans="1:3">
      <c r="A3086" s="20">
        <v>254</v>
      </c>
      <c r="B3086" s="22" t="e">
        <f ca="1">IF('935'!C260="VOID",0,('935'!C260*(1-'935'!W260/'11'!B$17)))</f>
        <v>#VALUE!</v>
      </c>
      <c r="C3086" s="10"/>
    </row>
    <row r="3087" spans="1:3">
      <c r="A3087" s="20">
        <v>255</v>
      </c>
      <c r="B3087" s="22" t="e">
        <f ca="1">IF('935'!C261="VOID",0,('935'!C261*(1-'935'!W261/'11'!B$17)))</f>
        <v>#VALUE!</v>
      </c>
      <c r="C3087" s="10"/>
    </row>
    <row r="3088" spans="1:3">
      <c r="A3088" s="20">
        <v>256</v>
      </c>
      <c r="B3088" s="22" t="e">
        <f ca="1">IF('935'!C262="VOID",0,('935'!C262*(1-'935'!W262/'11'!B$17)))</f>
        <v>#VALUE!</v>
      </c>
      <c r="C3088" s="10"/>
    </row>
    <row r="3089" spans="1:3">
      <c r="A3089" s="20">
        <v>257</v>
      </c>
      <c r="B3089" s="22" t="e">
        <f ca="1">IF('935'!C263="VOID",0,('935'!C263*(1-'935'!W263/'11'!B$17)))</f>
        <v>#VALUE!</v>
      </c>
      <c r="C3089" s="10"/>
    </row>
    <row r="3090" spans="1:3">
      <c r="A3090" s="20">
        <v>258</v>
      </c>
      <c r="B3090" s="22" t="e">
        <f ca="1">IF('935'!C264="VOID",0,('935'!C264*(1-'935'!W264/'11'!B$17)))</f>
        <v>#VALUE!</v>
      </c>
      <c r="C3090" s="10"/>
    </row>
    <row r="3091" spans="1:3">
      <c r="A3091" s="20">
        <v>259</v>
      </c>
      <c r="B3091" s="22" t="e">
        <f ca="1">IF('935'!C265="VOID",0,('935'!C265*(1-'935'!W265/'11'!B$17)))</f>
        <v>#VALUE!</v>
      </c>
      <c r="C3091" s="10"/>
    </row>
    <row r="3092" spans="1:3">
      <c r="A3092" s="20">
        <v>260</v>
      </c>
      <c r="B3092" s="22" t="e">
        <f ca="1">IF('935'!C266="VOID",0,('935'!C266*(1-'935'!W266/'11'!B$17)))</f>
        <v>#VALUE!</v>
      </c>
      <c r="C3092" s="10"/>
    </row>
    <row r="3093" spans="1:3">
      <c r="A3093" s="20">
        <v>261</v>
      </c>
      <c r="B3093" s="22" t="e">
        <f ca="1">IF('935'!C267="VOID",0,('935'!C267*(1-'935'!W267/'11'!B$17)))</f>
        <v>#VALUE!</v>
      </c>
      <c r="C3093" s="10"/>
    </row>
    <row r="3094" spans="1:3">
      <c r="A3094" s="20">
        <v>262</v>
      </c>
      <c r="B3094" s="22" t="e">
        <f ca="1">IF('935'!C268="VOID",0,('935'!C268*(1-'935'!W268/'11'!B$17)))</f>
        <v>#VALUE!</v>
      </c>
      <c r="C3094" s="10"/>
    </row>
    <row r="3095" spans="1:3">
      <c r="A3095" s="20">
        <v>263</v>
      </c>
      <c r="B3095" s="22" t="e">
        <f ca="1">IF('935'!C269="VOID",0,('935'!C269*(1-'935'!W269/'11'!B$17)))</f>
        <v>#VALUE!</v>
      </c>
      <c r="C3095" s="10"/>
    </row>
    <row r="3096" spans="1:3">
      <c r="A3096" s="20">
        <v>264</v>
      </c>
      <c r="B3096" s="22" t="e">
        <f ca="1">IF('935'!C270="VOID",0,('935'!C270*(1-'935'!W270/'11'!B$17)))</f>
        <v>#VALUE!</v>
      </c>
      <c r="C3096" s="10"/>
    </row>
    <row r="3097" spans="1:3">
      <c r="A3097" s="20">
        <v>265</v>
      </c>
      <c r="B3097" s="22" t="e">
        <f ca="1">IF('935'!C271="VOID",0,('935'!C271*(1-'935'!W271/'11'!B$17)))</f>
        <v>#VALUE!</v>
      </c>
      <c r="C3097" s="10"/>
    </row>
    <row r="3098" spans="1:3">
      <c r="A3098" s="20">
        <v>266</v>
      </c>
      <c r="B3098" s="22" t="e">
        <f ca="1">IF('935'!C272="VOID",0,('935'!C272*(1-'935'!W272/'11'!B$17)))</f>
        <v>#VALUE!</v>
      </c>
      <c r="C3098" s="10"/>
    </row>
    <row r="3099" spans="1:3">
      <c r="A3099" s="20">
        <v>267</v>
      </c>
      <c r="B3099" s="22" t="e">
        <f ca="1">IF('935'!C273="VOID",0,('935'!C273*(1-'935'!W273/'11'!B$17)))</f>
        <v>#VALUE!</v>
      </c>
      <c r="C3099" s="10"/>
    </row>
    <row r="3100" spans="1:3">
      <c r="A3100" s="20">
        <v>268</v>
      </c>
      <c r="B3100" s="22" t="e">
        <f ca="1">IF('935'!C274="VOID",0,('935'!C274*(1-'935'!W274/'11'!B$17)))</f>
        <v>#VALUE!</v>
      </c>
      <c r="C3100" s="10"/>
    </row>
    <row r="3101" spans="1:3">
      <c r="A3101" s="20">
        <v>269</v>
      </c>
      <c r="B3101" s="22" t="e">
        <f ca="1">IF('935'!C275="VOID",0,('935'!C275*(1-'935'!W275/'11'!B$17)))</f>
        <v>#VALUE!</v>
      </c>
      <c r="C3101" s="10"/>
    </row>
    <row r="3102" spans="1:3">
      <c r="A3102" s="20">
        <v>270</v>
      </c>
      <c r="B3102" s="22" t="e">
        <f ca="1">IF('935'!C276="VOID",0,('935'!C276*(1-'935'!W276/'11'!B$17)))</f>
        <v>#VALUE!</v>
      </c>
      <c r="C3102" s="10"/>
    </row>
    <row r="3103" spans="1:3">
      <c r="A3103" s="20">
        <v>271</v>
      </c>
      <c r="B3103" s="22" t="e">
        <f ca="1">IF('935'!C277="VOID",0,('935'!C277*(1-'935'!W277/'11'!B$17)))</f>
        <v>#VALUE!</v>
      </c>
      <c r="C3103" s="10"/>
    </row>
    <row r="3104" spans="1:3">
      <c r="A3104" s="20">
        <v>272</v>
      </c>
      <c r="B3104" s="22" t="e">
        <f ca="1">IF('935'!C278="VOID",0,('935'!C278*(1-'935'!W278/'11'!B$17)))</f>
        <v>#VALUE!</v>
      </c>
      <c r="C3104" s="10"/>
    </row>
    <row r="3105" spans="1:3">
      <c r="A3105" s="20">
        <v>273</v>
      </c>
      <c r="B3105" s="22" t="e">
        <f ca="1">IF('935'!C279="VOID",0,('935'!C279*(1-'935'!W279/'11'!B$17)))</f>
        <v>#VALUE!</v>
      </c>
      <c r="C3105" s="10"/>
    </row>
    <row r="3106" spans="1:3">
      <c r="A3106" s="20">
        <v>274</v>
      </c>
      <c r="B3106" s="22" t="e">
        <f ca="1">IF('935'!C280="VOID",0,('935'!C280*(1-'935'!W280/'11'!B$17)))</f>
        <v>#VALUE!</v>
      </c>
      <c r="C3106" s="10"/>
    </row>
    <row r="3107" spans="1:3">
      <c r="A3107" s="20">
        <v>275</v>
      </c>
      <c r="B3107" s="22" t="e">
        <f ca="1">IF('935'!C281="VOID",0,('935'!C281*(1-'935'!W281/'11'!B$17)))</f>
        <v>#VALUE!</v>
      </c>
      <c r="C3107" s="10"/>
    </row>
    <row r="3108" spans="1:3">
      <c r="A3108" s="20">
        <v>276</v>
      </c>
      <c r="B3108" s="22" t="e">
        <f ca="1">IF('935'!C282="VOID",0,('935'!C282*(1-'935'!W282/'11'!B$17)))</f>
        <v>#VALUE!</v>
      </c>
      <c r="C3108" s="10"/>
    </row>
    <row r="3109" spans="1:3">
      <c r="A3109" s="20">
        <v>277</v>
      </c>
      <c r="B3109" s="22" t="e">
        <f ca="1">IF('935'!C283="VOID",0,('935'!C283*(1-'935'!W283/'11'!B$17)))</f>
        <v>#VALUE!</v>
      </c>
      <c r="C3109" s="10"/>
    </row>
    <row r="3110" spans="1:3">
      <c r="A3110" s="20">
        <v>278</v>
      </c>
      <c r="B3110" s="22" t="e">
        <f ca="1">IF('935'!C284="VOID",0,('935'!C284*(1-'935'!W284/'11'!B$17)))</f>
        <v>#VALUE!</v>
      </c>
      <c r="C3110" s="10"/>
    </row>
    <row r="3111" spans="1:3">
      <c r="A3111" s="20">
        <v>279</v>
      </c>
      <c r="B3111" s="22" t="e">
        <f ca="1">IF('935'!C285="VOID",0,('935'!C285*(1-'935'!W285/'11'!B$17)))</f>
        <v>#VALUE!</v>
      </c>
      <c r="C3111" s="10"/>
    </row>
    <row r="3112" spans="1:3">
      <c r="A3112" s="20">
        <v>280</v>
      </c>
      <c r="B3112" s="22" t="e">
        <f ca="1">IF('935'!C286="VOID",0,('935'!C286*(1-'935'!W286/'11'!B$17)))</f>
        <v>#VALUE!</v>
      </c>
      <c r="C3112" s="10"/>
    </row>
    <row r="3113" spans="1:3">
      <c r="A3113" s="20">
        <v>281</v>
      </c>
      <c r="B3113" s="22" t="e">
        <f ca="1">IF('935'!C287="VOID",0,('935'!C287*(1-'935'!W287/'11'!B$17)))</f>
        <v>#VALUE!</v>
      </c>
      <c r="C3113" s="10"/>
    </row>
    <row r="3114" spans="1:3">
      <c r="A3114" s="20">
        <v>282</v>
      </c>
      <c r="B3114" s="22" t="e">
        <f ca="1">IF('935'!C288="VOID",0,('935'!C288*(1-'935'!W288/'11'!B$17)))</f>
        <v>#VALUE!</v>
      </c>
      <c r="C3114" s="10"/>
    </row>
    <row r="3115" spans="1:3">
      <c r="A3115" s="20">
        <v>283</v>
      </c>
      <c r="B3115" s="22" t="e">
        <f ca="1">IF('935'!C289="VOID",0,('935'!C289*(1-'935'!W289/'11'!B$17)))</f>
        <v>#VALUE!</v>
      </c>
      <c r="C3115" s="10"/>
    </row>
    <row r="3116" spans="1:3">
      <c r="A3116" s="20">
        <v>284</v>
      </c>
      <c r="B3116" s="22" t="e">
        <f ca="1">IF('935'!C290="VOID",0,('935'!C290*(1-'935'!W290/'11'!B$17)))</f>
        <v>#VALUE!</v>
      </c>
      <c r="C3116" s="10"/>
    </row>
    <row r="3117" spans="1:3">
      <c r="A3117" s="20">
        <v>285</v>
      </c>
      <c r="B3117" s="22" t="e">
        <f ca="1">IF('935'!C291="VOID",0,('935'!C291*(1-'935'!W291/'11'!B$17)))</f>
        <v>#VALUE!</v>
      </c>
      <c r="C3117" s="10"/>
    </row>
    <row r="3118" spans="1:3">
      <c r="A3118" s="20">
        <v>286</v>
      </c>
      <c r="B3118" s="22" t="e">
        <f ca="1">IF('935'!C292="VOID",0,('935'!C292*(1-'935'!W292/'11'!B$17)))</f>
        <v>#VALUE!</v>
      </c>
      <c r="C3118" s="10"/>
    </row>
    <row r="3119" spans="1:3">
      <c r="A3119" s="20">
        <v>287</v>
      </c>
      <c r="B3119" s="22" t="e">
        <f ca="1">IF('935'!C293="VOID",0,('935'!C293*(1-'935'!W293/'11'!B$17)))</f>
        <v>#VALUE!</v>
      </c>
      <c r="C3119" s="10"/>
    </row>
    <row r="3120" spans="1:3">
      <c r="A3120" s="20">
        <v>288</v>
      </c>
      <c r="B3120" s="22" t="e">
        <f ca="1">IF('935'!C294="VOID",0,('935'!C294*(1-'935'!W294/'11'!B$17)))</f>
        <v>#VALUE!</v>
      </c>
      <c r="C3120" s="10"/>
    </row>
    <row r="3121" spans="1:3">
      <c r="A3121" s="20">
        <v>289</v>
      </c>
      <c r="B3121" s="22" t="e">
        <f ca="1">IF('935'!C295="VOID",0,('935'!C295*(1-'935'!W295/'11'!B$17)))</f>
        <v>#VALUE!</v>
      </c>
      <c r="C3121" s="10"/>
    </row>
    <row r="3122" spans="1:3">
      <c r="A3122" s="20">
        <v>290</v>
      </c>
      <c r="B3122" s="22" t="e">
        <f ca="1">IF('935'!C296="VOID",0,('935'!C296*(1-'935'!W296/'11'!B$17)))</f>
        <v>#VALUE!</v>
      </c>
      <c r="C3122" s="10"/>
    </row>
    <row r="3123" spans="1:3">
      <c r="A3123" s="20">
        <v>291</v>
      </c>
      <c r="B3123" s="22" t="e">
        <f ca="1">IF('935'!C297="VOID",0,('935'!C297*(1-'935'!W297/'11'!B$17)))</f>
        <v>#VALUE!</v>
      </c>
      <c r="C3123" s="10"/>
    </row>
    <row r="3124" spans="1:3">
      <c r="A3124" s="20">
        <v>292</v>
      </c>
      <c r="B3124" s="22" t="e">
        <f ca="1">IF('935'!C298="VOID",0,('935'!C298*(1-'935'!W298/'11'!B$17)))</f>
        <v>#VALUE!</v>
      </c>
      <c r="C3124" s="10"/>
    </row>
    <row r="3125" spans="1:3">
      <c r="A3125" s="20">
        <v>293</v>
      </c>
      <c r="B3125" s="22" t="e">
        <f ca="1">IF('935'!C299="VOID",0,('935'!C299*(1-'935'!W299/'11'!B$17)))</f>
        <v>#VALUE!</v>
      </c>
      <c r="C3125" s="10"/>
    </row>
    <row r="3126" spans="1:3">
      <c r="A3126" s="20">
        <v>294</v>
      </c>
      <c r="B3126" s="22" t="e">
        <f ca="1">IF('935'!C300="VOID",0,('935'!C300*(1-'935'!W300/'11'!B$17)))</f>
        <v>#VALUE!</v>
      </c>
      <c r="C3126" s="10"/>
    </row>
    <row r="3127" spans="1:3">
      <c r="A3127" s="20">
        <v>295</v>
      </c>
      <c r="B3127" s="22" t="e">
        <f ca="1">IF('935'!C301="VOID",0,('935'!C301*(1-'935'!W301/'11'!B$17)))</f>
        <v>#VALUE!</v>
      </c>
      <c r="C3127" s="10"/>
    </row>
    <row r="3128" spans="1:3">
      <c r="A3128" s="20">
        <v>296</v>
      </c>
      <c r="B3128" s="22" t="e">
        <f ca="1">IF('935'!C302="VOID",0,('935'!C302*(1-'935'!W302/'11'!B$17)))</f>
        <v>#VALUE!</v>
      </c>
      <c r="C3128" s="10"/>
    </row>
    <row r="3129" spans="1:3">
      <c r="A3129" s="20">
        <v>297</v>
      </c>
      <c r="B3129" s="22" t="e">
        <f ca="1">IF('935'!C303="VOID",0,('935'!C303*(1-'935'!W303/'11'!B$17)))</f>
        <v>#VALUE!</v>
      </c>
      <c r="C3129" s="10"/>
    </row>
    <row r="3130" spans="1:3">
      <c r="A3130" s="20">
        <v>298</v>
      </c>
      <c r="B3130" s="22" t="e">
        <f ca="1">IF('935'!C304="VOID",0,('935'!C304*(1-'935'!W304/'11'!B$17)))</f>
        <v>#VALUE!</v>
      </c>
      <c r="C3130" s="10"/>
    </row>
    <row r="3131" spans="1:3">
      <c r="A3131" s="20">
        <v>299</v>
      </c>
      <c r="B3131" s="22" t="e">
        <f ca="1">IF('935'!C305="VOID",0,('935'!C305*(1-'935'!W305/'11'!B$17)))</f>
        <v>#VALUE!</v>
      </c>
      <c r="C3131" s="10"/>
    </row>
    <row r="3132" spans="1:3">
      <c r="A3132" s="20">
        <v>300</v>
      </c>
      <c r="B3132" s="22" t="e">
        <f ca="1">IF('935'!C306="VOID",0,('935'!C306*(1-'935'!W306/'11'!B$17)))</f>
        <v>#VALUE!</v>
      </c>
      <c r="C3132" s="10"/>
    </row>
    <row r="3134" spans="1:3" ht="19.5">
      <c r="A3134" s="1" t="s">
        <v>964</v>
      </c>
    </row>
    <row r="3135" spans="1:3">
      <c r="A3135" s="2" t="s">
        <v>904</v>
      </c>
    </row>
    <row r="3136" spans="1:3">
      <c r="A3136" s="12" t="s">
        <v>965</v>
      </c>
    </row>
    <row r="3137" spans="1:3">
      <c r="A3137" s="12" t="s">
        <v>966</v>
      </c>
    </row>
    <row r="3138" spans="1:3">
      <c r="A3138" s="2" t="s">
        <v>967</v>
      </c>
    </row>
    <row r="3140" spans="1:3" ht="30">
      <c r="B3140" s="3" t="s">
        <v>968</v>
      </c>
    </row>
    <row r="3141" spans="1:3" ht="30">
      <c r="A3141" s="11" t="s">
        <v>968</v>
      </c>
      <c r="B3141" s="22" t="e">
        <f>SUMPRODUCT(B$2524:B$2823,$B$2833:$B$3132)</f>
        <v>#VALUE!</v>
      </c>
      <c r="C3141" s="10"/>
    </row>
    <row r="3143" spans="1:3" ht="19.5">
      <c r="A3143" s="1" t="s">
        <v>969</v>
      </c>
    </row>
    <row r="3144" spans="1:3">
      <c r="A3144" s="2" t="s">
        <v>904</v>
      </c>
    </row>
    <row r="3145" spans="1:3">
      <c r="A3145" s="12" t="s">
        <v>970</v>
      </c>
    </row>
    <row r="3146" spans="1:3">
      <c r="A3146" s="12" t="s">
        <v>960</v>
      </c>
    </row>
    <row r="3147" spans="1:3">
      <c r="A3147" s="12" t="s">
        <v>961</v>
      </c>
    </row>
    <row r="3148" spans="1:3">
      <c r="A3148" s="2" t="s">
        <v>971</v>
      </c>
    </row>
    <row r="3150" spans="1:3" ht="60">
      <c r="B3150" s="3" t="s">
        <v>972</v>
      </c>
    </row>
    <row r="3151" spans="1:3">
      <c r="A3151" s="20">
        <v>1</v>
      </c>
      <c r="B3151" s="22" t="e">
        <f ca="1">IF('935'!G7="VOID",0,'935'!G7*(1-'935'!W7/'11'!B$17))</f>
        <v>#VALUE!</v>
      </c>
      <c r="C3151" s="10"/>
    </row>
    <row r="3152" spans="1:3">
      <c r="A3152" s="20">
        <v>2</v>
      </c>
      <c r="B3152" s="22" t="e">
        <f ca="1">IF('935'!G8="VOID",0,'935'!G8*(1-'935'!W8/'11'!B$17))</f>
        <v>#VALUE!</v>
      </c>
      <c r="C3152" s="10"/>
    </row>
    <row r="3153" spans="1:3">
      <c r="A3153" s="20">
        <v>3</v>
      </c>
      <c r="B3153" s="22" t="e">
        <f ca="1">IF('935'!G9="VOID",0,'935'!G9*(1-'935'!W9/'11'!B$17))</f>
        <v>#VALUE!</v>
      </c>
      <c r="C3153" s="10"/>
    </row>
    <row r="3154" spans="1:3">
      <c r="A3154" s="20">
        <v>4</v>
      </c>
      <c r="B3154" s="22" t="e">
        <f ca="1">IF('935'!G10="VOID",0,'935'!G10*(1-'935'!W10/'11'!B$17))</f>
        <v>#VALUE!</v>
      </c>
      <c r="C3154" s="10"/>
    </row>
    <row r="3155" spans="1:3">
      <c r="A3155" s="20">
        <v>5</v>
      </c>
      <c r="B3155" s="22" t="e">
        <f ca="1">IF('935'!G11="VOID",0,'935'!G11*(1-'935'!W11/'11'!B$17))</f>
        <v>#VALUE!</v>
      </c>
      <c r="C3155" s="10"/>
    </row>
    <row r="3156" spans="1:3">
      <c r="A3156" s="20">
        <v>6</v>
      </c>
      <c r="B3156" s="22" t="e">
        <f ca="1">IF('935'!G12="VOID",0,'935'!G12*(1-'935'!W12/'11'!B$17))</f>
        <v>#VALUE!</v>
      </c>
      <c r="C3156" s="10"/>
    </row>
    <row r="3157" spans="1:3">
      <c r="A3157" s="20">
        <v>7</v>
      </c>
      <c r="B3157" s="22" t="e">
        <f ca="1">IF('935'!G13="VOID",0,'935'!G13*(1-'935'!W13/'11'!B$17))</f>
        <v>#VALUE!</v>
      </c>
      <c r="C3157" s="10"/>
    </row>
    <row r="3158" spans="1:3">
      <c r="A3158" s="20">
        <v>8</v>
      </c>
      <c r="B3158" s="22" t="e">
        <f ca="1">IF('935'!G14="VOID",0,'935'!G14*(1-'935'!W14/'11'!B$17))</f>
        <v>#VALUE!</v>
      </c>
      <c r="C3158" s="10"/>
    </row>
    <row r="3159" spans="1:3">
      <c r="A3159" s="20">
        <v>9</v>
      </c>
      <c r="B3159" s="22" t="e">
        <f ca="1">IF('935'!G15="VOID",0,'935'!G15*(1-'935'!W15/'11'!B$17))</f>
        <v>#VALUE!</v>
      </c>
      <c r="C3159" s="10"/>
    </row>
    <row r="3160" spans="1:3">
      <c r="A3160" s="20">
        <v>10</v>
      </c>
      <c r="B3160" s="22" t="e">
        <f ca="1">IF('935'!G16="VOID",0,'935'!G16*(1-'935'!W16/'11'!B$17))</f>
        <v>#VALUE!</v>
      </c>
      <c r="C3160" s="10"/>
    </row>
    <row r="3161" spans="1:3">
      <c r="A3161" s="20">
        <v>11</v>
      </c>
      <c r="B3161" s="22" t="e">
        <f ca="1">IF('935'!G17="VOID",0,'935'!G17*(1-'935'!W17/'11'!B$17))</f>
        <v>#VALUE!</v>
      </c>
      <c r="C3161" s="10"/>
    </row>
    <row r="3162" spans="1:3">
      <c r="A3162" s="20">
        <v>12</v>
      </c>
      <c r="B3162" s="22" t="e">
        <f ca="1">IF('935'!G18="VOID",0,'935'!G18*(1-'935'!W18/'11'!B$17))</f>
        <v>#VALUE!</v>
      </c>
      <c r="C3162" s="10"/>
    </row>
    <row r="3163" spans="1:3">
      <c r="A3163" s="20">
        <v>13</v>
      </c>
      <c r="B3163" s="22" t="e">
        <f ca="1">IF('935'!G19="VOID",0,'935'!G19*(1-'935'!W19/'11'!B$17))</f>
        <v>#VALUE!</v>
      </c>
      <c r="C3163" s="10"/>
    </row>
    <row r="3164" spans="1:3">
      <c r="A3164" s="20">
        <v>14</v>
      </c>
      <c r="B3164" s="22" t="e">
        <f ca="1">IF('935'!G20="VOID",0,'935'!G20*(1-'935'!W20/'11'!B$17))</f>
        <v>#VALUE!</v>
      </c>
      <c r="C3164" s="10"/>
    </row>
    <row r="3165" spans="1:3">
      <c r="A3165" s="20">
        <v>15</v>
      </c>
      <c r="B3165" s="22" t="e">
        <f ca="1">IF('935'!G21="VOID",0,'935'!G21*(1-'935'!W21/'11'!B$17))</f>
        <v>#VALUE!</v>
      </c>
      <c r="C3165" s="10"/>
    </row>
    <row r="3166" spans="1:3">
      <c r="A3166" s="20">
        <v>16</v>
      </c>
      <c r="B3166" s="22" t="e">
        <f ca="1">IF('935'!G22="VOID",0,'935'!G22*(1-'935'!W22/'11'!B$17))</f>
        <v>#VALUE!</v>
      </c>
      <c r="C3166" s="10"/>
    </row>
    <row r="3167" spans="1:3">
      <c r="A3167" s="20">
        <v>17</v>
      </c>
      <c r="B3167" s="22" t="e">
        <f ca="1">IF('935'!G23="VOID",0,'935'!G23*(1-'935'!W23/'11'!B$17))</f>
        <v>#VALUE!</v>
      </c>
      <c r="C3167" s="10"/>
    </row>
    <row r="3168" spans="1:3">
      <c r="A3168" s="20">
        <v>18</v>
      </c>
      <c r="B3168" s="22" t="e">
        <f ca="1">IF('935'!G24="VOID",0,'935'!G24*(1-'935'!W24/'11'!B$17))</f>
        <v>#VALUE!</v>
      </c>
      <c r="C3168" s="10"/>
    </row>
    <row r="3169" spans="1:3">
      <c r="A3169" s="20">
        <v>19</v>
      </c>
      <c r="B3169" s="22" t="e">
        <f ca="1">IF('935'!G25="VOID",0,'935'!G25*(1-'935'!W25/'11'!B$17))</f>
        <v>#VALUE!</v>
      </c>
      <c r="C3169" s="10"/>
    </row>
    <row r="3170" spans="1:3">
      <c r="A3170" s="20">
        <v>20</v>
      </c>
      <c r="B3170" s="22" t="e">
        <f ca="1">IF('935'!G26="VOID",0,'935'!G26*(1-'935'!W26/'11'!B$17))</f>
        <v>#VALUE!</v>
      </c>
      <c r="C3170" s="10"/>
    </row>
    <row r="3171" spans="1:3">
      <c r="A3171" s="20">
        <v>21</v>
      </c>
      <c r="B3171" s="22" t="e">
        <f ca="1">IF('935'!G27="VOID",0,'935'!G27*(1-'935'!W27/'11'!B$17))</f>
        <v>#VALUE!</v>
      </c>
      <c r="C3171" s="10"/>
    </row>
    <row r="3172" spans="1:3">
      <c r="A3172" s="20">
        <v>22</v>
      </c>
      <c r="B3172" s="22" t="e">
        <f ca="1">IF('935'!G28="VOID",0,'935'!G28*(1-'935'!W28/'11'!B$17))</f>
        <v>#VALUE!</v>
      </c>
      <c r="C3172" s="10"/>
    </row>
    <row r="3173" spans="1:3">
      <c r="A3173" s="20">
        <v>23</v>
      </c>
      <c r="B3173" s="22" t="e">
        <f ca="1">IF('935'!G29="VOID",0,'935'!G29*(1-'935'!W29/'11'!B$17))</f>
        <v>#VALUE!</v>
      </c>
      <c r="C3173" s="10"/>
    </row>
    <row r="3174" spans="1:3">
      <c r="A3174" s="20">
        <v>24</v>
      </c>
      <c r="B3174" s="22" t="e">
        <f ca="1">IF('935'!G30="VOID",0,'935'!G30*(1-'935'!W30/'11'!B$17))</f>
        <v>#VALUE!</v>
      </c>
      <c r="C3174" s="10"/>
    </row>
    <row r="3175" spans="1:3">
      <c r="A3175" s="20">
        <v>25</v>
      </c>
      <c r="B3175" s="22" t="e">
        <f ca="1">IF('935'!G31="VOID",0,'935'!G31*(1-'935'!W31/'11'!B$17))</f>
        <v>#VALUE!</v>
      </c>
      <c r="C3175" s="10"/>
    </row>
    <row r="3176" spans="1:3">
      <c r="A3176" s="20">
        <v>26</v>
      </c>
      <c r="B3176" s="22" t="e">
        <f ca="1">IF('935'!G32="VOID",0,'935'!G32*(1-'935'!W32/'11'!B$17))</f>
        <v>#VALUE!</v>
      </c>
      <c r="C3176" s="10"/>
    </row>
    <row r="3177" spans="1:3">
      <c r="A3177" s="20">
        <v>27</v>
      </c>
      <c r="B3177" s="22" t="e">
        <f ca="1">IF('935'!G33="VOID",0,'935'!G33*(1-'935'!W33/'11'!B$17))</f>
        <v>#VALUE!</v>
      </c>
      <c r="C3177" s="10"/>
    </row>
    <row r="3178" spans="1:3">
      <c r="A3178" s="20">
        <v>28</v>
      </c>
      <c r="B3178" s="22" t="e">
        <f ca="1">IF('935'!G34="VOID",0,'935'!G34*(1-'935'!W34/'11'!B$17))</f>
        <v>#VALUE!</v>
      </c>
      <c r="C3178" s="10"/>
    </row>
    <row r="3179" spans="1:3">
      <c r="A3179" s="20">
        <v>29</v>
      </c>
      <c r="B3179" s="22" t="e">
        <f ca="1">IF('935'!G35="VOID",0,'935'!G35*(1-'935'!W35/'11'!B$17))</f>
        <v>#VALUE!</v>
      </c>
      <c r="C3179" s="10"/>
    </row>
    <row r="3180" spans="1:3">
      <c r="A3180" s="20">
        <v>30</v>
      </c>
      <c r="B3180" s="22" t="e">
        <f ca="1">IF('935'!G36="VOID",0,'935'!G36*(1-'935'!W36/'11'!B$17))</f>
        <v>#VALUE!</v>
      </c>
      <c r="C3180" s="10"/>
    </row>
    <row r="3181" spans="1:3">
      <c r="A3181" s="20">
        <v>31</v>
      </c>
      <c r="B3181" s="22" t="e">
        <f ca="1">IF('935'!G37="VOID",0,'935'!G37*(1-'935'!W37/'11'!B$17))</f>
        <v>#VALUE!</v>
      </c>
      <c r="C3181" s="10"/>
    </row>
    <row r="3182" spans="1:3">
      <c r="A3182" s="20">
        <v>32</v>
      </c>
      <c r="B3182" s="22" t="e">
        <f ca="1">IF('935'!G38="VOID",0,'935'!G38*(1-'935'!W38/'11'!B$17))</f>
        <v>#VALUE!</v>
      </c>
      <c r="C3182" s="10"/>
    </row>
    <row r="3183" spans="1:3">
      <c r="A3183" s="20">
        <v>33</v>
      </c>
      <c r="B3183" s="22" t="e">
        <f ca="1">IF('935'!G39="VOID",0,'935'!G39*(1-'935'!W39/'11'!B$17))</f>
        <v>#VALUE!</v>
      </c>
      <c r="C3183" s="10"/>
    </row>
    <row r="3184" spans="1:3">
      <c r="A3184" s="20">
        <v>34</v>
      </c>
      <c r="B3184" s="22" t="e">
        <f ca="1">IF('935'!G40="VOID",0,'935'!G40*(1-'935'!W40/'11'!B$17))</f>
        <v>#VALUE!</v>
      </c>
      <c r="C3184" s="10"/>
    </row>
    <row r="3185" spans="1:3">
      <c r="A3185" s="20">
        <v>35</v>
      </c>
      <c r="B3185" s="22" t="e">
        <f ca="1">IF('935'!G41="VOID",0,'935'!G41*(1-'935'!W41/'11'!B$17))</f>
        <v>#VALUE!</v>
      </c>
      <c r="C3185" s="10"/>
    </row>
    <row r="3186" spans="1:3">
      <c r="A3186" s="20">
        <v>36</v>
      </c>
      <c r="B3186" s="22" t="e">
        <f ca="1">IF('935'!G42="VOID",0,'935'!G42*(1-'935'!W42/'11'!B$17))</f>
        <v>#VALUE!</v>
      </c>
      <c r="C3186" s="10"/>
    </row>
    <row r="3187" spans="1:3">
      <c r="A3187" s="20">
        <v>37</v>
      </c>
      <c r="B3187" s="22" t="e">
        <f ca="1">IF('935'!G43="VOID",0,'935'!G43*(1-'935'!W43/'11'!B$17))</f>
        <v>#VALUE!</v>
      </c>
      <c r="C3187" s="10"/>
    </row>
    <row r="3188" spans="1:3">
      <c r="A3188" s="20">
        <v>38</v>
      </c>
      <c r="B3188" s="22" t="e">
        <f ca="1">IF('935'!G44="VOID",0,'935'!G44*(1-'935'!W44/'11'!B$17))</f>
        <v>#VALUE!</v>
      </c>
      <c r="C3188" s="10"/>
    </row>
    <row r="3189" spans="1:3">
      <c r="A3189" s="20">
        <v>39</v>
      </c>
      <c r="B3189" s="22" t="e">
        <f ca="1">IF('935'!G45="VOID",0,'935'!G45*(1-'935'!W45/'11'!B$17))</f>
        <v>#VALUE!</v>
      </c>
      <c r="C3189" s="10"/>
    </row>
    <row r="3190" spans="1:3">
      <c r="A3190" s="20">
        <v>40</v>
      </c>
      <c r="B3190" s="22" t="e">
        <f ca="1">IF('935'!G46="VOID",0,'935'!G46*(1-'935'!W46/'11'!B$17))</f>
        <v>#VALUE!</v>
      </c>
      <c r="C3190" s="10"/>
    </row>
    <row r="3191" spans="1:3">
      <c r="A3191" s="20">
        <v>41</v>
      </c>
      <c r="B3191" s="22" t="e">
        <f ca="1">IF('935'!G47="VOID",0,'935'!G47*(1-'935'!W47/'11'!B$17))</f>
        <v>#VALUE!</v>
      </c>
      <c r="C3191" s="10"/>
    </row>
    <row r="3192" spans="1:3">
      <c r="A3192" s="20">
        <v>42</v>
      </c>
      <c r="B3192" s="22" t="e">
        <f ca="1">IF('935'!G48="VOID",0,'935'!G48*(1-'935'!W48/'11'!B$17))</f>
        <v>#VALUE!</v>
      </c>
      <c r="C3192" s="10"/>
    </row>
    <row r="3193" spans="1:3">
      <c r="A3193" s="20">
        <v>43</v>
      </c>
      <c r="B3193" s="22" t="e">
        <f ca="1">IF('935'!G49="VOID",0,'935'!G49*(1-'935'!W49/'11'!B$17))</f>
        <v>#VALUE!</v>
      </c>
      <c r="C3193" s="10"/>
    </row>
    <row r="3194" spans="1:3">
      <c r="A3194" s="20">
        <v>44</v>
      </c>
      <c r="B3194" s="22" t="e">
        <f ca="1">IF('935'!G50="VOID",0,'935'!G50*(1-'935'!W50/'11'!B$17))</f>
        <v>#VALUE!</v>
      </c>
      <c r="C3194" s="10"/>
    </row>
    <row r="3195" spans="1:3">
      <c r="A3195" s="20">
        <v>45</v>
      </c>
      <c r="B3195" s="22" t="e">
        <f ca="1">IF('935'!G51="VOID",0,'935'!G51*(1-'935'!W51/'11'!B$17))</f>
        <v>#VALUE!</v>
      </c>
      <c r="C3195" s="10"/>
    </row>
    <row r="3196" spans="1:3">
      <c r="A3196" s="20">
        <v>46</v>
      </c>
      <c r="B3196" s="22" t="e">
        <f ca="1">IF('935'!G52="VOID",0,'935'!G52*(1-'935'!W52/'11'!B$17))</f>
        <v>#VALUE!</v>
      </c>
      <c r="C3196" s="10"/>
    </row>
    <row r="3197" spans="1:3">
      <c r="A3197" s="20">
        <v>47</v>
      </c>
      <c r="B3197" s="22" t="e">
        <f ca="1">IF('935'!G53="VOID",0,'935'!G53*(1-'935'!W53/'11'!B$17))</f>
        <v>#VALUE!</v>
      </c>
      <c r="C3197" s="10"/>
    </row>
    <row r="3198" spans="1:3">
      <c r="A3198" s="20">
        <v>48</v>
      </c>
      <c r="B3198" s="22" t="e">
        <f ca="1">IF('935'!G54="VOID",0,'935'!G54*(1-'935'!W54/'11'!B$17))</f>
        <v>#VALUE!</v>
      </c>
      <c r="C3198" s="10"/>
    </row>
    <row r="3199" spans="1:3">
      <c r="A3199" s="20">
        <v>49</v>
      </c>
      <c r="B3199" s="22" t="e">
        <f ca="1">IF('935'!G55="VOID",0,'935'!G55*(1-'935'!W55/'11'!B$17))</f>
        <v>#VALUE!</v>
      </c>
      <c r="C3199" s="10"/>
    </row>
    <row r="3200" spans="1:3">
      <c r="A3200" s="20">
        <v>50</v>
      </c>
      <c r="B3200" s="22" t="e">
        <f ca="1">IF('935'!G56="VOID",0,'935'!G56*(1-'935'!W56/'11'!B$17))</f>
        <v>#VALUE!</v>
      </c>
      <c r="C3200" s="10"/>
    </row>
    <row r="3201" spans="1:3">
      <c r="A3201" s="20">
        <v>51</v>
      </c>
      <c r="B3201" s="22" t="e">
        <f ca="1">IF('935'!G57="VOID",0,'935'!G57*(1-'935'!W57/'11'!B$17))</f>
        <v>#VALUE!</v>
      </c>
      <c r="C3201" s="10"/>
    </row>
    <row r="3202" spans="1:3">
      <c r="A3202" s="20">
        <v>52</v>
      </c>
      <c r="B3202" s="22" t="e">
        <f ca="1">IF('935'!G58="VOID",0,'935'!G58*(1-'935'!W58/'11'!B$17))</f>
        <v>#VALUE!</v>
      </c>
      <c r="C3202" s="10"/>
    </row>
    <row r="3203" spans="1:3">
      <c r="A3203" s="20">
        <v>53</v>
      </c>
      <c r="B3203" s="22" t="e">
        <f ca="1">IF('935'!G59="VOID",0,'935'!G59*(1-'935'!W59/'11'!B$17))</f>
        <v>#VALUE!</v>
      </c>
      <c r="C3203" s="10"/>
    </row>
    <row r="3204" spans="1:3">
      <c r="A3204" s="20">
        <v>54</v>
      </c>
      <c r="B3204" s="22" t="e">
        <f ca="1">IF('935'!G60="VOID",0,'935'!G60*(1-'935'!W60/'11'!B$17))</f>
        <v>#VALUE!</v>
      </c>
      <c r="C3204" s="10"/>
    </row>
    <row r="3205" spans="1:3">
      <c r="A3205" s="20">
        <v>55</v>
      </c>
      <c r="B3205" s="22" t="e">
        <f ca="1">IF('935'!G61="VOID",0,'935'!G61*(1-'935'!W61/'11'!B$17))</f>
        <v>#VALUE!</v>
      </c>
      <c r="C3205" s="10"/>
    </row>
    <row r="3206" spans="1:3">
      <c r="A3206" s="20">
        <v>56</v>
      </c>
      <c r="B3206" s="22" t="e">
        <f ca="1">IF('935'!G62="VOID",0,'935'!G62*(1-'935'!W62/'11'!B$17))</f>
        <v>#VALUE!</v>
      </c>
      <c r="C3206" s="10"/>
    </row>
    <row r="3207" spans="1:3">
      <c r="A3207" s="20">
        <v>57</v>
      </c>
      <c r="B3207" s="22" t="e">
        <f ca="1">IF('935'!G63="VOID",0,'935'!G63*(1-'935'!W63/'11'!B$17))</f>
        <v>#VALUE!</v>
      </c>
      <c r="C3207" s="10"/>
    </row>
    <row r="3208" spans="1:3">
      <c r="A3208" s="20">
        <v>58</v>
      </c>
      <c r="B3208" s="22" t="e">
        <f ca="1">IF('935'!G64="VOID",0,'935'!G64*(1-'935'!W64/'11'!B$17))</f>
        <v>#VALUE!</v>
      </c>
      <c r="C3208" s="10"/>
    </row>
    <row r="3209" spans="1:3">
      <c r="A3209" s="20">
        <v>59</v>
      </c>
      <c r="B3209" s="22" t="e">
        <f ca="1">IF('935'!G65="VOID",0,'935'!G65*(1-'935'!W65/'11'!B$17))</f>
        <v>#VALUE!</v>
      </c>
      <c r="C3209" s="10"/>
    </row>
    <row r="3210" spans="1:3">
      <c r="A3210" s="20">
        <v>60</v>
      </c>
      <c r="B3210" s="22" t="e">
        <f ca="1">IF('935'!G66="VOID",0,'935'!G66*(1-'935'!W66/'11'!B$17))</f>
        <v>#VALUE!</v>
      </c>
      <c r="C3210" s="10"/>
    </row>
    <row r="3211" spans="1:3">
      <c r="A3211" s="20">
        <v>61</v>
      </c>
      <c r="B3211" s="22" t="e">
        <f ca="1">IF('935'!G67="VOID",0,'935'!G67*(1-'935'!W67/'11'!B$17))</f>
        <v>#VALUE!</v>
      </c>
      <c r="C3211" s="10"/>
    </row>
    <row r="3212" spans="1:3">
      <c r="A3212" s="20">
        <v>62</v>
      </c>
      <c r="B3212" s="22" t="e">
        <f ca="1">IF('935'!G68="VOID",0,'935'!G68*(1-'935'!W68/'11'!B$17))</f>
        <v>#VALUE!</v>
      </c>
      <c r="C3212" s="10"/>
    </row>
    <row r="3213" spans="1:3">
      <c r="A3213" s="20">
        <v>63</v>
      </c>
      <c r="B3213" s="22" t="e">
        <f ca="1">IF('935'!G69="VOID",0,'935'!G69*(1-'935'!W69/'11'!B$17))</f>
        <v>#VALUE!</v>
      </c>
      <c r="C3213" s="10"/>
    </row>
    <row r="3214" spans="1:3">
      <c r="A3214" s="20">
        <v>64</v>
      </c>
      <c r="B3214" s="22" t="e">
        <f ca="1">IF('935'!G70="VOID",0,'935'!G70*(1-'935'!W70/'11'!B$17))</f>
        <v>#VALUE!</v>
      </c>
      <c r="C3214" s="10"/>
    </row>
    <row r="3215" spans="1:3">
      <c r="A3215" s="20">
        <v>65</v>
      </c>
      <c r="B3215" s="22" t="e">
        <f ca="1">IF('935'!G71="VOID",0,'935'!G71*(1-'935'!W71/'11'!B$17))</f>
        <v>#VALUE!</v>
      </c>
      <c r="C3215" s="10"/>
    </row>
    <row r="3216" spans="1:3">
      <c r="A3216" s="20">
        <v>66</v>
      </c>
      <c r="B3216" s="22" t="e">
        <f ca="1">IF('935'!G72="VOID",0,'935'!G72*(1-'935'!W72/'11'!B$17))</f>
        <v>#VALUE!</v>
      </c>
      <c r="C3216" s="10"/>
    </row>
    <row r="3217" spans="1:3">
      <c r="A3217" s="20">
        <v>67</v>
      </c>
      <c r="B3217" s="22" t="e">
        <f ca="1">IF('935'!G73="VOID",0,'935'!G73*(1-'935'!W73/'11'!B$17))</f>
        <v>#VALUE!</v>
      </c>
      <c r="C3217" s="10"/>
    </row>
    <row r="3218" spans="1:3">
      <c r="A3218" s="20">
        <v>68</v>
      </c>
      <c r="B3218" s="22" t="e">
        <f ca="1">IF('935'!G74="VOID",0,'935'!G74*(1-'935'!W74/'11'!B$17))</f>
        <v>#VALUE!</v>
      </c>
      <c r="C3218" s="10"/>
    </row>
    <row r="3219" spans="1:3">
      <c r="A3219" s="20">
        <v>69</v>
      </c>
      <c r="B3219" s="22" t="e">
        <f ca="1">IF('935'!G75="VOID",0,'935'!G75*(1-'935'!W75/'11'!B$17))</f>
        <v>#VALUE!</v>
      </c>
      <c r="C3219" s="10"/>
    </row>
    <row r="3220" spans="1:3">
      <c r="A3220" s="20">
        <v>70</v>
      </c>
      <c r="B3220" s="22" t="e">
        <f ca="1">IF('935'!G76="VOID",0,'935'!G76*(1-'935'!W76/'11'!B$17))</f>
        <v>#VALUE!</v>
      </c>
      <c r="C3220" s="10"/>
    </row>
    <row r="3221" spans="1:3">
      <c r="A3221" s="20">
        <v>71</v>
      </c>
      <c r="B3221" s="22" t="e">
        <f ca="1">IF('935'!G77="VOID",0,'935'!G77*(1-'935'!W77/'11'!B$17))</f>
        <v>#VALUE!</v>
      </c>
      <c r="C3221" s="10"/>
    </row>
    <row r="3222" spans="1:3">
      <c r="A3222" s="20">
        <v>72</v>
      </c>
      <c r="B3222" s="22" t="e">
        <f ca="1">IF('935'!G78="VOID",0,'935'!G78*(1-'935'!W78/'11'!B$17))</f>
        <v>#VALUE!</v>
      </c>
      <c r="C3222" s="10"/>
    </row>
    <row r="3223" spans="1:3">
      <c r="A3223" s="20">
        <v>73</v>
      </c>
      <c r="B3223" s="22" t="e">
        <f ca="1">IF('935'!G79="VOID",0,'935'!G79*(1-'935'!W79/'11'!B$17))</f>
        <v>#VALUE!</v>
      </c>
      <c r="C3223" s="10"/>
    </row>
    <row r="3224" spans="1:3">
      <c r="A3224" s="20">
        <v>74</v>
      </c>
      <c r="B3224" s="22" t="e">
        <f ca="1">IF('935'!G80="VOID",0,'935'!G80*(1-'935'!W80/'11'!B$17))</f>
        <v>#VALUE!</v>
      </c>
      <c r="C3224" s="10"/>
    </row>
    <row r="3225" spans="1:3">
      <c r="A3225" s="20">
        <v>75</v>
      </c>
      <c r="B3225" s="22" t="e">
        <f ca="1">IF('935'!G81="VOID",0,'935'!G81*(1-'935'!W81/'11'!B$17))</f>
        <v>#VALUE!</v>
      </c>
      <c r="C3225" s="10"/>
    </row>
    <row r="3226" spans="1:3">
      <c r="A3226" s="20">
        <v>76</v>
      </c>
      <c r="B3226" s="22" t="e">
        <f ca="1">IF('935'!G82="VOID",0,'935'!G82*(1-'935'!W82/'11'!B$17))</f>
        <v>#VALUE!</v>
      </c>
      <c r="C3226" s="10"/>
    </row>
    <row r="3227" spans="1:3">
      <c r="A3227" s="20">
        <v>77</v>
      </c>
      <c r="B3227" s="22" t="e">
        <f ca="1">IF('935'!G83="VOID",0,'935'!G83*(1-'935'!W83/'11'!B$17))</f>
        <v>#VALUE!</v>
      </c>
      <c r="C3227" s="10"/>
    </row>
    <row r="3228" spans="1:3">
      <c r="A3228" s="20">
        <v>78</v>
      </c>
      <c r="B3228" s="22" t="e">
        <f ca="1">IF('935'!G84="VOID",0,'935'!G84*(1-'935'!W84/'11'!B$17))</f>
        <v>#VALUE!</v>
      </c>
      <c r="C3228" s="10"/>
    </row>
    <row r="3229" spans="1:3">
      <c r="A3229" s="20">
        <v>79</v>
      </c>
      <c r="B3229" s="22" t="e">
        <f ca="1">IF('935'!G85="VOID",0,'935'!G85*(1-'935'!W85/'11'!B$17))</f>
        <v>#VALUE!</v>
      </c>
      <c r="C3229" s="10"/>
    </row>
    <row r="3230" spans="1:3">
      <c r="A3230" s="20">
        <v>80</v>
      </c>
      <c r="B3230" s="22" t="e">
        <f ca="1">IF('935'!G86="VOID",0,'935'!G86*(1-'935'!W86/'11'!B$17))</f>
        <v>#VALUE!</v>
      </c>
      <c r="C3230" s="10"/>
    </row>
    <row r="3231" spans="1:3">
      <c r="A3231" s="20">
        <v>81</v>
      </c>
      <c r="B3231" s="22" t="e">
        <f ca="1">IF('935'!G87="VOID",0,'935'!G87*(1-'935'!W87/'11'!B$17))</f>
        <v>#VALUE!</v>
      </c>
      <c r="C3231" s="10"/>
    </row>
    <row r="3232" spans="1:3">
      <c r="A3232" s="20">
        <v>82</v>
      </c>
      <c r="B3232" s="22" t="e">
        <f ca="1">IF('935'!G88="VOID",0,'935'!G88*(1-'935'!W88/'11'!B$17))</f>
        <v>#VALUE!</v>
      </c>
      <c r="C3232" s="10"/>
    </row>
    <row r="3233" spans="1:3">
      <c r="A3233" s="20">
        <v>83</v>
      </c>
      <c r="B3233" s="22" t="e">
        <f ca="1">IF('935'!G89="VOID",0,'935'!G89*(1-'935'!W89/'11'!B$17))</f>
        <v>#VALUE!</v>
      </c>
      <c r="C3233" s="10"/>
    </row>
    <row r="3234" spans="1:3">
      <c r="A3234" s="20">
        <v>84</v>
      </c>
      <c r="B3234" s="22" t="e">
        <f ca="1">IF('935'!G90="VOID",0,'935'!G90*(1-'935'!W90/'11'!B$17))</f>
        <v>#VALUE!</v>
      </c>
      <c r="C3234" s="10"/>
    </row>
    <row r="3235" spans="1:3">
      <c r="A3235" s="20">
        <v>85</v>
      </c>
      <c r="B3235" s="22" t="e">
        <f ca="1">IF('935'!G91="VOID",0,'935'!G91*(1-'935'!W91/'11'!B$17))</f>
        <v>#VALUE!</v>
      </c>
      <c r="C3235" s="10"/>
    </row>
    <row r="3236" spans="1:3">
      <c r="A3236" s="20">
        <v>86</v>
      </c>
      <c r="B3236" s="22" t="e">
        <f ca="1">IF('935'!G92="VOID",0,'935'!G92*(1-'935'!W92/'11'!B$17))</f>
        <v>#VALUE!</v>
      </c>
      <c r="C3236" s="10"/>
    </row>
    <row r="3237" spans="1:3">
      <c r="A3237" s="20">
        <v>87</v>
      </c>
      <c r="B3237" s="22" t="e">
        <f ca="1">IF('935'!G93="VOID",0,'935'!G93*(1-'935'!W93/'11'!B$17))</f>
        <v>#VALUE!</v>
      </c>
      <c r="C3237" s="10"/>
    </row>
    <row r="3238" spans="1:3">
      <c r="A3238" s="20">
        <v>88</v>
      </c>
      <c r="B3238" s="22" t="e">
        <f ca="1">IF('935'!G94="VOID",0,'935'!G94*(1-'935'!W94/'11'!B$17))</f>
        <v>#VALUE!</v>
      </c>
      <c r="C3238" s="10"/>
    </row>
    <row r="3239" spans="1:3">
      <c r="A3239" s="20">
        <v>89</v>
      </c>
      <c r="B3239" s="22" t="e">
        <f ca="1">IF('935'!G95="VOID",0,'935'!G95*(1-'935'!W95/'11'!B$17))</f>
        <v>#VALUE!</v>
      </c>
      <c r="C3239" s="10"/>
    </row>
    <row r="3240" spans="1:3">
      <c r="A3240" s="20">
        <v>90</v>
      </c>
      <c r="B3240" s="22" t="e">
        <f ca="1">IF('935'!G96="VOID",0,'935'!G96*(1-'935'!W96/'11'!B$17))</f>
        <v>#VALUE!</v>
      </c>
      <c r="C3240" s="10"/>
    </row>
    <row r="3241" spans="1:3">
      <c r="A3241" s="20">
        <v>91</v>
      </c>
      <c r="B3241" s="22" t="e">
        <f ca="1">IF('935'!G97="VOID",0,'935'!G97*(1-'935'!W97/'11'!B$17))</f>
        <v>#VALUE!</v>
      </c>
      <c r="C3241" s="10"/>
    </row>
    <row r="3242" spans="1:3">
      <c r="A3242" s="20">
        <v>92</v>
      </c>
      <c r="B3242" s="22" t="e">
        <f ca="1">IF('935'!G98="VOID",0,'935'!G98*(1-'935'!W98/'11'!B$17))</f>
        <v>#VALUE!</v>
      </c>
      <c r="C3242" s="10"/>
    </row>
    <row r="3243" spans="1:3">
      <c r="A3243" s="20">
        <v>93</v>
      </c>
      <c r="B3243" s="22" t="e">
        <f ca="1">IF('935'!G99="VOID",0,'935'!G99*(1-'935'!W99/'11'!B$17))</f>
        <v>#VALUE!</v>
      </c>
      <c r="C3243" s="10"/>
    </row>
    <row r="3244" spans="1:3">
      <c r="A3244" s="20">
        <v>94</v>
      </c>
      <c r="B3244" s="22" t="e">
        <f ca="1">IF('935'!G100="VOID",0,'935'!G100*(1-'935'!W100/'11'!B$17))</f>
        <v>#VALUE!</v>
      </c>
      <c r="C3244" s="10"/>
    </row>
    <row r="3245" spans="1:3">
      <c r="A3245" s="20">
        <v>95</v>
      </c>
      <c r="B3245" s="22" t="e">
        <f ca="1">IF('935'!G101="VOID",0,'935'!G101*(1-'935'!W101/'11'!B$17))</f>
        <v>#VALUE!</v>
      </c>
      <c r="C3245" s="10"/>
    </row>
    <row r="3246" spans="1:3">
      <c r="A3246" s="20">
        <v>96</v>
      </c>
      <c r="B3246" s="22" t="e">
        <f ca="1">IF('935'!G102="VOID",0,'935'!G102*(1-'935'!W102/'11'!B$17))</f>
        <v>#VALUE!</v>
      </c>
      <c r="C3246" s="10"/>
    </row>
    <row r="3247" spans="1:3">
      <c r="A3247" s="20">
        <v>97</v>
      </c>
      <c r="B3247" s="22" t="e">
        <f ca="1">IF('935'!G103="VOID",0,'935'!G103*(1-'935'!W103/'11'!B$17))</f>
        <v>#VALUE!</v>
      </c>
      <c r="C3247" s="10"/>
    </row>
    <row r="3248" spans="1:3">
      <c r="A3248" s="20">
        <v>98</v>
      </c>
      <c r="B3248" s="22" t="e">
        <f ca="1">IF('935'!G104="VOID",0,'935'!G104*(1-'935'!W104/'11'!B$17))</f>
        <v>#VALUE!</v>
      </c>
      <c r="C3248" s="10"/>
    </row>
    <row r="3249" spans="1:3">
      <c r="A3249" s="20">
        <v>99</v>
      </c>
      <c r="B3249" s="22" t="e">
        <f ca="1">IF('935'!G105="VOID",0,'935'!G105*(1-'935'!W105/'11'!B$17))</f>
        <v>#VALUE!</v>
      </c>
      <c r="C3249" s="10"/>
    </row>
    <row r="3250" spans="1:3">
      <c r="A3250" s="20">
        <v>100</v>
      </c>
      <c r="B3250" s="22" t="e">
        <f ca="1">IF('935'!G106="VOID",0,'935'!G106*(1-'935'!W106/'11'!B$17))</f>
        <v>#VALUE!</v>
      </c>
      <c r="C3250" s="10"/>
    </row>
    <row r="3251" spans="1:3">
      <c r="A3251" s="20">
        <v>101</v>
      </c>
      <c r="B3251" s="22" t="e">
        <f ca="1">IF('935'!G107="VOID",0,'935'!G107*(1-'935'!W107/'11'!B$17))</f>
        <v>#VALUE!</v>
      </c>
      <c r="C3251" s="10"/>
    </row>
    <row r="3252" spans="1:3">
      <c r="A3252" s="20">
        <v>102</v>
      </c>
      <c r="B3252" s="22" t="e">
        <f ca="1">IF('935'!G108="VOID",0,'935'!G108*(1-'935'!W108/'11'!B$17))</f>
        <v>#VALUE!</v>
      </c>
      <c r="C3252" s="10"/>
    </row>
    <row r="3253" spans="1:3">
      <c r="A3253" s="20">
        <v>103</v>
      </c>
      <c r="B3253" s="22" t="e">
        <f ca="1">IF('935'!G109="VOID",0,'935'!G109*(1-'935'!W109/'11'!B$17))</f>
        <v>#VALUE!</v>
      </c>
      <c r="C3253" s="10"/>
    </row>
    <row r="3254" spans="1:3">
      <c r="A3254" s="20">
        <v>104</v>
      </c>
      <c r="B3254" s="22" t="e">
        <f ca="1">IF('935'!G110="VOID",0,'935'!G110*(1-'935'!W110/'11'!B$17))</f>
        <v>#VALUE!</v>
      </c>
      <c r="C3254" s="10"/>
    </row>
    <row r="3255" spans="1:3">
      <c r="A3255" s="20">
        <v>105</v>
      </c>
      <c r="B3255" s="22" t="e">
        <f ca="1">IF('935'!G111="VOID",0,'935'!G111*(1-'935'!W111/'11'!B$17))</f>
        <v>#VALUE!</v>
      </c>
      <c r="C3255" s="10"/>
    </row>
    <row r="3256" spans="1:3">
      <c r="A3256" s="20">
        <v>106</v>
      </c>
      <c r="B3256" s="22" t="e">
        <f ca="1">IF('935'!G112="VOID",0,'935'!G112*(1-'935'!W112/'11'!B$17))</f>
        <v>#VALUE!</v>
      </c>
      <c r="C3256" s="10"/>
    </row>
    <row r="3257" spans="1:3">
      <c r="A3257" s="20">
        <v>107</v>
      </c>
      <c r="B3257" s="22" t="e">
        <f ca="1">IF('935'!G113="VOID",0,'935'!G113*(1-'935'!W113/'11'!B$17))</f>
        <v>#VALUE!</v>
      </c>
      <c r="C3257" s="10"/>
    </row>
    <row r="3258" spans="1:3">
      <c r="A3258" s="20">
        <v>108</v>
      </c>
      <c r="B3258" s="22" t="e">
        <f ca="1">IF('935'!G114="VOID",0,'935'!G114*(1-'935'!W114/'11'!B$17))</f>
        <v>#VALUE!</v>
      </c>
      <c r="C3258" s="10"/>
    </row>
    <row r="3259" spans="1:3">
      <c r="A3259" s="20">
        <v>109</v>
      </c>
      <c r="B3259" s="22" t="e">
        <f ca="1">IF('935'!G115="VOID",0,'935'!G115*(1-'935'!W115/'11'!B$17))</f>
        <v>#VALUE!</v>
      </c>
      <c r="C3259" s="10"/>
    </row>
    <row r="3260" spans="1:3">
      <c r="A3260" s="20">
        <v>110</v>
      </c>
      <c r="B3260" s="22" t="e">
        <f ca="1">IF('935'!G116="VOID",0,'935'!G116*(1-'935'!W116/'11'!B$17))</f>
        <v>#VALUE!</v>
      </c>
      <c r="C3260" s="10"/>
    </row>
    <row r="3261" spans="1:3">
      <c r="A3261" s="20">
        <v>111</v>
      </c>
      <c r="B3261" s="22" t="e">
        <f ca="1">IF('935'!G117="VOID",0,'935'!G117*(1-'935'!W117/'11'!B$17))</f>
        <v>#VALUE!</v>
      </c>
      <c r="C3261" s="10"/>
    </row>
    <row r="3262" spans="1:3">
      <c r="A3262" s="20">
        <v>112</v>
      </c>
      <c r="B3262" s="22" t="e">
        <f ca="1">IF('935'!G118="VOID",0,'935'!G118*(1-'935'!W118/'11'!B$17))</f>
        <v>#VALUE!</v>
      </c>
      <c r="C3262" s="10"/>
    </row>
    <row r="3263" spans="1:3">
      <c r="A3263" s="20">
        <v>113</v>
      </c>
      <c r="B3263" s="22" t="e">
        <f ca="1">IF('935'!G119="VOID",0,'935'!G119*(1-'935'!W119/'11'!B$17))</f>
        <v>#VALUE!</v>
      </c>
      <c r="C3263" s="10"/>
    </row>
    <row r="3264" spans="1:3">
      <c r="A3264" s="20">
        <v>114</v>
      </c>
      <c r="B3264" s="22" t="e">
        <f ca="1">IF('935'!G120="VOID",0,'935'!G120*(1-'935'!W120/'11'!B$17))</f>
        <v>#VALUE!</v>
      </c>
      <c r="C3264" s="10"/>
    </row>
    <row r="3265" spans="1:3">
      <c r="A3265" s="20">
        <v>115</v>
      </c>
      <c r="B3265" s="22" t="e">
        <f ca="1">IF('935'!G121="VOID",0,'935'!G121*(1-'935'!W121/'11'!B$17))</f>
        <v>#VALUE!</v>
      </c>
      <c r="C3265" s="10"/>
    </row>
    <row r="3266" spans="1:3">
      <c r="A3266" s="20">
        <v>116</v>
      </c>
      <c r="B3266" s="22" t="e">
        <f ca="1">IF('935'!G122="VOID",0,'935'!G122*(1-'935'!W122/'11'!B$17))</f>
        <v>#VALUE!</v>
      </c>
      <c r="C3266" s="10"/>
    </row>
    <row r="3267" spans="1:3">
      <c r="A3267" s="20">
        <v>117</v>
      </c>
      <c r="B3267" s="22" t="e">
        <f ca="1">IF('935'!G123="VOID",0,'935'!G123*(1-'935'!W123/'11'!B$17))</f>
        <v>#VALUE!</v>
      </c>
      <c r="C3267" s="10"/>
    </row>
    <row r="3268" spans="1:3">
      <c r="A3268" s="20">
        <v>118</v>
      </c>
      <c r="B3268" s="22" t="e">
        <f ca="1">IF('935'!G124="VOID",0,'935'!G124*(1-'935'!W124/'11'!B$17))</f>
        <v>#VALUE!</v>
      </c>
      <c r="C3268" s="10"/>
    </row>
    <row r="3269" spans="1:3">
      <c r="A3269" s="20">
        <v>119</v>
      </c>
      <c r="B3269" s="22" t="e">
        <f ca="1">IF('935'!G125="VOID",0,'935'!G125*(1-'935'!W125/'11'!B$17))</f>
        <v>#VALUE!</v>
      </c>
      <c r="C3269" s="10"/>
    </row>
    <row r="3270" spans="1:3">
      <c r="A3270" s="20">
        <v>120</v>
      </c>
      <c r="B3270" s="22" t="e">
        <f ca="1">IF('935'!G126="VOID",0,'935'!G126*(1-'935'!W126/'11'!B$17))</f>
        <v>#VALUE!</v>
      </c>
      <c r="C3270" s="10"/>
    </row>
    <row r="3271" spans="1:3">
      <c r="A3271" s="20">
        <v>121</v>
      </c>
      <c r="B3271" s="22" t="e">
        <f ca="1">IF('935'!G127="VOID",0,'935'!G127*(1-'935'!W127/'11'!B$17))</f>
        <v>#VALUE!</v>
      </c>
      <c r="C3271" s="10"/>
    </row>
    <row r="3272" spans="1:3">
      <c r="A3272" s="20">
        <v>122</v>
      </c>
      <c r="B3272" s="22" t="e">
        <f ca="1">IF('935'!G128="VOID",0,'935'!G128*(1-'935'!W128/'11'!B$17))</f>
        <v>#VALUE!</v>
      </c>
      <c r="C3272" s="10"/>
    </row>
    <row r="3273" spans="1:3">
      <c r="A3273" s="20">
        <v>123</v>
      </c>
      <c r="B3273" s="22" t="e">
        <f ca="1">IF('935'!G129="VOID",0,'935'!G129*(1-'935'!W129/'11'!B$17))</f>
        <v>#VALUE!</v>
      </c>
      <c r="C3273" s="10"/>
    </row>
    <row r="3274" spans="1:3">
      <c r="A3274" s="20">
        <v>124</v>
      </c>
      <c r="B3274" s="22" t="e">
        <f ca="1">IF('935'!G130="VOID",0,'935'!G130*(1-'935'!W130/'11'!B$17))</f>
        <v>#VALUE!</v>
      </c>
      <c r="C3274" s="10"/>
    </row>
    <row r="3275" spans="1:3">
      <c r="A3275" s="20">
        <v>125</v>
      </c>
      <c r="B3275" s="22" t="e">
        <f ca="1">IF('935'!G131="VOID",0,'935'!G131*(1-'935'!W131/'11'!B$17))</f>
        <v>#VALUE!</v>
      </c>
      <c r="C3275" s="10"/>
    </row>
    <row r="3276" spans="1:3">
      <c r="A3276" s="20">
        <v>126</v>
      </c>
      <c r="B3276" s="22" t="e">
        <f ca="1">IF('935'!G132="VOID",0,'935'!G132*(1-'935'!W132/'11'!B$17))</f>
        <v>#VALUE!</v>
      </c>
      <c r="C3276" s="10"/>
    </row>
    <row r="3277" spans="1:3">
      <c r="A3277" s="20">
        <v>127</v>
      </c>
      <c r="B3277" s="22" t="e">
        <f ca="1">IF('935'!G133="VOID",0,'935'!G133*(1-'935'!W133/'11'!B$17))</f>
        <v>#VALUE!</v>
      </c>
      <c r="C3277" s="10"/>
    </row>
    <row r="3278" spans="1:3">
      <c r="A3278" s="20">
        <v>128</v>
      </c>
      <c r="B3278" s="22" t="e">
        <f ca="1">IF('935'!G134="VOID",0,'935'!G134*(1-'935'!W134/'11'!B$17))</f>
        <v>#VALUE!</v>
      </c>
      <c r="C3278" s="10"/>
    </row>
    <row r="3279" spans="1:3">
      <c r="A3279" s="20">
        <v>129</v>
      </c>
      <c r="B3279" s="22" t="e">
        <f ca="1">IF('935'!G135="VOID",0,'935'!G135*(1-'935'!W135/'11'!B$17))</f>
        <v>#VALUE!</v>
      </c>
      <c r="C3279" s="10"/>
    </row>
    <row r="3280" spans="1:3">
      <c r="A3280" s="20">
        <v>130</v>
      </c>
      <c r="B3280" s="22" t="e">
        <f ca="1">IF('935'!G136="VOID",0,'935'!G136*(1-'935'!W136/'11'!B$17))</f>
        <v>#VALUE!</v>
      </c>
      <c r="C3280" s="10"/>
    </row>
    <row r="3281" spans="1:3">
      <c r="A3281" s="20">
        <v>131</v>
      </c>
      <c r="B3281" s="22" t="e">
        <f ca="1">IF('935'!G137="VOID",0,'935'!G137*(1-'935'!W137/'11'!B$17))</f>
        <v>#VALUE!</v>
      </c>
      <c r="C3281" s="10"/>
    </row>
    <row r="3282" spans="1:3">
      <c r="A3282" s="20">
        <v>132</v>
      </c>
      <c r="B3282" s="22" t="e">
        <f ca="1">IF('935'!G138="VOID",0,'935'!G138*(1-'935'!W138/'11'!B$17))</f>
        <v>#VALUE!</v>
      </c>
      <c r="C3282" s="10"/>
    </row>
    <row r="3283" spans="1:3">
      <c r="A3283" s="20">
        <v>133</v>
      </c>
      <c r="B3283" s="22" t="e">
        <f ca="1">IF('935'!G139="VOID",0,'935'!G139*(1-'935'!W139/'11'!B$17))</f>
        <v>#VALUE!</v>
      </c>
      <c r="C3283" s="10"/>
    </row>
    <row r="3284" spans="1:3">
      <c r="A3284" s="20">
        <v>134</v>
      </c>
      <c r="B3284" s="22" t="e">
        <f ca="1">IF('935'!G140="VOID",0,'935'!G140*(1-'935'!W140/'11'!B$17))</f>
        <v>#VALUE!</v>
      </c>
      <c r="C3284" s="10"/>
    </row>
    <row r="3285" spans="1:3">
      <c r="A3285" s="20">
        <v>135</v>
      </c>
      <c r="B3285" s="22" t="e">
        <f ca="1">IF('935'!G141="VOID",0,'935'!G141*(1-'935'!W141/'11'!B$17))</f>
        <v>#VALUE!</v>
      </c>
      <c r="C3285" s="10"/>
    </row>
    <row r="3286" spans="1:3">
      <c r="A3286" s="20">
        <v>136</v>
      </c>
      <c r="B3286" s="22" t="e">
        <f ca="1">IF('935'!G142="VOID",0,'935'!G142*(1-'935'!W142/'11'!B$17))</f>
        <v>#VALUE!</v>
      </c>
      <c r="C3286" s="10"/>
    </row>
    <row r="3287" spans="1:3">
      <c r="A3287" s="20">
        <v>137</v>
      </c>
      <c r="B3287" s="22" t="e">
        <f ca="1">IF('935'!G143="VOID",0,'935'!G143*(1-'935'!W143/'11'!B$17))</f>
        <v>#VALUE!</v>
      </c>
      <c r="C3287" s="10"/>
    </row>
    <row r="3288" spans="1:3">
      <c r="A3288" s="20">
        <v>138</v>
      </c>
      <c r="B3288" s="22" t="e">
        <f ca="1">IF('935'!G144="VOID",0,'935'!G144*(1-'935'!W144/'11'!B$17))</f>
        <v>#VALUE!</v>
      </c>
      <c r="C3288" s="10"/>
    </row>
    <row r="3289" spans="1:3">
      <c r="A3289" s="20">
        <v>139</v>
      </c>
      <c r="B3289" s="22" t="e">
        <f ca="1">IF('935'!G145="VOID",0,'935'!G145*(1-'935'!W145/'11'!B$17))</f>
        <v>#VALUE!</v>
      </c>
      <c r="C3289" s="10"/>
    </row>
    <row r="3290" spans="1:3">
      <c r="A3290" s="20">
        <v>140</v>
      </c>
      <c r="B3290" s="22" t="e">
        <f ca="1">IF('935'!G146="VOID",0,'935'!G146*(1-'935'!W146/'11'!B$17))</f>
        <v>#VALUE!</v>
      </c>
      <c r="C3290" s="10"/>
    </row>
    <row r="3291" spans="1:3">
      <c r="A3291" s="20">
        <v>141</v>
      </c>
      <c r="B3291" s="22" t="e">
        <f ca="1">IF('935'!G147="VOID",0,'935'!G147*(1-'935'!W147/'11'!B$17))</f>
        <v>#VALUE!</v>
      </c>
      <c r="C3291" s="10"/>
    </row>
    <row r="3292" spans="1:3">
      <c r="A3292" s="20">
        <v>142</v>
      </c>
      <c r="B3292" s="22" t="e">
        <f ca="1">IF('935'!G148="VOID",0,'935'!G148*(1-'935'!W148/'11'!B$17))</f>
        <v>#VALUE!</v>
      </c>
      <c r="C3292" s="10"/>
    </row>
    <row r="3293" spans="1:3">
      <c r="A3293" s="20">
        <v>143</v>
      </c>
      <c r="B3293" s="22" t="e">
        <f ca="1">IF('935'!G149="VOID",0,'935'!G149*(1-'935'!W149/'11'!B$17))</f>
        <v>#VALUE!</v>
      </c>
      <c r="C3293" s="10"/>
    </row>
    <row r="3294" spans="1:3">
      <c r="A3294" s="20">
        <v>144</v>
      </c>
      <c r="B3294" s="22" t="e">
        <f ca="1">IF('935'!G150="VOID",0,'935'!G150*(1-'935'!W150/'11'!B$17))</f>
        <v>#VALUE!</v>
      </c>
      <c r="C3294" s="10"/>
    </row>
    <row r="3295" spans="1:3">
      <c r="A3295" s="20">
        <v>145</v>
      </c>
      <c r="B3295" s="22" t="e">
        <f ca="1">IF('935'!G151="VOID",0,'935'!G151*(1-'935'!W151/'11'!B$17))</f>
        <v>#VALUE!</v>
      </c>
      <c r="C3295" s="10"/>
    </row>
    <row r="3296" spans="1:3">
      <c r="A3296" s="20">
        <v>146</v>
      </c>
      <c r="B3296" s="22" t="e">
        <f ca="1">IF('935'!G152="VOID",0,'935'!G152*(1-'935'!W152/'11'!B$17))</f>
        <v>#VALUE!</v>
      </c>
      <c r="C3296" s="10"/>
    </row>
    <row r="3297" spans="1:3">
      <c r="A3297" s="20">
        <v>147</v>
      </c>
      <c r="B3297" s="22" t="e">
        <f ca="1">IF('935'!G153="VOID",0,'935'!G153*(1-'935'!W153/'11'!B$17))</f>
        <v>#VALUE!</v>
      </c>
      <c r="C3297" s="10"/>
    </row>
    <row r="3298" spans="1:3">
      <c r="A3298" s="20">
        <v>148</v>
      </c>
      <c r="B3298" s="22" t="e">
        <f ca="1">IF('935'!G154="VOID",0,'935'!G154*(1-'935'!W154/'11'!B$17))</f>
        <v>#VALUE!</v>
      </c>
      <c r="C3298" s="10"/>
    </row>
    <row r="3299" spans="1:3">
      <c r="A3299" s="20">
        <v>149</v>
      </c>
      <c r="B3299" s="22" t="e">
        <f ca="1">IF('935'!G155="VOID",0,'935'!G155*(1-'935'!W155/'11'!B$17))</f>
        <v>#VALUE!</v>
      </c>
      <c r="C3299" s="10"/>
    </row>
    <row r="3300" spans="1:3">
      <c r="A3300" s="20">
        <v>150</v>
      </c>
      <c r="B3300" s="22" t="e">
        <f ca="1">IF('935'!G156="VOID",0,'935'!G156*(1-'935'!W156/'11'!B$17))</f>
        <v>#VALUE!</v>
      </c>
      <c r="C3300" s="10"/>
    </row>
    <row r="3301" spans="1:3">
      <c r="A3301" s="20">
        <v>151</v>
      </c>
      <c r="B3301" s="22" t="e">
        <f ca="1">IF('935'!G157="VOID",0,'935'!G157*(1-'935'!W157/'11'!B$17))</f>
        <v>#VALUE!</v>
      </c>
      <c r="C3301" s="10"/>
    </row>
    <row r="3302" spans="1:3">
      <c r="A3302" s="20">
        <v>152</v>
      </c>
      <c r="B3302" s="22" t="e">
        <f ca="1">IF('935'!G158="VOID",0,'935'!G158*(1-'935'!W158/'11'!B$17))</f>
        <v>#VALUE!</v>
      </c>
      <c r="C3302" s="10"/>
    </row>
    <row r="3303" spans="1:3">
      <c r="A3303" s="20">
        <v>153</v>
      </c>
      <c r="B3303" s="22" t="e">
        <f ca="1">IF('935'!G159="VOID",0,'935'!G159*(1-'935'!W159/'11'!B$17))</f>
        <v>#VALUE!</v>
      </c>
      <c r="C3303" s="10"/>
    </row>
    <row r="3304" spans="1:3">
      <c r="A3304" s="20">
        <v>154</v>
      </c>
      <c r="B3304" s="22" t="e">
        <f ca="1">IF('935'!G160="VOID",0,'935'!G160*(1-'935'!W160/'11'!B$17))</f>
        <v>#VALUE!</v>
      </c>
      <c r="C3304" s="10"/>
    </row>
    <row r="3305" spans="1:3">
      <c r="A3305" s="20">
        <v>155</v>
      </c>
      <c r="B3305" s="22" t="e">
        <f ca="1">IF('935'!G161="VOID",0,'935'!G161*(1-'935'!W161/'11'!B$17))</f>
        <v>#VALUE!</v>
      </c>
      <c r="C3305" s="10"/>
    </row>
    <row r="3306" spans="1:3">
      <c r="A3306" s="20">
        <v>156</v>
      </c>
      <c r="B3306" s="22" t="e">
        <f ca="1">IF('935'!G162="VOID",0,'935'!G162*(1-'935'!W162/'11'!B$17))</f>
        <v>#VALUE!</v>
      </c>
      <c r="C3306" s="10"/>
    </row>
    <row r="3307" spans="1:3">
      <c r="A3307" s="20">
        <v>157</v>
      </c>
      <c r="B3307" s="22" t="e">
        <f ca="1">IF('935'!G163="VOID",0,'935'!G163*(1-'935'!W163/'11'!B$17))</f>
        <v>#VALUE!</v>
      </c>
      <c r="C3307" s="10"/>
    </row>
    <row r="3308" spans="1:3">
      <c r="A3308" s="20">
        <v>158</v>
      </c>
      <c r="B3308" s="22" t="e">
        <f ca="1">IF('935'!G164="VOID",0,'935'!G164*(1-'935'!W164/'11'!B$17))</f>
        <v>#VALUE!</v>
      </c>
      <c r="C3308" s="10"/>
    </row>
    <row r="3309" spans="1:3">
      <c r="A3309" s="20">
        <v>159</v>
      </c>
      <c r="B3309" s="22" t="e">
        <f ca="1">IF('935'!G165="VOID",0,'935'!G165*(1-'935'!W165/'11'!B$17))</f>
        <v>#VALUE!</v>
      </c>
      <c r="C3309" s="10"/>
    </row>
    <row r="3310" spans="1:3">
      <c r="A3310" s="20">
        <v>160</v>
      </c>
      <c r="B3310" s="22" t="e">
        <f ca="1">IF('935'!G166="VOID",0,'935'!G166*(1-'935'!W166/'11'!B$17))</f>
        <v>#VALUE!</v>
      </c>
      <c r="C3310" s="10"/>
    </row>
    <row r="3311" spans="1:3">
      <c r="A3311" s="20">
        <v>161</v>
      </c>
      <c r="B3311" s="22" t="e">
        <f ca="1">IF('935'!G167="VOID",0,'935'!G167*(1-'935'!W167/'11'!B$17))</f>
        <v>#VALUE!</v>
      </c>
      <c r="C3311" s="10"/>
    </row>
    <row r="3312" spans="1:3">
      <c r="A3312" s="20">
        <v>162</v>
      </c>
      <c r="B3312" s="22" t="e">
        <f ca="1">IF('935'!G168="VOID",0,'935'!G168*(1-'935'!W168/'11'!B$17))</f>
        <v>#VALUE!</v>
      </c>
      <c r="C3312" s="10"/>
    </row>
    <row r="3313" spans="1:3">
      <c r="A3313" s="20">
        <v>163</v>
      </c>
      <c r="B3313" s="22" t="e">
        <f ca="1">IF('935'!G169="VOID",0,'935'!G169*(1-'935'!W169/'11'!B$17))</f>
        <v>#VALUE!</v>
      </c>
      <c r="C3313" s="10"/>
    </row>
    <row r="3314" spans="1:3">
      <c r="A3314" s="20">
        <v>164</v>
      </c>
      <c r="B3314" s="22" t="e">
        <f ca="1">IF('935'!G170="VOID",0,'935'!G170*(1-'935'!W170/'11'!B$17))</f>
        <v>#VALUE!</v>
      </c>
      <c r="C3314" s="10"/>
    </row>
    <row r="3315" spans="1:3">
      <c r="A3315" s="20">
        <v>165</v>
      </c>
      <c r="B3315" s="22" t="e">
        <f ca="1">IF('935'!G171="VOID",0,'935'!G171*(1-'935'!W171/'11'!B$17))</f>
        <v>#VALUE!</v>
      </c>
      <c r="C3315" s="10"/>
    </row>
    <row r="3316" spans="1:3">
      <c r="A3316" s="20">
        <v>166</v>
      </c>
      <c r="B3316" s="22" t="e">
        <f ca="1">IF('935'!G172="VOID",0,'935'!G172*(1-'935'!W172/'11'!B$17))</f>
        <v>#VALUE!</v>
      </c>
      <c r="C3316" s="10"/>
    </row>
    <row r="3317" spans="1:3">
      <c r="A3317" s="20">
        <v>167</v>
      </c>
      <c r="B3317" s="22" t="e">
        <f ca="1">IF('935'!G173="VOID",0,'935'!G173*(1-'935'!W173/'11'!B$17))</f>
        <v>#VALUE!</v>
      </c>
      <c r="C3317" s="10"/>
    </row>
    <row r="3318" spans="1:3">
      <c r="A3318" s="20">
        <v>168</v>
      </c>
      <c r="B3318" s="22" t="e">
        <f ca="1">IF('935'!G174="VOID",0,'935'!G174*(1-'935'!W174/'11'!B$17))</f>
        <v>#VALUE!</v>
      </c>
      <c r="C3318" s="10"/>
    </row>
    <row r="3319" spans="1:3">
      <c r="A3319" s="20">
        <v>169</v>
      </c>
      <c r="B3319" s="22" t="e">
        <f ca="1">IF('935'!G175="VOID",0,'935'!G175*(1-'935'!W175/'11'!B$17))</f>
        <v>#VALUE!</v>
      </c>
      <c r="C3319" s="10"/>
    </row>
    <row r="3320" spans="1:3">
      <c r="A3320" s="20">
        <v>170</v>
      </c>
      <c r="B3320" s="22" t="e">
        <f ca="1">IF('935'!G176="VOID",0,'935'!G176*(1-'935'!W176/'11'!B$17))</f>
        <v>#VALUE!</v>
      </c>
      <c r="C3320" s="10"/>
    </row>
    <row r="3321" spans="1:3">
      <c r="A3321" s="20">
        <v>171</v>
      </c>
      <c r="B3321" s="22" t="e">
        <f ca="1">IF('935'!G177="VOID",0,'935'!G177*(1-'935'!W177/'11'!B$17))</f>
        <v>#VALUE!</v>
      </c>
      <c r="C3321" s="10"/>
    </row>
    <row r="3322" spans="1:3">
      <c r="A3322" s="20">
        <v>172</v>
      </c>
      <c r="B3322" s="22" t="e">
        <f ca="1">IF('935'!G178="VOID",0,'935'!G178*(1-'935'!W178/'11'!B$17))</f>
        <v>#VALUE!</v>
      </c>
      <c r="C3322" s="10"/>
    </row>
    <row r="3323" spans="1:3">
      <c r="A3323" s="20">
        <v>173</v>
      </c>
      <c r="B3323" s="22" t="e">
        <f ca="1">IF('935'!G179="VOID",0,'935'!G179*(1-'935'!W179/'11'!B$17))</f>
        <v>#VALUE!</v>
      </c>
      <c r="C3323" s="10"/>
    </row>
    <row r="3324" spans="1:3">
      <c r="A3324" s="20">
        <v>174</v>
      </c>
      <c r="B3324" s="22" t="e">
        <f ca="1">IF('935'!G180="VOID",0,'935'!G180*(1-'935'!W180/'11'!B$17))</f>
        <v>#VALUE!</v>
      </c>
      <c r="C3324" s="10"/>
    </row>
    <row r="3325" spans="1:3">
      <c r="A3325" s="20">
        <v>175</v>
      </c>
      <c r="B3325" s="22" t="e">
        <f ca="1">IF('935'!G181="VOID",0,'935'!G181*(1-'935'!W181/'11'!B$17))</f>
        <v>#VALUE!</v>
      </c>
      <c r="C3325" s="10"/>
    </row>
    <row r="3326" spans="1:3">
      <c r="A3326" s="20">
        <v>176</v>
      </c>
      <c r="B3326" s="22" t="e">
        <f ca="1">IF('935'!G182="VOID",0,'935'!G182*(1-'935'!W182/'11'!B$17))</f>
        <v>#VALUE!</v>
      </c>
      <c r="C3326" s="10"/>
    </row>
    <row r="3327" spans="1:3">
      <c r="A3327" s="20">
        <v>177</v>
      </c>
      <c r="B3327" s="22" t="e">
        <f ca="1">IF('935'!G183="VOID",0,'935'!G183*(1-'935'!W183/'11'!B$17))</f>
        <v>#VALUE!</v>
      </c>
      <c r="C3327" s="10"/>
    </row>
    <row r="3328" spans="1:3">
      <c r="A3328" s="20">
        <v>178</v>
      </c>
      <c r="B3328" s="22" t="e">
        <f ca="1">IF('935'!G184="VOID",0,'935'!G184*(1-'935'!W184/'11'!B$17))</f>
        <v>#VALUE!</v>
      </c>
      <c r="C3328" s="10"/>
    </row>
    <row r="3329" spans="1:3">
      <c r="A3329" s="20">
        <v>179</v>
      </c>
      <c r="B3329" s="22" t="e">
        <f ca="1">IF('935'!G185="VOID",0,'935'!G185*(1-'935'!W185/'11'!B$17))</f>
        <v>#VALUE!</v>
      </c>
      <c r="C3329" s="10"/>
    </row>
    <row r="3330" spans="1:3">
      <c r="A3330" s="20">
        <v>180</v>
      </c>
      <c r="B3330" s="22" t="e">
        <f ca="1">IF('935'!G186="VOID",0,'935'!G186*(1-'935'!W186/'11'!B$17))</f>
        <v>#VALUE!</v>
      </c>
      <c r="C3330" s="10"/>
    </row>
    <row r="3331" spans="1:3">
      <c r="A3331" s="20">
        <v>181</v>
      </c>
      <c r="B3331" s="22" t="e">
        <f ca="1">IF('935'!G187="VOID",0,'935'!G187*(1-'935'!W187/'11'!B$17))</f>
        <v>#VALUE!</v>
      </c>
      <c r="C3331" s="10"/>
    </row>
    <row r="3332" spans="1:3">
      <c r="A3332" s="20">
        <v>182</v>
      </c>
      <c r="B3332" s="22" t="e">
        <f ca="1">IF('935'!G188="VOID",0,'935'!G188*(1-'935'!W188/'11'!B$17))</f>
        <v>#VALUE!</v>
      </c>
      <c r="C3332" s="10"/>
    </row>
    <row r="3333" spans="1:3">
      <c r="A3333" s="20">
        <v>183</v>
      </c>
      <c r="B3333" s="22" t="e">
        <f ca="1">IF('935'!G189="VOID",0,'935'!G189*(1-'935'!W189/'11'!B$17))</f>
        <v>#VALUE!</v>
      </c>
      <c r="C3333" s="10"/>
    </row>
    <row r="3334" spans="1:3">
      <c r="A3334" s="20">
        <v>184</v>
      </c>
      <c r="B3334" s="22" t="e">
        <f ca="1">IF('935'!G190="VOID",0,'935'!G190*(1-'935'!W190/'11'!B$17))</f>
        <v>#VALUE!</v>
      </c>
      <c r="C3334" s="10"/>
    </row>
    <row r="3335" spans="1:3">
      <c r="A3335" s="20">
        <v>185</v>
      </c>
      <c r="B3335" s="22" t="e">
        <f ca="1">IF('935'!G191="VOID",0,'935'!G191*(1-'935'!W191/'11'!B$17))</f>
        <v>#VALUE!</v>
      </c>
      <c r="C3335" s="10"/>
    </row>
    <row r="3336" spans="1:3">
      <c r="A3336" s="20">
        <v>186</v>
      </c>
      <c r="B3336" s="22" t="e">
        <f ca="1">IF('935'!G192="VOID",0,'935'!G192*(1-'935'!W192/'11'!B$17))</f>
        <v>#VALUE!</v>
      </c>
      <c r="C3336" s="10"/>
    </row>
    <row r="3337" spans="1:3">
      <c r="A3337" s="20">
        <v>187</v>
      </c>
      <c r="B3337" s="22" t="e">
        <f ca="1">IF('935'!G193="VOID",0,'935'!G193*(1-'935'!W193/'11'!B$17))</f>
        <v>#VALUE!</v>
      </c>
      <c r="C3337" s="10"/>
    </row>
    <row r="3338" spans="1:3">
      <c r="A3338" s="20">
        <v>188</v>
      </c>
      <c r="B3338" s="22" t="e">
        <f ca="1">IF('935'!G194="VOID",0,'935'!G194*(1-'935'!W194/'11'!B$17))</f>
        <v>#VALUE!</v>
      </c>
      <c r="C3338" s="10"/>
    </row>
    <row r="3339" spans="1:3">
      <c r="A3339" s="20">
        <v>189</v>
      </c>
      <c r="B3339" s="22" t="e">
        <f ca="1">IF('935'!G195="VOID",0,'935'!G195*(1-'935'!W195/'11'!B$17))</f>
        <v>#VALUE!</v>
      </c>
      <c r="C3339" s="10"/>
    </row>
    <row r="3340" spans="1:3">
      <c r="A3340" s="20">
        <v>190</v>
      </c>
      <c r="B3340" s="22" t="e">
        <f ca="1">IF('935'!G196="VOID",0,'935'!G196*(1-'935'!W196/'11'!B$17))</f>
        <v>#VALUE!</v>
      </c>
      <c r="C3340" s="10"/>
    </row>
    <row r="3341" spans="1:3">
      <c r="A3341" s="20">
        <v>191</v>
      </c>
      <c r="B3341" s="22" t="e">
        <f ca="1">IF('935'!G197="VOID",0,'935'!G197*(1-'935'!W197/'11'!B$17))</f>
        <v>#VALUE!</v>
      </c>
      <c r="C3341" s="10"/>
    </row>
    <row r="3342" spans="1:3">
      <c r="A3342" s="20">
        <v>192</v>
      </c>
      <c r="B3342" s="22" t="e">
        <f ca="1">IF('935'!G198="VOID",0,'935'!G198*(1-'935'!W198/'11'!B$17))</f>
        <v>#VALUE!</v>
      </c>
      <c r="C3342" s="10"/>
    </row>
    <row r="3343" spans="1:3">
      <c r="A3343" s="20">
        <v>193</v>
      </c>
      <c r="B3343" s="22" t="e">
        <f ca="1">IF('935'!G199="VOID",0,'935'!G199*(1-'935'!W199/'11'!B$17))</f>
        <v>#VALUE!</v>
      </c>
      <c r="C3343" s="10"/>
    </row>
    <row r="3344" spans="1:3">
      <c r="A3344" s="20">
        <v>194</v>
      </c>
      <c r="B3344" s="22" t="e">
        <f ca="1">IF('935'!G200="VOID",0,'935'!G200*(1-'935'!W200/'11'!B$17))</f>
        <v>#VALUE!</v>
      </c>
      <c r="C3344" s="10"/>
    </row>
    <row r="3345" spans="1:3">
      <c r="A3345" s="20">
        <v>195</v>
      </c>
      <c r="B3345" s="22" t="e">
        <f ca="1">IF('935'!G201="VOID",0,'935'!G201*(1-'935'!W201/'11'!B$17))</f>
        <v>#VALUE!</v>
      </c>
      <c r="C3345" s="10"/>
    </row>
    <row r="3346" spans="1:3">
      <c r="A3346" s="20">
        <v>196</v>
      </c>
      <c r="B3346" s="22" t="e">
        <f ca="1">IF('935'!G202="VOID",0,'935'!G202*(1-'935'!W202/'11'!B$17))</f>
        <v>#VALUE!</v>
      </c>
      <c r="C3346" s="10"/>
    </row>
    <row r="3347" spans="1:3">
      <c r="A3347" s="20">
        <v>197</v>
      </c>
      <c r="B3347" s="22" t="e">
        <f ca="1">IF('935'!G203="VOID",0,'935'!G203*(1-'935'!W203/'11'!B$17))</f>
        <v>#VALUE!</v>
      </c>
      <c r="C3347" s="10"/>
    </row>
    <row r="3348" spans="1:3">
      <c r="A3348" s="20">
        <v>198</v>
      </c>
      <c r="B3348" s="22" t="e">
        <f ca="1">IF('935'!G204="VOID",0,'935'!G204*(1-'935'!W204/'11'!B$17))</f>
        <v>#VALUE!</v>
      </c>
      <c r="C3348" s="10"/>
    </row>
    <row r="3349" spans="1:3">
      <c r="A3349" s="20">
        <v>199</v>
      </c>
      <c r="B3349" s="22" t="e">
        <f ca="1">IF('935'!G205="VOID",0,'935'!G205*(1-'935'!W205/'11'!B$17))</f>
        <v>#VALUE!</v>
      </c>
      <c r="C3349" s="10"/>
    </row>
    <row r="3350" spans="1:3">
      <c r="A3350" s="20">
        <v>200</v>
      </c>
      <c r="B3350" s="22" t="e">
        <f ca="1">IF('935'!G206="VOID",0,'935'!G206*(1-'935'!W206/'11'!B$17))</f>
        <v>#VALUE!</v>
      </c>
      <c r="C3350" s="10"/>
    </row>
    <row r="3351" spans="1:3">
      <c r="A3351" s="20">
        <v>201</v>
      </c>
      <c r="B3351" s="22" t="e">
        <f ca="1">IF('935'!G207="VOID",0,'935'!G207*(1-'935'!W207/'11'!B$17))</f>
        <v>#VALUE!</v>
      </c>
      <c r="C3351" s="10"/>
    </row>
    <row r="3352" spans="1:3">
      <c r="A3352" s="20">
        <v>202</v>
      </c>
      <c r="B3352" s="22" t="e">
        <f ca="1">IF('935'!G208="VOID",0,'935'!G208*(1-'935'!W208/'11'!B$17))</f>
        <v>#VALUE!</v>
      </c>
      <c r="C3352" s="10"/>
    </row>
    <row r="3353" spans="1:3">
      <c r="A3353" s="20">
        <v>203</v>
      </c>
      <c r="B3353" s="22" t="e">
        <f ca="1">IF('935'!G209="VOID",0,'935'!G209*(1-'935'!W209/'11'!B$17))</f>
        <v>#VALUE!</v>
      </c>
      <c r="C3353" s="10"/>
    </row>
    <row r="3354" spans="1:3">
      <c r="A3354" s="20">
        <v>204</v>
      </c>
      <c r="B3354" s="22" t="e">
        <f ca="1">IF('935'!G210="VOID",0,'935'!G210*(1-'935'!W210/'11'!B$17))</f>
        <v>#VALUE!</v>
      </c>
      <c r="C3354" s="10"/>
    </row>
    <row r="3355" spans="1:3">
      <c r="A3355" s="20">
        <v>205</v>
      </c>
      <c r="B3355" s="22" t="e">
        <f ca="1">IF('935'!G211="VOID",0,'935'!G211*(1-'935'!W211/'11'!B$17))</f>
        <v>#VALUE!</v>
      </c>
      <c r="C3355" s="10"/>
    </row>
    <row r="3356" spans="1:3">
      <c r="A3356" s="20">
        <v>206</v>
      </c>
      <c r="B3356" s="22" t="e">
        <f ca="1">IF('935'!G212="VOID",0,'935'!G212*(1-'935'!W212/'11'!B$17))</f>
        <v>#VALUE!</v>
      </c>
      <c r="C3356" s="10"/>
    </row>
    <row r="3357" spans="1:3">
      <c r="A3357" s="20">
        <v>207</v>
      </c>
      <c r="B3357" s="22" t="e">
        <f ca="1">IF('935'!G213="VOID",0,'935'!G213*(1-'935'!W213/'11'!B$17))</f>
        <v>#VALUE!</v>
      </c>
      <c r="C3357" s="10"/>
    </row>
    <row r="3358" spans="1:3">
      <c r="A3358" s="20">
        <v>208</v>
      </c>
      <c r="B3358" s="22" t="e">
        <f ca="1">IF('935'!G214="VOID",0,'935'!G214*(1-'935'!W214/'11'!B$17))</f>
        <v>#VALUE!</v>
      </c>
      <c r="C3358" s="10"/>
    </row>
    <row r="3359" spans="1:3">
      <c r="A3359" s="20">
        <v>209</v>
      </c>
      <c r="B3359" s="22" t="e">
        <f ca="1">IF('935'!G215="VOID",0,'935'!G215*(1-'935'!W215/'11'!B$17))</f>
        <v>#VALUE!</v>
      </c>
      <c r="C3359" s="10"/>
    </row>
    <row r="3360" spans="1:3">
      <c r="A3360" s="20">
        <v>210</v>
      </c>
      <c r="B3360" s="22" t="e">
        <f ca="1">IF('935'!G216="VOID",0,'935'!G216*(1-'935'!W216/'11'!B$17))</f>
        <v>#VALUE!</v>
      </c>
      <c r="C3360" s="10"/>
    </row>
    <row r="3361" spans="1:3">
      <c r="A3361" s="20">
        <v>211</v>
      </c>
      <c r="B3361" s="22" t="e">
        <f ca="1">IF('935'!G217="VOID",0,'935'!G217*(1-'935'!W217/'11'!B$17))</f>
        <v>#VALUE!</v>
      </c>
      <c r="C3361" s="10"/>
    </row>
    <row r="3362" spans="1:3">
      <c r="A3362" s="20">
        <v>212</v>
      </c>
      <c r="B3362" s="22" t="e">
        <f ca="1">IF('935'!G218="VOID",0,'935'!G218*(1-'935'!W218/'11'!B$17))</f>
        <v>#VALUE!</v>
      </c>
      <c r="C3362" s="10"/>
    </row>
    <row r="3363" spans="1:3">
      <c r="A3363" s="20">
        <v>213</v>
      </c>
      <c r="B3363" s="22" t="e">
        <f ca="1">IF('935'!G219="VOID",0,'935'!G219*(1-'935'!W219/'11'!B$17))</f>
        <v>#VALUE!</v>
      </c>
      <c r="C3363" s="10"/>
    </row>
    <row r="3364" spans="1:3">
      <c r="A3364" s="20">
        <v>214</v>
      </c>
      <c r="B3364" s="22" t="e">
        <f ca="1">IF('935'!G220="VOID",0,'935'!G220*(1-'935'!W220/'11'!B$17))</f>
        <v>#VALUE!</v>
      </c>
      <c r="C3364" s="10"/>
    </row>
    <row r="3365" spans="1:3">
      <c r="A3365" s="20">
        <v>215</v>
      </c>
      <c r="B3365" s="22" t="e">
        <f ca="1">IF('935'!G221="VOID",0,'935'!G221*(1-'935'!W221/'11'!B$17))</f>
        <v>#VALUE!</v>
      </c>
      <c r="C3365" s="10"/>
    </row>
    <row r="3366" spans="1:3">
      <c r="A3366" s="20">
        <v>216</v>
      </c>
      <c r="B3366" s="22" t="e">
        <f ca="1">IF('935'!G222="VOID",0,'935'!G222*(1-'935'!W222/'11'!B$17))</f>
        <v>#VALUE!</v>
      </c>
      <c r="C3366" s="10"/>
    </row>
    <row r="3367" spans="1:3">
      <c r="A3367" s="20">
        <v>217</v>
      </c>
      <c r="B3367" s="22" t="e">
        <f ca="1">IF('935'!G223="VOID",0,'935'!G223*(1-'935'!W223/'11'!B$17))</f>
        <v>#VALUE!</v>
      </c>
      <c r="C3367" s="10"/>
    </row>
    <row r="3368" spans="1:3">
      <c r="A3368" s="20">
        <v>218</v>
      </c>
      <c r="B3368" s="22" t="e">
        <f ca="1">IF('935'!G224="VOID",0,'935'!G224*(1-'935'!W224/'11'!B$17))</f>
        <v>#VALUE!</v>
      </c>
      <c r="C3368" s="10"/>
    </row>
    <row r="3369" spans="1:3">
      <c r="A3369" s="20">
        <v>219</v>
      </c>
      <c r="B3369" s="22" t="e">
        <f ca="1">IF('935'!G225="VOID",0,'935'!G225*(1-'935'!W225/'11'!B$17))</f>
        <v>#VALUE!</v>
      </c>
      <c r="C3369" s="10"/>
    </row>
    <row r="3370" spans="1:3">
      <c r="A3370" s="20">
        <v>220</v>
      </c>
      <c r="B3370" s="22" t="e">
        <f ca="1">IF('935'!G226="VOID",0,'935'!G226*(1-'935'!W226/'11'!B$17))</f>
        <v>#VALUE!</v>
      </c>
      <c r="C3370" s="10"/>
    </row>
    <row r="3371" spans="1:3">
      <c r="A3371" s="20">
        <v>221</v>
      </c>
      <c r="B3371" s="22" t="e">
        <f ca="1">IF('935'!G227="VOID",0,'935'!G227*(1-'935'!W227/'11'!B$17))</f>
        <v>#VALUE!</v>
      </c>
      <c r="C3371" s="10"/>
    </row>
    <row r="3372" spans="1:3">
      <c r="A3372" s="20">
        <v>222</v>
      </c>
      <c r="B3372" s="22" t="e">
        <f ca="1">IF('935'!G228="VOID",0,'935'!G228*(1-'935'!W228/'11'!B$17))</f>
        <v>#VALUE!</v>
      </c>
      <c r="C3372" s="10"/>
    </row>
    <row r="3373" spans="1:3">
      <c r="A3373" s="20">
        <v>223</v>
      </c>
      <c r="B3373" s="22" t="e">
        <f ca="1">IF('935'!G229="VOID",0,'935'!G229*(1-'935'!W229/'11'!B$17))</f>
        <v>#VALUE!</v>
      </c>
      <c r="C3373" s="10"/>
    </row>
    <row r="3374" spans="1:3">
      <c r="A3374" s="20">
        <v>224</v>
      </c>
      <c r="B3374" s="22" t="e">
        <f ca="1">IF('935'!G230="VOID",0,'935'!G230*(1-'935'!W230/'11'!B$17))</f>
        <v>#VALUE!</v>
      </c>
      <c r="C3374" s="10"/>
    </row>
    <row r="3375" spans="1:3">
      <c r="A3375" s="20">
        <v>225</v>
      </c>
      <c r="B3375" s="22" t="e">
        <f ca="1">IF('935'!G231="VOID",0,'935'!G231*(1-'935'!W231/'11'!B$17))</f>
        <v>#VALUE!</v>
      </c>
      <c r="C3375" s="10"/>
    </row>
    <row r="3376" spans="1:3">
      <c r="A3376" s="20">
        <v>226</v>
      </c>
      <c r="B3376" s="22" t="e">
        <f ca="1">IF('935'!G232="VOID",0,'935'!G232*(1-'935'!W232/'11'!B$17))</f>
        <v>#VALUE!</v>
      </c>
      <c r="C3376" s="10"/>
    </row>
    <row r="3377" spans="1:3">
      <c r="A3377" s="20">
        <v>227</v>
      </c>
      <c r="B3377" s="22" t="e">
        <f ca="1">IF('935'!G233="VOID",0,'935'!G233*(1-'935'!W233/'11'!B$17))</f>
        <v>#VALUE!</v>
      </c>
      <c r="C3377" s="10"/>
    </row>
    <row r="3378" spans="1:3">
      <c r="A3378" s="20">
        <v>228</v>
      </c>
      <c r="B3378" s="22" t="e">
        <f ca="1">IF('935'!G234="VOID",0,'935'!G234*(1-'935'!W234/'11'!B$17))</f>
        <v>#VALUE!</v>
      </c>
      <c r="C3378" s="10"/>
    </row>
    <row r="3379" spans="1:3">
      <c r="A3379" s="20">
        <v>229</v>
      </c>
      <c r="B3379" s="22" t="e">
        <f ca="1">IF('935'!G235="VOID",0,'935'!G235*(1-'935'!W235/'11'!B$17))</f>
        <v>#VALUE!</v>
      </c>
      <c r="C3379" s="10"/>
    </row>
    <row r="3380" spans="1:3">
      <c r="A3380" s="20">
        <v>230</v>
      </c>
      <c r="B3380" s="22" t="e">
        <f ca="1">IF('935'!G236="VOID",0,'935'!G236*(1-'935'!W236/'11'!B$17))</f>
        <v>#VALUE!</v>
      </c>
      <c r="C3380" s="10"/>
    </row>
    <row r="3381" spans="1:3">
      <c r="A3381" s="20">
        <v>231</v>
      </c>
      <c r="B3381" s="22" t="e">
        <f ca="1">IF('935'!G237="VOID",0,'935'!G237*(1-'935'!W237/'11'!B$17))</f>
        <v>#VALUE!</v>
      </c>
      <c r="C3381" s="10"/>
    </row>
    <row r="3382" spans="1:3">
      <c r="A3382" s="20">
        <v>232</v>
      </c>
      <c r="B3382" s="22" t="e">
        <f ca="1">IF('935'!G238="VOID",0,'935'!G238*(1-'935'!W238/'11'!B$17))</f>
        <v>#VALUE!</v>
      </c>
      <c r="C3382" s="10"/>
    </row>
    <row r="3383" spans="1:3">
      <c r="A3383" s="20">
        <v>233</v>
      </c>
      <c r="B3383" s="22" t="e">
        <f ca="1">IF('935'!G239="VOID",0,'935'!G239*(1-'935'!W239/'11'!B$17))</f>
        <v>#VALUE!</v>
      </c>
      <c r="C3383" s="10"/>
    </row>
    <row r="3384" spans="1:3">
      <c r="A3384" s="20">
        <v>234</v>
      </c>
      <c r="B3384" s="22" t="e">
        <f ca="1">IF('935'!G240="VOID",0,'935'!G240*(1-'935'!W240/'11'!B$17))</f>
        <v>#VALUE!</v>
      </c>
      <c r="C3384" s="10"/>
    </row>
    <row r="3385" spans="1:3">
      <c r="A3385" s="20">
        <v>235</v>
      </c>
      <c r="B3385" s="22" t="e">
        <f ca="1">IF('935'!G241="VOID",0,'935'!G241*(1-'935'!W241/'11'!B$17))</f>
        <v>#VALUE!</v>
      </c>
      <c r="C3385" s="10"/>
    </row>
    <row r="3386" spans="1:3">
      <c r="A3386" s="20">
        <v>236</v>
      </c>
      <c r="B3386" s="22" t="e">
        <f ca="1">IF('935'!G242="VOID",0,'935'!G242*(1-'935'!W242/'11'!B$17))</f>
        <v>#VALUE!</v>
      </c>
      <c r="C3386" s="10"/>
    </row>
    <row r="3387" spans="1:3">
      <c r="A3387" s="20">
        <v>237</v>
      </c>
      <c r="B3387" s="22" t="e">
        <f ca="1">IF('935'!G243="VOID",0,'935'!G243*(1-'935'!W243/'11'!B$17))</f>
        <v>#VALUE!</v>
      </c>
      <c r="C3387" s="10"/>
    </row>
    <row r="3388" spans="1:3">
      <c r="A3388" s="20">
        <v>238</v>
      </c>
      <c r="B3388" s="22" t="e">
        <f ca="1">IF('935'!G244="VOID",0,'935'!G244*(1-'935'!W244/'11'!B$17))</f>
        <v>#VALUE!</v>
      </c>
      <c r="C3388" s="10"/>
    </row>
    <row r="3389" spans="1:3">
      <c r="A3389" s="20">
        <v>239</v>
      </c>
      <c r="B3389" s="22" t="e">
        <f ca="1">IF('935'!G245="VOID",0,'935'!G245*(1-'935'!W245/'11'!B$17))</f>
        <v>#VALUE!</v>
      </c>
      <c r="C3389" s="10"/>
    </row>
    <row r="3390" spans="1:3">
      <c r="A3390" s="20">
        <v>240</v>
      </c>
      <c r="B3390" s="22" t="e">
        <f ca="1">IF('935'!G246="VOID",0,'935'!G246*(1-'935'!W246/'11'!B$17))</f>
        <v>#VALUE!</v>
      </c>
      <c r="C3390" s="10"/>
    </row>
    <row r="3391" spans="1:3">
      <c r="A3391" s="20">
        <v>241</v>
      </c>
      <c r="B3391" s="22" t="e">
        <f ca="1">IF('935'!G247="VOID",0,'935'!G247*(1-'935'!W247/'11'!B$17))</f>
        <v>#VALUE!</v>
      </c>
      <c r="C3391" s="10"/>
    </row>
    <row r="3392" spans="1:3">
      <c r="A3392" s="20">
        <v>242</v>
      </c>
      <c r="B3392" s="22" t="e">
        <f ca="1">IF('935'!G248="VOID",0,'935'!G248*(1-'935'!W248/'11'!B$17))</f>
        <v>#VALUE!</v>
      </c>
      <c r="C3392" s="10"/>
    </row>
    <row r="3393" spans="1:3">
      <c r="A3393" s="20">
        <v>243</v>
      </c>
      <c r="B3393" s="22" t="e">
        <f ca="1">IF('935'!G249="VOID",0,'935'!G249*(1-'935'!W249/'11'!B$17))</f>
        <v>#VALUE!</v>
      </c>
      <c r="C3393" s="10"/>
    </row>
    <row r="3394" spans="1:3">
      <c r="A3394" s="20">
        <v>244</v>
      </c>
      <c r="B3394" s="22" t="e">
        <f ca="1">IF('935'!G250="VOID",0,'935'!G250*(1-'935'!W250/'11'!B$17))</f>
        <v>#VALUE!</v>
      </c>
      <c r="C3394" s="10"/>
    </row>
    <row r="3395" spans="1:3">
      <c r="A3395" s="20">
        <v>245</v>
      </c>
      <c r="B3395" s="22" t="e">
        <f ca="1">IF('935'!G251="VOID",0,'935'!G251*(1-'935'!W251/'11'!B$17))</f>
        <v>#VALUE!</v>
      </c>
      <c r="C3395" s="10"/>
    </row>
    <row r="3396" spans="1:3">
      <c r="A3396" s="20">
        <v>246</v>
      </c>
      <c r="B3396" s="22" t="e">
        <f ca="1">IF('935'!G252="VOID",0,'935'!G252*(1-'935'!W252/'11'!B$17))</f>
        <v>#VALUE!</v>
      </c>
      <c r="C3396" s="10"/>
    </row>
    <row r="3397" spans="1:3">
      <c r="A3397" s="20">
        <v>247</v>
      </c>
      <c r="B3397" s="22" t="e">
        <f ca="1">IF('935'!G253="VOID",0,'935'!G253*(1-'935'!W253/'11'!B$17))</f>
        <v>#VALUE!</v>
      </c>
      <c r="C3397" s="10"/>
    </row>
    <row r="3398" spans="1:3">
      <c r="A3398" s="20">
        <v>248</v>
      </c>
      <c r="B3398" s="22" t="e">
        <f ca="1">IF('935'!G254="VOID",0,'935'!G254*(1-'935'!W254/'11'!B$17))</f>
        <v>#VALUE!</v>
      </c>
      <c r="C3398" s="10"/>
    </row>
    <row r="3399" spans="1:3">
      <c r="A3399" s="20">
        <v>249</v>
      </c>
      <c r="B3399" s="22" t="e">
        <f ca="1">IF('935'!G255="VOID",0,'935'!G255*(1-'935'!W255/'11'!B$17))</f>
        <v>#VALUE!</v>
      </c>
      <c r="C3399" s="10"/>
    </row>
    <row r="3400" spans="1:3">
      <c r="A3400" s="20">
        <v>250</v>
      </c>
      <c r="B3400" s="22" t="e">
        <f ca="1">IF('935'!G256="VOID",0,'935'!G256*(1-'935'!W256/'11'!B$17))</f>
        <v>#VALUE!</v>
      </c>
      <c r="C3400" s="10"/>
    </row>
    <row r="3401" spans="1:3">
      <c r="A3401" s="20">
        <v>251</v>
      </c>
      <c r="B3401" s="22" t="e">
        <f ca="1">IF('935'!G257="VOID",0,'935'!G257*(1-'935'!W257/'11'!B$17))</f>
        <v>#VALUE!</v>
      </c>
      <c r="C3401" s="10"/>
    </row>
    <row r="3402" spans="1:3">
      <c r="A3402" s="20">
        <v>252</v>
      </c>
      <c r="B3402" s="22" t="e">
        <f ca="1">IF('935'!G258="VOID",0,'935'!G258*(1-'935'!W258/'11'!B$17))</f>
        <v>#VALUE!</v>
      </c>
      <c r="C3402" s="10"/>
    </row>
    <row r="3403" spans="1:3">
      <c r="A3403" s="20">
        <v>253</v>
      </c>
      <c r="B3403" s="22" t="e">
        <f ca="1">IF('935'!G259="VOID",0,'935'!G259*(1-'935'!W259/'11'!B$17))</f>
        <v>#VALUE!</v>
      </c>
      <c r="C3403" s="10"/>
    </row>
    <row r="3404" spans="1:3">
      <c r="A3404" s="20">
        <v>254</v>
      </c>
      <c r="B3404" s="22" t="e">
        <f ca="1">IF('935'!G260="VOID",0,'935'!G260*(1-'935'!W260/'11'!B$17))</f>
        <v>#VALUE!</v>
      </c>
      <c r="C3404" s="10"/>
    </row>
    <row r="3405" spans="1:3">
      <c r="A3405" s="20">
        <v>255</v>
      </c>
      <c r="B3405" s="22" t="e">
        <f ca="1">IF('935'!G261="VOID",0,'935'!G261*(1-'935'!W261/'11'!B$17))</f>
        <v>#VALUE!</v>
      </c>
      <c r="C3405" s="10"/>
    </row>
    <row r="3406" spans="1:3">
      <c r="A3406" s="20">
        <v>256</v>
      </c>
      <c r="B3406" s="22" t="e">
        <f ca="1">IF('935'!G262="VOID",0,'935'!G262*(1-'935'!W262/'11'!B$17))</f>
        <v>#VALUE!</v>
      </c>
      <c r="C3406" s="10"/>
    </row>
    <row r="3407" spans="1:3">
      <c r="A3407" s="20">
        <v>257</v>
      </c>
      <c r="B3407" s="22" t="e">
        <f ca="1">IF('935'!G263="VOID",0,'935'!G263*(1-'935'!W263/'11'!B$17))</f>
        <v>#VALUE!</v>
      </c>
      <c r="C3407" s="10"/>
    </row>
    <row r="3408" spans="1:3">
      <c r="A3408" s="20">
        <v>258</v>
      </c>
      <c r="B3408" s="22" t="e">
        <f ca="1">IF('935'!G264="VOID",0,'935'!G264*(1-'935'!W264/'11'!B$17))</f>
        <v>#VALUE!</v>
      </c>
      <c r="C3408" s="10"/>
    </row>
    <row r="3409" spans="1:3">
      <c r="A3409" s="20">
        <v>259</v>
      </c>
      <c r="B3409" s="22" t="e">
        <f ca="1">IF('935'!G265="VOID",0,'935'!G265*(1-'935'!W265/'11'!B$17))</f>
        <v>#VALUE!</v>
      </c>
      <c r="C3409" s="10"/>
    </row>
    <row r="3410" spans="1:3">
      <c r="A3410" s="20">
        <v>260</v>
      </c>
      <c r="B3410" s="22" t="e">
        <f ca="1">IF('935'!G266="VOID",0,'935'!G266*(1-'935'!W266/'11'!B$17))</f>
        <v>#VALUE!</v>
      </c>
      <c r="C3410" s="10"/>
    </row>
    <row r="3411" spans="1:3">
      <c r="A3411" s="20">
        <v>261</v>
      </c>
      <c r="B3411" s="22" t="e">
        <f ca="1">IF('935'!G267="VOID",0,'935'!G267*(1-'935'!W267/'11'!B$17))</f>
        <v>#VALUE!</v>
      </c>
      <c r="C3411" s="10"/>
    </row>
    <row r="3412" spans="1:3">
      <c r="A3412" s="20">
        <v>262</v>
      </c>
      <c r="B3412" s="22" t="e">
        <f ca="1">IF('935'!G268="VOID",0,'935'!G268*(1-'935'!W268/'11'!B$17))</f>
        <v>#VALUE!</v>
      </c>
      <c r="C3412" s="10"/>
    </row>
    <row r="3413" spans="1:3">
      <c r="A3413" s="20">
        <v>263</v>
      </c>
      <c r="B3413" s="22" t="e">
        <f ca="1">IF('935'!G269="VOID",0,'935'!G269*(1-'935'!W269/'11'!B$17))</f>
        <v>#VALUE!</v>
      </c>
      <c r="C3413" s="10"/>
    </row>
    <row r="3414" spans="1:3">
      <c r="A3414" s="20">
        <v>264</v>
      </c>
      <c r="B3414" s="22" t="e">
        <f ca="1">IF('935'!G270="VOID",0,'935'!G270*(1-'935'!W270/'11'!B$17))</f>
        <v>#VALUE!</v>
      </c>
      <c r="C3414" s="10"/>
    </row>
    <row r="3415" spans="1:3">
      <c r="A3415" s="20">
        <v>265</v>
      </c>
      <c r="B3415" s="22" t="e">
        <f ca="1">IF('935'!G271="VOID",0,'935'!G271*(1-'935'!W271/'11'!B$17))</f>
        <v>#VALUE!</v>
      </c>
      <c r="C3415" s="10"/>
    </row>
    <row r="3416" spans="1:3">
      <c r="A3416" s="20">
        <v>266</v>
      </c>
      <c r="B3416" s="22" t="e">
        <f ca="1">IF('935'!G272="VOID",0,'935'!G272*(1-'935'!W272/'11'!B$17))</f>
        <v>#VALUE!</v>
      </c>
      <c r="C3416" s="10"/>
    </row>
    <row r="3417" spans="1:3">
      <c r="A3417" s="20">
        <v>267</v>
      </c>
      <c r="B3417" s="22" t="e">
        <f ca="1">IF('935'!G273="VOID",0,'935'!G273*(1-'935'!W273/'11'!B$17))</f>
        <v>#VALUE!</v>
      </c>
      <c r="C3417" s="10"/>
    </row>
    <row r="3418" spans="1:3">
      <c r="A3418" s="20">
        <v>268</v>
      </c>
      <c r="B3418" s="22" t="e">
        <f ca="1">IF('935'!G274="VOID",0,'935'!G274*(1-'935'!W274/'11'!B$17))</f>
        <v>#VALUE!</v>
      </c>
      <c r="C3418" s="10"/>
    </row>
    <row r="3419" spans="1:3">
      <c r="A3419" s="20">
        <v>269</v>
      </c>
      <c r="B3419" s="22" t="e">
        <f ca="1">IF('935'!G275="VOID",0,'935'!G275*(1-'935'!W275/'11'!B$17))</f>
        <v>#VALUE!</v>
      </c>
      <c r="C3419" s="10"/>
    </row>
    <row r="3420" spans="1:3">
      <c r="A3420" s="20">
        <v>270</v>
      </c>
      <c r="B3420" s="22" t="e">
        <f ca="1">IF('935'!G276="VOID",0,'935'!G276*(1-'935'!W276/'11'!B$17))</f>
        <v>#VALUE!</v>
      </c>
      <c r="C3420" s="10"/>
    </row>
    <row r="3421" spans="1:3">
      <c r="A3421" s="20">
        <v>271</v>
      </c>
      <c r="B3421" s="22" t="e">
        <f ca="1">IF('935'!G277="VOID",0,'935'!G277*(1-'935'!W277/'11'!B$17))</f>
        <v>#VALUE!</v>
      </c>
      <c r="C3421" s="10"/>
    </row>
    <row r="3422" spans="1:3">
      <c r="A3422" s="20">
        <v>272</v>
      </c>
      <c r="B3422" s="22" t="e">
        <f ca="1">IF('935'!G278="VOID",0,'935'!G278*(1-'935'!W278/'11'!B$17))</f>
        <v>#VALUE!</v>
      </c>
      <c r="C3422" s="10"/>
    </row>
    <row r="3423" spans="1:3">
      <c r="A3423" s="20">
        <v>273</v>
      </c>
      <c r="B3423" s="22" t="e">
        <f ca="1">IF('935'!G279="VOID",0,'935'!G279*(1-'935'!W279/'11'!B$17))</f>
        <v>#VALUE!</v>
      </c>
      <c r="C3423" s="10"/>
    </row>
    <row r="3424" spans="1:3">
      <c r="A3424" s="20">
        <v>274</v>
      </c>
      <c r="B3424" s="22" t="e">
        <f ca="1">IF('935'!G280="VOID",0,'935'!G280*(1-'935'!W280/'11'!B$17))</f>
        <v>#VALUE!</v>
      </c>
      <c r="C3424" s="10"/>
    </row>
    <row r="3425" spans="1:3">
      <c r="A3425" s="20">
        <v>275</v>
      </c>
      <c r="B3425" s="22" t="e">
        <f ca="1">IF('935'!G281="VOID",0,'935'!G281*(1-'935'!W281/'11'!B$17))</f>
        <v>#VALUE!</v>
      </c>
      <c r="C3425" s="10"/>
    </row>
    <row r="3426" spans="1:3">
      <c r="A3426" s="20">
        <v>276</v>
      </c>
      <c r="B3426" s="22" t="e">
        <f ca="1">IF('935'!G282="VOID",0,'935'!G282*(1-'935'!W282/'11'!B$17))</f>
        <v>#VALUE!</v>
      </c>
      <c r="C3426" s="10"/>
    </row>
    <row r="3427" spans="1:3">
      <c r="A3427" s="20">
        <v>277</v>
      </c>
      <c r="B3427" s="22" t="e">
        <f ca="1">IF('935'!G283="VOID",0,'935'!G283*(1-'935'!W283/'11'!B$17))</f>
        <v>#VALUE!</v>
      </c>
      <c r="C3427" s="10"/>
    </row>
    <row r="3428" spans="1:3">
      <c r="A3428" s="20">
        <v>278</v>
      </c>
      <c r="B3428" s="22" t="e">
        <f ca="1">IF('935'!G284="VOID",0,'935'!G284*(1-'935'!W284/'11'!B$17))</f>
        <v>#VALUE!</v>
      </c>
      <c r="C3428" s="10"/>
    </row>
    <row r="3429" spans="1:3">
      <c r="A3429" s="20">
        <v>279</v>
      </c>
      <c r="B3429" s="22" t="e">
        <f ca="1">IF('935'!G285="VOID",0,'935'!G285*(1-'935'!W285/'11'!B$17))</f>
        <v>#VALUE!</v>
      </c>
      <c r="C3429" s="10"/>
    </row>
    <row r="3430" spans="1:3">
      <c r="A3430" s="20">
        <v>280</v>
      </c>
      <c r="B3430" s="22" t="e">
        <f ca="1">IF('935'!G286="VOID",0,'935'!G286*(1-'935'!W286/'11'!B$17))</f>
        <v>#VALUE!</v>
      </c>
      <c r="C3430" s="10"/>
    </row>
    <row r="3431" spans="1:3">
      <c r="A3431" s="20">
        <v>281</v>
      </c>
      <c r="B3431" s="22" t="e">
        <f ca="1">IF('935'!G287="VOID",0,'935'!G287*(1-'935'!W287/'11'!B$17))</f>
        <v>#VALUE!</v>
      </c>
      <c r="C3431" s="10"/>
    </row>
    <row r="3432" spans="1:3">
      <c r="A3432" s="20">
        <v>282</v>
      </c>
      <c r="B3432" s="22" t="e">
        <f ca="1">IF('935'!G288="VOID",0,'935'!G288*(1-'935'!W288/'11'!B$17))</f>
        <v>#VALUE!</v>
      </c>
      <c r="C3432" s="10"/>
    </row>
    <row r="3433" spans="1:3">
      <c r="A3433" s="20">
        <v>283</v>
      </c>
      <c r="B3433" s="22" t="e">
        <f ca="1">IF('935'!G289="VOID",0,'935'!G289*(1-'935'!W289/'11'!B$17))</f>
        <v>#VALUE!</v>
      </c>
      <c r="C3433" s="10"/>
    </row>
    <row r="3434" spans="1:3">
      <c r="A3434" s="20">
        <v>284</v>
      </c>
      <c r="B3434" s="22" t="e">
        <f ca="1">IF('935'!G290="VOID",0,'935'!G290*(1-'935'!W290/'11'!B$17))</f>
        <v>#VALUE!</v>
      </c>
      <c r="C3434" s="10"/>
    </row>
    <row r="3435" spans="1:3">
      <c r="A3435" s="20">
        <v>285</v>
      </c>
      <c r="B3435" s="22" t="e">
        <f ca="1">IF('935'!G291="VOID",0,'935'!G291*(1-'935'!W291/'11'!B$17))</f>
        <v>#VALUE!</v>
      </c>
      <c r="C3435" s="10"/>
    </row>
    <row r="3436" spans="1:3">
      <c r="A3436" s="20">
        <v>286</v>
      </c>
      <c r="B3436" s="22" t="e">
        <f ca="1">IF('935'!G292="VOID",0,'935'!G292*(1-'935'!W292/'11'!B$17))</f>
        <v>#VALUE!</v>
      </c>
      <c r="C3436" s="10"/>
    </row>
    <row r="3437" spans="1:3">
      <c r="A3437" s="20">
        <v>287</v>
      </c>
      <c r="B3437" s="22" t="e">
        <f ca="1">IF('935'!G293="VOID",0,'935'!G293*(1-'935'!W293/'11'!B$17))</f>
        <v>#VALUE!</v>
      </c>
      <c r="C3437" s="10"/>
    </row>
    <row r="3438" spans="1:3">
      <c r="A3438" s="20">
        <v>288</v>
      </c>
      <c r="B3438" s="22" t="e">
        <f ca="1">IF('935'!G294="VOID",0,'935'!G294*(1-'935'!W294/'11'!B$17))</f>
        <v>#VALUE!</v>
      </c>
      <c r="C3438" s="10"/>
    </row>
    <row r="3439" spans="1:3">
      <c r="A3439" s="20">
        <v>289</v>
      </c>
      <c r="B3439" s="22" t="e">
        <f ca="1">IF('935'!G295="VOID",0,'935'!G295*(1-'935'!W295/'11'!B$17))</f>
        <v>#VALUE!</v>
      </c>
      <c r="C3439" s="10"/>
    </row>
    <row r="3440" spans="1:3">
      <c r="A3440" s="20">
        <v>290</v>
      </c>
      <c r="B3440" s="22" t="e">
        <f ca="1">IF('935'!G296="VOID",0,'935'!G296*(1-'935'!W296/'11'!B$17))</f>
        <v>#VALUE!</v>
      </c>
      <c r="C3440" s="10"/>
    </row>
    <row r="3441" spans="1:3">
      <c r="A3441" s="20">
        <v>291</v>
      </c>
      <c r="B3441" s="22" t="e">
        <f ca="1">IF('935'!G297="VOID",0,'935'!G297*(1-'935'!W297/'11'!B$17))</f>
        <v>#VALUE!</v>
      </c>
      <c r="C3441" s="10"/>
    </row>
    <row r="3442" spans="1:3">
      <c r="A3442" s="20">
        <v>292</v>
      </c>
      <c r="B3442" s="22" t="e">
        <f ca="1">IF('935'!G298="VOID",0,'935'!G298*(1-'935'!W298/'11'!B$17))</f>
        <v>#VALUE!</v>
      </c>
      <c r="C3442" s="10"/>
    </row>
    <row r="3443" spans="1:3">
      <c r="A3443" s="20">
        <v>293</v>
      </c>
      <c r="B3443" s="22" t="e">
        <f ca="1">IF('935'!G299="VOID",0,'935'!G299*(1-'935'!W299/'11'!B$17))</f>
        <v>#VALUE!</v>
      </c>
      <c r="C3443" s="10"/>
    </row>
    <row r="3444" spans="1:3">
      <c r="A3444" s="20">
        <v>294</v>
      </c>
      <c r="B3444" s="22" t="e">
        <f ca="1">IF('935'!G300="VOID",0,'935'!G300*(1-'935'!W300/'11'!B$17))</f>
        <v>#VALUE!</v>
      </c>
      <c r="C3444" s="10"/>
    </row>
    <row r="3445" spans="1:3">
      <c r="A3445" s="20">
        <v>295</v>
      </c>
      <c r="B3445" s="22" t="e">
        <f ca="1">IF('935'!G301="VOID",0,'935'!G301*(1-'935'!W301/'11'!B$17))</f>
        <v>#VALUE!</v>
      </c>
      <c r="C3445" s="10"/>
    </row>
    <row r="3446" spans="1:3">
      <c r="A3446" s="20">
        <v>296</v>
      </c>
      <c r="B3446" s="22" t="e">
        <f ca="1">IF('935'!G302="VOID",0,'935'!G302*(1-'935'!W302/'11'!B$17))</f>
        <v>#VALUE!</v>
      </c>
      <c r="C3446" s="10"/>
    </row>
    <row r="3447" spans="1:3">
      <c r="A3447" s="20">
        <v>297</v>
      </c>
      <c r="B3447" s="22" t="e">
        <f ca="1">IF('935'!G303="VOID",0,'935'!G303*(1-'935'!W303/'11'!B$17))</f>
        <v>#VALUE!</v>
      </c>
      <c r="C3447" s="10"/>
    </row>
    <row r="3448" spans="1:3">
      <c r="A3448" s="20">
        <v>298</v>
      </c>
      <c r="B3448" s="22" t="e">
        <f ca="1">IF('935'!G304="VOID",0,'935'!G304*(1-'935'!W304/'11'!B$17))</f>
        <v>#VALUE!</v>
      </c>
      <c r="C3448" s="10"/>
    </row>
    <row r="3449" spans="1:3">
      <c r="A3449" s="20">
        <v>299</v>
      </c>
      <c r="B3449" s="22" t="e">
        <f ca="1">IF('935'!G305="VOID",0,'935'!G305*(1-'935'!W305/'11'!B$17))</f>
        <v>#VALUE!</v>
      </c>
      <c r="C3449" s="10"/>
    </row>
    <row r="3450" spans="1:3">
      <c r="A3450" s="20">
        <v>300</v>
      </c>
      <c r="B3450" s="22" t="e">
        <f ca="1">IF('935'!G306="VOID",0,'935'!G306*(1-'935'!W306/'11'!B$17))</f>
        <v>#VALUE!</v>
      </c>
      <c r="C3450" s="10"/>
    </row>
    <row r="3452" spans="1:3" ht="19.5">
      <c r="A3452" s="1" t="s">
        <v>973</v>
      </c>
    </row>
    <row r="3453" spans="1:3">
      <c r="A3453" s="2" t="s">
        <v>904</v>
      </c>
    </row>
    <row r="3454" spans="1:3">
      <c r="A3454" s="12" t="s">
        <v>974</v>
      </c>
    </row>
    <row r="3455" spans="1:3">
      <c r="A3455" s="12" t="s">
        <v>960</v>
      </c>
    </row>
    <row r="3456" spans="1:3">
      <c r="A3456" s="12" t="s">
        <v>961</v>
      </c>
    </row>
    <row r="3457" spans="1:3">
      <c r="A3457" s="2" t="s">
        <v>971</v>
      </c>
    </row>
    <row r="3459" spans="1:3" ht="60">
      <c r="B3459" s="3" t="s">
        <v>975</v>
      </c>
    </row>
    <row r="3460" spans="1:3">
      <c r="A3460" s="20">
        <v>1</v>
      </c>
      <c r="B3460" s="22" t="e">
        <f ca="1">IF('935'!F7="VOID",0,'935'!F7*(1-'935'!W7/'11'!B$17))</f>
        <v>#VALUE!</v>
      </c>
      <c r="C3460" s="10"/>
    </row>
    <row r="3461" spans="1:3">
      <c r="A3461" s="20">
        <v>2</v>
      </c>
      <c r="B3461" s="22" t="e">
        <f ca="1">IF('935'!F8="VOID",0,'935'!F8*(1-'935'!W8/'11'!B$17))</f>
        <v>#VALUE!</v>
      </c>
      <c r="C3461" s="10"/>
    </row>
    <row r="3462" spans="1:3">
      <c r="A3462" s="20">
        <v>3</v>
      </c>
      <c r="B3462" s="22" t="e">
        <f ca="1">IF('935'!F9="VOID",0,'935'!F9*(1-'935'!W9/'11'!B$17))</f>
        <v>#VALUE!</v>
      </c>
      <c r="C3462" s="10"/>
    </row>
    <row r="3463" spans="1:3">
      <c r="A3463" s="20">
        <v>4</v>
      </c>
      <c r="B3463" s="22" t="e">
        <f ca="1">IF('935'!F10="VOID",0,'935'!F10*(1-'935'!W10/'11'!B$17))</f>
        <v>#VALUE!</v>
      </c>
      <c r="C3463" s="10"/>
    </row>
    <row r="3464" spans="1:3">
      <c r="A3464" s="20">
        <v>5</v>
      </c>
      <c r="B3464" s="22" t="e">
        <f ca="1">IF('935'!F11="VOID",0,'935'!F11*(1-'935'!W11/'11'!B$17))</f>
        <v>#VALUE!</v>
      </c>
      <c r="C3464" s="10"/>
    </row>
    <row r="3465" spans="1:3">
      <c r="A3465" s="20">
        <v>6</v>
      </c>
      <c r="B3465" s="22" t="e">
        <f ca="1">IF('935'!F12="VOID",0,'935'!F12*(1-'935'!W12/'11'!B$17))</f>
        <v>#VALUE!</v>
      </c>
      <c r="C3465" s="10"/>
    </row>
    <row r="3466" spans="1:3">
      <c r="A3466" s="20">
        <v>7</v>
      </c>
      <c r="B3466" s="22" t="e">
        <f ca="1">IF('935'!F13="VOID",0,'935'!F13*(1-'935'!W13/'11'!B$17))</f>
        <v>#VALUE!</v>
      </c>
      <c r="C3466" s="10"/>
    </row>
    <row r="3467" spans="1:3">
      <c r="A3467" s="20">
        <v>8</v>
      </c>
      <c r="B3467" s="22" t="e">
        <f ca="1">IF('935'!F14="VOID",0,'935'!F14*(1-'935'!W14/'11'!B$17))</f>
        <v>#VALUE!</v>
      </c>
      <c r="C3467" s="10"/>
    </row>
    <row r="3468" spans="1:3">
      <c r="A3468" s="20">
        <v>9</v>
      </c>
      <c r="B3468" s="22" t="e">
        <f ca="1">IF('935'!F15="VOID",0,'935'!F15*(1-'935'!W15/'11'!B$17))</f>
        <v>#VALUE!</v>
      </c>
      <c r="C3468" s="10"/>
    </row>
    <row r="3469" spans="1:3">
      <c r="A3469" s="20">
        <v>10</v>
      </c>
      <c r="B3469" s="22" t="e">
        <f ca="1">IF('935'!F16="VOID",0,'935'!F16*(1-'935'!W16/'11'!B$17))</f>
        <v>#VALUE!</v>
      </c>
      <c r="C3469" s="10"/>
    </row>
    <row r="3470" spans="1:3">
      <c r="A3470" s="20">
        <v>11</v>
      </c>
      <c r="B3470" s="22" t="e">
        <f ca="1">IF('935'!F17="VOID",0,'935'!F17*(1-'935'!W17/'11'!B$17))</f>
        <v>#VALUE!</v>
      </c>
      <c r="C3470" s="10"/>
    </row>
    <row r="3471" spans="1:3">
      <c r="A3471" s="20">
        <v>12</v>
      </c>
      <c r="B3471" s="22" t="e">
        <f ca="1">IF('935'!F18="VOID",0,'935'!F18*(1-'935'!W18/'11'!B$17))</f>
        <v>#VALUE!</v>
      </c>
      <c r="C3471" s="10"/>
    </row>
    <row r="3472" spans="1:3">
      <c r="A3472" s="20">
        <v>13</v>
      </c>
      <c r="B3472" s="22" t="e">
        <f ca="1">IF('935'!F19="VOID",0,'935'!F19*(1-'935'!W19/'11'!B$17))</f>
        <v>#VALUE!</v>
      </c>
      <c r="C3472" s="10"/>
    </row>
    <row r="3473" spans="1:3">
      <c r="A3473" s="20">
        <v>14</v>
      </c>
      <c r="B3473" s="22" t="e">
        <f ca="1">IF('935'!F20="VOID",0,'935'!F20*(1-'935'!W20/'11'!B$17))</f>
        <v>#VALUE!</v>
      </c>
      <c r="C3473" s="10"/>
    </row>
    <row r="3474" spans="1:3">
      <c r="A3474" s="20">
        <v>15</v>
      </c>
      <c r="B3474" s="22" t="e">
        <f ca="1">IF('935'!F21="VOID",0,'935'!F21*(1-'935'!W21/'11'!B$17))</f>
        <v>#VALUE!</v>
      </c>
      <c r="C3474" s="10"/>
    </row>
    <row r="3475" spans="1:3">
      <c r="A3475" s="20">
        <v>16</v>
      </c>
      <c r="B3475" s="22" t="e">
        <f ca="1">IF('935'!F22="VOID",0,'935'!F22*(1-'935'!W22/'11'!B$17))</f>
        <v>#VALUE!</v>
      </c>
      <c r="C3475" s="10"/>
    </row>
    <row r="3476" spans="1:3">
      <c r="A3476" s="20">
        <v>17</v>
      </c>
      <c r="B3476" s="22" t="e">
        <f ca="1">IF('935'!F23="VOID",0,'935'!F23*(1-'935'!W23/'11'!B$17))</f>
        <v>#VALUE!</v>
      </c>
      <c r="C3476" s="10"/>
    </row>
    <row r="3477" spans="1:3">
      <c r="A3477" s="20">
        <v>18</v>
      </c>
      <c r="B3477" s="22" t="e">
        <f ca="1">IF('935'!F24="VOID",0,'935'!F24*(1-'935'!W24/'11'!B$17))</f>
        <v>#VALUE!</v>
      </c>
      <c r="C3477" s="10"/>
    </row>
    <row r="3478" spans="1:3">
      <c r="A3478" s="20">
        <v>19</v>
      </c>
      <c r="B3478" s="22" t="e">
        <f ca="1">IF('935'!F25="VOID",0,'935'!F25*(1-'935'!W25/'11'!B$17))</f>
        <v>#VALUE!</v>
      </c>
      <c r="C3478" s="10"/>
    </row>
    <row r="3479" spans="1:3">
      <c r="A3479" s="20">
        <v>20</v>
      </c>
      <c r="B3479" s="22" t="e">
        <f ca="1">IF('935'!F26="VOID",0,'935'!F26*(1-'935'!W26/'11'!B$17))</f>
        <v>#VALUE!</v>
      </c>
      <c r="C3479" s="10"/>
    </row>
    <row r="3480" spans="1:3">
      <c r="A3480" s="20">
        <v>21</v>
      </c>
      <c r="B3480" s="22" t="e">
        <f ca="1">IF('935'!F27="VOID",0,'935'!F27*(1-'935'!W27/'11'!B$17))</f>
        <v>#VALUE!</v>
      </c>
      <c r="C3480" s="10"/>
    </row>
    <row r="3481" spans="1:3">
      <c r="A3481" s="20">
        <v>22</v>
      </c>
      <c r="B3481" s="22" t="e">
        <f ca="1">IF('935'!F28="VOID",0,'935'!F28*(1-'935'!W28/'11'!B$17))</f>
        <v>#VALUE!</v>
      </c>
      <c r="C3481" s="10"/>
    </row>
    <row r="3482" spans="1:3">
      <c r="A3482" s="20">
        <v>23</v>
      </c>
      <c r="B3482" s="22" t="e">
        <f ca="1">IF('935'!F29="VOID",0,'935'!F29*(1-'935'!W29/'11'!B$17))</f>
        <v>#VALUE!</v>
      </c>
      <c r="C3482" s="10"/>
    </row>
    <row r="3483" spans="1:3">
      <c r="A3483" s="20">
        <v>24</v>
      </c>
      <c r="B3483" s="22" t="e">
        <f ca="1">IF('935'!F30="VOID",0,'935'!F30*(1-'935'!W30/'11'!B$17))</f>
        <v>#VALUE!</v>
      </c>
      <c r="C3483" s="10"/>
    </row>
    <row r="3484" spans="1:3">
      <c r="A3484" s="20">
        <v>25</v>
      </c>
      <c r="B3484" s="22" t="e">
        <f ca="1">IF('935'!F31="VOID",0,'935'!F31*(1-'935'!W31/'11'!B$17))</f>
        <v>#VALUE!</v>
      </c>
      <c r="C3484" s="10"/>
    </row>
    <row r="3485" spans="1:3">
      <c r="A3485" s="20">
        <v>26</v>
      </c>
      <c r="B3485" s="22" t="e">
        <f ca="1">IF('935'!F32="VOID",0,'935'!F32*(1-'935'!W32/'11'!B$17))</f>
        <v>#VALUE!</v>
      </c>
      <c r="C3485" s="10"/>
    </row>
    <row r="3486" spans="1:3">
      <c r="A3486" s="20">
        <v>27</v>
      </c>
      <c r="B3486" s="22" t="e">
        <f ca="1">IF('935'!F33="VOID",0,'935'!F33*(1-'935'!W33/'11'!B$17))</f>
        <v>#VALUE!</v>
      </c>
      <c r="C3486" s="10"/>
    </row>
    <row r="3487" spans="1:3">
      <c r="A3487" s="20">
        <v>28</v>
      </c>
      <c r="B3487" s="22" t="e">
        <f ca="1">IF('935'!F34="VOID",0,'935'!F34*(1-'935'!W34/'11'!B$17))</f>
        <v>#VALUE!</v>
      </c>
      <c r="C3487" s="10"/>
    </row>
    <row r="3488" spans="1:3">
      <c r="A3488" s="20">
        <v>29</v>
      </c>
      <c r="B3488" s="22" t="e">
        <f ca="1">IF('935'!F35="VOID",0,'935'!F35*(1-'935'!W35/'11'!B$17))</f>
        <v>#VALUE!</v>
      </c>
      <c r="C3488" s="10"/>
    </row>
    <row r="3489" spans="1:3">
      <c r="A3489" s="20">
        <v>30</v>
      </c>
      <c r="B3489" s="22" t="e">
        <f ca="1">IF('935'!F36="VOID",0,'935'!F36*(1-'935'!W36/'11'!B$17))</f>
        <v>#VALUE!</v>
      </c>
      <c r="C3489" s="10"/>
    </row>
    <row r="3490" spans="1:3">
      <c r="A3490" s="20">
        <v>31</v>
      </c>
      <c r="B3490" s="22" t="e">
        <f ca="1">IF('935'!F37="VOID",0,'935'!F37*(1-'935'!W37/'11'!B$17))</f>
        <v>#VALUE!</v>
      </c>
      <c r="C3490" s="10"/>
    </row>
    <row r="3491" spans="1:3">
      <c r="A3491" s="20">
        <v>32</v>
      </c>
      <c r="B3491" s="22" t="e">
        <f ca="1">IF('935'!F38="VOID",0,'935'!F38*(1-'935'!W38/'11'!B$17))</f>
        <v>#VALUE!</v>
      </c>
      <c r="C3491" s="10"/>
    </row>
    <row r="3492" spans="1:3">
      <c r="A3492" s="20">
        <v>33</v>
      </c>
      <c r="B3492" s="22" t="e">
        <f ca="1">IF('935'!F39="VOID",0,'935'!F39*(1-'935'!W39/'11'!B$17))</f>
        <v>#VALUE!</v>
      </c>
      <c r="C3492" s="10"/>
    </row>
    <row r="3493" spans="1:3">
      <c r="A3493" s="20">
        <v>34</v>
      </c>
      <c r="B3493" s="22" t="e">
        <f ca="1">IF('935'!F40="VOID",0,'935'!F40*(1-'935'!W40/'11'!B$17))</f>
        <v>#VALUE!</v>
      </c>
      <c r="C3493" s="10"/>
    </row>
    <row r="3494" spans="1:3">
      <c r="A3494" s="20">
        <v>35</v>
      </c>
      <c r="B3494" s="22" t="e">
        <f ca="1">IF('935'!F41="VOID",0,'935'!F41*(1-'935'!W41/'11'!B$17))</f>
        <v>#VALUE!</v>
      </c>
      <c r="C3494" s="10"/>
    </row>
    <row r="3495" spans="1:3">
      <c r="A3495" s="20">
        <v>36</v>
      </c>
      <c r="B3495" s="22" t="e">
        <f ca="1">IF('935'!F42="VOID",0,'935'!F42*(1-'935'!W42/'11'!B$17))</f>
        <v>#VALUE!</v>
      </c>
      <c r="C3495" s="10"/>
    </row>
    <row r="3496" spans="1:3">
      <c r="A3496" s="20">
        <v>37</v>
      </c>
      <c r="B3496" s="22" t="e">
        <f ca="1">IF('935'!F43="VOID",0,'935'!F43*(1-'935'!W43/'11'!B$17))</f>
        <v>#VALUE!</v>
      </c>
      <c r="C3496" s="10"/>
    </row>
    <row r="3497" spans="1:3">
      <c r="A3497" s="20">
        <v>38</v>
      </c>
      <c r="B3497" s="22" t="e">
        <f ca="1">IF('935'!F44="VOID",0,'935'!F44*(1-'935'!W44/'11'!B$17))</f>
        <v>#VALUE!</v>
      </c>
      <c r="C3497" s="10"/>
    </row>
    <row r="3498" spans="1:3">
      <c r="A3498" s="20">
        <v>39</v>
      </c>
      <c r="B3498" s="22" t="e">
        <f ca="1">IF('935'!F45="VOID",0,'935'!F45*(1-'935'!W45/'11'!B$17))</f>
        <v>#VALUE!</v>
      </c>
      <c r="C3498" s="10"/>
    </row>
    <row r="3499" spans="1:3">
      <c r="A3499" s="20">
        <v>40</v>
      </c>
      <c r="B3499" s="22" t="e">
        <f ca="1">IF('935'!F46="VOID",0,'935'!F46*(1-'935'!W46/'11'!B$17))</f>
        <v>#VALUE!</v>
      </c>
      <c r="C3499" s="10"/>
    </row>
    <row r="3500" spans="1:3">
      <c r="A3500" s="20">
        <v>41</v>
      </c>
      <c r="B3500" s="22" t="e">
        <f ca="1">IF('935'!F47="VOID",0,'935'!F47*(1-'935'!W47/'11'!B$17))</f>
        <v>#VALUE!</v>
      </c>
      <c r="C3500" s="10"/>
    </row>
    <row r="3501" spans="1:3">
      <c r="A3501" s="20">
        <v>42</v>
      </c>
      <c r="B3501" s="22" t="e">
        <f ca="1">IF('935'!F48="VOID",0,'935'!F48*(1-'935'!W48/'11'!B$17))</f>
        <v>#VALUE!</v>
      </c>
      <c r="C3501" s="10"/>
    </row>
    <row r="3502" spans="1:3">
      <c r="A3502" s="20">
        <v>43</v>
      </c>
      <c r="B3502" s="22" t="e">
        <f ca="1">IF('935'!F49="VOID",0,'935'!F49*(1-'935'!W49/'11'!B$17))</f>
        <v>#VALUE!</v>
      </c>
      <c r="C3502" s="10"/>
    </row>
    <row r="3503" spans="1:3">
      <c r="A3503" s="20">
        <v>44</v>
      </c>
      <c r="B3503" s="22" t="e">
        <f ca="1">IF('935'!F50="VOID",0,'935'!F50*(1-'935'!W50/'11'!B$17))</f>
        <v>#VALUE!</v>
      </c>
      <c r="C3503" s="10"/>
    </row>
    <row r="3504" spans="1:3">
      <c r="A3504" s="20">
        <v>45</v>
      </c>
      <c r="B3504" s="22" t="e">
        <f ca="1">IF('935'!F51="VOID",0,'935'!F51*(1-'935'!W51/'11'!B$17))</f>
        <v>#VALUE!</v>
      </c>
      <c r="C3504" s="10"/>
    </row>
    <row r="3505" spans="1:3">
      <c r="A3505" s="20">
        <v>46</v>
      </c>
      <c r="B3505" s="22" t="e">
        <f ca="1">IF('935'!F52="VOID",0,'935'!F52*(1-'935'!W52/'11'!B$17))</f>
        <v>#VALUE!</v>
      </c>
      <c r="C3505" s="10"/>
    </row>
    <row r="3506" spans="1:3">
      <c r="A3506" s="20">
        <v>47</v>
      </c>
      <c r="B3506" s="22" t="e">
        <f ca="1">IF('935'!F53="VOID",0,'935'!F53*(1-'935'!W53/'11'!B$17))</f>
        <v>#VALUE!</v>
      </c>
      <c r="C3506" s="10"/>
    </row>
    <row r="3507" spans="1:3">
      <c r="A3507" s="20">
        <v>48</v>
      </c>
      <c r="B3507" s="22" t="e">
        <f ca="1">IF('935'!F54="VOID",0,'935'!F54*(1-'935'!W54/'11'!B$17))</f>
        <v>#VALUE!</v>
      </c>
      <c r="C3507" s="10"/>
    </row>
    <row r="3508" spans="1:3">
      <c r="A3508" s="20">
        <v>49</v>
      </c>
      <c r="B3508" s="22" t="e">
        <f ca="1">IF('935'!F55="VOID",0,'935'!F55*(1-'935'!W55/'11'!B$17))</f>
        <v>#VALUE!</v>
      </c>
      <c r="C3508" s="10"/>
    </row>
    <row r="3509" spans="1:3">
      <c r="A3509" s="20">
        <v>50</v>
      </c>
      <c r="B3509" s="22" t="e">
        <f ca="1">IF('935'!F56="VOID",0,'935'!F56*(1-'935'!W56/'11'!B$17))</f>
        <v>#VALUE!</v>
      </c>
      <c r="C3509" s="10"/>
    </row>
    <row r="3510" spans="1:3">
      <c r="A3510" s="20">
        <v>51</v>
      </c>
      <c r="B3510" s="22" t="e">
        <f ca="1">IF('935'!F57="VOID",0,'935'!F57*(1-'935'!W57/'11'!B$17))</f>
        <v>#VALUE!</v>
      </c>
      <c r="C3510" s="10"/>
    </row>
    <row r="3511" spans="1:3">
      <c r="A3511" s="20">
        <v>52</v>
      </c>
      <c r="B3511" s="22" t="e">
        <f ca="1">IF('935'!F58="VOID",0,'935'!F58*(1-'935'!W58/'11'!B$17))</f>
        <v>#VALUE!</v>
      </c>
      <c r="C3511" s="10"/>
    </row>
    <row r="3512" spans="1:3">
      <c r="A3512" s="20">
        <v>53</v>
      </c>
      <c r="B3512" s="22" t="e">
        <f ca="1">IF('935'!F59="VOID",0,'935'!F59*(1-'935'!W59/'11'!B$17))</f>
        <v>#VALUE!</v>
      </c>
      <c r="C3512" s="10"/>
    </row>
    <row r="3513" spans="1:3">
      <c r="A3513" s="20">
        <v>54</v>
      </c>
      <c r="B3513" s="22" t="e">
        <f ca="1">IF('935'!F60="VOID",0,'935'!F60*(1-'935'!W60/'11'!B$17))</f>
        <v>#VALUE!</v>
      </c>
      <c r="C3513" s="10"/>
    </row>
    <row r="3514" spans="1:3">
      <c r="A3514" s="20">
        <v>55</v>
      </c>
      <c r="B3514" s="22" t="e">
        <f ca="1">IF('935'!F61="VOID",0,'935'!F61*(1-'935'!W61/'11'!B$17))</f>
        <v>#VALUE!</v>
      </c>
      <c r="C3514" s="10"/>
    </row>
    <row r="3515" spans="1:3">
      <c r="A3515" s="20">
        <v>56</v>
      </c>
      <c r="B3515" s="22" t="e">
        <f ca="1">IF('935'!F62="VOID",0,'935'!F62*(1-'935'!W62/'11'!B$17))</f>
        <v>#VALUE!</v>
      </c>
      <c r="C3515" s="10"/>
    </row>
    <row r="3516" spans="1:3">
      <c r="A3516" s="20">
        <v>57</v>
      </c>
      <c r="B3516" s="22" t="e">
        <f ca="1">IF('935'!F63="VOID",0,'935'!F63*(1-'935'!W63/'11'!B$17))</f>
        <v>#VALUE!</v>
      </c>
      <c r="C3516" s="10"/>
    </row>
    <row r="3517" spans="1:3">
      <c r="A3517" s="20">
        <v>58</v>
      </c>
      <c r="B3517" s="22" t="e">
        <f ca="1">IF('935'!F64="VOID",0,'935'!F64*(1-'935'!W64/'11'!B$17))</f>
        <v>#VALUE!</v>
      </c>
      <c r="C3517" s="10"/>
    </row>
    <row r="3518" spans="1:3">
      <c r="A3518" s="20">
        <v>59</v>
      </c>
      <c r="B3518" s="22" t="e">
        <f ca="1">IF('935'!F65="VOID",0,'935'!F65*(1-'935'!W65/'11'!B$17))</f>
        <v>#VALUE!</v>
      </c>
      <c r="C3518" s="10"/>
    </row>
    <row r="3519" spans="1:3">
      <c r="A3519" s="20">
        <v>60</v>
      </c>
      <c r="B3519" s="22" t="e">
        <f ca="1">IF('935'!F66="VOID",0,'935'!F66*(1-'935'!W66/'11'!B$17))</f>
        <v>#VALUE!</v>
      </c>
      <c r="C3519" s="10"/>
    </row>
    <row r="3520" spans="1:3">
      <c r="A3520" s="20">
        <v>61</v>
      </c>
      <c r="B3520" s="22" t="e">
        <f ca="1">IF('935'!F67="VOID",0,'935'!F67*(1-'935'!W67/'11'!B$17))</f>
        <v>#VALUE!</v>
      </c>
      <c r="C3520" s="10"/>
    </row>
    <row r="3521" spans="1:3">
      <c r="A3521" s="20">
        <v>62</v>
      </c>
      <c r="B3521" s="22" t="e">
        <f ca="1">IF('935'!F68="VOID",0,'935'!F68*(1-'935'!W68/'11'!B$17))</f>
        <v>#VALUE!</v>
      </c>
      <c r="C3521" s="10"/>
    </row>
    <row r="3522" spans="1:3">
      <c r="A3522" s="20">
        <v>63</v>
      </c>
      <c r="B3522" s="22" t="e">
        <f ca="1">IF('935'!F69="VOID",0,'935'!F69*(1-'935'!W69/'11'!B$17))</f>
        <v>#VALUE!</v>
      </c>
      <c r="C3522" s="10"/>
    </row>
    <row r="3523" spans="1:3">
      <c r="A3523" s="20">
        <v>64</v>
      </c>
      <c r="B3523" s="22" t="e">
        <f ca="1">IF('935'!F70="VOID",0,'935'!F70*(1-'935'!W70/'11'!B$17))</f>
        <v>#VALUE!</v>
      </c>
      <c r="C3523" s="10"/>
    </row>
    <row r="3524" spans="1:3">
      <c r="A3524" s="20">
        <v>65</v>
      </c>
      <c r="B3524" s="22" t="e">
        <f ca="1">IF('935'!F71="VOID",0,'935'!F71*(1-'935'!W71/'11'!B$17))</f>
        <v>#VALUE!</v>
      </c>
      <c r="C3524" s="10"/>
    </row>
    <row r="3525" spans="1:3">
      <c r="A3525" s="20">
        <v>66</v>
      </c>
      <c r="B3525" s="22" t="e">
        <f ca="1">IF('935'!F72="VOID",0,'935'!F72*(1-'935'!W72/'11'!B$17))</f>
        <v>#VALUE!</v>
      </c>
      <c r="C3525" s="10"/>
    </row>
    <row r="3526" spans="1:3">
      <c r="A3526" s="20">
        <v>67</v>
      </c>
      <c r="B3526" s="22" t="e">
        <f ca="1">IF('935'!F73="VOID",0,'935'!F73*(1-'935'!W73/'11'!B$17))</f>
        <v>#VALUE!</v>
      </c>
      <c r="C3526" s="10"/>
    </row>
    <row r="3527" spans="1:3">
      <c r="A3527" s="20">
        <v>68</v>
      </c>
      <c r="B3527" s="22" t="e">
        <f ca="1">IF('935'!F74="VOID",0,'935'!F74*(1-'935'!W74/'11'!B$17))</f>
        <v>#VALUE!</v>
      </c>
      <c r="C3527" s="10"/>
    </row>
    <row r="3528" spans="1:3">
      <c r="A3528" s="20">
        <v>69</v>
      </c>
      <c r="B3528" s="22" t="e">
        <f ca="1">IF('935'!F75="VOID",0,'935'!F75*(1-'935'!W75/'11'!B$17))</f>
        <v>#VALUE!</v>
      </c>
      <c r="C3528" s="10"/>
    </row>
    <row r="3529" spans="1:3">
      <c r="A3529" s="20">
        <v>70</v>
      </c>
      <c r="B3529" s="22" t="e">
        <f ca="1">IF('935'!F76="VOID",0,'935'!F76*(1-'935'!W76/'11'!B$17))</f>
        <v>#VALUE!</v>
      </c>
      <c r="C3529" s="10"/>
    </row>
    <row r="3530" spans="1:3">
      <c r="A3530" s="20">
        <v>71</v>
      </c>
      <c r="B3530" s="22" t="e">
        <f ca="1">IF('935'!F77="VOID",0,'935'!F77*(1-'935'!W77/'11'!B$17))</f>
        <v>#VALUE!</v>
      </c>
      <c r="C3530" s="10"/>
    </row>
    <row r="3531" spans="1:3">
      <c r="A3531" s="20">
        <v>72</v>
      </c>
      <c r="B3531" s="22" t="e">
        <f ca="1">IF('935'!F78="VOID",0,'935'!F78*(1-'935'!W78/'11'!B$17))</f>
        <v>#VALUE!</v>
      </c>
      <c r="C3531" s="10"/>
    </row>
    <row r="3532" spans="1:3">
      <c r="A3532" s="20">
        <v>73</v>
      </c>
      <c r="B3532" s="22" t="e">
        <f ca="1">IF('935'!F79="VOID",0,'935'!F79*(1-'935'!W79/'11'!B$17))</f>
        <v>#VALUE!</v>
      </c>
      <c r="C3532" s="10"/>
    </row>
    <row r="3533" spans="1:3">
      <c r="A3533" s="20">
        <v>74</v>
      </c>
      <c r="B3533" s="22" t="e">
        <f ca="1">IF('935'!F80="VOID",0,'935'!F80*(1-'935'!W80/'11'!B$17))</f>
        <v>#VALUE!</v>
      </c>
      <c r="C3533" s="10"/>
    </row>
    <row r="3534" spans="1:3">
      <c r="A3534" s="20">
        <v>75</v>
      </c>
      <c r="B3534" s="22" t="e">
        <f ca="1">IF('935'!F81="VOID",0,'935'!F81*(1-'935'!W81/'11'!B$17))</f>
        <v>#VALUE!</v>
      </c>
      <c r="C3534" s="10"/>
    </row>
    <row r="3535" spans="1:3">
      <c r="A3535" s="20">
        <v>76</v>
      </c>
      <c r="B3535" s="22" t="e">
        <f ca="1">IF('935'!F82="VOID",0,'935'!F82*(1-'935'!W82/'11'!B$17))</f>
        <v>#VALUE!</v>
      </c>
      <c r="C3535" s="10"/>
    </row>
    <row r="3536" spans="1:3">
      <c r="A3536" s="20">
        <v>77</v>
      </c>
      <c r="B3536" s="22" t="e">
        <f ca="1">IF('935'!F83="VOID",0,'935'!F83*(1-'935'!W83/'11'!B$17))</f>
        <v>#VALUE!</v>
      </c>
      <c r="C3536" s="10"/>
    </row>
    <row r="3537" spans="1:3">
      <c r="A3537" s="20">
        <v>78</v>
      </c>
      <c r="B3537" s="22" t="e">
        <f ca="1">IF('935'!F84="VOID",0,'935'!F84*(1-'935'!W84/'11'!B$17))</f>
        <v>#VALUE!</v>
      </c>
      <c r="C3537" s="10"/>
    </row>
    <row r="3538" spans="1:3">
      <c r="A3538" s="20">
        <v>79</v>
      </c>
      <c r="B3538" s="22" t="e">
        <f ca="1">IF('935'!F85="VOID",0,'935'!F85*(1-'935'!W85/'11'!B$17))</f>
        <v>#VALUE!</v>
      </c>
      <c r="C3538" s="10"/>
    </row>
    <row r="3539" spans="1:3">
      <c r="A3539" s="20">
        <v>80</v>
      </c>
      <c r="B3539" s="22" t="e">
        <f ca="1">IF('935'!F86="VOID",0,'935'!F86*(1-'935'!W86/'11'!B$17))</f>
        <v>#VALUE!</v>
      </c>
      <c r="C3539" s="10"/>
    </row>
    <row r="3540" spans="1:3">
      <c r="A3540" s="20">
        <v>81</v>
      </c>
      <c r="B3540" s="22" t="e">
        <f ca="1">IF('935'!F87="VOID",0,'935'!F87*(1-'935'!W87/'11'!B$17))</f>
        <v>#VALUE!</v>
      </c>
      <c r="C3540" s="10"/>
    </row>
    <row r="3541" spans="1:3">
      <c r="A3541" s="20">
        <v>82</v>
      </c>
      <c r="B3541" s="22" t="e">
        <f ca="1">IF('935'!F88="VOID",0,'935'!F88*(1-'935'!W88/'11'!B$17))</f>
        <v>#VALUE!</v>
      </c>
      <c r="C3541" s="10"/>
    </row>
    <row r="3542" spans="1:3">
      <c r="A3542" s="20">
        <v>83</v>
      </c>
      <c r="B3542" s="22" t="e">
        <f ca="1">IF('935'!F89="VOID",0,'935'!F89*(1-'935'!W89/'11'!B$17))</f>
        <v>#VALUE!</v>
      </c>
      <c r="C3542" s="10"/>
    </row>
    <row r="3543" spans="1:3">
      <c r="A3543" s="20">
        <v>84</v>
      </c>
      <c r="B3543" s="22" t="e">
        <f ca="1">IF('935'!F90="VOID",0,'935'!F90*(1-'935'!W90/'11'!B$17))</f>
        <v>#VALUE!</v>
      </c>
      <c r="C3543" s="10"/>
    </row>
    <row r="3544" spans="1:3">
      <c r="A3544" s="20">
        <v>85</v>
      </c>
      <c r="B3544" s="22" t="e">
        <f ca="1">IF('935'!F91="VOID",0,'935'!F91*(1-'935'!W91/'11'!B$17))</f>
        <v>#VALUE!</v>
      </c>
      <c r="C3544" s="10"/>
    </row>
    <row r="3545" spans="1:3">
      <c r="A3545" s="20">
        <v>86</v>
      </c>
      <c r="B3545" s="22" t="e">
        <f ca="1">IF('935'!F92="VOID",0,'935'!F92*(1-'935'!W92/'11'!B$17))</f>
        <v>#VALUE!</v>
      </c>
      <c r="C3545" s="10"/>
    </row>
    <row r="3546" spans="1:3">
      <c r="A3546" s="20">
        <v>87</v>
      </c>
      <c r="B3546" s="22" t="e">
        <f ca="1">IF('935'!F93="VOID",0,'935'!F93*(1-'935'!W93/'11'!B$17))</f>
        <v>#VALUE!</v>
      </c>
      <c r="C3546" s="10"/>
    </row>
    <row r="3547" spans="1:3">
      <c r="A3547" s="20">
        <v>88</v>
      </c>
      <c r="B3547" s="22" t="e">
        <f ca="1">IF('935'!F94="VOID",0,'935'!F94*(1-'935'!W94/'11'!B$17))</f>
        <v>#VALUE!</v>
      </c>
      <c r="C3547" s="10"/>
    </row>
    <row r="3548" spans="1:3">
      <c r="A3548" s="20">
        <v>89</v>
      </c>
      <c r="B3548" s="22" t="e">
        <f ca="1">IF('935'!F95="VOID",0,'935'!F95*(1-'935'!W95/'11'!B$17))</f>
        <v>#VALUE!</v>
      </c>
      <c r="C3548" s="10"/>
    </row>
    <row r="3549" spans="1:3">
      <c r="A3549" s="20">
        <v>90</v>
      </c>
      <c r="B3549" s="22" t="e">
        <f ca="1">IF('935'!F96="VOID",0,'935'!F96*(1-'935'!W96/'11'!B$17))</f>
        <v>#VALUE!</v>
      </c>
      <c r="C3549" s="10"/>
    </row>
    <row r="3550" spans="1:3">
      <c r="A3550" s="20">
        <v>91</v>
      </c>
      <c r="B3550" s="22" t="e">
        <f ca="1">IF('935'!F97="VOID",0,'935'!F97*(1-'935'!W97/'11'!B$17))</f>
        <v>#VALUE!</v>
      </c>
      <c r="C3550" s="10"/>
    </row>
    <row r="3551" spans="1:3">
      <c r="A3551" s="20">
        <v>92</v>
      </c>
      <c r="B3551" s="22" t="e">
        <f ca="1">IF('935'!F98="VOID",0,'935'!F98*(1-'935'!W98/'11'!B$17))</f>
        <v>#VALUE!</v>
      </c>
      <c r="C3551" s="10"/>
    </row>
    <row r="3552" spans="1:3">
      <c r="A3552" s="20">
        <v>93</v>
      </c>
      <c r="B3552" s="22" t="e">
        <f ca="1">IF('935'!F99="VOID",0,'935'!F99*(1-'935'!W99/'11'!B$17))</f>
        <v>#VALUE!</v>
      </c>
      <c r="C3552" s="10"/>
    </row>
    <row r="3553" spans="1:3">
      <c r="A3553" s="20">
        <v>94</v>
      </c>
      <c r="B3553" s="22" t="e">
        <f ca="1">IF('935'!F100="VOID",0,'935'!F100*(1-'935'!W100/'11'!B$17))</f>
        <v>#VALUE!</v>
      </c>
      <c r="C3553" s="10"/>
    </row>
    <row r="3554" spans="1:3">
      <c r="A3554" s="20">
        <v>95</v>
      </c>
      <c r="B3554" s="22" t="e">
        <f ca="1">IF('935'!F101="VOID",0,'935'!F101*(1-'935'!W101/'11'!B$17))</f>
        <v>#VALUE!</v>
      </c>
      <c r="C3554" s="10"/>
    </row>
    <row r="3555" spans="1:3">
      <c r="A3555" s="20">
        <v>96</v>
      </c>
      <c r="B3555" s="22" t="e">
        <f ca="1">IF('935'!F102="VOID",0,'935'!F102*(1-'935'!W102/'11'!B$17))</f>
        <v>#VALUE!</v>
      </c>
      <c r="C3555" s="10"/>
    </row>
    <row r="3556" spans="1:3">
      <c r="A3556" s="20">
        <v>97</v>
      </c>
      <c r="B3556" s="22" t="e">
        <f ca="1">IF('935'!F103="VOID",0,'935'!F103*(1-'935'!W103/'11'!B$17))</f>
        <v>#VALUE!</v>
      </c>
      <c r="C3556" s="10"/>
    </row>
    <row r="3557" spans="1:3">
      <c r="A3557" s="20">
        <v>98</v>
      </c>
      <c r="B3557" s="22" t="e">
        <f ca="1">IF('935'!F104="VOID",0,'935'!F104*(1-'935'!W104/'11'!B$17))</f>
        <v>#VALUE!</v>
      </c>
      <c r="C3557" s="10"/>
    </row>
    <row r="3558" spans="1:3">
      <c r="A3558" s="20">
        <v>99</v>
      </c>
      <c r="B3558" s="22" t="e">
        <f ca="1">IF('935'!F105="VOID",0,'935'!F105*(1-'935'!W105/'11'!B$17))</f>
        <v>#VALUE!</v>
      </c>
      <c r="C3558" s="10"/>
    </row>
    <row r="3559" spans="1:3">
      <c r="A3559" s="20">
        <v>100</v>
      </c>
      <c r="B3559" s="22" t="e">
        <f ca="1">IF('935'!F106="VOID",0,'935'!F106*(1-'935'!W106/'11'!B$17))</f>
        <v>#VALUE!</v>
      </c>
      <c r="C3559" s="10"/>
    </row>
    <row r="3560" spans="1:3">
      <c r="A3560" s="20">
        <v>101</v>
      </c>
      <c r="B3560" s="22" t="e">
        <f ca="1">IF('935'!F107="VOID",0,'935'!F107*(1-'935'!W107/'11'!B$17))</f>
        <v>#VALUE!</v>
      </c>
      <c r="C3560" s="10"/>
    </row>
    <row r="3561" spans="1:3">
      <c r="A3561" s="20">
        <v>102</v>
      </c>
      <c r="B3561" s="22" t="e">
        <f ca="1">IF('935'!F108="VOID",0,'935'!F108*(1-'935'!W108/'11'!B$17))</f>
        <v>#VALUE!</v>
      </c>
      <c r="C3561" s="10"/>
    </row>
    <row r="3562" spans="1:3">
      <c r="A3562" s="20">
        <v>103</v>
      </c>
      <c r="B3562" s="22" t="e">
        <f ca="1">IF('935'!F109="VOID",0,'935'!F109*(1-'935'!W109/'11'!B$17))</f>
        <v>#VALUE!</v>
      </c>
      <c r="C3562" s="10"/>
    </row>
    <row r="3563" spans="1:3">
      <c r="A3563" s="20">
        <v>104</v>
      </c>
      <c r="B3563" s="22" t="e">
        <f ca="1">IF('935'!F110="VOID",0,'935'!F110*(1-'935'!W110/'11'!B$17))</f>
        <v>#VALUE!</v>
      </c>
      <c r="C3563" s="10"/>
    </row>
    <row r="3564" spans="1:3">
      <c r="A3564" s="20">
        <v>105</v>
      </c>
      <c r="B3564" s="22" t="e">
        <f ca="1">IF('935'!F111="VOID",0,'935'!F111*(1-'935'!W111/'11'!B$17))</f>
        <v>#VALUE!</v>
      </c>
      <c r="C3564" s="10"/>
    </row>
    <row r="3565" spans="1:3">
      <c r="A3565" s="20">
        <v>106</v>
      </c>
      <c r="B3565" s="22" t="e">
        <f ca="1">IF('935'!F112="VOID",0,'935'!F112*(1-'935'!W112/'11'!B$17))</f>
        <v>#VALUE!</v>
      </c>
      <c r="C3565" s="10"/>
    </row>
    <row r="3566" spans="1:3">
      <c r="A3566" s="20">
        <v>107</v>
      </c>
      <c r="B3566" s="22" t="e">
        <f ca="1">IF('935'!F113="VOID",0,'935'!F113*(1-'935'!W113/'11'!B$17))</f>
        <v>#VALUE!</v>
      </c>
      <c r="C3566" s="10"/>
    </row>
    <row r="3567" spans="1:3">
      <c r="A3567" s="20">
        <v>108</v>
      </c>
      <c r="B3567" s="22" t="e">
        <f ca="1">IF('935'!F114="VOID",0,'935'!F114*(1-'935'!W114/'11'!B$17))</f>
        <v>#VALUE!</v>
      </c>
      <c r="C3567" s="10"/>
    </row>
    <row r="3568" spans="1:3">
      <c r="A3568" s="20">
        <v>109</v>
      </c>
      <c r="B3568" s="22" t="e">
        <f ca="1">IF('935'!F115="VOID",0,'935'!F115*(1-'935'!W115/'11'!B$17))</f>
        <v>#VALUE!</v>
      </c>
      <c r="C3568" s="10"/>
    </row>
    <row r="3569" spans="1:3">
      <c r="A3569" s="20">
        <v>110</v>
      </c>
      <c r="B3569" s="22" t="e">
        <f ca="1">IF('935'!F116="VOID",0,'935'!F116*(1-'935'!W116/'11'!B$17))</f>
        <v>#VALUE!</v>
      </c>
      <c r="C3569" s="10"/>
    </row>
    <row r="3570" spans="1:3">
      <c r="A3570" s="20">
        <v>111</v>
      </c>
      <c r="B3570" s="22" t="e">
        <f ca="1">IF('935'!F117="VOID",0,'935'!F117*(1-'935'!W117/'11'!B$17))</f>
        <v>#VALUE!</v>
      </c>
      <c r="C3570" s="10"/>
    </row>
    <row r="3571" spans="1:3">
      <c r="A3571" s="20">
        <v>112</v>
      </c>
      <c r="B3571" s="22" t="e">
        <f ca="1">IF('935'!F118="VOID",0,'935'!F118*(1-'935'!W118/'11'!B$17))</f>
        <v>#VALUE!</v>
      </c>
      <c r="C3571" s="10"/>
    </row>
    <row r="3572" spans="1:3">
      <c r="A3572" s="20">
        <v>113</v>
      </c>
      <c r="B3572" s="22" t="e">
        <f ca="1">IF('935'!F119="VOID",0,'935'!F119*(1-'935'!W119/'11'!B$17))</f>
        <v>#VALUE!</v>
      </c>
      <c r="C3572" s="10"/>
    </row>
    <row r="3573" spans="1:3">
      <c r="A3573" s="20">
        <v>114</v>
      </c>
      <c r="B3573" s="22" t="e">
        <f ca="1">IF('935'!F120="VOID",0,'935'!F120*(1-'935'!W120/'11'!B$17))</f>
        <v>#VALUE!</v>
      </c>
      <c r="C3573" s="10"/>
    </row>
    <row r="3574" spans="1:3">
      <c r="A3574" s="20">
        <v>115</v>
      </c>
      <c r="B3574" s="22" t="e">
        <f ca="1">IF('935'!F121="VOID",0,'935'!F121*(1-'935'!W121/'11'!B$17))</f>
        <v>#VALUE!</v>
      </c>
      <c r="C3574" s="10"/>
    </row>
    <row r="3575" spans="1:3">
      <c r="A3575" s="20">
        <v>116</v>
      </c>
      <c r="B3575" s="22" t="e">
        <f ca="1">IF('935'!F122="VOID",0,'935'!F122*(1-'935'!W122/'11'!B$17))</f>
        <v>#VALUE!</v>
      </c>
      <c r="C3575" s="10"/>
    </row>
    <row r="3576" spans="1:3">
      <c r="A3576" s="20">
        <v>117</v>
      </c>
      <c r="B3576" s="22" t="e">
        <f ca="1">IF('935'!F123="VOID",0,'935'!F123*(1-'935'!W123/'11'!B$17))</f>
        <v>#VALUE!</v>
      </c>
      <c r="C3576" s="10"/>
    </row>
    <row r="3577" spans="1:3">
      <c r="A3577" s="20">
        <v>118</v>
      </c>
      <c r="B3577" s="22" t="e">
        <f ca="1">IF('935'!F124="VOID",0,'935'!F124*(1-'935'!W124/'11'!B$17))</f>
        <v>#VALUE!</v>
      </c>
      <c r="C3577" s="10"/>
    </row>
    <row r="3578" spans="1:3">
      <c r="A3578" s="20">
        <v>119</v>
      </c>
      <c r="B3578" s="22" t="e">
        <f ca="1">IF('935'!F125="VOID",0,'935'!F125*(1-'935'!W125/'11'!B$17))</f>
        <v>#VALUE!</v>
      </c>
      <c r="C3578" s="10"/>
    </row>
    <row r="3579" spans="1:3">
      <c r="A3579" s="20">
        <v>120</v>
      </c>
      <c r="B3579" s="22" t="e">
        <f ca="1">IF('935'!F126="VOID",0,'935'!F126*(1-'935'!W126/'11'!B$17))</f>
        <v>#VALUE!</v>
      </c>
      <c r="C3579" s="10"/>
    </row>
    <row r="3580" spans="1:3">
      <c r="A3580" s="20">
        <v>121</v>
      </c>
      <c r="B3580" s="22" t="e">
        <f ca="1">IF('935'!F127="VOID",0,'935'!F127*(1-'935'!W127/'11'!B$17))</f>
        <v>#VALUE!</v>
      </c>
      <c r="C3580" s="10"/>
    </row>
    <row r="3581" spans="1:3">
      <c r="A3581" s="20">
        <v>122</v>
      </c>
      <c r="B3581" s="22" t="e">
        <f ca="1">IF('935'!F128="VOID",0,'935'!F128*(1-'935'!W128/'11'!B$17))</f>
        <v>#VALUE!</v>
      </c>
      <c r="C3581" s="10"/>
    </row>
    <row r="3582" spans="1:3">
      <c r="A3582" s="20">
        <v>123</v>
      </c>
      <c r="B3582" s="22" t="e">
        <f ca="1">IF('935'!F129="VOID",0,'935'!F129*(1-'935'!W129/'11'!B$17))</f>
        <v>#VALUE!</v>
      </c>
      <c r="C3582" s="10"/>
    </row>
    <row r="3583" spans="1:3">
      <c r="A3583" s="20">
        <v>124</v>
      </c>
      <c r="B3583" s="22" t="e">
        <f ca="1">IF('935'!F130="VOID",0,'935'!F130*(1-'935'!W130/'11'!B$17))</f>
        <v>#VALUE!</v>
      </c>
      <c r="C3583" s="10"/>
    </row>
    <row r="3584" spans="1:3">
      <c r="A3584" s="20">
        <v>125</v>
      </c>
      <c r="B3584" s="22" t="e">
        <f ca="1">IF('935'!F131="VOID",0,'935'!F131*(1-'935'!W131/'11'!B$17))</f>
        <v>#VALUE!</v>
      </c>
      <c r="C3584" s="10"/>
    </row>
    <row r="3585" spans="1:3">
      <c r="A3585" s="20">
        <v>126</v>
      </c>
      <c r="B3585" s="22" t="e">
        <f ca="1">IF('935'!F132="VOID",0,'935'!F132*(1-'935'!W132/'11'!B$17))</f>
        <v>#VALUE!</v>
      </c>
      <c r="C3585" s="10"/>
    </row>
    <row r="3586" spans="1:3">
      <c r="A3586" s="20">
        <v>127</v>
      </c>
      <c r="B3586" s="22" t="e">
        <f ca="1">IF('935'!F133="VOID",0,'935'!F133*(1-'935'!W133/'11'!B$17))</f>
        <v>#VALUE!</v>
      </c>
      <c r="C3586" s="10"/>
    </row>
    <row r="3587" spans="1:3">
      <c r="A3587" s="20">
        <v>128</v>
      </c>
      <c r="B3587" s="22" t="e">
        <f ca="1">IF('935'!F134="VOID",0,'935'!F134*(1-'935'!W134/'11'!B$17))</f>
        <v>#VALUE!</v>
      </c>
      <c r="C3587" s="10"/>
    </row>
    <row r="3588" spans="1:3">
      <c r="A3588" s="20">
        <v>129</v>
      </c>
      <c r="B3588" s="22" t="e">
        <f ca="1">IF('935'!F135="VOID",0,'935'!F135*(1-'935'!W135/'11'!B$17))</f>
        <v>#VALUE!</v>
      </c>
      <c r="C3588" s="10"/>
    </row>
    <row r="3589" spans="1:3">
      <c r="A3589" s="20">
        <v>130</v>
      </c>
      <c r="B3589" s="22" t="e">
        <f ca="1">IF('935'!F136="VOID",0,'935'!F136*(1-'935'!W136/'11'!B$17))</f>
        <v>#VALUE!</v>
      </c>
      <c r="C3589" s="10"/>
    </row>
    <row r="3590" spans="1:3">
      <c r="A3590" s="20">
        <v>131</v>
      </c>
      <c r="B3590" s="22" t="e">
        <f ca="1">IF('935'!F137="VOID",0,'935'!F137*(1-'935'!W137/'11'!B$17))</f>
        <v>#VALUE!</v>
      </c>
      <c r="C3590" s="10"/>
    </row>
    <row r="3591" spans="1:3">
      <c r="A3591" s="20">
        <v>132</v>
      </c>
      <c r="B3591" s="22" t="e">
        <f ca="1">IF('935'!F138="VOID",0,'935'!F138*(1-'935'!W138/'11'!B$17))</f>
        <v>#VALUE!</v>
      </c>
      <c r="C3591" s="10"/>
    </row>
    <row r="3592" spans="1:3">
      <c r="A3592" s="20">
        <v>133</v>
      </c>
      <c r="B3592" s="22" t="e">
        <f ca="1">IF('935'!F139="VOID",0,'935'!F139*(1-'935'!W139/'11'!B$17))</f>
        <v>#VALUE!</v>
      </c>
      <c r="C3592" s="10"/>
    </row>
    <row r="3593" spans="1:3">
      <c r="A3593" s="20">
        <v>134</v>
      </c>
      <c r="B3593" s="22" t="e">
        <f ca="1">IF('935'!F140="VOID",0,'935'!F140*(1-'935'!W140/'11'!B$17))</f>
        <v>#VALUE!</v>
      </c>
      <c r="C3593" s="10"/>
    </row>
    <row r="3594" spans="1:3">
      <c r="A3594" s="20">
        <v>135</v>
      </c>
      <c r="B3594" s="22" t="e">
        <f ca="1">IF('935'!F141="VOID",0,'935'!F141*(1-'935'!W141/'11'!B$17))</f>
        <v>#VALUE!</v>
      </c>
      <c r="C3594" s="10"/>
    </row>
    <row r="3595" spans="1:3">
      <c r="A3595" s="20">
        <v>136</v>
      </c>
      <c r="B3595" s="22" t="e">
        <f ca="1">IF('935'!F142="VOID",0,'935'!F142*(1-'935'!W142/'11'!B$17))</f>
        <v>#VALUE!</v>
      </c>
      <c r="C3595" s="10"/>
    </row>
    <row r="3596" spans="1:3">
      <c r="A3596" s="20">
        <v>137</v>
      </c>
      <c r="B3596" s="22" t="e">
        <f ca="1">IF('935'!F143="VOID",0,'935'!F143*(1-'935'!W143/'11'!B$17))</f>
        <v>#VALUE!</v>
      </c>
      <c r="C3596" s="10"/>
    </row>
    <row r="3597" spans="1:3">
      <c r="A3597" s="20">
        <v>138</v>
      </c>
      <c r="B3597" s="22" t="e">
        <f ca="1">IF('935'!F144="VOID",0,'935'!F144*(1-'935'!W144/'11'!B$17))</f>
        <v>#VALUE!</v>
      </c>
      <c r="C3597" s="10"/>
    </row>
    <row r="3598" spans="1:3">
      <c r="A3598" s="20">
        <v>139</v>
      </c>
      <c r="B3598" s="22" t="e">
        <f ca="1">IF('935'!F145="VOID",0,'935'!F145*(1-'935'!W145/'11'!B$17))</f>
        <v>#VALUE!</v>
      </c>
      <c r="C3598" s="10"/>
    </row>
    <row r="3599" spans="1:3">
      <c r="A3599" s="20">
        <v>140</v>
      </c>
      <c r="B3599" s="22" t="e">
        <f ca="1">IF('935'!F146="VOID",0,'935'!F146*(1-'935'!W146/'11'!B$17))</f>
        <v>#VALUE!</v>
      </c>
      <c r="C3599" s="10"/>
    </row>
    <row r="3600" spans="1:3">
      <c r="A3600" s="20">
        <v>141</v>
      </c>
      <c r="B3600" s="22" t="e">
        <f ca="1">IF('935'!F147="VOID",0,'935'!F147*(1-'935'!W147/'11'!B$17))</f>
        <v>#VALUE!</v>
      </c>
      <c r="C3600" s="10"/>
    </row>
    <row r="3601" spans="1:3">
      <c r="A3601" s="20">
        <v>142</v>
      </c>
      <c r="B3601" s="22" t="e">
        <f ca="1">IF('935'!F148="VOID",0,'935'!F148*(1-'935'!W148/'11'!B$17))</f>
        <v>#VALUE!</v>
      </c>
      <c r="C3601" s="10"/>
    </row>
    <row r="3602" spans="1:3">
      <c r="A3602" s="20">
        <v>143</v>
      </c>
      <c r="B3602" s="22" t="e">
        <f ca="1">IF('935'!F149="VOID",0,'935'!F149*(1-'935'!W149/'11'!B$17))</f>
        <v>#VALUE!</v>
      </c>
      <c r="C3602" s="10"/>
    </row>
    <row r="3603" spans="1:3">
      <c r="A3603" s="20">
        <v>144</v>
      </c>
      <c r="B3603" s="22" t="e">
        <f ca="1">IF('935'!F150="VOID",0,'935'!F150*(1-'935'!W150/'11'!B$17))</f>
        <v>#VALUE!</v>
      </c>
      <c r="C3603" s="10"/>
    </row>
    <row r="3604" spans="1:3">
      <c r="A3604" s="20">
        <v>145</v>
      </c>
      <c r="B3604" s="22" t="e">
        <f ca="1">IF('935'!F151="VOID",0,'935'!F151*(1-'935'!W151/'11'!B$17))</f>
        <v>#VALUE!</v>
      </c>
      <c r="C3604" s="10"/>
    </row>
    <row r="3605" spans="1:3">
      <c r="A3605" s="20">
        <v>146</v>
      </c>
      <c r="B3605" s="22" t="e">
        <f ca="1">IF('935'!F152="VOID",0,'935'!F152*(1-'935'!W152/'11'!B$17))</f>
        <v>#VALUE!</v>
      </c>
      <c r="C3605" s="10"/>
    </row>
    <row r="3606" spans="1:3">
      <c r="A3606" s="20">
        <v>147</v>
      </c>
      <c r="B3606" s="22" t="e">
        <f ca="1">IF('935'!F153="VOID",0,'935'!F153*(1-'935'!W153/'11'!B$17))</f>
        <v>#VALUE!</v>
      </c>
      <c r="C3606" s="10"/>
    </row>
    <row r="3607" spans="1:3">
      <c r="A3607" s="20">
        <v>148</v>
      </c>
      <c r="B3607" s="22" t="e">
        <f ca="1">IF('935'!F154="VOID",0,'935'!F154*(1-'935'!W154/'11'!B$17))</f>
        <v>#VALUE!</v>
      </c>
      <c r="C3607" s="10"/>
    </row>
    <row r="3608" spans="1:3">
      <c r="A3608" s="20">
        <v>149</v>
      </c>
      <c r="B3608" s="22" t="e">
        <f ca="1">IF('935'!F155="VOID",0,'935'!F155*(1-'935'!W155/'11'!B$17))</f>
        <v>#VALUE!</v>
      </c>
      <c r="C3608" s="10"/>
    </row>
    <row r="3609" spans="1:3">
      <c r="A3609" s="20">
        <v>150</v>
      </c>
      <c r="B3609" s="22" t="e">
        <f ca="1">IF('935'!F156="VOID",0,'935'!F156*(1-'935'!W156/'11'!B$17))</f>
        <v>#VALUE!</v>
      </c>
      <c r="C3609" s="10"/>
    </row>
    <row r="3610" spans="1:3">
      <c r="A3610" s="20">
        <v>151</v>
      </c>
      <c r="B3610" s="22" t="e">
        <f ca="1">IF('935'!F157="VOID",0,'935'!F157*(1-'935'!W157/'11'!B$17))</f>
        <v>#VALUE!</v>
      </c>
      <c r="C3610" s="10"/>
    </row>
    <row r="3611" spans="1:3">
      <c r="A3611" s="20">
        <v>152</v>
      </c>
      <c r="B3611" s="22" t="e">
        <f ca="1">IF('935'!F158="VOID",0,'935'!F158*(1-'935'!W158/'11'!B$17))</f>
        <v>#VALUE!</v>
      </c>
      <c r="C3611" s="10"/>
    </row>
    <row r="3612" spans="1:3">
      <c r="A3612" s="20">
        <v>153</v>
      </c>
      <c r="B3612" s="22" t="e">
        <f ca="1">IF('935'!F159="VOID",0,'935'!F159*(1-'935'!W159/'11'!B$17))</f>
        <v>#VALUE!</v>
      </c>
      <c r="C3612" s="10"/>
    </row>
    <row r="3613" spans="1:3">
      <c r="A3613" s="20">
        <v>154</v>
      </c>
      <c r="B3613" s="22" t="e">
        <f ca="1">IF('935'!F160="VOID",0,'935'!F160*(1-'935'!W160/'11'!B$17))</f>
        <v>#VALUE!</v>
      </c>
      <c r="C3613" s="10"/>
    </row>
    <row r="3614" spans="1:3">
      <c r="A3614" s="20">
        <v>155</v>
      </c>
      <c r="B3614" s="22" t="e">
        <f ca="1">IF('935'!F161="VOID",0,'935'!F161*(1-'935'!W161/'11'!B$17))</f>
        <v>#VALUE!</v>
      </c>
      <c r="C3614" s="10"/>
    </row>
    <row r="3615" spans="1:3">
      <c r="A3615" s="20">
        <v>156</v>
      </c>
      <c r="B3615" s="22" t="e">
        <f ca="1">IF('935'!F162="VOID",0,'935'!F162*(1-'935'!W162/'11'!B$17))</f>
        <v>#VALUE!</v>
      </c>
      <c r="C3615" s="10"/>
    </row>
    <row r="3616" spans="1:3">
      <c r="A3616" s="20">
        <v>157</v>
      </c>
      <c r="B3616" s="22" t="e">
        <f ca="1">IF('935'!F163="VOID",0,'935'!F163*(1-'935'!W163/'11'!B$17))</f>
        <v>#VALUE!</v>
      </c>
      <c r="C3616" s="10"/>
    </row>
    <row r="3617" spans="1:3">
      <c r="A3617" s="20">
        <v>158</v>
      </c>
      <c r="B3617" s="22" t="e">
        <f ca="1">IF('935'!F164="VOID",0,'935'!F164*(1-'935'!W164/'11'!B$17))</f>
        <v>#VALUE!</v>
      </c>
      <c r="C3617" s="10"/>
    </row>
    <row r="3618" spans="1:3">
      <c r="A3618" s="20">
        <v>159</v>
      </c>
      <c r="B3618" s="22" t="e">
        <f ca="1">IF('935'!F165="VOID",0,'935'!F165*(1-'935'!W165/'11'!B$17))</f>
        <v>#VALUE!</v>
      </c>
      <c r="C3618" s="10"/>
    </row>
    <row r="3619" spans="1:3">
      <c r="A3619" s="20">
        <v>160</v>
      </c>
      <c r="B3619" s="22" t="e">
        <f ca="1">IF('935'!F166="VOID",0,'935'!F166*(1-'935'!W166/'11'!B$17))</f>
        <v>#VALUE!</v>
      </c>
      <c r="C3619" s="10"/>
    </row>
    <row r="3620" spans="1:3">
      <c r="A3620" s="20">
        <v>161</v>
      </c>
      <c r="B3620" s="22" t="e">
        <f ca="1">IF('935'!F167="VOID",0,'935'!F167*(1-'935'!W167/'11'!B$17))</f>
        <v>#VALUE!</v>
      </c>
      <c r="C3620" s="10"/>
    </row>
    <row r="3621" spans="1:3">
      <c r="A3621" s="20">
        <v>162</v>
      </c>
      <c r="B3621" s="22" t="e">
        <f ca="1">IF('935'!F168="VOID",0,'935'!F168*(1-'935'!W168/'11'!B$17))</f>
        <v>#VALUE!</v>
      </c>
      <c r="C3621" s="10"/>
    </row>
    <row r="3622" spans="1:3">
      <c r="A3622" s="20">
        <v>163</v>
      </c>
      <c r="B3622" s="22" t="e">
        <f ca="1">IF('935'!F169="VOID",0,'935'!F169*(1-'935'!W169/'11'!B$17))</f>
        <v>#VALUE!</v>
      </c>
      <c r="C3622" s="10"/>
    </row>
    <row r="3623" spans="1:3">
      <c r="A3623" s="20">
        <v>164</v>
      </c>
      <c r="B3623" s="22" t="e">
        <f ca="1">IF('935'!F170="VOID",0,'935'!F170*(1-'935'!W170/'11'!B$17))</f>
        <v>#VALUE!</v>
      </c>
      <c r="C3623" s="10"/>
    </row>
    <row r="3624" spans="1:3">
      <c r="A3624" s="20">
        <v>165</v>
      </c>
      <c r="B3624" s="22" t="e">
        <f ca="1">IF('935'!F171="VOID",0,'935'!F171*(1-'935'!W171/'11'!B$17))</f>
        <v>#VALUE!</v>
      </c>
      <c r="C3624" s="10"/>
    </row>
    <row r="3625" spans="1:3">
      <c r="A3625" s="20">
        <v>166</v>
      </c>
      <c r="B3625" s="22" t="e">
        <f ca="1">IF('935'!F172="VOID",0,'935'!F172*(1-'935'!W172/'11'!B$17))</f>
        <v>#VALUE!</v>
      </c>
      <c r="C3625" s="10"/>
    </row>
    <row r="3626" spans="1:3">
      <c r="A3626" s="20">
        <v>167</v>
      </c>
      <c r="B3626" s="22" t="e">
        <f ca="1">IF('935'!F173="VOID",0,'935'!F173*(1-'935'!W173/'11'!B$17))</f>
        <v>#VALUE!</v>
      </c>
      <c r="C3626" s="10"/>
    </row>
    <row r="3627" spans="1:3">
      <c r="A3627" s="20">
        <v>168</v>
      </c>
      <c r="B3627" s="22" t="e">
        <f ca="1">IF('935'!F174="VOID",0,'935'!F174*(1-'935'!W174/'11'!B$17))</f>
        <v>#VALUE!</v>
      </c>
      <c r="C3627" s="10"/>
    </row>
    <row r="3628" spans="1:3">
      <c r="A3628" s="20">
        <v>169</v>
      </c>
      <c r="B3628" s="22" t="e">
        <f ca="1">IF('935'!F175="VOID",0,'935'!F175*(1-'935'!W175/'11'!B$17))</f>
        <v>#VALUE!</v>
      </c>
      <c r="C3628" s="10"/>
    </row>
    <row r="3629" spans="1:3">
      <c r="A3629" s="20">
        <v>170</v>
      </c>
      <c r="B3629" s="22" t="e">
        <f ca="1">IF('935'!F176="VOID",0,'935'!F176*(1-'935'!W176/'11'!B$17))</f>
        <v>#VALUE!</v>
      </c>
      <c r="C3629" s="10"/>
    </row>
    <row r="3630" spans="1:3">
      <c r="A3630" s="20">
        <v>171</v>
      </c>
      <c r="B3630" s="22" t="e">
        <f ca="1">IF('935'!F177="VOID",0,'935'!F177*(1-'935'!W177/'11'!B$17))</f>
        <v>#VALUE!</v>
      </c>
      <c r="C3630" s="10"/>
    </row>
    <row r="3631" spans="1:3">
      <c r="A3631" s="20">
        <v>172</v>
      </c>
      <c r="B3631" s="22" t="e">
        <f ca="1">IF('935'!F178="VOID",0,'935'!F178*(1-'935'!W178/'11'!B$17))</f>
        <v>#VALUE!</v>
      </c>
      <c r="C3631" s="10"/>
    </row>
    <row r="3632" spans="1:3">
      <c r="A3632" s="20">
        <v>173</v>
      </c>
      <c r="B3632" s="22" t="e">
        <f ca="1">IF('935'!F179="VOID",0,'935'!F179*(1-'935'!W179/'11'!B$17))</f>
        <v>#VALUE!</v>
      </c>
      <c r="C3632" s="10"/>
    </row>
    <row r="3633" spans="1:3">
      <c r="A3633" s="20">
        <v>174</v>
      </c>
      <c r="B3633" s="22" t="e">
        <f ca="1">IF('935'!F180="VOID",0,'935'!F180*(1-'935'!W180/'11'!B$17))</f>
        <v>#VALUE!</v>
      </c>
      <c r="C3633" s="10"/>
    </row>
    <row r="3634" spans="1:3">
      <c r="A3634" s="20">
        <v>175</v>
      </c>
      <c r="B3634" s="22" t="e">
        <f ca="1">IF('935'!F181="VOID",0,'935'!F181*(1-'935'!W181/'11'!B$17))</f>
        <v>#VALUE!</v>
      </c>
      <c r="C3634" s="10"/>
    </row>
    <row r="3635" spans="1:3">
      <c r="A3635" s="20">
        <v>176</v>
      </c>
      <c r="B3635" s="22" t="e">
        <f ca="1">IF('935'!F182="VOID",0,'935'!F182*(1-'935'!W182/'11'!B$17))</f>
        <v>#VALUE!</v>
      </c>
      <c r="C3635" s="10"/>
    </row>
    <row r="3636" spans="1:3">
      <c r="A3636" s="20">
        <v>177</v>
      </c>
      <c r="B3636" s="22" t="e">
        <f ca="1">IF('935'!F183="VOID",0,'935'!F183*(1-'935'!W183/'11'!B$17))</f>
        <v>#VALUE!</v>
      </c>
      <c r="C3636" s="10"/>
    </row>
    <row r="3637" spans="1:3">
      <c r="A3637" s="20">
        <v>178</v>
      </c>
      <c r="B3637" s="22" t="e">
        <f ca="1">IF('935'!F184="VOID",0,'935'!F184*(1-'935'!W184/'11'!B$17))</f>
        <v>#VALUE!</v>
      </c>
      <c r="C3637" s="10"/>
    </row>
    <row r="3638" spans="1:3">
      <c r="A3638" s="20">
        <v>179</v>
      </c>
      <c r="B3638" s="22" t="e">
        <f ca="1">IF('935'!F185="VOID",0,'935'!F185*(1-'935'!W185/'11'!B$17))</f>
        <v>#VALUE!</v>
      </c>
      <c r="C3638" s="10"/>
    </row>
    <row r="3639" spans="1:3">
      <c r="A3639" s="20">
        <v>180</v>
      </c>
      <c r="B3639" s="22" t="e">
        <f ca="1">IF('935'!F186="VOID",0,'935'!F186*(1-'935'!W186/'11'!B$17))</f>
        <v>#VALUE!</v>
      </c>
      <c r="C3639" s="10"/>
    </row>
    <row r="3640" spans="1:3">
      <c r="A3640" s="20">
        <v>181</v>
      </c>
      <c r="B3640" s="22" t="e">
        <f ca="1">IF('935'!F187="VOID",0,'935'!F187*(1-'935'!W187/'11'!B$17))</f>
        <v>#VALUE!</v>
      </c>
      <c r="C3640" s="10"/>
    </row>
    <row r="3641" spans="1:3">
      <c r="A3641" s="20">
        <v>182</v>
      </c>
      <c r="B3641" s="22" t="e">
        <f ca="1">IF('935'!F188="VOID",0,'935'!F188*(1-'935'!W188/'11'!B$17))</f>
        <v>#VALUE!</v>
      </c>
      <c r="C3641" s="10"/>
    </row>
    <row r="3642" spans="1:3">
      <c r="A3642" s="20">
        <v>183</v>
      </c>
      <c r="B3642" s="22" t="e">
        <f ca="1">IF('935'!F189="VOID",0,'935'!F189*(1-'935'!W189/'11'!B$17))</f>
        <v>#VALUE!</v>
      </c>
      <c r="C3642" s="10"/>
    </row>
    <row r="3643" spans="1:3">
      <c r="A3643" s="20">
        <v>184</v>
      </c>
      <c r="B3643" s="22" t="e">
        <f ca="1">IF('935'!F190="VOID",0,'935'!F190*(1-'935'!W190/'11'!B$17))</f>
        <v>#VALUE!</v>
      </c>
      <c r="C3643" s="10"/>
    </row>
    <row r="3644" spans="1:3">
      <c r="A3644" s="20">
        <v>185</v>
      </c>
      <c r="B3644" s="22" t="e">
        <f ca="1">IF('935'!F191="VOID",0,'935'!F191*(1-'935'!W191/'11'!B$17))</f>
        <v>#VALUE!</v>
      </c>
      <c r="C3644" s="10"/>
    </row>
    <row r="3645" spans="1:3">
      <c r="A3645" s="20">
        <v>186</v>
      </c>
      <c r="B3645" s="22" t="e">
        <f ca="1">IF('935'!F192="VOID",0,'935'!F192*(1-'935'!W192/'11'!B$17))</f>
        <v>#VALUE!</v>
      </c>
      <c r="C3645" s="10"/>
    </row>
    <row r="3646" spans="1:3">
      <c r="A3646" s="20">
        <v>187</v>
      </c>
      <c r="B3646" s="22" t="e">
        <f ca="1">IF('935'!F193="VOID",0,'935'!F193*(1-'935'!W193/'11'!B$17))</f>
        <v>#VALUE!</v>
      </c>
      <c r="C3646" s="10"/>
    </row>
    <row r="3647" spans="1:3">
      <c r="A3647" s="20">
        <v>188</v>
      </c>
      <c r="B3647" s="22" t="e">
        <f ca="1">IF('935'!F194="VOID",0,'935'!F194*(1-'935'!W194/'11'!B$17))</f>
        <v>#VALUE!</v>
      </c>
      <c r="C3647" s="10"/>
    </row>
    <row r="3648" spans="1:3">
      <c r="A3648" s="20">
        <v>189</v>
      </c>
      <c r="B3648" s="22" t="e">
        <f ca="1">IF('935'!F195="VOID",0,'935'!F195*(1-'935'!W195/'11'!B$17))</f>
        <v>#VALUE!</v>
      </c>
      <c r="C3648" s="10"/>
    </row>
    <row r="3649" spans="1:3">
      <c r="A3649" s="20">
        <v>190</v>
      </c>
      <c r="B3649" s="22" t="e">
        <f ca="1">IF('935'!F196="VOID",0,'935'!F196*(1-'935'!W196/'11'!B$17))</f>
        <v>#VALUE!</v>
      </c>
      <c r="C3649" s="10"/>
    </row>
    <row r="3650" spans="1:3">
      <c r="A3650" s="20">
        <v>191</v>
      </c>
      <c r="B3650" s="22" t="e">
        <f ca="1">IF('935'!F197="VOID",0,'935'!F197*(1-'935'!W197/'11'!B$17))</f>
        <v>#VALUE!</v>
      </c>
      <c r="C3650" s="10"/>
    </row>
    <row r="3651" spans="1:3">
      <c r="A3651" s="20">
        <v>192</v>
      </c>
      <c r="B3651" s="22" t="e">
        <f ca="1">IF('935'!F198="VOID",0,'935'!F198*(1-'935'!W198/'11'!B$17))</f>
        <v>#VALUE!</v>
      </c>
      <c r="C3651" s="10"/>
    </row>
    <row r="3652" spans="1:3">
      <c r="A3652" s="20">
        <v>193</v>
      </c>
      <c r="B3652" s="22" t="e">
        <f ca="1">IF('935'!F199="VOID",0,'935'!F199*(1-'935'!W199/'11'!B$17))</f>
        <v>#VALUE!</v>
      </c>
      <c r="C3652" s="10"/>
    </row>
    <row r="3653" spans="1:3">
      <c r="A3653" s="20">
        <v>194</v>
      </c>
      <c r="B3653" s="22" t="e">
        <f ca="1">IF('935'!F200="VOID",0,'935'!F200*(1-'935'!W200/'11'!B$17))</f>
        <v>#VALUE!</v>
      </c>
      <c r="C3653" s="10"/>
    </row>
    <row r="3654" spans="1:3">
      <c r="A3654" s="20">
        <v>195</v>
      </c>
      <c r="B3654" s="22" t="e">
        <f ca="1">IF('935'!F201="VOID",0,'935'!F201*(1-'935'!W201/'11'!B$17))</f>
        <v>#VALUE!</v>
      </c>
      <c r="C3654" s="10"/>
    </row>
    <row r="3655" spans="1:3">
      <c r="A3655" s="20">
        <v>196</v>
      </c>
      <c r="B3655" s="22" t="e">
        <f ca="1">IF('935'!F202="VOID",0,'935'!F202*(1-'935'!W202/'11'!B$17))</f>
        <v>#VALUE!</v>
      </c>
      <c r="C3655" s="10"/>
    </row>
    <row r="3656" spans="1:3">
      <c r="A3656" s="20">
        <v>197</v>
      </c>
      <c r="B3656" s="22" t="e">
        <f ca="1">IF('935'!F203="VOID",0,'935'!F203*(1-'935'!W203/'11'!B$17))</f>
        <v>#VALUE!</v>
      </c>
      <c r="C3656" s="10"/>
    </row>
    <row r="3657" spans="1:3">
      <c r="A3657" s="20">
        <v>198</v>
      </c>
      <c r="B3657" s="22" t="e">
        <f ca="1">IF('935'!F204="VOID",0,'935'!F204*(1-'935'!W204/'11'!B$17))</f>
        <v>#VALUE!</v>
      </c>
      <c r="C3657" s="10"/>
    </row>
    <row r="3658" spans="1:3">
      <c r="A3658" s="20">
        <v>199</v>
      </c>
      <c r="B3658" s="22" t="e">
        <f ca="1">IF('935'!F205="VOID",0,'935'!F205*(1-'935'!W205/'11'!B$17))</f>
        <v>#VALUE!</v>
      </c>
      <c r="C3658" s="10"/>
    </row>
    <row r="3659" spans="1:3">
      <c r="A3659" s="20">
        <v>200</v>
      </c>
      <c r="B3659" s="22" t="e">
        <f ca="1">IF('935'!F206="VOID",0,'935'!F206*(1-'935'!W206/'11'!B$17))</f>
        <v>#VALUE!</v>
      </c>
      <c r="C3659" s="10"/>
    </row>
    <row r="3660" spans="1:3">
      <c r="A3660" s="20">
        <v>201</v>
      </c>
      <c r="B3660" s="22" t="e">
        <f ca="1">IF('935'!F207="VOID",0,'935'!F207*(1-'935'!W207/'11'!B$17))</f>
        <v>#VALUE!</v>
      </c>
      <c r="C3660" s="10"/>
    </row>
    <row r="3661" spans="1:3">
      <c r="A3661" s="20">
        <v>202</v>
      </c>
      <c r="B3661" s="22" t="e">
        <f ca="1">IF('935'!F208="VOID",0,'935'!F208*(1-'935'!W208/'11'!B$17))</f>
        <v>#VALUE!</v>
      </c>
      <c r="C3661" s="10"/>
    </row>
    <row r="3662" spans="1:3">
      <c r="A3662" s="20">
        <v>203</v>
      </c>
      <c r="B3662" s="22" t="e">
        <f ca="1">IF('935'!F209="VOID",0,'935'!F209*(1-'935'!W209/'11'!B$17))</f>
        <v>#VALUE!</v>
      </c>
      <c r="C3662" s="10"/>
    </row>
    <row r="3663" spans="1:3">
      <c r="A3663" s="20">
        <v>204</v>
      </c>
      <c r="B3663" s="22" t="e">
        <f ca="1">IF('935'!F210="VOID",0,'935'!F210*(1-'935'!W210/'11'!B$17))</f>
        <v>#VALUE!</v>
      </c>
      <c r="C3663" s="10"/>
    </row>
    <row r="3664" spans="1:3">
      <c r="A3664" s="20">
        <v>205</v>
      </c>
      <c r="B3664" s="22" t="e">
        <f ca="1">IF('935'!F211="VOID",0,'935'!F211*(1-'935'!W211/'11'!B$17))</f>
        <v>#VALUE!</v>
      </c>
      <c r="C3664" s="10"/>
    </row>
    <row r="3665" spans="1:3">
      <c r="A3665" s="20">
        <v>206</v>
      </c>
      <c r="B3665" s="22" t="e">
        <f ca="1">IF('935'!F212="VOID",0,'935'!F212*(1-'935'!W212/'11'!B$17))</f>
        <v>#VALUE!</v>
      </c>
      <c r="C3665" s="10"/>
    </row>
    <row r="3666" spans="1:3">
      <c r="A3666" s="20">
        <v>207</v>
      </c>
      <c r="B3666" s="22" t="e">
        <f ca="1">IF('935'!F213="VOID",0,'935'!F213*(1-'935'!W213/'11'!B$17))</f>
        <v>#VALUE!</v>
      </c>
      <c r="C3666" s="10"/>
    </row>
    <row r="3667" spans="1:3">
      <c r="A3667" s="20">
        <v>208</v>
      </c>
      <c r="B3667" s="22" t="e">
        <f ca="1">IF('935'!F214="VOID",0,'935'!F214*(1-'935'!W214/'11'!B$17))</f>
        <v>#VALUE!</v>
      </c>
      <c r="C3667" s="10"/>
    </row>
    <row r="3668" spans="1:3">
      <c r="A3668" s="20">
        <v>209</v>
      </c>
      <c r="B3668" s="22" t="e">
        <f ca="1">IF('935'!F215="VOID",0,'935'!F215*(1-'935'!W215/'11'!B$17))</f>
        <v>#VALUE!</v>
      </c>
      <c r="C3668" s="10"/>
    </row>
    <row r="3669" spans="1:3">
      <c r="A3669" s="20">
        <v>210</v>
      </c>
      <c r="B3669" s="22" t="e">
        <f ca="1">IF('935'!F216="VOID",0,'935'!F216*(1-'935'!W216/'11'!B$17))</f>
        <v>#VALUE!</v>
      </c>
      <c r="C3669" s="10"/>
    </row>
    <row r="3670" spans="1:3">
      <c r="A3670" s="20">
        <v>211</v>
      </c>
      <c r="B3670" s="22" t="e">
        <f ca="1">IF('935'!F217="VOID",0,'935'!F217*(1-'935'!W217/'11'!B$17))</f>
        <v>#VALUE!</v>
      </c>
      <c r="C3670" s="10"/>
    </row>
    <row r="3671" spans="1:3">
      <c r="A3671" s="20">
        <v>212</v>
      </c>
      <c r="B3671" s="22" t="e">
        <f ca="1">IF('935'!F218="VOID",0,'935'!F218*(1-'935'!W218/'11'!B$17))</f>
        <v>#VALUE!</v>
      </c>
      <c r="C3671" s="10"/>
    </row>
    <row r="3672" spans="1:3">
      <c r="A3672" s="20">
        <v>213</v>
      </c>
      <c r="B3672" s="22" t="e">
        <f ca="1">IF('935'!F219="VOID",0,'935'!F219*(1-'935'!W219/'11'!B$17))</f>
        <v>#VALUE!</v>
      </c>
      <c r="C3672" s="10"/>
    </row>
    <row r="3673" spans="1:3">
      <c r="A3673" s="20">
        <v>214</v>
      </c>
      <c r="B3673" s="22" t="e">
        <f ca="1">IF('935'!F220="VOID",0,'935'!F220*(1-'935'!W220/'11'!B$17))</f>
        <v>#VALUE!</v>
      </c>
      <c r="C3673" s="10"/>
    </row>
    <row r="3674" spans="1:3">
      <c r="A3674" s="20">
        <v>215</v>
      </c>
      <c r="B3674" s="22" t="e">
        <f ca="1">IF('935'!F221="VOID",0,'935'!F221*(1-'935'!W221/'11'!B$17))</f>
        <v>#VALUE!</v>
      </c>
      <c r="C3674" s="10"/>
    </row>
    <row r="3675" spans="1:3">
      <c r="A3675" s="20">
        <v>216</v>
      </c>
      <c r="B3675" s="22" t="e">
        <f ca="1">IF('935'!F222="VOID",0,'935'!F222*(1-'935'!W222/'11'!B$17))</f>
        <v>#VALUE!</v>
      </c>
      <c r="C3675" s="10"/>
    </row>
    <row r="3676" spans="1:3">
      <c r="A3676" s="20">
        <v>217</v>
      </c>
      <c r="B3676" s="22" t="e">
        <f ca="1">IF('935'!F223="VOID",0,'935'!F223*(1-'935'!W223/'11'!B$17))</f>
        <v>#VALUE!</v>
      </c>
      <c r="C3676" s="10"/>
    </row>
    <row r="3677" spans="1:3">
      <c r="A3677" s="20">
        <v>218</v>
      </c>
      <c r="B3677" s="22" t="e">
        <f ca="1">IF('935'!F224="VOID",0,'935'!F224*(1-'935'!W224/'11'!B$17))</f>
        <v>#VALUE!</v>
      </c>
      <c r="C3677" s="10"/>
    </row>
    <row r="3678" spans="1:3">
      <c r="A3678" s="20">
        <v>219</v>
      </c>
      <c r="B3678" s="22" t="e">
        <f ca="1">IF('935'!F225="VOID",0,'935'!F225*(1-'935'!W225/'11'!B$17))</f>
        <v>#VALUE!</v>
      </c>
      <c r="C3678" s="10"/>
    </row>
    <row r="3679" spans="1:3">
      <c r="A3679" s="20">
        <v>220</v>
      </c>
      <c r="B3679" s="22" t="e">
        <f ca="1">IF('935'!F226="VOID",0,'935'!F226*(1-'935'!W226/'11'!B$17))</f>
        <v>#VALUE!</v>
      </c>
      <c r="C3679" s="10"/>
    </row>
    <row r="3680" spans="1:3">
      <c r="A3680" s="20">
        <v>221</v>
      </c>
      <c r="B3680" s="22" t="e">
        <f ca="1">IF('935'!F227="VOID",0,'935'!F227*(1-'935'!W227/'11'!B$17))</f>
        <v>#VALUE!</v>
      </c>
      <c r="C3680" s="10"/>
    </row>
    <row r="3681" spans="1:3">
      <c r="A3681" s="20">
        <v>222</v>
      </c>
      <c r="B3681" s="22" t="e">
        <f ca="1">IF('935'!F228="VOID",0,'935'!F228*(1-'935'!W228/'11'!B$17))</f>
        <v>#VALUE!</v>
      </c>
      <c r="C3681" s="10"/>
    </row>
    <row r="3682" spans="1:3">
      <c r="A3682" s="20">
        <v>223</v>
      </c>
      <c r="B3682" s="22" t="e">
        <f ca="1">IF('935'!F229="VOID",0,'935'!F229*(1-'935'!W229/'11'!B$17))</f>
        <v>#VALUE!</v>
      </c>
      <c r="C3682" s="10"/>
    </row>
    <row r="3683" spans="1:3">
      <c r="A3683" s="20">
        <v>224</v>
      </c>
      <c r="B3683" s="22" t="e">
        <f ca="1">IF('935'!F230="VOID",0,'935'!F230*(1-'935'!W230/'11'!B$17))</f>
        <v>#VALUE!</v>
      </c>
      <c r="C3683" s="10"/>
    </row>
    <row r="3684" spans="1:3">
      <c r="A3684" s="20">
        <v>225</v>
      </c>
      <c r="B3684" s="22" t="e">
        <f ca="1">IF('935'!F231="VOID",0,'935'!F231*(1-'935'!W231/'11'!B$17))</f>
        <v>#VALUE!</v>
      </c>
      <c r="C3684" s="10"/>
    </row>
    <row r="3685" spans="1:3">
      <c r="A3685" s="20">
        <v>226</v>
      </c>
      <c r="B3685" s="22" t="e">
        <f ca="1">IF('935'!F232="VOID",0,'935'!F232*(1-'935'!W232/'11'!B$17))</f>
        <v>#VALUE!</v>
      </c>
      <c r="C3685" s="10"/>
    </row>
    <row r="3686" spans="1:3">
      <c r="A3686" s="20">
        <v>227</v>
      </c>
      <c r="B3686" s="22" t="e">
        <f ca="1">IF('935'!F233="VOID",0,'935'!F233*(1-'935'!W233/'11'!B$17))</f>
        <v>#VALUE!</v>
      </c>
      <c r="C3686" s="10"/>
    </row>
    <row r="3687" spans="1:3">
      <c r="A3687" s="20">
        <v>228</v>
      </c>
      <c r="B3687" s="22" t="e">
        <f ca="1">IF('935'!F234="VOID",0,'935'!F234*(1-'935'!W234/'11'!B$17))</f>
        <v>#VALUE!</v>
      </c>
      <c r="C3687" s="10"/>
    </row>
    <row r="3688" spans="1:3">
      <c r="A3688" s="20">
        <v>229</v>
      </c>
      <c r="B3688" s="22" t="e">
        <f ca="1">IF('935'!F235="VOID",0,'935'!F235*(1-'935'!W235/'11'!B$17))</f>
        <v>#VALUE!</v>
      </c>
      <c r="C3688" s="10"/>
    </row>
    <row r="3689" spans="1:3">
      <c r="A3689" s="20">
        <v>230</v>
      </c>
      <c r="B3689" s="22" t="e">
        <f ca="1">IF('935'!F236="VOID",0,'935'!F236*(1-'935'!W236/'11'!B$17))</f>
        <v>#VALUE!</v>
      </c>
      <c r="C3689" s="10"/>
    </row>
    <row r="3690" spans="1:3">
      <c r="A3690" s="20">
        <v>231</v>
      </c>
      <c r="B3690" s="22" t="e">
        <f ca="1">IF('935'!F237="VOID",0,'935'!F237*(1-'935'!W237/'11'!B$17))</f>
        <v>#VALUE!</v>
      </c>
      <c r="C3690" s="10"/>
    </row>
    <row r="3691" spans="1:3">
      <c r="A3691" s="20">
        <v>232</v>
      </c>
      <c r="B3691" s="22" t="e">
        <f ca="1">IF('935'!F238="VOID",0,'935'!F238*(1-'935'!W238/'11'!B$17))</f>
        <v>#VALUE!</v>
      </c>
      <c r="C3691" s="10"/>
    </row>
    <row r="3692" spans="1:3">
      <c r="A3692" s="20">
        <v>233</v>
      </c>
      <c r="B3692" s="22" t="e">
        <f ca="1">IF('935'!F239="VOID",0,'935'!F239*(1-'935'!W239/'11'!B$17))</f>
        <v>#VALUE!</v>
      </c>
      <c r="C3692" s="10"/>
    </row>
    <row r="3693" spans="1:3">
      <c r="A3693" s="20">
        <v>234</v>
      </c>
      <c r="B3693" s="22" t="e">
        <f ca="1">IF('935'!F240="VOID",0,'935'!F240*(1-'935'!W240/'11'!B$17))</f>
        <v>#VALUE!</v>
      </c>
      <c r="C3693" s="10"/>
    </row>
    <row r="3694" spans="1:3">
      <c r="A3694" s="20">
        <v>235</v>
      </c>
      <c r="B3694" s="22" t="e">
        <f ca="1">IF('935'!F241="VOID",0,'935'!F241*(1-'935'!W241/'11'!B$17))</f>
        <v>#VALUE!</v>
      </c>
      <c r="C3694" s="10"/>
    </row>
    <row r="3695" spans="1:3">
      <c r="A3695" s="20">
        <v>236</v>
      </c>
      <c r="B3695" s="22" t="e">
        <f ca="1">IF('935'!F242="VOID",0,'935'!F242*(1-'935'!W242/'11'!B$17))</f>
        <v>#VALUE!</v>
      </c>
      <c r="C3695" s="10"/>
    </row>
    <row r="3696" spans="1:3">
      <c r="A3696" s="20">
        <v>237</v>
      </c>
      <c r="B3696" s="22" t="e">
        <f ca="1">IF('935'!F243="VOID",0,'935'!F243*(1-'935'!W243/'11'!B$17))</f>
        <v>#VALUE!</v>
      </c>
      <c r="C3696" s="10"/>
    </row>
    <row r="3697" spans="1:3">
      <c r="A3697" s="20">
        <v>238</v>
      </c>
      <c r="B3697" s="22" t="e">
        <f ca="1">IF('935'!F244="VOID",0,'935'!F244*(1-'935'!W244/'11'!B$17))</f>
        <v>#VALUE!</v>
      </c>
      <c r="C3697" s="10"/>
    </row>
    <row r="3698" spans="1:3">
      <c r="A3698" s="20">
        <v>239</v>
      </c>
      <c r="B3698" s="22" t="e">
        <f ca="1">IF('935'!F245="VOID",0,'935'!F245*(1-'935'!W245/'11'!B$17))</f>
        <v>#VALUE!</v>
      </c>
      <c r="C3698" s="10"/>
    </row>
    <row r="3699" spans="1:3">
      <c r="A3699" s="20">
        <v>240</v>
      </c>
      <c r="B3699" s="22" t="e">
        <f ca="1">IF('935'!F246="VOID",0,'935'!F246*(1-'935'!W246/'11'!B$17))</f>
        <v>#VALUE!</v>
      </c>
      <c r="C3699" s="10"/>
    </row>
    <row r="3700" spans="1:3">
      <c r="A3700" s="20">
        <v>241</v>
      </c>
      <c r="B3700" s="22" t="e">
        <f ca="1">IF('935'!F247="VOID",0,'935'!F247*(1-'935'!W247/'11'!B$17))</f>
        <v>#VALUE!</v>
      </c>
      <c r="C3700" s="10"/>
    </row>
    <row r="3701" spans="1:3">
      <c r="A3701" s="20">
        <v>242</v>
      </c>
      <c r="B3701" s="22" t="e">
        <f ca="1">IF('935'!F248="VOID",0,'935'!F248*(1-'935'!W248/'11'!B$17))</f>
        <v>#VALUE!</v>
      </c>
      <c r="C3701" s="10"/>
    </row>
    <row r="3702" spans="1:3">
      <c r="A3702" s="20">
        <v>243</v>
      </c>
      <c r="B3702" s="22" t="e">
        <f ca="1">IF('935'!F249="VOID",0,'935'!F249*(1-'935'!W249/'11'!B$17))</f>
        <v>#VALUE!</v>
      </c>
      <c r="C3702" s="10"/>
    </row>
    <row r="3703" spans="1:3">
      <c r="A3703" s="20">
        <v>244</v>
      </c>
      <c r="B3703" s="22" t="e">
        <f ca="1">IF('935'!F250="VOID",0,'935'!F250*(1-'935'!W250/'11'!B$17))</f>
        <v>#VALUE!</v>
      </c>
      <c r="C3703" s="10"/>
    </row>
    <row r="3704" spans="1:3">
      <c r="A3704" s="20">
        <v>245</v>
      </c>
      <c r="B3704" s="22" t="e">
        <f ca="1">IF('935'!F251="VOID",0,'935'!F251*(1-'935'!W251/'11'!B$17))</f>
        <v>#VALUE!</v>
      </c>
      <c r="C3704" s="10"/>
    </row>
    <row r="3705" spans="1:3">
      <c r="A3705" s="20">
        <v>246</v>
      </c>
      <c r="B3705" s="22" t="e">
        <f ca="1">IF('935'!F252="VOID",0,'935'!F252*(1-'935'!W252/'11'!B$17))</f>
        <v>#VALUE!</v>
      </c>
      <c r="C3705" s="10"/>
    </row>
    <row r="3706" spans="1:3">
      <c r="A3706" s="20">
        <v>247</v>
      </c>
      <c r="B3706" s="22" t="e">
        <f ca="1">IF('935'!F253="VOID",0,'935'!F253*(1-'935'!W253/'11'!B$17))</f>
        <v>#VALUE!</v>
      </c>
      <c r="C3706" s="10"/>
    </row>
    <row r="3707" spans="1:3">
      <c r="A3707" s="20">
        <v>248</v>
      </c>
      <c r="B3707" s="22" t="e">
        <f ca="1">IF('935'!F254="VOID",0,'935'!F254*(1-'935'!W254/'11'!B$17))</f>
        <v>#VALUE!</v>
      </c>
      <c r="C3707" s="10"/>
    </row>
    <row r="3708" spans="1:3">
      <c r="A3708" s="20">
        <v>249</v>
      </c>
      <c r="B3708" s="22" t="e">
        <f ca="1">IF('935'!F255="VOID",0,'935'!F255*(1-'935'!W255/'11'!B$17))</f>
        <v>#VALUE!</v>
      </c>
      <c r="C3708" s="10"/>
    </row>
    <row r="3709" spans="1:3">
      <c r="A3709" s="20">
        <v>250</v>
      </c>
      <c r="B3709" s="22" t="e">
        <f ca="1">IF('935'!F256="VOID",0,'935'!F256*(1-'935'!W256/'11'!B$17))</f>
        <v>#VALUE!</v>
      </c>
      <c r="C3709" s="10"/>
    </row>
    <row r="3710" spans="1:3">
      <c r="A3710" s="20">
        <v>251</v>
      </c>
      <c r="B3710" s="22" t="e">
        <f ca="1">IF('935'!F257="VOID",0,'935'!F257*(1-'935'!W257/'11'!B$17))</f>
        <v>#VALUE!</v>
      </c>
      <c r="C3710" s="10"/>
    </row>
    <row r="3711" spans="1:3">
      <c r="A3711" s="20">
        <v>252</v>
      </c>
      <c r="B3711" s="22" t="e">
        <f ca="1">IF('935'!F258="VOID",0,'935'!F258*(1-'935'!W258/'11'!B$17))</f>
        <v>#VALUE!</v>
      </c>
      <c r="C3711" s="10"/>
    </row>
    <row r="3712" spans="1:3">
      <c r="A3712" s="20">
        <v>253</v>
      </c>
      <c r="B3712" s="22" t="e">
        <f ca="1">IF('935'!F259="VOID",0,'935'!F259*(1-'935'!W259/'11'!B$17))</f>
        <v>#VALUE!</v>
      </c>
      <c r="C3712" s="10"/>
    </row>
    <row r="3713" spans="1:3">
      <c r="A3713" s="20">
        <v>254</v>
      </c>
      <c r="B3713" s="22" t="e">
        <f ca="1">IF('935'!F260="VOID",0,'935'!F260*(1-'935'!W260/'11'!B$17))</f>
        <v>#VALUE!</v>
      </c>
      <c r="C3713" s="10"/>
    </row>
    <row r="3714" spans="1:3">
      <c r="A3714" s="20">
        <v>255</v>
      </c>
      <c r="B3714" s="22" t="e">
        <f ca="1">IF('935'!F261="VOID",0,'935'!F261*(1-'935'!W261/'11'!B$17))</f>
        <v>#VALUE!</v>
      </c>
      <c r="C3714" s="10"/>
    </row>
    <row r="3715" spans="1:3">
      <c r="A3715" s="20">
        <v>256</v>
      </c>
      <c r="B3715" s="22" t="e">
        <f ca="1">IF('935'!F262="VOID",0,'935'!F262*(1-'935'!W262/'11'!B$17))</f>
        <v>#VALUE!</v>
      </c>
      <c r="C3715" s="10"/>
    </row>
    <row r="3716" spans="1:3">
      <c r="A3716" s="20">
        <v>257</v>
      </c>
      <c r="B3716" s="22" t="e">
        <f ca="1">IF('935'!F263="VOID",0,'935'!F263*(1-'935'!W263/'11'!B$17))</f>
        <v>#VALUE!</v>
      </c>
      <c r="C3716" s="10"/>
    </row>
    <row r="3717" spans="1:3">
      <c r="A3717" s="20">
        <v>258</v>
      </c>
      <c r="B3717" s="22" t="e">
        <f ca="1">IF('935'!F264="VOID",0,'935'!F264*(1-'935'!W264/'11'!B$17))</f>
        <v>#VALUE!</v>
      </c>
      <c r="C3717" s="10"/>
    </row>
    <row r="3718" spans="1:3">
      <c r="A3718" s="20">
        <v>259</v>
      </c>
      <c r="B3718" s="22" t="e">
        <f ca="1">IF('935'!F265="VOID",0,'935'!F265*(1-'935'!W265/'11'!B$17))</f>
        <v>#VALUE!</v>
      </c>
      <c r="C3718" s="10"/>
    </row>
    <row r="3719" spans="1:3">
      <c r="A3719" s="20">
        <v>260</v>
      </c>
      <c r="B3719" s="22" t="e">
        <f ca="1">IF('935'!F266="VOID",0,'935'!F266*(1-'935'!W266/'11'!B$17))</f>
        <v>#VALUE!</v>
      </c>
      <c r="C3719" s="10"/>
    </row>
    <row r="3720" spans="1:3">
      <c r="A3720" s="20">
        <v>261</v>
      </c>
      <c r="B3720" s="22" t="e">
        <f ca="1">IF('935'!F267="VOID",0,'935'!F267*(1-'935'!W267/'11'!B$17))</f>
        <v>#VALUE!</v>
      </c>
      <c r="C3720" s="10"/>
    </row>
    <row r="3721" spans="1:3">
      <c r="A3721" s="20">
        <v>262</v>
      </c>
      <c r="B3721" s="22" t="e">
        <f ca="1">IF('935'!F268="VOID",0,'935'!F268*(1-'935'!W268/'11'!B$17))</f>
        <v>#VALUE!</v>
      </c>
      <c r="C3721" s="10"/>
    </row>
    <row r="3722" spans="1:3">
      <c r="A3722" s="20">
        <v>263</v>
      </c>
      <c r="B3722" s="22" t="e">
        <f ca="1">IF('935'!F269="VOID",0,'935'!F269*(1-'935'!W269/'11'!B$17))</f>
        <v>#VALUE!</v>
      </c>
      <c r="C3722" s="10"/>
    </row>
    <row r="3723" spans="1:3">
      <c r="A3723" s="20">
        <v>264</v>
      </c>
      <c r="B3723" s="22" t="e">
        <f ca="1">IF('935'!F270="VOID",0,'935'!F270*(1-'935'!W270/'11'!B$17))</f>
        <v>#VALUE!</v>
      </c>
      <c r="C3723" s="10"/>
    </row>
    <row r="3724" spans="1:3">
      <c r="A3724" s="20">
        <v>265</v>
      </c>
      <c r="B3724" s="22" t="e">
        <f ca="1">IF('935'!F271="VOID",0,'935'!F271*(1-'935'!W271/'11'!B$17))</f>
        <v>#VALUE!</v>
      </c>
      <c r="C3724" s="10"/>
    </row>
    <row r="3725" spans="1:3">
      <c r="A3725" s="20">
        <v>266</v>
      </c>
      <c r="B3725" s="22" t="e">
        <f ca="1">IF('935'!F272="VOID",0,'935'!F272*(1-'935'!W272/'11'!B$17))</f>
        <v>#VALUE!</v>
      </c>
      <c r="C3725" s="10"/>
    </row>
    <row r="3726" spans="1:3">
      <c r="A3726" s="20">
        <v>267</v>
      </c>
      <c r="B3726" s="22" t="e">
        <f ca="1">IF('935'!F273="VOID",0,'935'!F273*(1-'935'!W273/'11'!B$17))</f>
        <v>#VALUE!</v>
      </c>
      <c r="C3726" s="10"/>
    </row>
    <row r="3727" spans="1:3">
      <c r="A3727" s="20">
        <v>268</v>
      </c>
      <c r="B3727" s="22" t="e">
        <f ca="1">IF('935'!F274="VOID",0,'935'!F274*(1-'935'!W274/'11'!B$17))</f>
        <v>#VALUE!</v>
      </c>
      <c r="C3727" s="10"/>
    </row>
    <row r="3728" spans="1:3">
      <c r="A3728" s="20">
        <v>269</v>
      </c>
      <c r="B3728" s="22" t="e">
        <f ca="1">IF('935'!F275="VOID",0,'935'!F275*(1-'935'!W275/'11'!B$17))</f>
        <v>#VALUE!</v>
      </c>
      <c r="C3728" s="10"/>
    </row>
    <row r="3729" spans="1:3">
      <c r="A3729" s="20">
        <v>270</v>
      </c>
      <c r="B3729" s="22" t="e">
        <f ca="1">IF('935'!F276="VOID",0,'935'!F276*(1-'935'!W276/'11'!B$17))</f>
        <v>#VALUE!</v>
      </c>
      <c r="C3729" s="10"/>
    </row>
    <row r="3730" spans="1:3">
      <c r="A3730" s="20">
        <v>271</v>
      </c>
      <c r="B3730" s="22" t="e">
        <f ca="1">IF('935'!F277="VOID",0,'935'!F277*(1-'935'!W277/'11'!B$17))</f>
        <v>#VALUE!</v>
      </c>
      <c r="C3730" s="10"/>
    </row>
    <row r="3731" spans="1:3">
      <c r="A3731" s="20">
        <v>272</v>
      </c>
      <c r="B3731" s="22" t="e">
        <f ca="1">IF('935'!F278="VOID",0,'935'!F278*(1-'935'!W278/'11'!B$17))</f>
        <v>#VALUE!</v>
      </c>
      <c r="C3731" s="10"/>
    </row>
    <row r="3732" spans="1:3">
      <c r="A3732" s="20">
        <v>273</v>
      </c>
      <c r="B3732" s="22" t="e">
        <f ca="1">IF('935'!F279="VOID",0,'935'!F279*(1-'935'!W279/'11'!B$17))</f>
        <v>#VALUE!</v>
      </c>
      <c r="C3732" s="10"/>
    </row>
    <row r="3733" spans="1:3">
      <c r="A3733" s="20">
        <v>274</v>
      </c>
      <c r="B3733" s="22" t="e">
        <f ca="1">IF('935'!F280="VOID",0,'935'!F280*(1-'935'!W280/'11'!B$17))</f>
        <v>#VALUE!</v>
      </c>
      <c r="C3733" s="10"/>
    </row>
    <row r="3734" spans="1:3">
      <c r="A3734" s="20">
        <v>275</v>
      </c>
      <c r="B3734" s="22" t="e">
        <f ca="1">IF('935'!F281="VOID",0,'935'!F281*(1-'935'!W281/'11'!B$17))</f>
        <v>#VALUE!</v>
      </c>
      <c r="C3734" s="10"/>
    </row>
    <row r="3735" spans="1:3">
      <c r="A3735" s="20">
        <v>276</v>
      </c>
      <c r="B3735" s="22" t="e">
        <f ca="1">IF('935'!F282="VOID",0,'935'!F282*(1-'935'!W282/'11'!B$17))</f>
        <v>#VALUE!</v>
      </c>
      <c r="C3735" s="10"/>
    </row>
    <row r="3736" spans="1:3">
      <c r="A3736" s="20">
        <v>277</v>
      </c>
      <c r="B3736" s="22" t="e">
        <f ca="1">IF('935'!F283="VOID",0,'935'!F283*(1-'935'!W283/'11'!B$17))</f>
        <v>#VALUE!</v>
      </c>
      <c r="C3736" s="10"/>
    </row>
    <row r="3737" spans="1:3">
      <c r="A3737" s="20">
        <v>278</v>
      </c>
      <c r="B3737" s="22" t="e">
        <f ca="1">IF('935'!F284="VOID",0,'935'!F284*(1-'935'!W284/'11'!B$17))</f>
        <v>#VALUE!</v>
      </c>
      <c r="C3737" s="10"/>
    </row>
    <row r="3738" spans="1:3">
      <c r="A3738" s="20">
        <v>279</v>
      </c>
      <c r="B3738" s="22" t="e">
        <f ca="1">IF('935'!F285="VOID",0,'935'!F285*(1-'935'!W285/'11'!B$17))</f>
        <v>#VALUE!</v>
      </c>
      <c r="C3738" s="10"/>
    </row>
    <row r="3739" spans="1:3">
      <c r="A3739" s="20">
        <v>280</v>
      </c>
      <c r="B3739" s="22" t="e">
        <f ca="1">IF('935'!F286="VOID",0,'935'!F286*(1-'935'!W286/'11'!B$17))</f>
        <v>#VALUE!</v>
      </c>
      <c r="C3739" s="10"/>
    </row>
    <row r="3740" spans="1:3">
      <c r="A3740" s="20">
        <v>281</v>
      </c>
      <c r="B3740" s="22" t="e">
        <f ca="1">IF('935'!F287="VOID",0,'935'!F287*(1-'935'!W287/'11'!B$17))</f>
        <v>#VALUE!</v>
      </c>
      <c r="C3740" s="10"/>
    </row>
    <row r="3741" spans="1:3">
      <c r="A3741" s="20">
        <v>282</v>
      </c>
      <c r="B3741" s="22" t="e">
        <f ca="1">IF('935'!F288="VOID",0,'935'!F288*(1-'935'!W288/'11'!B$17))</f>
        <v>#VALUE!</v>
      </c>
      <c r="C3741" s="10"/>
    </row>
    <row r="3742" spans="1:3">
      <c r="A3742" s="20">
        <v>283</v>
      </c>
      <c r="B3742" s="22" t="e">
        <f ca="1">IF('935'!F289="VOID",0,'935'!F289*(1-'935'!W289/'11'!B$17))</f>
        <v>#VALUE!</v>
      </c>
      <c r="C3742" s="10"/>
    </row>
    <row r="3743" spans="1:3">
      <c r="A3743" s="20">
        <v>284</v>
      </c>
      <c r="B3743" s="22" t="e">
        <f ca="1">IF('935'!F290="VOID",0,'935'!F290*(1-'935'!W290/'11'!B$17))</f>
        <v>#VALUE!</v>
      </c>
      <c r="C3743" s="10"/>
    </row>
    <row r="3744" spans="1:3">
      <c r="A3744" s="20">
        <v>285</v>
      </c>
      <c r="B3744" s="22" t="e">
        <f ca="1">IF('935'!F291="VOID",0,'935'!F291*(1-'935'!W291/'11'!B$17))</f>
        <v>#VALUE!</v>
      </c>
      <c r="C3744" s="10"/>
    </row>
    <row r="3745" spans="1:3">
      <c r="A3745" s="20">
        <v>286</v>
      </c>
      <c r="B3745" s="22" t="e">
        <f ca="1">IF('935'!F292="VOID",0,'935'!F292*(1-'935'!W292/'11'!B$17))</f>
        <v>#VALUE!</v>
      </c>
      <c r="C3745" s="10"/>
    </row>
    <row r="3746" spans="1:3">
      <c r="A3746" s="20">
        <v>287</v>
      </c>
      <c r="B3746" s="22" t="e">
        <f ca="1">IF('935'!F293="VOID",0,'935'!F293*(1-'935'!W293/'11'!B$17))</f>
        <v>#VALUE!</v>
      </c>
      <c r="C3746" s="10"/>
    </row>
    <row r="3747" spans="1:3">
      <c r="A3747" s="20">
        <v>288</v>
      </c>
      <c r="B3747" s="22" t="e">
        <f ca="1">IF('935'!F294="VOID",0,'935'!F294*(1-'935'!W294/'11'!B$17))</f>
        <v>#VALUE!</v>
      </c>
      <c r="C3747" s="10"/>
    </row>
    <row r="3748" spans="1:3">
      <c r="A3748" s="20">
        <v>289</v>
      </c>
      <c r="B3748" s="22" t="e">
        <f ca="1">IF('935'!F295="VOID",0,'935'!F295*(1-'935'!W295/'11'!B$17))</f>
        <v>#VALUE!</v>
      </c>
      <c r="C3748" s="10"/>
    </row>
    <row r="3749" spans="1:3">
      <c r="A3749" s="20">
        <v>290</v>
      </c>
      <c r="B3749" s="22" t="e">
        <f ca="1">IF('935'!F296="VOID",0,'935'!F296*(1-'935'!W296/'11'!B$17))</f>
        <v>#VALUE!</v>
      </c>
      <c r="C3749" s="10"/>
    </row>
    <row r="3750" spans="1:3">
      <c r="A3750" s="20">
        <v>291</v>
      </c>
      <c r="B3750" s="22" t="e">
        <f ca="1">IF('935'!F297="VOID",0,'935'!F297*(1-'935'!W297/'11'!B$17))</f>
        <v>#VALUE!</v>
      </c>
      <c r="C3750" s="10"/>
    </row>
    <row r="3751" spans="1:3">
      <c r="A3751" s="20">
        <v>292</v>
      </c>
      <c r="B3751" s="22" t="e">
        <f ca="1">IF('935'!F298="VOID",0,'935'!F298*(1-'935'!W298/'11'!B$17))</f>
        <v>#VALUE!</v>
      </c>
      <c r="C3751" s="10"/>
    </row>
    <row r="3752" spans="1:3">
      <c r="A3752" s="20">
        <v>293</v>
      </c>
      <c r="B3752" s="22" t="e">
        <f ca="1">IF('935'!F299="VOID",0,'935'!F299*(1-'935'!W299/'11'!B$17))</f>
        <v>#VALUE!</v>
      </c>
      <c r="C3752" s="10"/>
    </row>
    <row r="3753" spans="1:3">
      <c r="A3753" s="20">
        <v>294</v>
      </c>
      <c r="B3753" s="22" t="e">
        <f ca="1">IF('935'!F300="VOID",0,'935'!F300*(1-'935'!W300/'11'!B$17))</f>
        <v>#VALUE!</v>
      </c>
      <c r="C3753" s="10"/>
    </row>
    <row r="3754" spans="1:3">
      <c r="A3754" s="20">
        <v>295</v>
      </c>
      <c r="B3754" s="22" t="e">
        <f ca="1">IF('935'!F301="VOID",0,'935'!F301*(1-'935'!W301/'11'!B$17))</f>
        <v>#VALUE!</v>
      </c>
      <c r="C3754" s="10"/>
    </row>
    <row r="3755" spans="1:3">
      <c r="A3755" s="20">
        <v>296</v>
      </c>
      <c r="B3755" s="22" t="e">
        <f ca="1">IF('935'!F302="VOID",0,'935'!F302*(1-'935'!W302/'11'!B$17))</f>
        <v>#VALUE!</v>
      </c>
      <c r="C3755" s="10"/>
    </row>
    <row r="3756" spans="1:3">
      <c r="A3756" s="20">
        <v>297</v>
      </c>
      <c r="B3756" s="22" t="e">
        <f ca="1">IF('935'!F303="VOID",0,'935'!F303*(1-'935'!W303/'11'!B$17))</f>
        <v>#VALUE!</v>
      </c>
      <c r="C3756" s="10"/>
    </row>
    <row r="3757" spans="1:3">
      <c r="A3757" s="20">
        <v>298</v>
      </c>
      <c r="B3757" s="22" t="e">
        <f ca="1">IF('935'!F304="VOID",0,'935'!F304*(1-'935'!W304/'11'!B$17))</f>
        <v>#VALUE!</v>
      </c>
      <c r="C3757" s="10"/>
    </row>
    <row r="3758" spans="1:3">
      <c r="A3758" s="20">
        <v>299</v>
      </c>
      <c r="B3758" s="22" t="e">
        <f ca="1">IF('935'!F305="VOID",0,'935'!F305*(1-'935'!W305/'11'!B$17))</f>
        <v>#VALUE!</v>
      </c>
      <c r="C3758" s="10"/>
    </row>
    <row r="3759" spans="1:3">
      <c r="A3759" s="20">
        <v>300</v>
      </c>
      <c r="B3759" s="22" t="e">
        <f ca="1">IF('935'!F306="VOID",0,'935'!F306*(1-'935'!W306/'11'!B$17))</f>
        <v>#VALUE!</v>
      </c>
      <c r="C3759" s="10"/>
    </row>
    <row r="3761" spans="1:3" ht="19.5">
      <c r="A3761" s="1" t="s">
        <v>976</v>
      </c>
    </row>
    <row r="3762" spans="1:3">
      <c r="A3762" s="2" t="s">
        <v>904</v>
      </c>
    </row>
    <row r="3763" spans="1:3">
      <c r="A3763" s="12" t="s">
        <v>977</v>
      </c>
    </row>
    <row r="3764" spans="1:3">
      <c r="A3764" s="12" t="s">
        <v>960</v>
      </c>
    </row>
    <row r="3765" spans="1:3">
      <c r="A3765" s="12" t="s">
        <v>961</v>
      </c>
    </row>
    <row r="3766" spans="1:3">
      <c r="A3766" s="2" t="s">
        <v>971</v>
      </c>
    </row>
    <row r="3768" spans="1:3" ht="45">
      <c r="B3768" s="3" t="s">
        <v>978</v>
      </c>
    </row>
    <row r="3769" spans="1:3">
      <c r="A3769" s="20">
        <v>1</v>
      </c>
      <c r="B3769" s="22" t="e">
        <f ca="1">IF('935'!E7="VOID",0,'935'!E7*(1-'935'!W7/'11'!B$17))</f>
        <v>#VALUE!</v>
      </c>
      <c r="C3769" s="10"/>
    </row>
    <row r="3770" spans="1:3">
      <c r="A3770" s="20">
        <v>2</v>
      </c>
      <c r="B3770" s="22" t="e">
        <f ca="1">IF('935'!E8="VOID",0,'935'!E8*(1-'935'!W8/'11'!B$17))</f>
        <v>#VALUE!</v>
      </c>
      <c r="C3770" s="10"/>
    </row>
    <row r="3771" spans="1:3">
      <c r="A3771" s="20">
        <v>3</v>
      </c>
      <c r="B3771" s="22" t="e">
        <f ca="1">IF('935'!E9="VOID",0,'935'!E9*(1-'935'!W9/'11'!B$17))</f>
        <v>#VALUE!</v>
      </c>
      <c r="C3771" s="10"/>
    </row>
    <row r="3772" spans="1:3">
      <c r="A3772" s="20">
        <v>4</v>
      </c>
      <c r="B3772" s="22" t="e">
        <f ca="1">IF('935'!E10="VOID",0,'935'!E10*(1-'935'!W10/'11'!B$17))</f>
        <v>#VALUE!</v>
      </c>
      <c r="C3772" s="10"/>
    </row>
    <row r="3773" spans="1:3">
      <c r="A3773" s="20">
        <v>5</v>
      </c>
      <c r="B3773" s="22" t="e">
        <f ca="1">IF('935'!E11="VOID",0,'935'!E11*(1-'935'!W11/'11'!B$17))</f>
        <v>#VALUE!</v>
      </c>
      <c r="C3773" s="10"/>
    </row>
    <row r="3774" spans="1:3">
      <c r="A3774" s="20">
        <v>6</v>
      </c>
      <c r="B3774" s="22" t="e">
        <f ca="1">IF('935'!E12="VOID",0,'935'!E12*(1-'935'!W12/'11'!B$17))</f>
        <v>#VALUE!</v>
      </c>
      <c r="C3774" s="10"/>
    </row>
    <row r="3775" spans="1:3">
      <c r="A3775" s="20">
        <v>7</v>
      </c>
      <c r="B3775" s="22" t="e">
        <f ca="1">IF('935'!E13="VOID",0,'935'!E13*(1-'935'!W13/'11'!B$17))</f>
        <v>#VALUE!</v>
      </c>
      <c r="C3775" s="10"/>
    </row>
    <row r="3776" spans="1:3">
      <c r="A3776" s="20">
        <v>8</v>
      </c>
      <c r="B3776" s="22" t="e">
        <f ca="1">IF('935'!E14="VOID",0,'935'!E14*(1-'935'!W14/'11'!B$17))</f>
        <v>#VALUE!</v>
      </c>
      <c r="C3776" s="10"/>
    </row>
    <row r="3777" spans="1:3">
      <c r="A3777" s="20">
        <v>9</v>
      </c>
      <c r="B3777" s="22" t="e">
        <f ca="1">IF('935'!E15="VOID",0,'935'!E15*(1-'935'!W15/'11'!B$17))</f>
        <v>#VALUE!</v>
      </c>
      <c r="C3777" s="10"/>
    </row>
    <row r="3778" spans="1:3">
      <c r="A3778" s="20">
        <v>10</v>
      </c>
      <c r="B3778" s="22" t="e">
        <f ca="1">IF('935'!E16="VOID",0,'935'!E16*(1-'935'!W16/'11'!B$17))</f>
        <v>#VALUE!</v>
      </c>
      <c r="C3778" s="10"/>
    </row>
    <row r="3779" spans="1:3">
      <c r="A3779" s="20">
        <v>11</v>
      </c>
      <c r="B3779" s="22" t="e">
        <f ca="1">IF('935'!E17="VOID",0,'935'!E17*(1-'935'!W17/'11'!B$17))</f>
        <v>#VALUE!</v>
      </c>
      <c r="C3779" s="10"/>
    </row>
    <row r="3780" spans="1:3">
      <c r="A3780" s="20">
        <v>12</v>
      </c>
      <c r="B3780" s="22" t="e">
        <f ca="1">IF('935'!E18="VOID",0,'935'!E18*(1-'935'!W18/'11'!B$17))</f>
        <v>#VALUE!</v>
      </c>
      <c r="C3780" s="10"/>
    </row>
    <row r="3781" spans="1:3">
      <c r="A3781" s="20">
        <v>13</v>
      </c>
      <c r="B3781" s="22" t="e">
        <f ca="1">IF('935'!E19="VOID",0,'935'!E19*(1-'935'!W19/'11'!B$17))</f>
        <v>#VALUE!</v>
      </c>
      <c r="C3781" s="10"/>
    </row>
    <row r="3782" spans="1:3">
      <c r="A3782" s="20">
        <v>14</v>
      </c>
      <c r="B3782" s="22" t="e">
        <f ca="1">IF('935'!E20="VOID",0,'935'!E20*(1-'935'!W20/'11'!B$17))</f>
        <v>#VALUE!</v>
      </c>
      <c r="C3782" s="10"/>
    </row>
    <row r="3783" spans="1:3">
      <c r="A3783" s="20">
        <v>15</v>
      </c>
      <c r="B3783" s="22" t="e">
        <f ca="1">IF('935'!E21="VOID",0,'935'!E21*(1-'935'!W21/'11'!B$17))</f>
        <v>#VALUE!</v>
      </c>
      <c r="C3783" s="10"/>
    </row>
    <row r="3784" spans="1:3">
      <c r="A3784" s="20">
        <v>16</v>
      </c>
      <c r="B3784" s="22" t="e">
        <f ca="1">IF('935'!E22="VOID",0,'935'!E22*(1-'935'!W22/'11'!B$17))</f>
        <v>#VALUE!</v>
      </c>
      <c r="C3784" s="10"/>
    </row>
    <row r="3785" spans="1:3">
      <c r="A3785" s="20">
        <v>17</v>
      </c>
      <c r="B3785" s="22" t="e">
        <f ca="1">IF('935'!E23="VOID",0,'935'!E23*(1-'935'!W23/'11'!B$17))</f>
        <v>#VALUE!</v>
      </c>
      <c r="C3785" s="10"/>
    </row>
    <row r="3786" spans="1:3">
      <c r="A3786" s="20">
        <v>18</v>
      </c>
      <c r="B3786" s="22" t="e">
        <f ca="1">IF('935'!E24="VOID",0,'935'!E24*(1-'935'!W24/'11'!B$17))</f>
        <v>#VALUE!</v>
      </c>
      <c r="C3786" s="10"/>
    </row>
    <row r="3787" spans="1:3">
      <c r="A3787" s="20">
        <v>19</v>
      </c>
      <c r="B3787" s="22" t="e">
        <f ca="1">IF('935'!E25="VOID",0,'935'!E25*(1-'935'!W25/'11'!B$17))</f>
        <v>#VALUE!</v>
      </c>
      <c r="C3787" s="10"/>
    </row>
    <row r="3788" spans="1:3">
      <c r="A3788" s="20">
        <v>20</v>
      </c>
      <c r="B3788" s="22" t="e">
        <f ca="1">IF('935'!E26="VOID",0,'935'!E26*(1-'935'!W26/'11'!B$17))</f>
        <v>#VALUE!</v>
      </c>
      <c r="C3788" s="10"/>
    </row>
    <row r="3789" spans="1:3">
      <c r="A3789" s="20">
        <v>21</v>
      </c>
      <c r="B3789" s="22" t="e">
        <f ca="1">IF('935'!E27="VOID",0,'935'!E27*(1-'935'!W27/'11'!B$17))</f>
        <v>#VALUE!</v>
      </c>
      <c r="C3789" s="10"/>
    </row>
    <row r="3790" spans="1:3">
      <c r="A3790" s="20">
        <v>22</v>
      </c>
      <c r="B3790" s="22" t="e">
        <f ca="1">IF('935'!E28="VOID",0,'935'!E28*(1-'935'!W28/'11'!B$17))</f>
        <v>#VALUE!</v>
      </c>
      <c r="C3790" s="10"/>
    </row>
    <row r="3791" spans="1:3">
      <c r="A3791" s="20">
        <v>23</v>
      </c>
      <c r="B3791" s="22" t="e">
        <f ca="1">IF('935'!E29="VOID",0,'935'!E29*(1-'935'!W29/'11'!B$17))</f>
        <v>#VALUE!</v>
      </c>
      <c r="C3791" s="10"/>
    </row>
    <row r="3792" spans="1:3">
      <c r="A3792" s="20">
        <v>24</v>
      </c>
      <c r="B3792" s="22" t="e">
        <f ca="1">IF('935'!E30="VOID",0,'935'!E30*(1-'935'!W30/'11'!B$17))</f>
        <v>#VALUE!</v>
      </c>
      <c r="C3792" s="10"/>
    </row>
    <row r="3793" spans="1:3">
      <c r="A3793" s="20">
        <v>25</v>
      </c>
      <c r="B3793" s="22" t="e">
        <f ca="1">IF('935'!E31="VOID",0,'935'!E31*(1-'935'!W31/'11'!B$17))</f>
        <v>#VALUE!</v>
      </c>
      <c r="C3793" s="10"/>
    </row>
    <row r="3794" spans="1:3">
      <c r="A3794" s="20">
        <v>26</v>
      </c>
      <c r="B3794" s="22" t="e">
        <f ca="1">IF('935'!E32="VOID",0,'935'!E32*(1-'935'!W32/'11'!B$17))</f>
        <v>#VALUE!</v>
      </c>
      <c r="C3794" s="10"/>
    </row>
    <row r="3795" spans="1:3">
      <c r="A3795" s="20">
        <v>27</v>
      </c>
      <c r="B3795" s="22" t="e">
        <f ca="1">IF('935'!E33="VOID",0,'935'!E33*(1-'935'!W33/'11'!B$17))</f>
        <v>#VALUE!</v>
      </c>
      <c r="C3795" s="10"/>
    </row>
    <row r="3796" spans="1:3">
      <c r="A3796" s="20">
        <v>28</v>
      </c>
      <c r="B3796" s="22" t="e">
        <f ca="1">IF('935'!E34="VOID",0,'935'!E34*(1-'935'!W34/'11'!B$17))</f>
        <v>#VALUE!</v>
      </c>
      <c r="C3796" s="10"/>
    </row>
    <row r="3797" spans="1:3">
      <c r="A3797" s="20">
        <v>29</v>
      </c>
      <c r="B3797" s="22" t="e">
        <f ca="1">IF('935'!E35="VOID",0,'935'!E35*(1-'935'!W35/'11'!B$17))</f>
        <v>#VALUE!</v>
      </c>
      <c r="C3797" s="10"/>
    </row>
    <row r="3798" spans="1:3">
      <c r="A3798" s="20">
        <v>30</v>
      </c>
      <c r="B3798" s="22" t="e">
        <f ca="1">IF('935'!E36="VOID",0,'935'!E36*(1-'935'!W36/'11'!B$17))</f>
        <v>#VALUE!</v>
      </c>
      <c r="C3798" s="10"/>
    </row>
    <row r="3799" spans="1:3">
      <c r="A3799" s="20">
        <v>31</v>
      </c>
      <c r="B3799" s="22" t="e">
        <f ca="1">IF('935'!E37="VOID",0,'935'!E37*(1-'935'!W37/'11'!B$17))</f>
        <v>#VALUE!</v>
      </c>
      <c r="C3799" s="10"/>
    </row>
    <row r="3800" spans="1:3">
      <c r="A3800" s="20">
        <v>32</v>
      </c>
      <c r="B3800" s="22" t="e">
        <f ca="1">IF('935'!E38="VOID",0,'935'!E38*(1-'935'!W38/'11'!B$17))</f>
        <v>#VALUE!</v>
      </c>
      <c r="C3800" s="10"/>
    </row>
    <row r="3801" spans="1:3">
      <c r="A3801" s="20">
        <v>33</v>
      </c>
      <c r="B3801" s="22" t="e">
        <f ca="1">IF('935'!E39="VOID",0,'935'!E39*(1-'935'!W39/'11'!B$17))</f>
        <v>#VALUE!</v>
      </c>
      <c r="C3801" s="10"/>
    </row>
    <row r="3802" spans="1:3">
      <c r="A3802" s="20">
        <v>34</v>
      </c>
      <c r="B3802" s="22" t="e">
        <f ca="1">IF('935'!E40="VOID",0,'935'!E40*(1-'935'!W40/'11'!B$17))</f>
        <v>#VALUE!</v>
      </c>
      <c r="C3802" s="10"/>
    </row>
    <row r="3803" spans="1:3">
      <c r="A3803" s="20">
        <v>35</v>
      </c>
      <c r="B3803" s="22" t="e">
        <f ca="1">IF('935'!E41="VOID",0,'935'!E41*(1-'935'!W41/'11'!B$17))</f>
        <v>#VALUE!</v>
      </c>
      <c r="C3803" s="10"/>
    </row>
    <row r="3804" spans="1:3">
      <c r="A3804" s="20">
        <v>36</v>
      </c>
      <c r="B3804" s="22" t="e">
        <f ca="1">IF('935'!E42="VOID",0,'935'!E42*(1-'935'!W42/'11'!B$17))</f>
        <v>#VALUE!</v>
      </c>
      <c r="C3804" s="10"/>
    </row>
    <row r="3805" spans="1:3">
      <c r="A3805" s="20">
        <v>37</v>
      </c>
      <c r="B3805" s="22" t="e">
        <f ca="1">IF('935'!E43="VOID",0,'935'!E43*(1-'935'!W43/'11'!B$17))</f>
        <v>#VALUE!</v>
      </c>
      <c r="C3805" s="10"/>
    </row>
    <row r="3806" spans="1:3">
      <c r="A3806" s="20">
        <v>38</v>
      </c>
      <c r="B3806" s="22" t="e">
        <f ca="1">IF('935'!E44="VOID",0,'935'!E44*(1-'935'!W44/'11'!B$17))</f>
        <v>#VALUE!</v>
      </c>
      <c r="C3806" s="10"/>
    </row>
    <row r="3807" spans="1:3">
      <c r="A3807" s="20">
        <v>39</v>
      </c>
      <c r="B3807" s="22" t="e">
        <f ca="1">IF('935'!E45="VOID",0,'935'!E45*(1-'935'!W45/'11'!B$17))</f>
        <v>#VALUE!</v>
      </c>
      <c r="C3807" s="10"/>
    </row>
    <row r="3808" spans="1:3">
      <c r="A3808" s="20">
        <v>40</v>
      </c>
      <c r="B3808" s="22" t="e">
        <f ca="1">IF('935'!E46="VOID",0,'935'!E46*(1-'935'!W46/'11'!B$17))</f>
        <v>#VALUE!</v>
      </c>
      <c r="C3808" s="10"/>
    </row>
    <row r="3809" spans="1:3">
      <c r="A3809" s="20">
        <v>41</v>
      </c>
      <c r="B3809" s="22" t="e">
        <f ca="1">IF('935'!E47="VOID",0,'935'!E47*(1-'935'!W47/'11'!B$17))</f>
        <v>#VALUE!</v>
      </c>
      <c r="C3809" s="10"/>
    </row>
    <row r="3810" spans="1:3">
      <c r="A3810" s="20">
        <v>42</v>
      </c>
      <c r="B3810" s="22" t="e">
        <f ca="1">IF('935'!E48="VOID",0,'935'!E48*(1-'935'!W48/'11'!B$17))</f>
        <v>#VALUE!</v>
      </c>
      <c r="C3810" s="10"/>
    </row>
    <row r="3811" spans="1:3">
      <c r="A3811" s="20">
        <v>43</v>
      </c>
      <c r="B3811" s="22" t="e">
        <f ca="1">IF('935'!E49="VOID",0,'935'!E49*(1-'935'!W49/'11'!B$17))</f>
        <v>#VALUE!</v>
      </c>
      <c r="C3811" s="10"/>
    </row>
    <row r="3812" spans="1:3">
      <c r="A3812" s="20">
        <v>44</v>
      </c>
      <c r="B3812" s="22" t="e">
        <f ca="1">IF('935'!E50="VOID",0,'935'!E50*(1-'935'!W50/'11'!B$17))</f>
        <v>#VALUE!</v>
      </c>
      <c r="C3812" s="10"/>
    </row>
    <row r="3813" spans="1:3">
      <c r="A3813" s="20">
        <v>45</v>
      </c>
      <c r="B3813" s="22" t="e">
        <f ca="1">IF('935'!E51="VOID",0,'935'!E51*(1-'935'!W51/'11'!B$17))</f>
        <v>#VALUE!</v>
      </c>
      <c r="C3813" s="10"/>
    </row>
    <row r="3814" spans="1:3">
      <c r="A3814" s="20">
        <v>46</v>
      </c>
      <c r="B3814" s="22" t="e">
        <f ca="1">IF('935'!E52="VOID",0,'935'!E52*(1-'935'!W52/'11'!B$17))</f>
        <v>#VALUE!</v>
      </c>
      <c r="C3814" s="10"/>
    </row>
    <row r="3815" spans="1:3">
      <c r="A3815" s="20">
        <v>47</v>
      </c>
      <c r="B3815" s="22" t="e">
        <f ca="1">IF('935'!E53="VOID",0,'935'!E53*(1-'935'!W53/'11'!B$17))</f>
        <v>#VALUE!</v>
      </c>
      <c r="C3815" s="10"/>
    </row>
    <row r="3816" spans="1:3">
      <c r="A3816" s="20">
        <v>48</v>
      </c>
      <c r="B3816" s="22" t="e">
        <f ca="1">IF('935'!E54="VOID",0,'935'!E54*(1-'935'!W54/'11'!B$17))</f>
        <v>#VALUE!</v>
      </c>
      <c r="C3816" s="10"/>
    </row>
    <row r="3817" spans="1:3">
      <c r="A3817" s="20">
        <v>49</v>
      </c>
      <c r="B3817" s="22" t="e">
        <f ca="1">IF('935'!E55="VOID",0,'935'!E55*(1-'935'!W55/'11'!B$17))</f>
        <v>#VALUE!</v>
      </c>
      <c r="C3817" s="10"/>
    </row>
    <row r="3818" spans="1:3">
      <c r="A3818" s="20">
        <v>50</v>
      </c>
      <c r="B3818" s="22" t="e">
        <f ca="1">IF('935'!E56="VOID",0,'935'!E56*(1-'935'!W56/'11'!B$17))</f>
        <v>#VALUE!</v>
      </c>
      <c r="C3818" s="10"/>
    </row>
    <row r="3819" spans="1:3">
      <c r="A3819" s="20">
        <v>51</v>
      </c>
      <c r="B3819" s="22" t="e">
        <f ca="1">IF('935'!E57="VOID",0,'935'!E57*(1-'935'!W57/'11'!B$17))</f>
        <v>#VALUE!</v>
      </c>
      <c r="C3819" s="10"/>
    </row>
    <row r="3820" spans="1:3">
      <c r="A3820" s="20">
        <v>52</v>
      </c>
      <c r="B3820" s="22" t="e">
        <f ca="1">IF('935'!E58="VOID",0,'935'!E58*(1-'935'!W58/'11'!B$17))</f>
        <v>#VALUE!</v>
      </c>
      <c r="C3820" s="10"/>
    </row>
    <row r="3821" spans="1:3">
      <c r="A3821" s="20">
        <v>53</v>
      </c>
      <c r="B3821" s="22" t="e">
        <f ca="1">IF('935'!E59="VOID",0,'935'!E59*(1-'935'!W59/'11'!B$17))</f>
        <v>#VALUE!</v>
      </c>
      <c r="C3821" s="10"/>
    </row>
    <row r="3822" spans="1:3">
      <c r="A3822" s="20">
        <v>54</v>
      </c>
      <c r="B3822" s="22" t="e">
        <f ca="1">IF('935'!E60="VOID",0,'935'!E60*(1-'935'!W60/'11'!B$17))</f>
        <v>#VALUE!</v>
      </c>
      <c r="C3822" s="10"/>
    </row>
    <row r="3823" spans="1:3">
      <c r="A3823" s="20">
        <v>55</v>
      </c>
      <c r="B3823" s="22" t="e">
        <f ca="1">IF('935'!E61="VOID",0,'935'!E61*(1-'935'!W61/'11'!B$17))</f>
        <v>#VALUE!</v>
      </c>
      <c r="C3823" s="10"/>
    </row>
    <row r="3824" spans="1:3">
      <c r="A3824" s="20">
        <v>56</v>
      </c>
      <c r="B3824" s="22" t="e">
        <f ca="1">IF('935'!E62="VOID",0,'935'!E62*(1-'935'!W62/'11'!B$17))</f>
        <v>#VALUE!</v>
      </c>
      <c r="C3824" s="10"/>
    </row>
    <row r="3825" spans="1:3">
      <c r="A3825" s="20">
        <v>57</v>
      </c>
      <c r="B3825" s="22" t="e">
        <f ca="1">IF('935'!E63="VOID",0,'935'!E63*(1-'935'!W63/'11'!B$17))</f>
        <v>#VALUE!</v>
      </c>
      <c r="C3825" s="10"/>
    </row>
    <row r="3826" spans="1:3">
      <c r="A3826" s="20">
        <v>58</v>
      </c>
      <c r="B3826" s="22" t="e">
        <f ca="1">IF('935'!E64="VOID",0,'935'!E64*(1-'935'!W64/'11'!B$17))</f>
        <v>#VALUE!</v>
      </c>
      <c r="C3826" s="10"/>
    </row>
    <row r="3827" spans="1:3">
      <c r="A3827" s="20">
        <v>59</v>
      </c>
      <c r="B3827" s="22" t="e">
        <f ca="1">IF('935'!E65="VOID",0,'935'!E65*(1-'935'!W65/'11'!B$17))</f>
        <v>#VALUE!</v>
      </c>
      <c r="C3827" s="10"/>
    </row>
    <row r="3828" spans="1:3">
      <c r="A3828" s="20">
        <v>60</v>
      </c>
      <c r="B3828" s="22" t="e">
        <f ca="1">IF('935'!E66="VOID",0,'935'!E66*(1-'935'!W66/'11'!B$17))</f>
        <v>#VALUE!</v>
      </c>
      <c r="C3828" s="10"/>
    </row>
    <row r="3829" spans="1:3">
      <c r="A3829" s="20">
        <v>61</v>
      </c>
      <c r="B3829" s="22" t="e">
        <f ca="1">IF('935'!E67="VOID",0,'935'!E67*(1-'935'!W67/'11'!B$17))</f>
        <v>#VALUE!</v>
      </c>
      <c r="C3829" s="10"/>
    </row>
    <row r="3830" spans="1:3">
      <c r="A3830" s="20">
        <v>62</v>
      </c>
      <c r="B3830" s="22" t="e">
        <f ca="1">IF('935'!E68="VOID",0,'935'!E68*(1-'935'!W68/'11'!B$17))</f>
        <v>#VALUE!</v>
      </c>
      <c r="C3830" s="10"/>
    </row>
    <row r="3831" spans="1:3">
      <c r="A3831" s="20">
        <v>63</v>
      </c>
      <c r="B3831" s="22" t="e">
        <f ca="1">IF('935'!E69="VOID",0,'935'!E69*(1-'935'!W69/'11'!B$17))</f>
        <v>#VALUE!</v>
      </c>
      <c r="C3831" s="10"/>
    </row>
    <row r="3832" spans="1:3">
      <c r="A3832" s="20">
        <v>64</v>
      </c>
      <c r="B3832" s="22" t="e">
        <f ca="1">IF('935'!E70="VOID",0,'935'!E70*(1-'935'!W70/'11'!B$17))</f>
        <v>#VALUE!</v>
      </c>
      <c r="C3832" s="10"/>
    </row>
    <row r="3833" spans="1:3">
      <c r="A3833" s="20">
        <v>65</v>
      </c>
      <c r="B3833" s="22" t="e">
        <f ca="1">IF('935'!E71="VOID",0,'935'!E71*(1-'935'!W71/'11'!B$17))</f>
        <v>#VALUE!</v>
      </c>
      <c r="C3833" s="10"/>
    </row>
    <row r="3834" spans="1:3">
      <c r="A3834" s="20">
        <v>66</v>
      </c>
      <c r="B3834" s="22" t="e">
        <f ca="1">IF('935'!E72="VOID",0,'935'!E72*(1-'935'!W72/'11'!B$17))</f>
        <v>#VALUE!</v>
      </c>
      <c r="C3834" s="10"/>
    </row>
    <row r="3835" spans="1:3">
      <c r="A3835" s="20">
        <v>67</v>
      </c>
      <c r="B3835" s="22" t="e">
        <f ca="1">IF('935'!E73="VOID",0,'935'!E73*(1-'935'!W73/'11'!B$17))</f>
        <v>#VALUE!</v>
      </c>
      <c r="C3835" s="10"/>
    </row>
    <row r="3836" spans="1:3">
      <c r="A3836" s="20">
        <v>68</v>
      </c>
      <c r="B3836" s="22" t="e">
        <f ca="1">IF('935'!E74="VOID",0,'935'!E74*(1-'935'!W74/'11'!B$17))</f>
        <v>#VALUE!</v>
      </c>
      <c r="C3836" s="10"/>
    </row>
    <row r="3837" spans="1:3">
      <c r="A3837" s="20">
        <v>69</v>
      </c>
      <c r="B3837" s="22" t="e">
        <f ca="1">IF('935'!E75="VOID",0,'935'!E75*(1-'935'!W75/'11'!B$17))</f>
        <v>#VALUE!</v>
      </c>
      <c r="C3837" s="10"/>
    </row>
    <row r="3838" spans="1:3">
      <c r="A3838" s="20">
        <v>70</v>
      </c>
      <c r="B3838" s="22" t="e">
        <f ca="1">IF('935'!E76="VOID",0,'935'!E76*(1-'935'!W76/'11'!B$17))</f>
        <v>#VALUE!</v>
      </c>
      <c r="C3838" s="10"/>
    </row>
    <row r="3839" spans="1:3">
      <c r="A3839" s="20">
        <v>71</v>
      </c>
      <c r="B3839" s="22" t="e">
        <f ca="1">IF('935'!E77="VOID",0,'935'!E77*(1-'935'!W77/'11'!B$17))</f>
        <v>#VALUE!</v>
      </c>
      <c r="C3839" s="10"/>
    </row>
    <row r="3840" spans="1:3">
      <c r="A3840" s="20">
        <v>72</v>
      </c>
      <c r="B3840" s="22" t="e">
        <f ca="1">IF('935'!E78="VOID",0,'935'!E78*(1-'935'!W78/'11'!B$17))</f>
        <v>#VALUE!</v>
      </c>
      <c r="C3840" s="10"/>
    </row>
    <row r="3841" spans="1:3">
      <c r="A3841" s="20">
        <v>73</v>
      </c>
      <c r="B3841" s="22" t="e">
        <f ca="1">IF('935'!E79="VOID",0,'935'!E79*(1-'935'!W79/'11'!B$17))</f>
        <v>#VALUE!</v>
      </c>
      <c r="C3841" s="10"/>
    </row>
    <row r="3842" spans="1:3">
      <c r="A3842" s="20">
        <v>74</v>
      </c>
      <c r="B3842" s="22" t="e">
        <f ca="1">IF('935'!E80="VOID",0,'935'!E80*(1-'935'!W80/'11'!B$17))</f>
        <v>#VALUE!</v>
      </c>
      <c r="C3842" s="10"/>
    </row>
    <row r="3843" spans="1:3">
      <c r="A3843" s="20">
        <v>75</v>
      </c>
      <c r="B3843" s="22" t="e">
        <f ca="1">IF('935'!E81="VOID",0,'935'!E81*(1-'935'!W81/'11'!B$17))</f>
        <v>#VALUE!</v>
      </c>
      <c r="C3843" s="10"/>
    </row>
    <row r="3844" spans="1:3">
      <c r="A3844" s="20">
        <v>76</v>
      </c>
      <c r="B3844" s="22" t="e">
        <f ca="1">IF('935'!E82="VOID",0,'935'!E82*(1-'935'!W82/'11'!B$17))</f>
        <v>#VALUE!</v>
      </c>
      <c r="C3844" s="10"/>
    </row>
    <row r="3845" spans="1:3">
      <c r="A3845" s="20">
        <v>77</v>
      </c>
      <c r="B3845" s="22" t="e">
        <f ca="1">IF('935'!E83="VOID",0,'935'!E83*(1-'935'!W83/'11'!B$17))</f>
        <v>#VALUE!</v>
      </c>
      <c r="C3845" s="10"/>
    </row>
    <row r="3846" spans="1:3">
      <c r="A3846" s="20">
        <v>78</v>
      </c>
      <c r="B3846" s="22" t="e">
        <f ca="1">IF('935'!E84="VOID",0,'935'!E84*(1-'935'!W84/'11'!B$17))</f>
        <v>#VALUE!</v>
      </c>
      <c r="C3846" s="10"/>
    </row>
    <row r="3847" spans="1:3">
      <c r="A3847" s="20">
        <v>79</v>
      </c>
      <c r="B3847" s="22" t="e">
        <f ca="1">IF('935'!E85="VOID",0,'935'!E85*(1-'935'!W85/'11'!B$17))</f>
        <v>#VALUE!</v>
      </c>
      <c r="C3847" s="10"/>
    </row>
    <row r="3848" spans="1:3">
      <c r="A3848" s="20">
        <v>80</v>
      </c>
      <c r="B3848" s="22" t="e">
        <f ca="1">IF('935'!E86="VOID",0,'935'!E86*(1-'935'!W86/'11'!B$17))</f>
        <v>#VALUE!</v>
      </c>
      <c r="C3848" s="10"/>
    </row>
    <row r="3849" spans="1:3">
      <c r="A3849" s="20">
        <v>81</v>
      </c>
      <c r="B3849" s="22" t="e">
        <f ca="1">IF('935'!E87="VOID",0,'935'!E87*(1-'935'!W87/'11'!B$17))</f>
        <v>#VALUE!</v>
      </c>
      <c r="C3849" s="10"/>
    </row>
    <row r="3850" spans="1:3">
      <c r="A3850" s="20">
        <v>82</v>
      </c>
      <c r="B3850" s="22" t="e">
        <f ca="1">IF('935'!E88="VOID",0,'935'!E88*(1-'935'!W88/'11'!B$17))</f>
        <v>#VALUE!</v>
      </c>
      <c r="C3850" s="10"/>
    </row>
    <row r="3851" spans="1:3">
      <c r="A3851" s="20">
        <v>83</v>
      </c>
      <c r="B3851" s="22" t="e">
        <f ca="1">IF('935'!E89="VOID",0,'935'!E89*(1-'935'!W89/'11'!B$17))</f>
        <v>#VALUE!</v>
      </c>
      <c r="C3851" s="10"/>
    </row>
    <row r="3852" spans="1:3">
      <c r="A3852" s="20">
        <v>84</v>
      </c>
      <c r="B3852" s="22" t="e">
        <f ca="1">IF('935'!E90="VOID",0,'935'!E90*(1-'935'!W90/'11'!B$17))</f>
        <v>#VALUE!</v>
      </c>
      <c r="C3852" s="10"/>
    </row>
    <row r="3853" spans="1:3">
      <c r="A3853" s="20">
        <v>85</v>
      </c>
      <c r="B3853" s="22" t="e">
        <f ca="1">IF('935'!E91="VOID",0,'935'!E91*(1-'935'!W91/'11'!B$17))</f>
        <v>#VALUE!</v>
      </c>
      <c r="C3853" s="10"/>
    </row>
    <row r="3854" spans="1:3">
      <c r="A3854" s="20">
        <v>86</v>
      </c>
      <c r="B3854" s="22" t="e">
        <f ca="1">IF('935'!E92="VOID",0,'935'!E92*(1-'935'!W92/'11'!B$17))</f>
        <v>#VALUE!</v>
      </c>
      <c r="C3854" s="10"/>
    </row>
    <row r="3855" spans="1:3">
      <c r="A3855" s="20">
        <v>87</v>
      </c>
      <c r="B3855" s="22" t="e">
        <f ca="1">IF('935'!E93="VOID",0,'935'!E93*(1-'935'!W93/'11'!B$17))</f>
        <v>#VALUE!</v>
      </c>
      <c r="C3855" s="10"/>
    </row>
    <row r="3856" spans="1:3">
      <c r="A3856" s="20">
        <v>88</v>
      </c>
      <c r="B3856" s="22" t="e">
        <f ca="1">IF('935'!E94="VOID",0,'935'!E94*(1-'935'!W94/'11'!B$17))</f>
        <v>#VALUE!</v>
      </c>
      <c r="C3856" s="10"/>
    </row>
    <row r="3857" spans="1:3">
      <c r="A3857" s="20">
        <v>89</v>
      </c>
      <c r="B3857" s="22" t="e">
        <f ca="1">IF('935'!E95="VOID",0,'935'!E95*(1-'935'!W95/'11'!B$17))</f>
        <v>#VALUE!</v>
      </c>
      <c r="C3857" s="10"/>
    </row>
    <row r="3858" spans="1:3">
      <c r="A3858" s="20">
        <v>90</v>
      </c>
      <c r="B3858" s="22" t="e">
        <f ca="1">IF('935'!E96="VOID",0,'935'!E96*(1-'935'!W96/'11'!B$17))</f>
        <v>#VALUE!</v>
      </c>
      <c r="C3858" s="10"/>
    </row>
    <row r="3859" spans="1:3">
      <c r="A3859" s="20">
        <v>91</v>
      </c>
      <c r="B3859" s="22" t="e">
        <f ca="1">IF('935'!E97="VOID",0,'935'!E97*(1-'935'!W97/'11'!B$17))</f>
        <v>#VALUE!</v>
      </c>
      <c r="C3859" s="10"/>
    </row>
    <row r="3860" spans="1:3">
      <c r="A3860" s="20">
        <v>92</v>
      </c>
      <c r="B3860" s="22" t="e">
        <f ca="1">IF('935'!E98="VOID",0,'935'!E98*(1-'935'!W98/'11'!B$17))</f>
        <v>#VALUE!</v>
      </c>
      <c r="C3860" s="10"/>
    </row>
    <row r="3861" spans="1:3">
      <c r="A3861" s="20">
        <v>93</v>
      </c>
      <c r="B3861" s="22" t="e">
        <f ca="1">IF('935'!E99="VOID",0,'935'!E99*(1-'935'!W99/'11'!B$17))</f>
        <v>#VALUE!</v>
      </c>
      <c r="C3861" s="10"/>
    </row>
    <row r="3862" spans="1:3">
      <c r="A3862" s="20">
        <v>94</v>
      </c>
      <c r="B3862" s="22" t="e">
        <f ca="1">IF('935'!E100="VOID",0,'935'!E100*(1-'935'!W100/'11'!B$17))</f>
        <v>#VALUE!</v>
      </c>
      <c r="C3862" s="10"/>
    </row>
    <row r="3863" spans="1:3">
      <c r="A3863" s="20">
        <v>95</v>
      </c>
      <c r="B3863" s="22" t="e">
        <f ca="1">IF('935'!E101="VOID",0,'935'!E101*(1-'935'!W101/'11'!B$17))</f>
        <v>#VALUE!</v>
      </c>
      <c r="C3863" s="10"/>
    </row>
    <row r="3864" spans="1:3">
      <c r="A3864" s="20">
        <v>96</v>
      </c>
      <c r="B3864" s="22" t="e">
        <f ca="1">IF('935'!E102="VOID",0,'935'!E102*(1-'935'!W102/'11'!B$17))</f>
        <v>#VALUE!</v>
      </c>
      <c r="C3864" s="10"/>
    </row>
    <row r="3865" spans="1:3">
      <c r="A3865" s="20">
        <v>97</v>
      </c>
      <c r="B3865" s="22" t="e">
        <f ca="1">IF('935'!E103="VOID",0,'935'!E103*(1-'935'!W103/'11'!B$17))</f>
        <v>#VALUE!</v>
      </c>
      <c r="C3865" s="10"/>
    </row>
    <row r="3866" spans="1:3">
      <c r="A3866" s="20">
        <v>98</v>
      </c>
      <c r="B3866" s="22" t="e">
        <f ca="1">IF('935'!E104="VOID",0,'935'!E104*(1-'935'!W104/'11'!B$17))</f>
        <v>#VALUE!</v>
      </c>
      <c r="C3866" s="10"/>
    </row>
    <row r="3867" spans="1:3">
      <c r="A3867" s="20">
        <v>99</v>
      </c>
      <c r="B3867" s="22" t="e">
        <f ca="1">IF('935'!E105="VOID",0,'935'!E105*(1-'935'!W105/'11'!B$17))</f>
        <v>#VALUE!</v>
      </c>
      <c r="C3867" s="10"/>
    </row>
    <row r="3868" spans="1:3">
      <c r="A3868" s="20">
        <v>100</v>
      </c>
      <c r="B3868" s="22" t="e">
        <f ca="1">IF('935'!E106="VOID",0,'935'!E106*(1-'935'!W106/'11'!B$17))</f>
        <v>#VALUE!</v>
      </c>
      <c r="C3868" s="10"/>
    </row>
    <row r="3869" spans="1:3">
      <c r="A3869" s="20">
        <v>101</v>
      </c>
      <c r="B3869" s="22" t="e">
        <f ca="1">IF('935'!E107="VOID",0,'935'!E107*(1-'935'!W107/'11'!B$17))</f>
        <v>#VALUE!</v>
      </c>
      <c r="C3869" s="10"/>
    </row>
    <row r="3870" spans="1:3">
      <c r="A3870" s="20">
        <v>102</v>
      </c>
      <c r="B3870" s="22" t="e">
        <f ca="1">IF('935'!E108="VOID",0,'935'!E108*(1-'935'!W108/'11'!B$17))</f>
        <v>#VALUE!</v>
      </c>
      <c r="C3870" s="10"/>
    </row>
    <row r="3871" spans="1:3">
      <c r="A3871" s="20">
        <v>103</v>
      </c>
      <c r="B3871" s="22" t="e">
        <f ca="1">IF('935'!E109="VOID",0,'935'!E109*(1-'935'!W109/'11'!B$17))</f>
        <v>#VALUE!</v>
      </c>
      <c r="C3871" s="10"/>
    </row>
    <row r="3872" spans="1:3">
      <c r="A3872" s="20">
        <v>104</v>
      </c>
      <c r="B3872" s="22" t="e">
        <f ca="1">IF('935'!E110="VOID",0,'935'!E110*(1-'935'!W110/'11'!B$17))</f>
        <v>#VALUE!</v>
      </c>
      <c r="C3872" s="10"/>
    </row>
    <row r="3873" spans="1:3">
      <c r="A3873" s="20">
        <v>105</v>
      </c>
      <c r="B3873" s="22" t="e">
        <f ca="1">IF('935'!E111="VOID",0,'935'!E111*(1-'935'!W111/'11'!B$17))</f>
        <v>#VALUE!</v>
      </c>
      <c r="C3873" s="10"/>
    </row>
    <row r="3874" spans="1:3">
      <c r="A3874" s="20">
        <v>106</v>
      </c>
      <c r="B3874" s="22" t="e">
        <f ca="1">IF('935'!E112="VOID",0,'935'!E112*(1-'935'!W112/'11'!B$17))</f>
        <v>#VALUE!</v>
      </c>
      <c r="C3874" s="10"/>
    </row>
    <row r="3875" spans="1:3">
      <c r="A3875" s="20">
        <v>107</v>
      </c>
      <c r="B3875" s="22" t="e">
        <f ca="1">IF('935'!E113="VOID",0,'935'!E113*(1-'935'!W113/'11'!B$17))</f>
        <v>#VALUE!</v>
      </c>
      <c r="C3875" s="10"/>
    </row>
    <row r="3876" spans="1:3">
      <c r="A3876" s="20">
        <v>108</v>
      </c>
      <c r="B3876" s="22" t="e">
        <f ca="1">IF('935'!E114="VOID",0,'935'!E114*(1-'935'!W114/'11'!B$17))</f>
        <v>#VALUE!</v>
      </c>
      <c r="C3876" s="10"/>
    </row>
    <row r="3877" spans="1:3">
      <c r="A3877" s="20">
        <v>109</v>
      </c>
      <c r="B3877" s="22" t="e">
        <f ca="1">IF('935'!E115="VOID",0,'935'!E115*(1-'935'!W115/'11'!B$17))</f>
        <v>#VALUE!</v>
      </c>
      <c r="C3877" s="10"/>
    </row>
    <row r="3878" spans="1:3">
      <c r="A3878" s="20">
        <v>110</v>
      </c>
      <c r="B3878" s="22" t="e">
        <f ca="1">IF('935'!E116="VOID",0,'935'!E116*(1-'935'!W116/'11'!B$17))</f>
        <v>#VALUE!</v>
      </c>
      <c r="C3878" s="10"/>
    </row>
    <row r="3879" spans="1:3">
      <c r="A3879" s="20">
        <v>111</v>
      </c>
      <c r="B3879" s="22" t="e">
        <f ca="1">IF('935'!E117="VOID",0,'935'!E117*(1-'935'!W117/'11'!B$17))</f>
        <v>#VALUE!</v>
      </c>
      <c r="C3879" s="10"/>
    </row>
    <row r="3880" spans="1:3">
      <c r="A3880" s="20">
        <v>112</v>
      </c>
      <c r="B3880" s="22" t="e">
        <f ca="1">IF('935'!E118="VOID",0,'935'!E118*(1-'935'!W118/'11'!B$17))</f>
        <v>#VALUE!</v>
      </c>
      <c r="C3880" s="10"/>
    </row>
    <row r="3881" spans="1:3">
      <c r="A3881" s="20">
        <v>113</v>
      </c>
      <c r="B3881" s="22" t="e">
        <f ca="1">IF('935'!E119="VOID",0,'935'!E119*(1-'935'!W119/'11'!B$17))</f>
        <v>#VALUE!</v>
      </c>
      <c r="C3881" s="10"/>
    </row>
    <row r="3882" spans="1:3">
      <c r="A3882" s="20">
        <v>114</v>
      </c>
      <c r="B3882" s="22" t="e">
        <f ca="1">IF('935'!E120="VOID",0,'935'!E120*(1-'935'!W120/'11'!B$17))</f>
        <v>#VALUE!</v>
      </c>
      <c r="C3882" s="10"/>
    </row>
    <row r="3883" spans="1:3">
      <c r="A3883" s="20">
        <v>115</v>
      </c>
      <c r="B3883" s="22" t="e">
        <f ca="1">IF('935'!E121="VOID",0,'935'!E121*(1-'935'!W121/'11'!B$17))</f>
        <v>#VALUE!</v>
      </c>
      <c r="C3883" s="10"/>
    </row>
    <row r="3884" spans="1:3">
      <c r="A3884" s="20">
        <v>116</v>
      </c>
      <c r="B3884" s="22" t="e">
        <f ca="1">IF('935'!E122="VOID",0,'935'!E122*(1-'935'!W122/'11'!B$17))</f>
        <v>#VALUE!</v>
      </c>
      <c r="C3884" s="10"/>
    </row>
    <row r="3885" spans="1:3">
      <c r="A3885" s="20">
        <v>117</v>
      </c>
      <c r="B3885" s="22" t="e">
        <f ca="1">IF('935'!E123="VOID",0,'935'!E123*(1-'935'!W123/'11'!B$17))</f>
        <v>#VALUE!</v>
      </c>
      <c r="C3885" s="10"/>
    </row>
    <row r="3886" spans="1:3">
      <c r="A3886" s="20">
        <v>118</v>
      </c>
      <c r="B3886" s="22" t="e">
        <f ca="1">IF('935'!E124="VOID",0,'935'!E124*(1-'935'!W124/'11'!B$17))</f>
        <v>#VALUE!</v>
      </c>
      <c r="C3886" s="10"/>
    </row>
    <row r="3887" spans="1:3">
      <c r="A3887" s="20">
        <v>119</v>
      </c>
      <c r="B3887" s="22" t="e">
        <f ca="1">IF('935'!E125="VOID",0,'935'!E125*(1-'935'!W125/'11'!B$17))</f>
        <v>#VALUE!</v>
      </c>
      <c r="C3887" s="10"/>
    </row>
    <row r="3888" spans="1:3">
      <c r="A3888" s="20">
        <v>120</v>
      </c>
      <c r="B3888" s="22" t="e">
        <f ca="1">IF('935'!E126="VOID",0,'935'!E126*(1-'935'!W126/'11'!B$17))</f>
        <v>#VALUE!</v>
      </c>
      <c r="C3888" s="10"/>
    </row>
    <row r="3889" spans="1:3">
      <c r="A3889" s="20">
        <v>121</v>
      </c>
      <c r="B3889" s="22" t="e">
        <f ca="1">IF('935'!E127="VOID",0,'935'!E127*(1-'935'!W127/'11'!B$17))</f>
        <v>#VALUE!</v>
      </c>
      <c r="C3889" s="10"/>
    </row>
    <row r="3890" spans="1:3">
      <c r="A3890" s="20">
        <v>122</v>
      </c>
      <c r="B3890" s="22" t="e">
        <f ca="1">IF('935'!E128="VOID",0,'935'!E128*(1-'935'!W128/'11'!B$17))</f>
        <v>#VALUE!</v>
      </c>
      <c r="C3890" s="10"/>
    </row>
    <row r="3891" spans="1:3">
      <c r="A3891" s="20">
        <v>123</v>
      </c>
      <c r="B3891" s="22" t="e">
        <f ca="1">IF('935'!E129="VOID",0,'935'!E129*(1-'935'!W129/'11'!B$17))</f>
        <v>#VALUE!</v>
      </c>
      <c r="C3891" s="10"/>
    </row>
    <row r="3892" spans="1:3">
      <c r="A3892" s="20">
        <v>124</v>
      </c>
      <c r="B3892" s="22" t="e">
        <f ca="1">IF('935'!E130="VOID",0,'935'!E130*(1-'935'!W130/'11'!B$17))</f>
        <v>#VALUE!</v>
      </c>
      <c r="C3892" s="10"/>
    </row>
    <row r="3893" spans="1:3">
      <c r="A3893" s="20">
        <v>125</v>
      </c>
      <c r="B3893" s="22" t="e">
        <f ca="1">IF('935'!E131="VOID",0,'935'!E131*(1-'935'!W131/'11'!B$17))</f>
        <v>#VALUE!</v>
      </c>
      <c r="C3893" s="10"/>
    </row>
    <row r="3894" spans="1:3">
      <c r="A3894" s="20">
        <v>126</v>
      </c>
      <c r="B3894" s="22" t="e">
        <f ca="1">IF('935'!E132="VOID",0,'935'!E132*(1-'935'!W132/'11'!B$17))</f>
        <v>#VALUE!</v>
      </c>
      <c r="C3894" s="10"/>
    </row>
    <row r="3895" spans="1:3">
      <c r="A3895" s="20">
        <v>127</v>
      </c>
      <c r="B3895" s="22" t="e">
        <f ca="1">IF('935'!E133="VOID",0,'935'!E133*(1-'935'!W133/'11'!B$17))</f>
        <v>#VALUE!</v>
      </c>
      <c r="C3895" s="10"/>
    </row>
    <row r="3896" spans="1:3">
      <c r="A3896" s="20">
        <v>128</v>
      </c>
      <c r="B3896" s="22" t="e">
        <f ca="1">IF('935'!E134="VOID",0,'935'!E134*(1-'935'!W134/'11'!B$17))</f>
        <v>#VALUE!</v>
      </c>
      <c r="C3896" s="10"/>
    </row>
    <row r="3897" spans="1:3">
      <c r="A3897" s="20">
        <v>129</v>
      </c>
      <c r="B3897" s="22" t="e">
        <f ca="1">IF('935'!E135="VOID",0,'935'!E135*(1-'935'!W135/'11'!B$17))</f>
        <v>#VALUE!</v>
      </c>
      <c r="C3897" s="10"/>
    </row>
    <row r="3898" spans="1:3">
      <c r="A3898" s="20">
        <v>130</v>
      </c>
      <c r="B3898" s="22" t="e">
        <f ca="1">IF('935'!E136="VOID",0,'935'!E136*(1-'935'!W136/'11'!B$17))</f>
        <v>#VALUE!</v>
      </c>
      <c r="C3898" s="10"/>
    </row>
    <row r="3899" spans="1:3">
      <c r="A3899" s="20">
        <v>131</v>
      </c>
      <c r="B3899" s="22" t="e">
        <f ca="1">IF('935'!E137="VOID",0,'935'!E137*(1-'935'!W137/'11'!B$17))</f>
        <v>#VALUE!</v>
      </c>
      <c r="C3899" s="10"/>
    </row>
    <row r="3900" spans="1:3">
      <c r="A3900" s="20">
        <v>132</v>
      </c>
      <c r="B3900" s="22" t="e">
        <f ca="1">IF('935'!E138="VOID",0,'935'!E138*(1-'935'!W138/'11'!B$17))</f>
        <v>#VALUE!</v>
      </c>
      <c r="C3900" s="10"/>
    </row>
    <row r="3901" spans="1:3">
      <c r="A3901" s="20">
        <v>133</v>
      </c>
      <c r="B3901" s="22" t="e">
        <f ca="1">IF('935'!E139="VOID",0,'935'!E139*(1-'935'!W139/'11'!B$17))</f>
        <v>#VALUE!</v>
      </c>
      <c r="C3901" s="10"/>
    </row>
    <row r="3902" spans="1:3">
      <c r="A3902" s="20">
        <v>134</v>
      </c>
      <c r="B3902" s="22" t="e">
        <f ca="1">IF('935'!E140="VOID",0,'935'!E140*(1-'935'!W140/'11'!B$17))</f>
        <v>#VALUE!</v>
      </c>
      <c r="C3902" s="10"/>
    </row>
    <row r="3903" spans="1:3">
      <c r="A3903" s="20">
        <v>135</v>
      </c>
      <c r="B3903" s="22" t="e">
        <f ca="1">IF('935'!E141="VOID",0,'935'!E141*(1-'935'!W141/'11'!B$17))</f>
        <v>#VALUE!</v>
      </c>
      <c r="C3903" s="10"/>
    </row>
    <row r="3904" spans="1:3">
      <c r="A3904" s="20">
        <v>136</v>
      </c>
      <c r="B3904" s="22" t="e">
        <f ca="1">IF('935'!E142="VOID",0,'935'!E142*(1-'935'!W142/'11'!B$17))</f>
        <v>#VALUE!</v>
      </c>
      <c r="C3904" s="10"/>
    </row>
    <row r="3905" spans="1:3">
      <c r="A3905" s="20">
        <v>137</v>
      </c>
      <c r="B3905" s="22" t="e">
        <f ca="1">IF('935'!E143="VOID",0,'935'!E143*(1-'935'!W143/'11'!B$17))</f>
        <v>#VALUE!</v>
      </c>
      <c r="C3905" s="10"/>
    </row>
    <row r="3906" spans="1:3">
      <c r="A3906" s="20">
        <v>138</v>
      </c>
      <c r="B3906" s="22" t="e">
        <f ca="1">IF('935'!E144="VOID",0,'935'!E144*(1-'935'!W144/'11'!B$17))</f>
        <v>#VALUE!</v>
      </c>
      <c r="C3906" s="10"/>
    </row>
    <row r="3907" spans="1:3">
      <c r="A3907" s="20">
        <v>139</v>
      </c>
      <c r="B3907" s="22" t="e">
        <f ca="1">IF('935'!E145="VOID",0,'935'!E145*(1-'935'!W145/'11'!B$17))</f>
        <v>#VALUE!</v>
      </c>
      <c r="C3907" s="10"/>
    </row>
    <row r="3908" spans="1:3">
      <c r="A3908" s="20">
        <v>140</v>
      </c>
      <c r="B3908" s="22" t="e">
        <f ca="1">IF('935'!E146="VOID",0,'935'!E146*(1-'935'!W146/'11'!B$17))</f>
        <v>#VALUE!</v>
      </c>
      <c r="C3908" s="10"/>
    </row>
    <row r="3909" spans="1:3">
      <c r="A3909" s="20">
        <v>141</v>
      </c>
      <c r="B3909" s="22" t="e">
        <f ca="1">IF('935'!E147="VOID",0,'935'!E147*(1-'935'!W147/'11'!B$17))</f>
        <v>#VALUE!</v>
      </c>
      <c r="C3909" s="10"/>
    </row>
    <row r="3910" spans="1:3">
      <c r="A3910" s="20">
        <v>142</v>
      </c>
      <c r="B3910" s="22" t="e">
        <f ca="1">IF('935'!E148="VOID",0,'935'!E148*(1-'935'!W148/'11'!B$17))</f>
        <v>#VALUE!</v>
      </c>
      <c r="C3910" s="10"/>
    </row>
    <row r="3911" spans="1:3">
      <c r="A3911" s="20">
        <v>143</v>
      </c>
      <c r="B3911" s="22" t="e">
        <f ca="1">IF('935'!E149="VOID",0,'935'!E149*(1-'935'!W149/'11'!B$17))</f>
        <v>#VALUE!</v>
      </c>
      <c r="C3911" s="10"/>
    </row>
    <row r="3912" spans="1:3">
      <c r="A3912" s="20">
        <v>144</v>
      </c>
      <c r="B3912" s="22" t="e">
        <f ca="1">IF('935'!E150="VOID",0,'935'!E150*(1-'935'!W150/'11'!B$17))</f>
        <v>#VALUE!</v>
      </c>
      <c r="C3912" s="10"/>
    </row>
    <row r="3913" spans="1:3">
      <c r="A3913" s="20">
        <v>145</v>
      </c>
      <c r="B3913" s="22" t="e">
        <f ca="1">IF('935'!E151="VOID",0,'935'!E151*(1-'935'!W151/'11'!B$17))</f>
        <v>#VALUE!</v>
      </c>
      <c r="C3913" s="10"/>
    </row>
    <row r="3914" spans="1:3">
      <c r="A3914" s="20">
        <v>146</v>
      </c>
      <c r="B3914" s="22" t="e">
        <f ca="1">IF('935'!E152="VOID",0,'935'!E152*(1-'935'!W152/'11'!B$17))</f>
        <v>#VALUE!</v>
      </c>
      <c r="C3914" s="10"/>
    </row>
    <row r="3915" spans="1:3">
      <c r="A3915" s="20">
        <v>147</v>
      </c>
      <c r="B3915" s="22" t="e">
        <f ca="1">IF('935'!E153="VOID",0,'935'!E153*(1-'935'!W153/'11'!B$17))</f>
        <v>#VALUE!</v>
      </c>
      <c r="C3915" s="10"/>
    </row>
    <row r="3916" spans="1:3">
      <c r="A3916" s="20">
        <v>148</v>
      </c>
      <c r="B3916" s="22" t="e">
        <f ca="1">IF('935'!E154="VOID",0,'935'!E154*(1-'935'!W154/'11'!B$17))</f>
        <v>#VALUE!</v>
      </c>
      <c r="C3916" s="10"/>
    </row>
    <row r="3917" spans="1:3">
      <c r="A3917" s="20">
        <v>149</v>
      </c>
      <c r="B3917" s="22" t="e">
        <f ca="1">IF('935'!E155="VOID",0,'935'!E155*(1-'935'!W155/'11'!B$17))</f>
        <v>#VALUE!</v>
      </c>
      <c r="C3917" s="10"/>
    </row>
    <row r="3918" spans="1:3">
      <c r="A3918" s="20">
        <v>150</v>
      </c>
      <c r="B3918" s="22" t="e">
        <f ca="1">IF('935'!E156="VOID",0,'935'!E156*(1-'935'!W156/'11'!B$17))</f>
        <v>#VALUE!</v>
      </c>
      <c r="C3918" s="10"/>
    </row>
    <row r="3919" spans="1:3">
      <c r="A3919" s="20">
        <v>151</v>
      </c>
      <c r="B3919" s="22" t="e">
        <f ca="1">IF('935'!E157="VOID",0,'935'!E157*(1-'935'!W157/'11'!B$17))</f>
        <v>#VALUE!</v>
      </c>
      <c r="C3919" s="10"/>
    </row>
    <row r="3920" spans="1:3">
      <c r="A3920" s="20">
        <v>152</v>
      </c>
      <c r="B3920" s="22" t="e">
        <f ca="1">IF('935'!E158="VOID",0,'935'!E158*(1-'935'!W158/'11'!B$17))</f>
        <v>#VALUE!</v>
      </c>
      <c r="C3920" s="10"/>
    </row>
    <row r="3921" spans="1:3">
      <c r="A3921" s="20">
        <v>153</v>
      </c>
      <c r="B3921" s="22" t="e">
        <f ca="1">IF('935'!E159="VOID",0,'935'!E159*(1-'935'!W159/'11'!B$17))</f>
        <v>#VALUE!</v>
      </c>
      <c r="C3921" s="10"/>
    </row>
    <row r="3922" spans="1:3">
      <c r="A3922" s="20">
        <v>154</v>
      </c>
      <c r="B3922" s="22" t="e">
        <f ca="1">IF('935'!E160="VOID",0,'935'!E160*(1-'935'!W160/'11'!B$17))</f>
        <v>#VALUE!</v>
      </c>
      <c r="C3922" s="10"/>
    </row>
    <row r="3923" spans="1:3">
      <c r="A3923" s="20">
        <v>155</v>
      </c>
      <c r="B3923" s="22" t="e">
        <f ca="1">IF('935'!E161="VOID",0,'935'!E161*(1-'935'!W161/'11'!B$17))</f>
        <v>#VALUE!</v>
      </c>
      <c r="C3923" s="10"/>
    </row>
    <row r="3924" spans="1:3">
      <c r="A3924" s="20">
        <v>156</v>
      </c>
      <c r="B3924" s="22" t="e">
        <f ca="1">IF('935'!E162="VOID",0,'935'!E162*(1-'935'!W162/'11'!B$17))</f>
        <v>#VALUE!</v>
      </c>
      <c r="C3924" s="10"/>
    </row>
    <row r="3925" spans="1:3">
      <c r="A3925" s="20">
        <v>157</v>
      </c>
      <c r="B3925" s="22" t="e">
        <f ca="1">IF('935'!E163="VOID",0,'935'!E163*(1-'935'!W163/'11'!B$17))</f>
        <v>#VALUE!</v>
      </c>
      <c r="C3925" s="10"/>
    </row>
    <row r="3926" spans="1:3">
      <c r="A3926" s="20">
        <v>158</v>
      </c>
      <c r="B3926" s="22" t="e">
        <f ca="1">IF('935'!E164="VOID",0,'935'!E164*(1-'935'!W164/'11'!B$17))</f>
        <v>#VALUE!</v>
      </c>
      <c r="C3926" s="10"/>
    </row>
    <row r="3927" spans="1:3">
      <c r="A3927" s="20">
        <v>159</v>
      </c>
      <c r="B3927" s="22" t="e">
        <f ca="1">IF('935'!E165="VOID",0,'935'!E165*(1-'935'!W165/'11'!B$17))</f>
        <v>#VALUE!</v>
      </c>
      <c r="C3927" s="10"/>
    </row>
    <row r="3928" spans="1:3">
      <c r="A3928" s="20">
        <v>160</v>
      </c>
      <c r="B3928" s="22" t="e">
        <f ca="1">IF('935'!E166="VOID",0,'935'!E166*(1-'935'!W166/'11'!B$17))</f>
        <v>#VALUE!</v>
      </c>
      <c r="C3928" s="10"/>
    </row>
    <row r="3929" spans="1:3">
      <c r="A3929" s="20">
        <v>161</v>
      </c>
      <c r="B3929" s="22" t="e">
        <f ca="1">IF('935'!E167="VOID",0,'935'!E167*(1-'935'!W167/'11'!B$17))</f>
        <v>#VALUE!</v>
      </c>
      <c r="C3929" s="10"/>
    </row>
    <row r="3930" spans="1:3">
      <c r="A3930" s="20">
        <v>162</v>
      </c>
      <c r="B3930" s="22" t="e">
        <f ca="1">IF('935'!E168="VOID",0,'935'!E168*(1-'935'!W168/'11'!B$17))</f>
        <v>#VALUE!</v>
      </c>
      <c r="C3930" s="10"/>
    </row>
    <row r="3931" spans="1:3">
      <c r="A3931" s="20">
        <v>163</v>
      </c>
      <c r="B3931" s="22" t="e">
        <f ca="1">IF('935'!E169="VOID",0,'935'!E169*(1-'935'!W169/'11'!B$17))</f>
        <v>#VALUE!</v>
      </c>
      <c r="C3931" s="10"/>
    </row>
    <row r="3932" spans="1:3">
      <c r="A3932" s="20">
        <v>164</v>
      </c>
      <c r="B3932" s="22" t="e">
        <f ca="1">IF('935'!E170="VOID",0,'935'!E170*(1-'935'!W170/'11'!B$17))</f>
        <v>#VALUE!</v>
      </c>
      <c r="C3932" s="10"/>
    </row>
    <row r="3933" spans="1:3">
      <c r="A3933" s="20">
        <v>165</v>
      </c>
      <c r="B3933" s="22" t="e">
        <f ca="1">IF('935'!E171="VOID",0,'935'!E171*(1-'935'!W171/'11'!B$17))</f>
        <v>#VALUE!</v>
      </c>
      <c r="C3933" s="10"/>
    </row>
    <row r="3934" spans="1:3">
      <c r="A3934" s="20">
        <v>166</v>
      </c>
      <c r="B3934" s="22" t="e">
        <f ca="1">IF('935'!E172="VOID",0,'935'!E172*(1-'935'!W172/'11'!B$17))</f>
        <v>#VALUE!</v>
      </c>
      <c r="C3934" s="10"/>
    </row>
    <row r="3935" spans="1:3">
      <c r="A3935" s="20">
        <v>167</v>
      </c>
      <c r="B3935" s="22" t="e">
        <f ca="1">IF('935'!E173="VOID",0,'935'!E173*(1-'935'!W173/'11'!B$17))</f>
        <v>#VALUE!</v>
      </c>
      <c r="C3935" s="10"/>
    </row>
    <row r="3936" spans="1:3">
      <c r="A3936" s="20">
        <v>168</v>
      </c>
      <c r="B3936" s="22" t="e">
        <f ca="1">IF('935'!E174="VOID",0,'935'!E174*(1-'935'!W174/'11'!B$17))</f>
        <v>#VALUE!</v>
      </c>
      <c r="C3936" s="10"/>
    </row>
    <row r="3937" spans="1:3">
      <c r="A3937" s="20">
        <v>169</v>
      </c>
      <c r="B3937" s="22" t="e">
        <f ca="1">IF('935'!E175="VOID",0,'935'!E175*(1-'935'!W175/'11'!B$17))</f>
        <v>#VALUE!</v>
      </c>
      <c r="C3937" s="10"/>
    </row>
    <row r="3938" spans="1:3">
      <c r="A3938" s="20">
        <v>170</v>
      </c>
      <c r="B3938" s="22" t="e">
        <f ca="1">IF('935'!E176="VOID",0,'935'!E176*(1-'935'!W176/'11'!B$17))</f>
        <v>#VALUE!</v>
      </c>
      <c r="C3938" s="10"/>
    </row>
    <row r="3939" spans="1:3">
      <c r="A3939" s="20">
        <v>171</v>
      </c>
      <c r="B3939" s="22" t="e">
        <f ca="1">IF('935'!E177="VOID",0,'935'!E177*(1-'935'!W177/'11'!B$17))</f>
        <v>#VALUE!</v>
      </c>
      <c r="C3939" s="10"/>
    </row>
    <row r="3940" spans="1:3">
      <c r="A3940" s="20">
        <v>172</v>
      </c>
      <c r="B3940" s="22" t="e">
        <f ca="1">IF('935'!E178="VOID",0,'935'!E178*(1-'935'!W178/'11'!B$17))</f>
        <v>#VALUE!</v>
      </c>
      <c r="C3940" s="10"/>
    </row>
    <row r="3941" spans="1:3">
      <c r="A3941" s="20">
        <v>173</v>
      </c>
      <c r="B3941" s="22" t="e">
        <f ca="1">IF('935'!E179="VOID",0,'935'!E179*(1-'935'!W179/'11'!B$17))</f>
        <v>#VALUE!</v>
      </c>
      <c r="C3941" s="10"/>
    </row>
    <row r="3942" spans="1:3">
      <c r="A3942" s="20">
        <v>174</v>
      </c>
      <c r="B3942" s="22" t="e">
        <f ca="1">IF('935'!E180="VOID",0,'935'!E180*(1-'935'!W180/'11'!B$17))</f>
        <v>#VALUE!</v>
      </c>
      <c r="C3942" s="10"/>
    </row>
    <row r="3943" spans="1:3">
      <c r="A3943" s="20">
        <v>175</v>
      </c>
      <c r="B3943" s="22" t="e">
        <f ca="1">IF('935'!E181="VOID",0,'935'!E181*(1-'935'!W181/'11'!B$17))</f>
        <v>#VALUE!</v>
      </c>
      <c r="C3943" s="10"/>
    </row>
    <row r="3944" spans="1:3">
      <c r="A3944" s="20">
        <v>176</v>
      </c>
      <c r="B3944" s="22" t="e">
        <f ca="1">IF('935'!E182="VOID",0,'935'!E182*(1-'935'!W182/'11'!B$17))</f>
        <v>#VALUE!</v>
      </c>
      <c r="C3944" s="10"/>
    </row>
    <row r="3945" spans="1:3">
      <c r="A3945" s="20">
        <v>177</v>
      </c>
      <c r="B3945" s="22" t="e">
        <f ca="1">IF('935'!E183="VOID",0,'935'!E183*(1-'935'!W183/'11'!B$17))</f>
        <v>#VALUE!</v>
      </c>
      <c r="C3945" s="10"/>
    </row>
    <row r="3946" spans="1:3">
      <c r="A3946" s="20">
        <v>178</v>
      </c>
      <c r="B3946" s="22" t="e">
        <f ca="1">IF('935'!E184="VOID",0,'935'!E184*(1-'935'!W184/'11'!B$17))</f>
        <v>#VALUE!</v>
      </c>
      <c r="C3946" s="10"/>
    </row>
    <row r="3947" spans="1:3">
      <c r="A3947" s="20">
        <v>179</v>
      </c>
      <c r="B3947" s="22" t="e">
        <f ca="1">IF('935'!E185="VOID",0,'935'!E185*(1-'935'!W185/'11'!B$17))</f>
        <v>#VALUE!</v>
      </c>
      <c r="C3947" s="10"/>
    </row>
    <row r="3948" spans="1:3">
      <c r="A3948" s="20">
        <v>180</v>
      </c>
      <c r="B3948" s="22" t="e">
        <f ca="1">IF('935'!E186="VOID",0,'935'!E186*(1-'935'!W186/'11'!B$17))</f>
        <v>#VALUE!</v>
      </c>
      <c r="C3948" s="10"/>
    </row>
    <row r="3949" spans="1:3">
      <c r="A3949" s="20">
        <v>181</v>
      </c>
      <c r="B3949" s="22" t="e">
        <f ca="1">IF('935'!E187="VOID",0,'935'!E187*(1-'935'!W187/'11'!B$17))</f>
        <v>#VALUE!</v>
      </c>
      <c r="C3949" s="10"/>
    </row>
    <row r="3950" spans="1:3">
      <c r="A3950" s="20">
        <v>182</v>
      </c>
      <c r="B3950" s="22" t="e">
        <f ca="1">IF('935'!E188="VOID",0,'935'!E188*(1-'935'!W188/'11'!B$17))</f>
        <v>#VALUE!</v>
      </c>
      <c r="C3950" s="10"/>
    </row>
    <row r="3951" spans="1:3">
      <c r="A3951" s="20">
        <v>183</v>
      </c>
      <c r="B3951" s="22" t="e">
        <f ca="1">IF('935'!E189="VOID",0,'935'!E189*(1-'935'!W189/'11'!B$17))</f>
        <v>#VALUE!</v>
      </c>
      <c r="C3951" s="10"/>
    </row>
    <row r="3952" spans="1:3">
      <c r="A3952" s="20">
        <v>184</v>
      </c>
      <c r="B3952" s="22" t="e">
        <f ca="1">IF('935'!E190="VOID",0,'935'!E190*(1-'935'!W190/'11'!B$17))</f>
        <v>#VALUE!</v>
      </c>
      <c r="C3952" s="10"/>
    </row>
    <row r="3953" spans="1:3">
      <c r="A3953" s="20">
        <v>185</v>
      </c>
      <c r="B3953" s="22" t="e">
        <f ca="1">IF('935'!E191="VOID",0,'935'!E191*(1-'935'!W191/'11'!B$17))</f>
        <v>#VALUE!</v>
      </c>
      <c r="C3953" s="10"/>
    </row>
    <row r="3954" spans="1:3">
      <c r="A3954" s="20">
        <v>186</v>
      </c>
      <c r="B3954" s="22" t="e">
        <f ca="1">IF('935'!E192="VOID",0,'935'!E192*(1-'935'!W192/'11'!B$17))</f>
        <v>#VALUE!</v>
      </c>
      <c r="C3954" s="10"/>
    </row>
    <row r="3955" spans="1:3">
      <c r="A3955" s="20">
        <v>187</v>
      </c>
      <c r="B3955" s="22" t="e">
        <f ca="1">IF('935'!E193="VOID",0,'935'!E193*(1-'935'!W193/'11'!B$17))</f>
        <v>#VALUE!</v>
      </c>
      <c r="C3955" s="10"/>
    </row>
    <row r="3956" spans="1:3">
      <c r="A3956" s="20">
        <v>188</v>
      </c>
      <c r="B3956" s="22" t="e">
        <f ca="1">IF('935'!E194="VOID",0,'935'!E194*(1-'935'!W194/'11'!B$17))</f>
        <v>#VALUE!</v>
      </c>
      <c r="C3956" s="10"/>
    </row>
    <row r="3957" spans="1:3">
      <c r="A3957" s="20">
        <v>189</v>
      </c>
      <c r="B3957" s="22" t="e">
        <f ca="1">IF('935'!E195="VOID",0,'935'!E195*(1-'935'!W195/'11'!B$17))</f>
        <v>#VALUE!</v>
      </c>
      <c r="C3957" s="10"/>
    </row>
    <row r="3958" spans="1:3">
      <c r="A3958" s="20">
        <v>190</v>
      </c>
      <c r="B3958" s="22" t="e">
        <f ca="1">IF('935'!E196="VOID",0,'935'!E196*(1-'935'!W196/'11'!B$17))</f>
        <v>#VALUE!</v>
      </c>
      <c r="C3958" s="10"/>
    </row>
    <row r="3959" spans="1:3">
      <c r="A3959" s="20">
        <v>191</v>
      </c>
      <c r="B3959" s="22" t="e">
        <f ca="1">IF('935'!E197="VOID",0,'935'!E197*(1-'935'!W197/'11'!B$17))</f>
        <v>#VALUE!</v>
      </c>
      <c r="C3959" s="10"/>
    </row>
    <row r="3960" spans="1:3">
      <c r="A3960" s="20">
        <v>192</v>
      </c>
      <c r="B3960" s="22" t="e">
        <f ca="1">IF('935'!E198="VOID",0,'935'!E198*(1-'935'!W198/'11'!B$17))</f>
        <v>#VALUE!</v>
      </c>
      <c r="C3960" s="10"/>
    </row>
    <row r="3961" spans="1:3">
      <c r="A3961" s="20">
        <v>193</v>
      </c>
      <c r="B3961" s="22" t="e">
        <f ca="1">IF('935'!E199="VOID",0,'935'!E199*(1-'935'!W199/'11'!B$17))</f>
        <v>#VALUE!</v>
      </c>
      <c r="C3961" s="10"/>
    </row>
    <row r="3962" spans="1:3">
      <c r="A3962" s="20">
        <v>194</v>
      </c>
      <c r="B3962" s="22" t="e">
        <f ca="1">IF('935'!E200="VOID",0,'935'!E200*(1-'935'!W200/'11'!B$17))</f>
        <v>#VALUE!</v>
      </c>
      <c r="C3962" s="10"/>
    </row>
    <row r="3963" spans="1:3">
      <c r="A3963" s="20">
        <v>195</v>
      </c>
      <c r="B3963" s="22" t="e">
        <f ca="1">IF('935'!E201="VOID",0,'935'!E201*(1-'935'!W201/'11'!B$17))</f>
        <v>#VALUE!</v>
      </c>
      <c r="C3963" s="10"/>
    </row>
    <row r="3964" spans="1:3">
      <c r="A3964" s="20">
        <v>196</v>
      </c>
      <c r="B3964" s="22" t="e">
        <f ca="1">IF('935'!E202="VOID",0,'935'!E202*(1-'935'!W202/'11'!B$17))</f>
        <v>#VALUE!</v>
      </c>
      <c r="C3964" s="10"/>
    </row>
    <row r="3965" spans="1:3">
      <c r="A3965" s="20">
        <v>197</v>
      </c>
      <c r="B3965" s="22" t="e">
        <f ca="1">IF('935'!E203="VOID",0,'935'!E203*(1-'935'!W203/'11'!B$17))</f>
        <v>#VALUE!</v>
      </c>
      <c r="C3965" s="10"/>
    </row>
    <row r="3966" spans="1:3">
      <c r="A3966" s="20">
        <v>198</v>
      </c>
      <c r="B3966" s="22" t="e">
        <f ca="1">IF('935'!E204="VOID",0,'935'!E204*(1-'935'!W204/'11'!B$17))</f>
        <v>#VALUE!</v>
      </c>
      <c r="C3966" s="10"/>
    </row>
    <row r="3967" spans="1:3">
      <c r="A3967" s="20">
        <v>199</v>
      </c>
      <c r="B3967" s="22" t="e">
        <f ca="1">IF('935'!E205="VOID",0,'935'!E205*(1-'935'!W205/'11'!B$17))</f>
        <v>#VALUE!</v>
      </c>
      <c r="C3967" s="10"/>
    </row>
    <row r="3968" spans="1:3">
      <c r="A3968" s="20">
        <v>200</v>
      </c>
      <c r="B3968" s="22" t="e">
        <f ca="1">IF('935'!E206="VOID",0,'935'!E206*(1-'935'!W206/'11'!B$17))</f>
        <v>#VALUE!</v>
      </c>
      <c r="C3968" s="10"/>
    </row>
    <row r="3969" spans="1:3">
      <c r="A3969" s="20">
        <v>201</v>
      </c>
      <c r="B3969" s="22" t="e">
        <f ca="1">IF('935'!E207="VOID",0,'935'!E207*(1-'935'!W207/'11'!B$17))</f>
        <v>#VALUE!</v>
      </c>
      <c r="C3969" s="10"/>
    </row>
    <row r="3970" spans="1:3">
      <c r="A3970" s="20">
        <v>202</v>
      </c>
      <c r="B3970" s="22" t="e">
        <f ca="1">IF('935'!E208="VOID",0,'935'!E208*(1-'935'!W208/'11'!B$17))</f>
        <v>#VALUE!</v>
      </c>
      <c r="C3970" s="10"/>
    </row>
    <row r="3971" spans="1:3">
      <c r="A3971" s="20">
        <v>203</v>
      </c>
      <c r="B3971" s="22" t="e">
        <f ca="1">IF('935'!E209="VOID",0,'935'!E209*(1-'935'!W209/'11'!B$17))</f>
        <v>#VALUE!</v>
      </c>
      <c r="C3971" s="10"/>
    </row>
    <row r="3972" spans="1:3">
      <c r="A3972" s="20">
        <v>204</v>
      </c>
      <c r="B3972" s="22" t="e">
        <f ca="1">IF('935'!E210="VOID",0,'935'!E210*(1-'935'!W210/'11'!B$17))</f>
        <v>#VALUE!</v>
      </c>
      <c r="C3972" s="10"/>
    </row>
    <row r="3973" spans="1:3">
      <c r="A3973" s="20">
        <v>205</v>
      </c>
      <c r="B3973" s="22" t="e">
        <f ca="1">IF('935'!E211="VOID",0,'935'!E211*(1-'935'!W211/'11'!B$17))</f>
        <v>#VALUE!</v>
      </c>
      <c r="C3973" s="10"/>
    </row>
    <row r="3974" spans="1:3">
      <c r="A3974" s="20">
        <v>206</v>
      </c>
      <c r="B3974" s="22" t="e">
        <f ca="1">IF('935'!E212="VOID",0,'935'!E212*(1-'935'!W212/'11'!B$17))</f>
        <v>#VALUE!</v>
      </c>
      <c r="C3974" s="10"/>
    </row>
    <row r="3975" spans="1:3">
      <c r="A3975" s="20">
        <v>207</v>
      </c>
      <c r="B3975" s="22" t="e">
        <f ca="1">IF('935'!E213="VOID",0,'935'!E213*(1-'935'!W213/'11'!B$17))</f>
        <v>#VALUE!</v>
      </c>
      <c r="C3975" s="10"/>
    </row>
    <row r="3976" spans="1:3">
      <c r="A3976" s="20">
        <v>208</v>
      </c>
      <c r="B3976" s="22" t="e">
        <f ca="1">IF('935'!E214="VOID",0,'935'!E214*(1-'935'!W214/'11'!B$17))</f>
        <v>#VALUE!</v>
      </c>
      <c r="C3976" s="10"/>
    </row>
    <row r="3977" spans="1:3">
      <c r="A3977" s="20">
        <v>209</v>
      </c>
      <c r="B3977" s="22" t="e">
        <f ca="1">IF('935'!E215="VOID",0,'935'!E215*(1-'935'!W215/'11'!B$17))</f>
        <v>#VALUE!</v>
      </c>
      <c r="C3977" s="10"/>
    </row>
    <row r="3978" spans="1:3">
      <c r="A3978" s="20">
        <v>210</v>
      </c>
      <c r="B3978" s="22" t="e">
        <f ca="1">IF('935'!E216="VOID",0,'935'!E216*(1-'935'!W216/'11'!B$17))</f>
        <v>#VALUE!</v>
      </c>
      <c r="C3978" s="10"/>
    </row>
    <row r="3979" spans="1:3">
      <c r="A3979" s="20">
        <v>211</v>
      </c>
      <c r="B3979" s="22" t="e">
        <f ca="1">IF('935'!E217="VOID",0,'935'!E217*(1-'935'!W217/'11'!B$17))</f>
        <v>#VALUE!</v>
      </c>
      <c r="C3979" s="10"/>
    </row>
    <row r="3980" spans="1:3">
      <c r="A3980" s="20">
        <v>212</v>
      </c>
      <c r="B3980" s="22" t="e">
        <f ca="1">IF('935'!E218="VOID",0,'935'!E218*(1-'935'!W218/'11'!B$17))</f>
        <v>#VALUE!</v>
      </c>
      <c r="C3980" s="10"/>
    </row>
    <row r="3981" spans="1:3">
      <c r="A3981" s="20">
        <v>213</v>
      </c>
      <c r="B3981" s="22" t="e">
        <f ca="1">IF('935'!E219="VOID",0,'935'!E219*(1-'935'!W219/'11'!B$17))</f>
        <v>#VALUE!</v>
      </c>
      <c r="C3981" s="10"/>
    </row>
    <row r="3982" spans="1:3">
      <c r="A3982" s="20">
        <v>214</v>
      </c>
      <c r="B3982" s="22" t="e">
        <f ca="1">IF('935'!E220="VOID",0,'935'!E220*(1-'935'!W220/'11'!B$17))</f>
        <v>#VALUE!</v>
      </c>
      <c r="C3982" s="10"/>
    </row>
    <row r="3983" spans="1:3">
      <c r="A3983" s="20">
        <v>215</v>
      </c>
      <c r="B3983" s="22" t="e">
        <f ca="1">IF('935'!E221="VOID",0,'935'!E221*(1-'935'!W221/'11'!B$17))</f>
        <v>#VALUE!</v>
      </c>
      <c r="C3983" s="10"/>
    </row>
    <row r="3984" spans="1:3">
      <c r="A3984" s="20">
        <v>216</v>
      </c>
      <c r="B3984" s="22" t="e">
        <f ca="1">IF('935'!E222="VOID",0,'935'!E222*(1-'935'!W222/'11'!B$17))</f>
        <v>#VALUE!</v>
      </c>
      <c r="C3984" s="10"/>
    </row>
    <row r="3985" spans="1:3">
      <c r="A3985" s="20">
        <v>217</v>
      </c>
      <c r="B3985" s="22" t="e">
        <f ca="1">IF('935'!E223="VOID",0,'935'!E223*(1-'935'!W223/'11'!B$17))</f>
        <v>#VALUE!</v>
      </c>
      <c r="C3985" s="10"/>
    </row>
    <row r="3986" spans="1:3">
      <c r="A3986" s="20">
        <v>218</v>
      </c>
      <c r="B3986" s="22" t="e">
        <f ca="1">IF('935'!E224="VOID",0,'935'!E224*(1-'935'!W224/'11'!B$17))</f>
        <v>#VALUE!</v>
      </c>
      <c r="C3986" s="10"/>
    </row>
    <row r="3987" spans="1:3">
      <c r="A3987" s="20">
        <v>219</v>
      </c>
      <c r="B3987" s="22" t="e">
        <f ca="1">IF('935'!E225="VOID",0,'935'!E225*(1-'935'!W225/'11'!B$17))</f>
        <v>#VALUE!</v>
      </c>
      <c r="C3987" s="10"/>
    </row>
    <row r="3988" spans="1:3">
      <c r="A3988" s="20">
        <v>220</v>
      </c>
      <c r="B3988" s="22" t="e">
        <f ca="1">IF('935'!E226="VOID",0,'935'!E226*(1-'935'!W226/'11'!B$17))</f>
        <v>#VALUE!</v>
      </c>
      <c r="C3988" s="10"/>
    </row>
    <row r="3989" spans="1:3">
      <c r="A3989" s="20">
        <v>221</v>
      </c>
      <c r="B3989" s="22" t="e">
        <f ca="1">IF('935'!E227="VOID",0,'935'!E227*(1-'935'!W227/'11'!B$17))</f>
        <v>#VALUE!</v>
      </c>
      <c r="C3989" s="10"/>
    </row>
    <row r="3990" spans="1:3">
      <c r="A3990" s="20">
        <v>222</v>
      </c>
      <c r="B3990" s="22" t="e">
        <f ca="1">IF('935'!E228="VOID",0,'935'!E228*(1-'935'!W228/'11'!B$17))</f>
        <v>#VALUE!</v>
      </c>
      <c r="C3990" s="10"/>
    </row>
    <row r="3991" spans="1:3">
      <c r="A3991" s="20">
        <v>223</v>
      </c>
      <c r="B3991" s="22" t="e">
        <f ca="1">IF('935'!E229="VOID",0,'935'!E229*(1-'935'!W229/'11'!B$17))</f>
        <v>#VALUE!</v>
      </c>
      <c r="C3991" s="10"/>
    </row>
    <row r="3992" spans="1:3">
      <c r="A3992" s="20">
        <v>224</v>
      </c>
      <c r="B3992" s="22" t="e">
        <f ca="1">IF('935'!E230="VOID",0,'935'!E230*(1-'935'!W230/'11'!B$17))</f>
        <v>#VALUE!</v>
      </c>
      <c r="C3992" s="10"/>
    </row>
    <row r="3993" spans="1:3">
      <c r="A3993" s="20">
        <v>225</v>
      </c>
      <c r="B3993" s="22" t="e">
        <f ca="1">IF('935'!E231="VOID",0,'935'!E231*(1-'935'!W231/'11'!B$17))</f>
        <v>#VALUE!</v>
      </c>
      <c r="C3993" s="10"/>
    </row>
    <row r="3994" spans="1:3">
      <c r="A3994" s="20">
        <v>226</v>
      </c>
      <c r="B3994" s="22" t="e">
        <f ca="1">IF('935'!E232="VOID",0,'935'!E232*(1-'935'!W232/'11'!B$17))</f>
        <v>#VALUE!</v>
      </c>
      <c r="C3994" s="10"/>
    </row>
    <row r="3995" spans="1:3">
      <c r="A3995" s="20">
        <v>227</v>
      </c>
      <c r="B3995" s="22" t="e">
        <f ca="1">IF('935'!E233="VOID",0,'935'!E233*(1-'935'!W233/'11'!B$17))</f>
        <v>#VALUE!</v>
      </c>
      <c r="C3995" s="10"/>
    </row>
    <row r="3996" spans="1:3">
      <c r="A3996" s="20">
        <v>228</v>
      </c>
      <c r="B3996" s="22" t="e">
        <f ca="1">IF('935'!E234="VOID",0,'935'!E234*(1-'935'!W234/'11'!B$17))</f>
        <v>#VALUE!</v>
      </c>
      <c r="C3996" s="10"/>
    </row>
    <row r="3997" spans="1:3">
      <c r="A3997" s="20">
        <v>229</v>
      </c>
      <c r="B3997" s="22" t="e">
        <f ca="1">IF('935'!E235="VOID",0,'935'!E235*(1-'935'!W235/'11'!B$17))</f>
        <v>#VALUE!</v>
      </c>
      <c r="C3997" s="10"/>
    </row>
    <row r="3998" spans="1:3">
      <c r="A3998" s="20">
        <v>230</v>
      </c>
      <c r="B3998" s="22" t="e">
        <f ca="1">IF('935'!E236="VOID",0,'935'!E236*(1-'935'!W236/'11'!B$17))</f>
        <v>#VALUE!</v>
      </c>
      <c r="C3998" s="10"/>
    </row>
    <row r="3999" spans="1:3">
      <c r="A3999" s="20">
        <v>231</v>
      </c>
      <c r="B3999" s="22" t="e">
        <f ca="1">IF('935'!E237="VOID",0,'935'!E237*(1-'935'!W237/'11'!B$17))</f>
        <v>#VALUE!</v>
      </c>
      <c r="C3999" s="10"/>
    </row>
    <row r="4000" spans="1:3">
      <c r="A4000" s="20">
        <v>232</v>
      </c>
      <c r="B4000" s="22" t="e">
        <f ca="1">IF('935'!E238="VOID",0,'935'!E238*(1-'935'!W238/'11'!B$17))</f>
        <v>#VALUE!</v>
      </c>
      <c r="C4000" s="10"/>
    </row>
    <row r="4001" spans="1:3">
      <c r="A4001" s="20">
        <v>233</v>
      </c>
      <c r="B4001" s="22" t="e">
        <f ca="1">IF('935'!E239="VOID",0,'935'!E239*(1-'935'!W239/'11'!B$17))</f>
        <v>#VALUE!</v>
      </c>
      <c r="C4001" s="10"/>
    </row>
    <row r="4002" spans="1:3">
      <c r="A4002" s="20">
        <v>234</v>
      </c>
      <c r="B4002" s="22" t="e">
        <f ca="1">IF('935'!E240="VOID",0,'935'!E240*(1-'935'!W240/'11'!B$17))</f>
        <v>#VALUE!</v>
      </c>
      <c r="C4002" s="10"/>
    </row>
    <row r="4003" spans="1:3">
      <c r="A4003" s="20">
        <v>235</v>
      </c>
      <c r="B4003" s="22" t="e">
        <f ca="1">IF('935'!E241="VOID",0,'935'!E241*(1-'935'!W241/'11'!B$17))</f>
        <v>#VALUE!</v>
      </c>
      <c r="C4003" s="10"/>
    </row>
    <row r="4004" spans="1:3">
      <c r="A4004" s="20">
        <v>236</v>
      </c>
      <c r="B4004" s="22" t="e">
        <f ca="1">IF('935'!E242="VOID",0,'935'!E242*(1-'935'!W242/'11'!B$17))</f>
        <v>#VALUE!</v>
      </c>
      <c r="C4004" s="10"/>
    </row>
    <row r="4005" spans="1:3">
      <c r="A4005" s="20">
        <v>237</v>
      </c>
      <c r="B4005" s="22" t="e">
        <f ca="1">IF('935'!E243="VOID",0,'935'!E243*(1-'935'!W243/'11'!B$17))</f>
        <v>#VALUE!</v>
      </c>
      <c r="C4005" s="10"/>
    </row>
    <row r="4006" spans="1:3">
      <c r="A4006" s="20">
        <v>238</v>
      </c>
      <c r="B4006" s="22" t="e">
        <f ca="1">IF('935'!E244="VOID",0,'935'!E244*(1-'935'!W244/'11'!B$17))</f>
        <v>#VALUE!</v>
      </c>
      <c r="C4006" s="10"/>
    </row>
    <row r="4007" spans="1:3">
      <c r="A4007" s="20">
        <v>239</v>
      </c>
      <c r="B4007" s="22" t="e">
        <f ca="1">IF('935'!E245="VOID",0,'935'!E245*(1-'935'!W245/'11'!B$17))</f>
        <v>#VALUE!</v>
      </c>
      <c r="C4007" s="10"/>
    </row>
    <row r="4008" spans="1:3">
      <c r="A4008" s="20">
        <v>240</v>
      </c>
      <c r="B4008" s="22" t="e">
        <f ca="1">IF('935'!E246="VOID",0,'935'!E246*(1-'935'!W246/'11'!B$17))</f>
        <v>#VALUE!</v>
      </c>
      <c r="C4008" s="10"/>
    </row>
    <row r="4009" spans="1:3">
      <c r="A4009" s="20">
        <v>241</v>
      </c>
      <c r="B4009" s="22" t="e">
        <f ca="1">IF('935'!E247="VOID",0,'935'!E247*(1-'935'!W247/'11'!B$17))</f>
        <v>#VALUE!</v>
      </c>
      <c r="C4009" s="10"/>
    </row>
    <row r="4010" spans="1:3">
      <c r="A4010" s="20">
        <v>242</v>
      </c>
      <c r="B4010" s="22" t="e">
        <f ca="1">IF('935'!E248="VOID",0,'935'!E248*(1-'935'!W248/'11'!B$17))</f>
        <v>#VALUE!</v>
      </c>
      <c r="C4010" s="10"/>
    </row>
    <row r="4011" spans="1:3">
      <c r="A4011" s="20">
        <v>243</v>
      </c>
      <c r="B4011" s="22" t="e">
        <f ca="1">IF('935'!E249="VOID",0,'935'!E249*(1-'935'!W249/'11'!B$17))</f>
        <v>#VALUE!</v>
      </c>
      <c r="C4011" s="10"/>
    </row>
    <row r="4012" spans="1:3">
      <c r="A4012" s="20">
        <v>244</v>
      </c>
      <c r="B4012" s="22" t="e">
        <f ca="1">IF('935'!E250="VOID",0,'935'!E250*(1-'935'!W250/'11'!B$17))</f>
        <v>#VALUE!</v>
      </c>
      <c r="C4012" s="10"/>
    </row>
    <row r="4013" spans="1:3">
      <c r="A4013" s="20">
        <v>245</v>
      </c>
      <c r="B4013" s="22" t="e">
        <f ca="1">IF('935'!E251="VOID",0,'935'!E251*(1-'935'!W251/'11'!B$17))</f>
        <v>#VALUE!</v>
      </c>
      <c r="C4013" s="10"/>
    </row>
    <row r="4014" spans="1:3">
      <c r="A4014" s="20">
        <v>246</v>
      </c>
      <c r="B4014" s="22" t="e">
        <f ca="1">IF('935'!E252="VOID",0,'935'!E252*(1-'935'!W252/'11'!B$17))</f>
        <v>#VALUE!</v>
      </c>
      <c r="C4014" s="10"/>
    </row>
    <row r="4015" spans="1:3">
      <c r="A4015" s="20">
        <v>247</v>
      </c>
      <c r="B4015" s="22" t="e">
        <f ca="1">IF('935'!E253="VOID",0,'935'!E253*(1-'935'!W253/'11'!B$17))</f>
        <v>#VALUE!</v>
      </c>
      <c r="C4015" s="10"/>
    </row>
    <row r="4016" spans="1:3">
      <c r="A4016" s="20">
        <v>248</v>
      </c>
      <c r="B4016" s="22" t="e">
        <f ca="1">IF('935'!E254="VOID",0,'935'!E254*(1-'935'!W254/'11'!B$17))</f>
        <v>#VALUE!</v>
      </c>
      <c r="C4016" s="10"/>
    </row>
    <row r="4017" spans="1:3">
      <c r="A4017" s="20">
        <v>249</v>
      </c>
      <c r="B4017" s="22" t="e">
        <f ca="1">IF('935'!E255="VOID",0,'935'!E255*(1-'935'!W255/'11'!B$17))</f>
        <v>#VALUE!</v>
      </c>
      <c r="C4017" s="10"/>
    </row>
    <row r="4018" spans="1:3">
      <c r="A4018" s="20">
        <v>250</v>
      </c>
      <c r="B4018" s="22" t="e">
        <f ca="1">IF('935'!E256="VOID",0,'935'!E256*(1-'935'!W256/'11'!B$17))</f>
        <v>#VALUE!</v>
      </c>
      <c r="C4018" s="10"/>
    </row>
    <row r="4019" spans="1:3">
      <c r="A4019" s="20">
        <v>251</v>
      </c>
      <c r="B4019" s="22" t="e">
        <f ca="1">IF('935'!E257="VOID",0,'935'!E257*(1-'935'!W257/'11'!B$17))</f>
        <v>#VALUE!</v>
      </c>
      <c r="C4019" s="10"/>
    </row>
    <row r="4020" spans="1:3">
      <c r="A4020" s="20">
        <v>252</v>
      </c>
      <c r="B4020" s="22" t="e">
        <f ca="1">IF('935'!E258="VOID",0,'935'!E258*(1-'935'!W258/'11'!B$17))</f>
        <v>#VALUE!</v>
      </c>
      <c r="C4020" s="10"/>
    </row>
    <row r="4021" spans="1:3">
      <c r="A4021" s="20">
        <v>253</v>
      </c>
      <c r="B4021" s="22" t="e">
        <f ca="1">IF('935'!E259="VOID",0,'935'!E259*(1-'935'!W259/'11'!B$17))</f>
        <v>#VALUE!</v>
      </c>
      <c r="C4021" s="10"/>
    </row>
    <row r="4022" spans="1:3">
      <c r="A4022" s="20">
        <v>254</v>
      </c>
      <c r="B4022" s="22" t="e">
        <f ca="1">IF('935'!E260="VOID",0,'935'!E260*(1-'935'!W260/'11'!B$17))</f>
        <v>#VALUE!</v>
      </c>
      <c r="C4022" s="10"/>
    </row>
    <row r="4023" spans="1:3">
      <c r="A4023" s="20">
        <v>255</v>
      </c>
      <c r="B4023" s="22" t="e">
        <f ca="1">IF('935'!E261="VOID",0,'935'!E261*(1-'935'!W261/'11'!B$17))</f>
        <v>#VALUE!</v>
      </c>
      <c r="C4023" s="10"/>
    </row>
    <row r="4024" spans="1:3">
      <c r="A4024" s="20">
        <v>256</v>
      </c>
      <c r="B4024" s="22" t="e">
        <f ca="1">IF('935'!E262="VOID",0,'935'!E262*(1-'935'!W262/'11'!B$17))</f>
        <v>#VALUE!</v>
      </c>
      <c r="C4024" s="10"/>
    </row>
    <row r="4025" spans="1:3">
      <c r="A4025" s="20">
        <v>257</v>
      </c>
      <c r="B4025" s="22" t="e">
        <f ca="1">IF('935'!E263="VOID",0,'935'!E263*(1-'935'!W263/'11'!B$17))</f>
        <v>#VALUE!</v>
      </c>
      <c r="C4025" s="10"/>
    </row>
    <row r="4026" spans="1:3">
      <c r="A4026" s="20">
        <v>258</v>
      </c>
      <c r="B4026" s="22" t="e">
        <f ca="1">IF('935'!E264="VOID",0,'935'!E264*(1-'935'!W264/'11'!B$17))</f>
        <v>#VALUE!</v>
      </c>
      <c r="C4026" s="10"/>
    </row>
    <row r="4027" spans="1:3">
      <c r="A4027" s="20">
        <v>259</v>
      </c>
      <c r="B4027" s="22" t="e">
        <f ca="1">IF('935'!E265="VOID",0,'935'!E265*(1-'935'!W265/'11'!B$17))</f>
        <v>#VALUE!</v>
      </c>
      <c r="C4027" s="10"/>
    </row>
    <row r="4028" spans="1:3">
      <c r="A4028" s="20">
        <v>260</v>
      </c>
      <c r="B4028" s="22" t="e">
        <f ca="1">IF('935'!E266="VOID",0,'935'!E266*(1-'935'!W266/'11'!B$17))</f>
        <v>#VALUE!</v>
      </c>
      <c r="C4028" s="10"/>
    </row>
    <row r="4029" spans="1:3">
      <c r="A4029" s="20">
        <v>261</v>
      </c>
      <c r="B4029" s="22" t="e">
        <f ca="1">IF('935'!E267="VOID",0,'935'!E267*(1-'935'!W267/'11'!B$17))</f>
        <v>#VALUE!</v>
      </c>
      <c r="C4029" s="10"/>
    </row>
    <row r="4030" spans="1:3">
      <c r="A4030" s="20">
        <v>262</v>
      </c>
      <c r="B4030" s="22" t="e">
        <f ca="1">IF('935'!E268="VOID",0,'935'!E268*(1-'935'!W268/'11'!B$17))</f>
        <v>#VALUE!</v>
      </c>
      <c r="C4030" s="10"/>
    </row>
    <row r="4031" spans="1:3">
      <c r="A4031" s="20">
        <v>263</v>
      </c>
      <c r="B4031" s="22" t="e">
        <f ca="1">IF('935'!E269="VOID",0,'935'!E269*(1-'935'!W269/'11'!B$17))</f>
        <v>#VALUE!</v>
      </c>
      <c r="C4031" s="10"/>
    </row>
    <row r="4032" spans="1:3">
      <c r="A4032" s="20">
        <v>264</v>
      </c>
      <c r="B4032" s="22" t="e">
        <f ca="1">IF('935'!E270="VOID",0,'935'!E270*(1-'935'!W270/'11'!B$17))</f>
        <v>#VALUE!</v>
      </c>
      <c r="C4032" s="10"/>
    </row>
    <row r="4033" spans="1:3">
      <c r="A4033" s="20">
        <v>265</v>
      </c>
      <c r="B4033" s="22" t="e">
        <f ca="1">IF('935'!E271="VOID",0,'935'!E271*(1-'935'!W271/'11'!B$17))</f>
        <v>#VALUE!</v>
      </c>
      <c r="C4033" s="10"/>
    </row>
    <row r="4034" spans="1:3">
      <c r="A4034" s="20">
        <v>266</v>
      </c>
      <c r="B4034" s="22" t="e">
        <f ca="1">IF('935'!E272="VOID",0,'935'!E272*(1-'935'!W272/'11'!B$17))</f>
        <v>#VALUE!</v>
      </c>
      <c r="C4034" s="10"/>
    </row>
    <row r="4035" spans="1:3">
      <c r="A4035" s="20">
        <v>267</v>
      </c>
      <c r="B4035" s="22" t="e">
        <f ca="1">IF('935'!E273="VOID",0,'935'!E273*(1-'935'!W273/'11'!B$17))</f>
        <v>#VALUE!</v>
      </c>
      <c r="C4035" s="10"/>
    </row>
    <row r="4036" spans="1:3">
      <c r="A4036" s="20">
        <v>268</v>
      </c>
      <c r="B4036" s="22" t="e">
        <f ca="1">IF('935'!E274="VOID",0,'935'!E274*(1-'935'!W274/'11'!B$17))</f>
        <v>#VALUE!</v>
      </c>
      <c r="C4036" s="10"/>
    </row>
    <row r="4037" spans="1:3">
      <c r="A4037" s="20">
        <v>269</v>
      </c>
      <c r="B4037" s="22" t="e">
        <f ca="1">IF('935'!E275="VOID",0,'935'!E275*(1-'935'!W275/'11'!B$17))</f>
        <v>#VALUE!</v>
      </c>
      <c r="C4037" s="10"/>
    </row>
    <row r="4038" spans="1:3">
      <c r="A4038" s="20">
        <v>270</v>
      </c>
      <c r="B4038" s="22" t="e">
        <f ca="1">IF('935'!E276="VOID",0,'935'!E276*(1-'935'!W276/'11'!B$17))</f>
        <v>#VALUE!</v>
      </c>
      <c r="C4038" s="10"/>
    </row>
    <row r="4039" spans="1:3">
      <c r="A4039" s="20">
        <v>271</v>
      </c>
      <c r="B4039" s="22" t="e">
        <f ca="1">IF('935'!E277="VOID",0,'935'!E277*(1-'935'!W277/'11'!B$17))</f>
        <v>#VALUE!</v>
      </c>
      <c r="C4039" s="10"/>
    </row>
    <row r="4040" spans="1:3">
      <c r="A4040" s="20">
        <v>272</v>
      </c>
      <c r="B4040" s="22" t="e">
        <f ca="1">IF('935'!E278="VOID",0,'935'!E278*(1-'935'!W278/'11'!B$17))</f>
        <v>#VALUE!</v>
      </c>
      <c r="C4040" s="10"/>
    </row>
    <row r="4041" spans="1:3">
      <c r="A4041" s="20">
        <v>273</v>
      </c>
      <c r="B4041" s="22" t="e">
        <f ca="1">IF('935'!E279="VOID",0,'935'!E279*(1-'935'!W279/'11'!B$17))</f>
        <v>#VALUE!</v>
      </c>
      <c r="C4041" s="10"/>
    </row>
    <row r="4042" spans="1:3">
      <c r="A4042" s="20">
        <v>274</v>
      </c>
      <c r="B4042" s="22" t="e">
        <f ca="1">IF('935'!E280="VOID",0,'935'!E280*(1-'935'!W280/'11'!B$17))</f>
        <v>#VALUE!</v>
      </c>
      <c r="C4042" s="10"/>
    </row>
    <row r="4043" spans="1:3">
      <c r="A4043" s="20">
        <v>275</v>
      </c>
      <c r="B4043" s="22" t="e">
        <f ca="1">IF('935'!E281="VOID",0,'935'!E281*(1-'935'!W281/'11'!B$17))</f>
        <v>#VALUE!</v>
      </c>
      <c r="C4043" s="10"/>
    </row>
    <row r="4044" spans="1:3">
      <c r="A4044" s="20">
        <v>276</v>
      </c>
      <c r="B4044" s="22" t="e">
        <f ca="1">IF('935'!E282="VOID",0,'935'!E282*(1-'935'!W282/'11'!B$17))</f>
        <v>#VALUE!</v>
      </c>
      <c r="C4044" s="10"/>
    </row>
    <row r="4045" spans="1:3">
      <c r="A4045" s="20">
        <v>277</v>
      </c>
      <c r="B4045" s="22" t="e">
        <f ca="1">IF('935'!E283="VOID",0,'935'!E283*(1-'935'!W283/'11'!B$17))</f>
        <v>#VALUE!</v>
      </c>
      <c r="C4045" s="10"/>
    </row>
    <row r="4046" spans="1:3">
      <c r="A4046" s="20">
        <v>278</v>
      </c>
      <c r="B4046" s="22" t="e">
        <f ca="1">IF('935'!E284="VOID",0,'935'!E284*(1-'935'!W284/'11'!B$17))</f>
        <v>#VALUE!</v>
      </c>
      <c r="C4046" s="10"/>
    </row>
    <row r="4047" spans="1:3">
      <c r="A4047" s="20">
        <v>279</v>
      </c>
      <c r="B4047" s="22" t="e">
        <f ca="1">IF('935'!E285="VOID",0,'935'!E285*(1-'935'!W285/'11'!B$17))</f>
        <v>#VALUE!</v>
      </c>
      <c r="C4047" s="10"/>
    </row>
    <row r="4048" spans="1:3">
      <c r="A4048" s="20">
        <v>280</v>
      </c>
      <c r="B4048" s="22" t="e">
        <f ca="1">IF('935'!E286="VOID",0,'935'!E286*(1-'935'!W286/'11'!B$17))</f>
        <v>#VALUE!</v>
      </c>
      <c r="C4048" s="10"/>
    </row>
    <row r="4049" spans="1:3">
      <c r="A4049" s="20">
        <v>281</v>
      </c>
      <c r="B4049" s="22" t="e">
        <f ca="1">IF('935'!E287="VOID",0,'935'!E287*(1-'935'!W287/'11'!B$17))</f>
        <v>#VALUE!</v>
      </c>
      <c r="C4049" s="10"/>
    </row>
    <row r="4050" spans="1:3">
      <c r="A4050" s="20">
        <v>282</v>
      </c>
      <c r="B4050" s="22" t="e">
        <f ca="1">IF('935'!E288="VOID",0,'935'!E288*(1-'935'!W288/'11'!B$17))</f>
        <v>#VALUE!</v>
      </c>
      <c r="C4050" s="10"/>
    </row>
    <row r="4051" spans="1:3">
      <c r="A4051" s="20">
        <v>283</v>
      </c>
      <c r="B4051" s="22" t="e">
        <f ca="1">IF('935'!E289="VOID",0,'935'!E289*(1-'935'!W289/'11'!B$17))</f>
        <v>#VALUE!</v>
      </c>
      <c r="C4051" s="10"/>
    </row>
    <row r="4052" spans="1:3">
      <c r="A4052" s="20">
        <v>284</v>
      </c>
      <c r="B4052" s="22" t="e">
        <f ca="1">IF('935'!E290="VOID",0,'935'!E290*(1-'935'!W290/'11'!B$17))</f>
        <v>#VALUE!</v>
      </c>
      <c r="C4052" s="10"/>
    </row>
    <row r="4053" spans="1:3">
      <c r="A4053" s="20">
        <v>285</v>
      </c>
      <c r="B4053" s="22" t="e">
        <f ca="1">IF('935'!E291="VOID",0,'935'!E291*(1-'935'!W291/'11'!B$17))</f>
        <v>#VALUE!</v>
      </c>
      <c r="C4053" s="10"/>
    </row>
    <row r="4054" spans="1:3">
      <c r="A4054" s="20">
        <v>286</v>
      </c>
      <c r="B4054" s="22" t="e">
        <f ca="1">IF('935'!E292="VOID",0,'935'!E292*(1-'935'!W292/'11'!B$17))</f>
        <v>#VALUE!</v>
      </c>
      <c r="C4054" s="10"/>
    </row>
    <row r="4055" spans="1:3">
      <c r="A4055" s="20">
        <v>287</v>
      </c>
      <c r="B4055" s="22" t="e">
        <f ca="1">IF('935'!E293="VOID",0,'935'!E293*(1-'935'!W293/'11'!B$17))</f>
        <v>#VALUE!</v>
      </c>
      <c r="C4055" s="10"/>
    </row>
    <row r="4056" spans="1:3">
      <c r="A4056" s="20">
        <v>288</v>
      </c>
      <c r="B4056" s="22" t="e">
        <f ca="1">IF('935'!E294="VOID",0,'935'!E294*(1-'935'!W294/'11'!B$17))</f>
        <v>#VALUE!</v>
      </c>
      <c r="C4056" s="10"/>
    </row>
    <row r="4057" spans="1:3">
      <c r="A4057" s="20">
        <v>289</v>
      </c>
      <c r="B4057" s="22" t="e">
        <f ca="1">IF('935'!E295="VOID",0,'935'!E295*(1-'935'!W295/'11'!B$17))</f>
        <v>#VALUE!</v>
      </c>
      <c r="C4057" s="10"/>
    </row>
    <row r="4058" spans="1:3">
      <c r="A4058" s="20">
        <v>290</v>
      </c>
      <c r="B4058" s="22" t="e">
        <f ca="1">IF('935'!E296="VOID",0,'935'!E296*(1-'935'!W296/'11'!B$17))</f>
        <v>#VALUE!</v>
      </c>
      <c r="C4058" s="10"/>
    </row>
    <row r="4059" spans="1:3">
      <c r="A4059" s="20">
        <v>291</v>
      </c>
      <c r="B4059" s="22" t="e">
        <f ca="1">IF('935'!E297="VOID",0,'935'!E297*(1-'935'!W297/'11'!B$17))</f>
        <v>#VALUE!</v>
      </c>
      <c r="C4059" s="10"/>
    </row>
    <row r="4060" spans="1:3">
      <c r="A4060" s="20">
        <v>292</v>
      </c>
      <c r="B4060" s="22" t="e">
        <f ca="1">IF('935'!E298="VOID",0,'935'!E298*(1-'935'!W298/'11'!B$17))</f>
        <v>#VALUE!</v>
      </c>
      <c r="C4060" s="10"/>
    </row>
    <row r="4061" spans="1:3">
      <c r="A4061" s="20">
        <v>293</v>
      </c>
      <c r="B4061" s="22" t="e">
        <f ca="1">IF('935'!E299="VOID",0,'935'!E299*(1-'935'!W299/'11'!B$17))</f>
        <v>#VALUE!</v>
      </c>
      <c r="C4061" s="10"/>
    </row>
    <row r="4062" spans="1:3">
      <c r="A4062" s="20">
        <v>294</v>
      </c>
      <c r="B4062" s="22" t="e">
        <f ca="1">IF('935'!E300="VOID",0,'935'!E300*(1-'935'!W300/'11'!B$17))</f>
        <v>#VALUE!</v>
      </c>
      <c r="C4062" s="10"/>
    </row>
    <row r="4063" spans="1:3">
      <c r="A4063" s="20">
        <v>295</v>
      </c>
      <c r="B4063" s="22" t="e">
        <f ca="1">IF('935'!E301="VOID",0,'935'!E301*(1-'935'!W301/'11'!B$17))</f>
        <v>#VALUE!</v>
      </c>
      <c r="C4063" s="10"/>
    </row>
    <row r="4064" spans="1:3">
      <c r="A4064" s="20">
        <v>296</v>
      </c>
      <c r="B4064" s="22" t="e">
        <f ca="1">IF('935'!E302="VOID",0,'935'!E302*(1-'935'!W302/'11'!B$17))</f>
        <v>#VALUE!</v>
      </c>
      <c r="C4064" s="10"/>
    </row>
    <row r="4065" spans="1:3">
      <c r="A4065" s="20">
        <v>297</v>
      </c>
      <c r="B4065" s="22" t="e">
        <f ca="1">IF('935'!E303="VOID",0,'935'!E303*(1-'935'!W303/'11'!B$17))</f>
        <v>#VALUE!</v>
      </c>
      <c r="C4065" s="10"/>
    </row>
    <row r="4066" spans="1:3">
      <c r="A4066" s="20">
        <v>298</v>
      </c>
      <c r="B4066" s="22" t="e">
        <f ca="1">IF('935'!E304="VOID",0,'935'!E304*(1-'935'!W304/'11'!B$17))</f>
        <v>#VALUE!</v>
      </c>
      <c r="C4066" s="10"/>
    </row>
    <row r="4067" spans="1:3">
      <c r="A4067" s="20">
        <v>299</v>
      </c>
      <c r="B4067" s="22" t="e">
        <f ca="1">IF('935'!E305="VOID",0,'935'!E305*(1-'935'!W305/'11'!B$17))</f>
        <v>#VALUE!</v>
      </c>
      <c r="C4067" s="10"/>
    </row>
    <row r="4068" spans="1:3">
      <c r="A4068" s="20">
        <v>300</v>
      </c>
      <c r="B4068" s="22" t="e">
        <f ca="1">IF('935'!E306="VOID",0,'935'!E306*(1-'935'!W306/'11'!B$17))</f>
        <v>#VALUE!</v>
      </c>
      <c r="C4068" s="10"/>
    </row>
    <row r="4070" spans="1:3" ht="19.5">
      <c r="A4070" s="1" t="s">
        <v>979</v>
      </c>
    </row>
    <row r="4071" spans="1:3">
      <c r="A4071" s="2" t="s">
        <v>904</v>
      </c>
    </row>
    <row r="4072" spans="1:3">
      <c r="A4072" s="12" t="s">
        <v>980</v>
      </c>
    </row>
    <row r="4073" spans="1:3">
      <c r="A4073" s="12" t="s">
        <v>981</v>
      </c>
    </row>
    <row r="4074" spans="1:3">
      <c r="A4074" s="12" t="s">
        <v>982</v>
      </c>
    </row>
    <row r="4075" spans="1:3">
      <c r="A4075" s="2" t="s">
        <v>983</v>
      </c>
    </row>
    <row r="4077" spans="1:3" ht="45">
      <c r="B4077" s="3" t="s">
        <v>984</v>
      </c>
    </row>
    <row r="4078" spans="1:3">
      <c r="A4078" s="20">
        <v>1</v>
      </c>
      <c r="B4078" s="22" t="e">
        <f t="shared" ref="B4078:B4141" si="10">B3769+B3460+B3151</f>
        <v>#VALUE!</v>
      </c>
      <c r="C4078" s="10"/>
    </row>
    <row r="4079" spans="1:3">
      <c r="A4079" s="20">
        <v>2</v>
      </c>
      <c r="B4079" s="22" t="e">
        <f t="shared" si="10"/>
        <v>#VALUE!</v>
      </c>
      <c r="C4079" s="10"/>
    </row>
    <row r="4080" spans="1:3">
      <c r="A4080" s="20">
        <v>3</v>
      </c>
      <c r="B4080" s="22" t="e">
        <f t="shared" si="10"/>
        <v>#VALUE!</v>
      </c>
      <c r="C4080" s="10"/>
    </row>
    <row r="4081" spans="1:3">
      <c r="A4081" s="20">
        <v>4</v>
      </c>
      <c r="B4081" s="22" t="e">
        <f t="shared" si="10"/>
        <v>#VALUE!</v>
      </c>
      <c r="C4081" s="10"/>
    </row>
    <row r="4082" spans="1:3">
      <c r="A4082" s="20">
        <v>5</v>
      </c>
      <c r="B4082" s="22" t="e">
        <f t="shared" si="10"/>
        <v>#VALUE!</v>
      </c>
      <c r="C4082" s="10"/>
    </row>
    <row r="4083" spans="1:3">
      <c r="A4083" s="20">
        <v>6</v>
      </c>
      <c r="B4083" s="22" t="e">
        <f t="shared" si="10"/>
        <v>#VALUE!</v>
      </c>
      <c r="C4083" s="10"/>
    </row>
    <row r="4084" spans="1:3">
      <c r="A4084" s="20">
        <v>7</v>
      </c>
      <c r="B4084" s="22" t="e">
        <f t="shared" si="10"/>
        <v>#VALUE!</v>
      </c>
      <c r="C4084" s="10"/>
    </row>
    <row r="4085" spans="1:3">
      <c r="A4085" s="20">
        <v>8</v>
      </c>
      <c r="B4085" s="22" t="e">
        <f t="shared" si="10"/>
        <v>#VALUE!</v>
      </c>
      <c r="C4085" s="10"/>
    </row>
    <row r="4086" spans="1:3">
      <c r="A4086" s="20">
        <v>9</v>
      </c>
      <c r="B4086" s="22" t="e">
        <f t="shared" si="10"/>
        <v>#VALUE!</v>
      </c>
      <c r="C4086" s="10"/>
    </row>
    <row r="4087" spans="1:3">
      <c r="A4087" s="20">
        <v>10</v>
      </c>
      <c r="B4087" s="22" t="e">
        <f t="shared" si="10"/>
        <v>#VALUE!</v>
      </c>
      <c r="C4087" s="10"/>
    </row>
    <row r="4088" spans="1:3">
      <c r="A4088" s="20">
        <v>11</v>
      </c>
      <c r="B4088" s="22" t="e">
        <f t="shared" si="10"/>
        <v>#VALUE!</v>
      </c>
      <c r="C4088" s="10"/>
    </row>
    <row r="4089" spans="1:3">
      <c r="A4089" s="20">
        <v>12</v>
      </c>
      <c r="B4089" s="22" t="e">
        <f t="shared" si="10"/>
        <v>#VALUE!</v>
      </c>
      <c r="C4089" s="10"/>
    </row>
    <row r="4090" spans="1:3">
      <c r="A4090" s="20">
        <v>13</v>
      </c>
      <c r="B4090" s="22" t="e">
        <f t="shared" si="10"/>
        <v>#VALUE!</v>
      </c>
      <c r="C4090" s="10"/>
    </row>
    <row r="4091" spans="1:3">
      <c r="A4091" s="20">
        <v>14</v>
      </c>
      <c r="B4091" s="22" t="e">
        <f t="shared" si="10"/>
        <v>#VALUE!</v>
      </c>
      <c r="C4091" s="10"/>
    </row>
    <row r="4092" spans="1:3">
      <c r="A4092" s="20">
        <v>15</v>
      </c>
      <c r="B4092" s="22" t="e">
        <f t="shared" si="10"/>
        <v>#VALUE!</v>
      </c>
      <c r="C4092" s="10"/>
    </row>
    <row r="4093" spans="1:3">
      <c r="A4093" s="20">
        <v>16</v>
      </c>
      <c r="B4093" s="22" t="e">
        <f t="shared" si="10"/>
        <v>#VALUE!</v>
      </c>
      <c r="C4093" s="10"/>
    </row>
    <row r="4094" spans="1:3">
      <c r="A4094" s="20">
        <v>17</v>
      </c>
      <c r="B4094" s="22" t="e">
        <f t="shared" si="10"/>
        <v>#VALUE!</v>
      </c>
      <c r="C4094" s="10"/>
    </row>
    <row r="4095" spans="1:3">
      <c r="A4095" s="20">
        <v>18</v>
      </c>
      <c r="B4095" s="22" t="e">
        <f t="shared" si="10"/>
        <v>#VALUE!</v>
      </c>
      <c r="C4095" s="10"/>
    </row>
    <row r="4096" spans="1:3">
      <c r="A4096" s="20">
        <v>19</v>
      </c>
      <c r="B4096" s="22" t="e">
        <f t="shared" si="10"/>
        <v>#VALUE!</v>
      </c>
      <c r="C4096" s="10"/>
    </row>
    <row r="4097" spans="1:3">
      <c r="A4097" s="20">
        <v>20</v>
      </c>
      <c r="B4097" s="22" t="e">
        <f t="shared" si="10"/>
        <v>#VALUE!</v>
      </c>
      <c r="C4097" s="10"/>
    </row>
    <row r="4098" spans="1:3">
      <c r="A4098" s="20">
        <v>21</v>
      </c>
      <c r="B4098" s="22" t="e">
        <f t="shared" si="10"/>
        <v>#VALUE!</v>
      </c>
      <c r="C4098" s="10"/>
    </row>
    <row r="4099" spans="1:3">
      <c r="A4099" s="20">
        <v>22</v>
      </c>
      <c r="B4099" s="22" t="e">
        <f t="shared" si="10"/>
        <v>#VALUE!</v>
      </c>
      <c r="C4099" s="10"/>
    </row>
    <row r="4100" spans="1:3">
      <c r="A4100" s="20">
        <v>23</v>
      </c>
      <c r="B4100" s="22" t="e">
        <f t="shared" si="10"/>
        <v>#VALUE!</v>
      </c>
      <c r="C4100" s="10"/>
    </row>
    <row r="4101" spans="1:3">
      <c r="A4101" s="20">
        <v>24</v>
      </c>
      <c r="B4101" s="22" t="e">
        <f t="shared" si="10"/>
        <v>#VALUE!</v>
      </c>
      <c r="C4101" s="10"/>
    </row>
    <row r="4102" spans="1:3">
      <c r="A4102" s="20">
        <v>25</v>
      </c>
      <c r="B4102" s="22" t="e">
        <f t="shared" si="10"/>
        <v>#VALUE!</v>
      </c>
      <c r="C4102" s="10"/>
    </row>
    <row r="4103" spans="1:3">
      <c r="A4103" s="20">
        <v>26</v>
      </c>
      <c r="B4103" s="22" t="e">
        <f t="shared" si="10"/>
        <v>#VALUE!</v>
      </c>
      <c r="C4103" s="10"/>
    </row>
    <row r="4104" spans="1:3">
      <c r="A4104" s="20">
        <v>27</v>
      </c>
      <c r="B4104" s="22" t="e">
        <f t="shared" si="10"/>
        <v>#VALUE!</v>
      </c>
      <c r="C4104" s="10"/>
    </row>
    <row r="4105" spans="1:3">
      <c r="A4105" s="20">
        <v>28</v>
      </c>
      <c r="B4105" s="22" t="e">
        <f t="shared" si="10"/>
        <v>#VALUE!</v>
      </c>
      <c r="C4105" s="10"/>
    </row>
    <row r="4106" spans="1:3">
      <c r="A4106" s="20">
        <v>29</v>
      </c>
      <c r="B4106" s="22" t="e">
        <f t="shared" si="10"/>
        <v>#VALUE!</v>
      </c>
      <c r="C4106" s="10"/>
    </row>
    <row r="4107" spans="1:3">
      <c r="A4107" s="20">
        <v>30</v>
      </c>
      <c r="B4107" s="22" t="e">
        <f t="shared" si="10"/>
        <v>#VALUE!</v>
      </c>
      <c r="C4107" s="10"/>
    </row>
    <row r="4108" spans="1:3">
      <c r="A4108" s="20">
        <v>31</v>
      </c>
      <c r="B4108" s="22" t="e">
        <f t="shared" si="10"/>
        <v>#VALUE!</v>
      </c>
      <c r="C4108" s="10"/>
    </row>
    <row r="4109" spans="1:3">
      <c r="A4109" s="20">
        <v>32</v>
      </c>
      <c r="B4109" s="22" t="e">
        <f t="shared" si="10"/>
        <v>#VALUE!</v>
      </c>
      <c r="C4109" s="10"/>
    </row>
    <row r="4110" spans="1:3">
      <c r="A4110" s="20">
        <v>33</v>
      </c>
      <c r="B4110" s="22" t="e">
        <f t="shared" si="10"/>
        <v>#VALUE!</v>
      </c>
      <c r="C4110" s="10"/>
    </row>
    <row r="4111" spans="1:3">
      <c r="A4111" s="20">
        <v>34</v>
      </c>
      <c r="B4111" s="22" t="e">
        <f t="shared" si="10"/>
        <v>#VALUE!</v>
      </c>
      <c r="C4111" s="10"/>
    </row>
    <row r="4112" spans="1:3">
      <c r="A4112" s="20">
        <v>35</v>
      </c>
      <c r="B4112" s="22" t="e">
        <f t="shared" si="10"/>
        <v>#VALUE!</v>
      </c>
      <c r="C4112" s="10"/>
    </row>
    <row r="4113" spans="1:3">
      <c r="A4113" s="20">
        <v>36</v>
      </c>
      <c r="B4113" s="22" t="e">
        <f t="shared" si="10"/>
        <v>#VALUE!</v>
      </c>
      <c r="C4113" s="10"/>
    </row>
    <row r="4114" spans="1:3">
      <c r="A4114" s="20">
        <v>37</v>
      </c>
      <c r="B4114" s="22" t="e">
        <f t="shared" si="10"/>
        <v>#VALUE!</v>
      </c>
      <c r="C4114" s="10"/>
    </row>
    <row r="4115" spans="1:3">
      <c r="A4115" s="20">
        <v>38</v>
      </c>
      <c r="B4115" s="22" t="e">
        <f t="shared" si="10"/>
        <v>#VALUE!</v>
      </c>
      <c r="C4115" s="10"/>
    </row>
    <row r="4116" spans="1:3">
      <c r="A4116" s="20">
        <v>39</v>
      </c>
      <c r="B4116" s="22" t="e">
        <f t="shared" si="10"/>
        <v>#VALUE!</v>
      </c>
      <c r="C4116" s="10"/>
    </row>
    <row r="4117" spans="1:3">
      <c r="A4117" s="20">
        <v>40</v>
      </c>
      <c r="B4117" s="22" t="e">
        <f t="shared" si="10"/>
        <v>#VALUE!</v>
      </c>
      <c r="C4117" s="10"/>
    </row>
    <row r="4118" spans="1:3">
      <c r="A4118" s="20">
        <v>41</v>
      </c>
      <c r="B4118" s="22" t="e">
        <f t="shared" si="10"/>
        <v>#VALUE!</v>
      </c>
      <c r="C4118" s="10"/>
    </row>
    <row r="4119" spans="1:3">
      <c r="A4119" s="20">
        <v>42</v>
      </c>
      <c r="B4119" s="22" t="e">
        <f t="shared" si="10"/>
        <v>#VALUE!</v>
      </c>
      <c r="C4119" s="10"/>
    </row>
    <row r="4120" spans="1:3">
      <c r="A4120" s="20">
        <v>43</v>
      </c>
      <c r="B4120" s="22" t="e">
        <f t="shared" si="10"/>
        <v>#VALUE!</v>
      </c>
      <c r="C4120" s="10"/>
    </row>
    <row r="4121" spans="1:3">
      <c r="A4121" s="20">
        <v>44</v>
      </c>
      <c r="B4121" s="22" t="e">
        <f t="shared" si="10"/>
        <v>#VALUE!</v>
      </c>
      <c r="C4121" s="10"/>
    </row>
    <row r="4122" spans="1:3">
      <c r="A4122" s="20">
        <v>45</v>
      </c>
      <c r="B4122" s="22" t="e">
        <f t="shared" si="10"/>
        <v>#VALUE!</v>
      </c>
      <c r="C4122" s="10"/>
    </row>
    <row r="4123" spans="1:3">
      <c r="A4123" s="20">
        <v>46</v>
      </c>
      <c r="B4123" s="22" t="e">
        <f t="shared" si="10"/>
        <v>#VALUE!</v>
      </c>
      <c r="C4123" s="10"/>
    </row>
    <row r="4124" spans="1:3">
      <c r="A4124" s="20">
        <v>47</v>
      </c>
      <c r="B4124" s="22" t="e">
        <f t="shared" si="10"/>
        <v>#VALUE!</v>
      </c>
      <c r="C4124" s="10"/>
    </row>
    <row r="4125" spans="1:3">
      <c r="A4125" s="20">
        <v>48</v>
      </c>
      <c r="B4125" s="22" t="e">
        <f t="shared" si="10"/>
        <v>#VALUE!</v>
      </c>
      <c r="C4125" s="10"/>
    </row>
    <row r="4126" spans="1:3">
      <c r="A4126" s="20">
        <v>49</v>
      </c>
      <c r="B4126" s="22" t="e">
        <f t="shared" si="10"/>
        <v>#VALUE!</v>
      </c>
      <c r="C4126" s="10"/>
    </row>
    <row r="4127" spans="1:3">
      <c r="A4127" s="20">
        <v>50</v>
      </c>
      <c r="B4127" s="22" t="e">
        <f t="shared" si="10"/>
        <v>#VALUE!</v>
      </c>
      <c r="C4127" s="10"/>
    </row>
    <row r="4128" spans="1:3">
      <c r="A4128" s="20">
        <v>51</v>
      </c>
      <c r="B4128" s="22" t="e">
        <f t="shared" si="10"/>
        <v>#VALUE!</v>
      </c>
      <c r="C4128" s="10"/>
    </row>
    <row r="4129" spans="1:3">
      <c r="A4129" s="20">
        <v>52</v>
      </c>
      <c r="B4129" s="22" t="e">
        <f t="shared" si="10"/>
        <v>#VALUE!</v>
      </c>
      <c r="C4129" s="10"/>
    </row>
    <row r="4130" spans="1:3">
      <c r="A4130" s="20">
        <v>53</v>
      </c>
      <c r="B4130" s="22" t="e">
        <f t="shared" si="10"/>
        <v>#VALUE!</v>
      </c>
      <c r="C4130" s="10"/>
    </row>
    <row r="4131" spans="1:3">
      <c r="A4131" s="20">
        <v>54</v>
      </c>
      <c r="B4131" s="22" t="e">
        <f t="shared" si="10"/>
        <v>#VALUE!</v>
      </c>
      <c r="C4131" s="10"/>
    </row>
    <row r="4132" spans="1:3">
      <c r="A4132" s="20">
        <v>55</v>
      </c>
      <c r="B4132" s="22" t="e">
        <f t="shared" si="10"/>
        <v>#VALUE!</v>
      </c>
      <c r="C4132" s="10"/>
    </row>
    <row r="4133" spans="1:3">
      <c r="A4133" s="20">
        <v>56</v>
      </c>
      <c r="B4133" s="22" t="e">
        <f t="shared" si="10"/>
        <v>#VALUE!</v>
      </c>
      <c r="C4133" s="10"/>
    </row>
    <row r="4134" spans="1:3">
      <c r="A4134" s="20">
        <v>57</v>
      </c>
      <c r="B4134" s="22" t="e">
        <f t="shared" si="10"/>
        <v>#VALUE!</v>
      </c>
      <c r="C4134" s="10"/>
    </row>
    <row r="4135" spans="1:3">
      <c r="A4135" s="20">
        <v>58</v>
      </c>
      <c r="B4135" s="22" t="e">
        <f t="shared" si="10"/>
        <v>#VALUE!</v>
      </c>
      <c r="C4135" s="10"/>
    </row>
    <row r="4136" spans="1:3">
      <c r="A4136" s="20">
        <v>59</v>
      </c>
      <c r="B4136" s="22" t="e">
        <f t="shared" si="10"/>
        <v>#VALUE!</v>
      </c>
      <c r="C4136" s="10"/>
    </row>
    <row r="4137" spans="1:3">
      <c r="A4137" s="20">
        <v>60</v>
      </c>
      <c r="B4137" s="22" t="e">
        <f t="shared" si="10"/>
        <v>#VALUE!</v>
      </c>
      <c r="C4137" s="10"/>
    </row>
    <row r="4138" spans="1:3">
      <c r="A4138" s="20">
        <v>61</v>
      </c>
      <c r="B4138" s="22" t="e">
        <f t="shared" si="10"/>
        <v>#VALUE!</v>
      </c>
      <c r="C4138" s="10"/>
    </row>
    <row r="4139" spans="1:3">
      <c r="A4139" s="20">
        <v>62</v>
      </c>
      <c r="B4139" s="22" t="e">
        <f t="shared" si="10"/>
        <v>#VALUE!</v>
      </c>
      <c r="C4139" s="10"/>
    </row>
    <row r="4140" spans="1:3">
      <c r="A4140" s="20">
        <v>63</v>
      </c>
      <c r="B4140" s="22" t="e">
        <f t="shared" si="10"/>
        <v>#VALUE!</v>
      </c>
      <c r="C4140" s="10"/>
    </row>
    <row r="4141" spans="1:3">
      <c r="A4141" s="20">
        <v>64</v>
      </c>
      <c r="B4141" s="22" t="e">
        <f t="shared" si="10"/>
        <v>#VALUE!</v>
      </c>
      <c r="C4141" s="10"/>
    </row>
    <row r="4142" spans="1:3">
      <c r="A4142" s="20">
        <v>65</v>
      </c>
      <c r="B4142" s="22" t="e">
        <f t="shared" ref="B4142:B4205" si="11">B3833+B3524+B3215</f>
        <v>#VALUE!</v>
      </c>
      <c r="C4142" s="10"/>
    </row>
    <row r="4143" spans="1:3">
      <c r="A4143" s="20">
        <v>66</v>
      </c>
      <c r="B4143" s="22" t="e">
        <f t="shared" si="11"/>
        <v>#VALUE!</v>
      </c>
      <c r="C4143" s="10"/>
    </row>
    <row r="4144" spans="1:3">
      <c r="A4144" s="20">
        <v>67</v>
      </c>
      <c r="B4144" s="22" t="e">
        <f t="shared" si="11"/>
        <v>#VALUE!</v>
      </c>
      <c r="C4144" s="10"/>
    </row>
    <row r="4145" spans="1:3">
      <c r="A4145" s="20">
        <v>68</v>
      </c>
      <c r="B4145" s="22" t="e">
        <f t="shared" si="11"/>
        <v>#VALUE!</v>
      </c>
      <c r="C4145" s="10"/>
    </row>
    <row r="4146" spans="1:3">
      <c r="A4146" s="20">
        <v>69</v>
      </c>
      <c r="B4146" s="22" t="e">
        <f t="shared" si="11"/>
        <v>#VALUE!</v>
      </c>
      <c r="C4146" s="10"/>
    </row>
    <row r="4147" spans="1:3">
      <c r="A4147" s="20">
        <v>70</v>
      </c>
      <c r="B4147" s="22" t="e">
        <f t="shared" si="11"/>
        <v>#VALUE!</v>
      </c>
      <c r="C4147" s="10"/>
    </row>
    <row r="4148" spans="1:3">
      <c r="A4148" s="20">
        <v>71</v>
      </c>
      <c r="B4148" s="22" t="e">
        <f t="shared" si="11"/>
        <v>#VALUE!</v>
      </c>
      <c r="C4148" s="10"/>
    </row>
    <row r="4149" spans="1:3">
      <c r="A4149" s="20">
        <v>72</v>
      </c>
      <c r="B4149" s="22" t="e">
        <f t="shared" si="11"/>
        <v>#VALUE!</v>
      </c>
      <c r="C4149" s="10"/>
    </row>
    <row r="4150" spans="1:3">
      <c r="A4150" s="20">
        <v>73</v>
      </c>
      <c r="B4150" s="22" t="e">
        <f t="shared" si="11"/>
        <v>#VALUE!</v>
      </c>
      <c r="C4150" s="10"/>
    </row>
    <row r="4151" spans="1:3">
      <c r="A4151" s="20">
        <v>74</v>
      </c>
      <c r="B4151" s="22" t="e">
        <f t="shared" si="11"/>
        <v>#VALUE!</v>
      </c>
      <c r="C4151" s="10"/>
    </row>
    <row r="4152" spans="1:3">
      <c r="A4152" s="20">
        <v>75</v>
      </c>
      <c r="B4152" s="22" t="e">
        <f t="shared" si="11"/>
        <v>#VALUE!</v>
      </c>
      <c r="C4152" s="10"/>
    </row>
    <row r="4153" spans="1:3">
      <c r="A4153" s="20">
        <v>76</v>
      </c>
      <c r="B4153" s="22" t="e">
        <f t="shared" si="11"/>
        <v>#VALUE!</v>
      </c>
      <c r="C4153" s="10"/>
    </row>
    <row r="4154" spans="1:3">
      <c r="A4154" s="20">
        <v>77</v>
      </c>
      <c r="B4154" s="22" t="e">
        <f t="shared" si="11"/>
        <v>#VALUE!</v>
      </c>
      <c r="C4154" s="10"/>
    </row>
    <row r="4155" spans="1:3">
      <c r="A4155" s="20">
        <v>78</v>
      </c>
      <c r="B4155" s="22" t="e">
        <f t="shared" si="11"/>
        <v>#VALUE!</v>
      </c>
      <c r="C4155" s="10"/>
    </row>
    <row r="4156" spans="1:3">
      <c r="A4156" s="20">
        <v>79</v>
      </c>
      <c r="B4156" s="22" t="e">
        <f t="shared" si="11"/>
        <v>#VALUE!</v>
      </c>
      <c r="C4156" s="10"/>
    </row>
    <row r="4157" spans="1:3">
      <c r="A4157" s="20">
        <v>80</v>
      </c>
      <c r="B4157" s="22" t="e">
        <f t="shared" si="11"/>
        <v>#VALUE!</v>
      </c>
      <c r="C4157" s="10"/>
    </row>
    <row r="4158" spans="1:3">
      <c r="A4158" s="20">
        <v>81</v>
      </c>
      <c r="B4158" s="22" t="e">
        <f t="shared" si="11"/>
        <v>#VALUE!</v>
      </c>
      <c r="C4158" s="10"/>
    </row>
    <row r="4159" spans="1:3">
      <c r="A4159" s="20">
        <v>82</v>
      </c>
      <c r="B4159" s="22" t="e">
        <f t="shared" si="11"/>
        <v>#VALUE!</v>
      </c>
      <c r="C4159" s="10"/>
    </row>
    <row r="4160" spans="1:3">
      <c r="A4160" s="20">
        <v>83</v>
      </c>
      <c r="B4160" s="22" t="e">
        <f t="shared" si="11"/>
        <v>#VALUE!</v>
      </c>
      <c r="C4160" s="10"/>
    </row>
    <row r="4161" spans="1:3">
      <c r="A4161" s="20">
        <v>84</v>
      </c>
      <c r="B4161" s="22" t="e">
        <f t="shared" si="11"/>
        <v>#VALUE!</v>
      </c>
      <c r="C4161" s="10"/>
    </row>
    <row r="4162" spans="1:3">
      <c r="A4162" s="20">
        <v>85</v>
      </c>
      <c r="B4162" s="22" t="e">
        <f t="shared" si="11"/>
        <v>#VALUE!</v>
      </c>
      <c r="C4162" s="10"/>
    </row>
    <row r="4163" spans="1:3">
      <c r="A4163" s="20">
        <v>86</v>
      </c>
      <c r="B4163" s="22" t="e">
        <f t="shared" si="11"/>
        <v>#VALUE!</v>
      </c>
      <c r="C4163" s="10"/>
    </row>
    <row r="4164" spans="1:3">
      <c r="A4164" s="20">
        <v>87</v>
      </c>
      <c r="B4164" s="22" t="e">
        <f t="shared" si="11"/>
        <v>#VALUE!</v>
      </c>
      <c r="C4164" s="10"/>
    </row>
    <row r="4165" spans="1:3">
      <c r="A4165" s="20">
        <v>88</v>
      </c>
      <c r="B4165" s="22" t="e">
        <f t="shared" si="11"/>
        <v>#VALUE!</v>
      </c>
      <c r="C4165" s="10"/>
    </row>
    <row r="4166" spans="1:3">
      <c r="A4166" s="20">
        <v>89</v>
      </c>
      <c r="B4166" s="22" t="e">
        <f t="shared" si="11"/>
        <v>#VALUE!</v>
      </c>
      <c r="C4166" s="10"/>
    </row>
    <row r="4167" spans="1:3">
      <c r="A4167" s="20">
        <v>90</v>
      </c>
      <c r="B4167" s="22" t="e">
        <f t="shared" si="11"/>
        <v>#VALUE!</v>
      </c>
      <c r="C4167" s="10"/>
    </row>
    <row r="4168" spans="1:3">
      <c r="A4168" s="20">
        <v>91</v>
      </c>
      <c r="B4168" s="22" t="e">
        <f t="shared" si="11"/>
        <v>#VALUE!</v>
      </c>
      <c r="C4168" s="10"/>
    </row>
    <row r="4169" spans="1:3">
      <c r="A4169" s="20">
        <v>92</v>
      </c>
      <c r="B4169" s="22" t="e">
        <f t="shared" si="11"/>
        <v>#VALUE!</v>
      </c>
      <c r="C4169" s="10"/>
    </row>
    <row r="4170" spans="1:3">
      <c r="A4170" s="20">
        <v>93</v>
      </c>
      <c r="B4170" s="22" t="e">
        <f t="shared" si="11"/>
        <v>#VALUE!</v>
      </c>
      <c r="C4170" s="10"/>
    </row>
    <row r="4171" spans="1:3">
      <c r="A4171" s="20">
        <v>94</v>
      </c>
      <c r="B4171" s="22" t="e">
        <f t="shared" si="11"/>
        <v>#VALUE!</v>
      </c>
      <c r="C4171" s="10"/>
    </row>
    <row r="4172" spans="1:3">
      <c r="A4172" s="20">
        <v>95</v>
      </c>
      <c r="B4172" s="22" t="e">
        <f t="shared" si="11"/>
        <v>#VALUE!</v>
      </c>
      <c r="C4172" s="10"/>
    </row>
    <row r="4173" spans="1:3">
      <c r="A4173" s="20">
        <v>96</v>
      </c>
      <c r="B4173" s="22" t="e">
        <f t="shared" si="11"/>
        <v>#VALUE!</v>
      </c>
      <c r="C4173" s="10"/>
    </row>
    <row r="4174" spans="1:3">
      <c r="A4174" s="20">
        <v>97</v>
      </c>
      <c r="B4174" s="22" t="e">
        <f t="shared" si="11"/>
        <v>#VALUE!</v>
      </c>
      <c r="C4174" s="10"/>
    </row>
    <row r="4175" spans="1:3">
      <c r="A4175" s="20">
        <v>98</v>
      </c>
      <c r="B4175" s="22" t="e">
        <f t="shared" si="11"/>
        <v>#VALUE!</v>
      </c>
      <c r="C4175" s="10"/>
    </row>
    <row r="4176" spans="1:3">
      <c r="A4176" s="20">
        <v>99</v>
      </c>
      <c r="B4176" s="22" t="e">
        <f t="shared" si="11"/>
        <v>#VALUE!</v>
      </c>
      <c r="C4176" s="10"/>
    </row>
    <row r="4177" spans="1:3">
      <c r="A4177" s="20">
        <v>100</v>
      </c>
      <c r="B4177" s="22" t="e">
        <f t="shared" si="11"/>
        <v>#VALUE!</v>
      </c>
      <c r="C4177" s="10"/>
    </row>
    <row r="4178" spans="1:3">
      <c r="A4178" s="20">
        <v>101</v>
      </c>
      <c r="B4178" s="22" t="e">
        <f t="shared" si="11"/>
        <v>#VALUE!</v>
      </c>
      <c r="C4178" s="10"/>
    </row>
    <row r="4179" spans="1:3">
      <c r="A4179" s="20">
        <v>102</v>
      </c>
      <c r="B4179" s="22" t="e">
        <f t="shared" si="11"/>
        <v>#VALUE!</v>
      </c>
      <c r="C4179" s="10"/>
    </row>
    <row r="4180" spans="1:3">
      <c r="A4180" s="20">
        <v>103</v>
      </c>
      <c r="B4180" s="22" t="e">
        <f t="shared" si="11"/>
        <v>#VALUE!</v>
      </c>
      <c r="C4180" s="10"/>
    </row>
    <row r="4181" spans="1:3">
      <c r="A4181" s="20">
        <v>104</v>
      </c>
      <c r="B4181" s="22" t="e">
        <f t="shared" si="11"/>
        <v>#VALUE!</v>
      </c>
      <c r="C4181" s="10"/>
    </row>
    <row r="4182" spans="1:3">
      <c r="A4182" s="20">
        <v>105</v>
      </c>
      <c r="B4182" s="22" t="e">
        <f t="shared" si="11"/>
        <v>#VALUE!</v>
      </c>
      <c r="C4182" s="10"/>
    </row>
    <row r="4183" spans="1:3">
      <c r="A4183" s="20">
        <v>106</v>
      </c>
      <c r="B4183" s="22" t="e">
        <f t="shared" si="11"/>
        <v>#VALUE!</v>
      </c>
      <c r="C4183" s="10"/>
    </row>
    <row r="4184" spans="1:3">
      <c r="A4184" s="20">
        <v>107</v>
      </c>
      <c r="B4184" s="22" t="e">
        <f t="shared" si="11"/>
        <v>#VALUE!</v>
      </c>
      <c r="C4184" s="10"/>
    </row>
    <row r="4185" spans="1:3">
      <c r="A4185" s="20">
        <v>108</v>
      </c>
      <c r="B4185" s="22" t="e">
        <f t="shared" si="11"/>
        <v>#VALUE!</v>
      </c>
      <c r="C4185" s="10"/>
    </row>
    <row r="4186" spans="1:3">
      <c r="A4186" s="20">
        <v>109</v>
      </c>
      <c r="B4186" s="22" t="e">
        <f t="shared" si="11"/>
        <v>#VALUE!</v>
      </c>
      <c r="C4186" s="10"/>
    </row>
    <row r="4187" spans="1:3">
      <c r="A4187" s="20">
        <v>110</v>
      </c>
      <c r="B4187" s="22" t="e">
        <f t="shared" si="11"/>
        <v>#VALUE!</v>
      </c>
      <c r="C4187" s="10"/>
    </row>
    <row r="4188" spans="1:3">
      <c r="A4188" s="20">
        <v>111</v>
      </c>
      <c r="B4188" s="22" t="e">
        <f t="shared" si="11"/>
        <v>#VALUE!</v>
      </c>
      <c r="C4188" s="10"/>
    </row>
    <row r="4189" spans="1:3">
      <c r="A4189" s="20">
        <v>112</v>
      </c>
      <c r="B4189" s="22" t="e">
        <f t="shared" si="11"/>
        <v>#VALUE!</v>
      </c>
      <c r="C4189" s="10"/>
    </row>
    <row r="4190" spans="1:3">
      <c r="A4190" s="20">
        <v>113</v>
      </c>
      <c r="B4190" s="22" t="e">
        <f t="shared" si="11"/>
        <v>#VALUE!</v>
      </c>
      <c r="C4190" s="10"/>
    </row>
    <row r="4191" spans="1:3">
      <c r="A4191" s="20">
        <v>114</v>
      </c>
      <c r="B4191" s="22" t="e">
        <f t="shared" si="11"/>
        <v>#VALUE!</v>
      </c>
      <c r="C4191" s="10"/>
    </row>
    <row r="4192" spans="1:3">
      <c r="A4192" s="20">
        <v>115</v>
      </c>
      <c r="B4192" s="22" t="e">
        <f t="shared" si="11"/>
        <v>#VALUE!</v>
      </c>
      <c r="C4192" s="10"/>
    </row>
    <row r="4193" spans="1:3">
      <c r="A4193" s="20">
        <v>116</v>
      </c>
      <c r="B4193" s="22" t="e">
        <f t="shared" si="11"/>
        <v>#VALUE!</v>
      </c>
      <c r="C4193" s="10"/>
    </row>
    <row r="4194" spans="1:3">
      <c r="A4194" s="20">
        <v>117</v>
      </c>
      <c r="B4194" s="22" t="e">
        <f t="shared" si="11"/>
        <v>#VALUE!</v>
      </c>
      <c r="C4194" s="10"/>
    </row>
    <row r="4195" spans="1:3">
      <c r="A4195" s="20">
        <v>118</v>
      </c>
      <c r="B4195" s="22" t="e">
        <f t="shared" si="11"/>
        <v>#VALUE!</v>
      </c>
      <c r="C4195" s="10"/>
    </row>
    <row r="4196" spans="1:3">
      <c r="A4196" s="20">
        <v>119</v>
      </c>
      <c r="B4196" s="22" t="e">
        <f t="shared" si="11"/>
        <v>#VALUE!</v>
      </c>
      <c r="C4196" s="10"/>
    </row>
    <row r="4197" spans="1:3">
      <c r="A4197" s="20">
        <v>120</v>
      </c>
      <c r="B4197" s="22" t="e">
        <f t="shared" si="11"/>
        <v>#VALUE!</v>
      </c>
      <c r="C4197" s="10"/>
    </row>
    <row r="4198" spans="1:3">
      <c r="A4198" s="20">
        <v>121</v>
      </c>
      <c r="B4198" s="22" t="e">
        <f t="shared" si="11"/>
        <v>#VALUE!</v>
      </c>
      <c r="C4198" s="10"/>
    </row>
    <row r="4199" spans="1:3">
      <c r="A4199" s="20">
        <v>122</v>
      </c>
      <c r="B4199" s="22" t="e">
        <f t="shared" si="11"/>
        <v>#VALUE!</v>
      </c>
      <c r="C4199" s="10"/>
    </row>
    <row r="4200" spans="1:3">
      <c r="A4200" s="20">
        <v>123</v>
      </c>
      <c r="B4200" s="22" t="e">
        <f t="shared" si="11"/>
        <v>#VALUE!</v>
      </c>
      <c r="C4200" s="10"/>
    </row>
    <row r="4201" spans="1:3">
      <c r="A4201" s="20">
        <v>124</v>
      </c>
      <c r="B4201" s="22" t="e">
        <f t="shared" si="11"/>
        <v>#VALUE!</v>
      </c>
      <c r="C4201" s="10"/>
    </row>
    <row r="4202" spans="1:3">
      <c r="A4202" s="20">
        <v>125</v>
      </c>
      <c r="B4202" s="22" t="e">
        <f t="shared" si="11"/>
        <v>#VALUE!</v>
      </c>
      <c r="C4202" s="10"/>
    </row>
    <row r="4203" spans="1:3">
      <c r="A4203" s="20">
        <v>126</v>
      </c>
      <c r="B4203" s="22" t="e">
        <f t="shared" si="11"/>
        <v>#VALUE!</v>
      </c>
      <c r="C4203" s="10"/>
    </row>
    <row r="4204" spans="1:3">
      <c r="A4204" s="20">
        <v>127</v>
      </c>
      <c r="B4204" s="22" t="e">
        <f t="shared" si="11"/>
        <v>#VALUE!</v>
      </c>
      <c r="C4204" s="10"/>
    </row>
    <row r="4205" spans="1:3">
      <c r="A4205" s="20">
        <v>128</v>
      </c>
      <c r="B4205" s="22" t="e">
        <f t="shared" si="11"/>
        <v>#VALUE!</v>
      </c>
      <c r="C4205" s="10"/>
    </row>
    <row r="4206" spans="1:3">
      <c r="A4206" s="20">
        <v>129</v>
      </c>
      <c r="B4206" s="22" t="e">
        <f t="shared" ref="B4206:B4269" si="12">B3897+B3588+B3279</f>
        <v>#VALUE!</v>
      </c>
      <c r="C4206" s="10"/>
    </row>
    <row r="4207" spans="1:3">
      <c r="A4207" s="20">
        <v>130</v>
      </c>
      <c r="B4207" s="22" t="e">
        <f t="shared" si="12"/>
        <v>#VALUE!</v>
      </c>
      <c r="C4207" s="10"/>
    </row>
    <row r="4208" spans="1:3">
      <c r="A4208" s="20">
        <v>131</v>
      </c>
      <c r="B4208" s="22" t="e">
        <f t="shared" si="12"/>
        <v>#VALUE!</v>
      </c>
      <c r="C4208" s="10"/>
    </row>
    <row r="4209" spans="1:3">
      <c r="A4209" s="20">
        <v>132</v>
      </c>
      <c r="B4209" s="22" t="e">
        <f t="shared" si="12"/>
        <v>#VALUE!</v>
      </c>
      <c r="C4209" s="10"/>
    </row>
    <row r="4210" spans="1:3">
      <c r="A4210" s="20">
        <v>133</v>
      </c>
      <c r="B4210" s="22" t="e">
        <f t="shared" si="12"/>
        <v>#VALUE!</v>
      </c>
      <c r="C4210" s="10"/>
    </row>
    <row r="4211" spans="1:3">
      <c r="A4211" s="20">
        <v>134</v>
      </c>
      <c r="B4211" s="22" t="e">
        <f t="shared" si="12"/>
        <v>#VALUE!</v>
      </c>
      <c r="C4211" s="10"/>
    </row>
    <row r="4212" spans="1:3">
      <c r="A4212" s="20">
        <v>135</v>
      </c>
      <c r="B4212" s="22" t="e">
        <f t="shared" si="12"/>
        <v>#VALUE!</v>
      </c>
      <c r="C4212" s="10"/>
    </row>
    <row r="4213" spans="1:3">
      <c r="A4213" s="20">
        <v>136</v>
      </c>
      <c r="B4213" s="22" t="e">
        <f t="shared" si="12"/>
        <v>#VALUE!</v>
      </c>
      <c r="C4213" s="10"/>
    </row>
    <row r="4214" spans="1:3">
      <c r="A4214" s="20">
        <v>137</v>
      </c>
      <c r="B4214" s="22" t="e">
        <f t="shared" si="12"/>
        <v>#VALUE!</v>
      </c>
      <c r="C4214" s="10"/>
    </row>
    <row r="4215" spans="1:3">
      <c r="A4215" s="20">
        <v>138</v>
      </c>
      <c r="B4215" s="22" t="e">
        <f t="shared" si="12"/>
        <v>#VALUE!</v>
      </c>
      <c r="C4215" s="10"/>
    </row>
    <row r="4216" spans="1:3">
      <c r="A4216" s="20">
        <v>139</v>
      </c>
      <c r="B4216" s="22" t="e">
        <f t="shared" si="12"/>
        <v>#VALUE!</v>
      </c>
      <c r="C4216" s="10"/>
    </row>
    <row r="4217" spans="1:3">
      <c r="A4217" s="20">
        <v>140</v>
      </c>
      <c r="B4217" s="22" t="e">
        <f t="shared" si="12"/>
        <v>#VALUE!</v>
      </c>
      <c r="C4217" s="10"/>
    </row>
    <row r="4218" spans="1:3">
      <c r="A4218" s="20">
        <v>141</v>
      </c>
      <c r="B4218" s="22" t="e">
        <f t="shared" si="12"/>
        <v>#VALUE!</v>
      </c>
      <c r="C4218" s="10"/>
    </row>
    <row r="4219" spans="1:3">
      <c r="A4219" s="20">
        <v>142</v>
      </c>
      <c r="B4219" s="22" t="e">
        <f t="shared" si="12"/>
        <v>#VALUE!</v>
      </c>
      <c r="C4219" s="10"/>
    </row>
    <row r="4220" spans="1:3">
      <c r="A4220" s="20">
        <v>143</v>
      </c>
      <c r="B4220" s="22" t="e">
        <f t="shared" si="12"/>
        <v>#VALUE!</v>
      </c>
      <c r="C4220" s="10"/>
    </row>
    <row r="4221" spans="1:3">
      <c r="A4221" s="20">
        <v>144</v>
      </c>
      <c r="B4221" s="22" t="e">
        <f t="shared" si="12"/>
        <v>#VALUE!</v>
      </c>
      <c r="C4221" s="10"/>
    </row>
    <row r="4222" spans="1:3">
      <c r="A4222" s="20">
        <v>145</v>
      </c>
      <c r="B4222" s="22" t="e">
        <f t="shared" si="12"/>
        <v>#VALUE!</v>
      </c>
      <c r="C4222" s="10"/>
    </row>
    <row r="4223" spans="1:3">
      <c r="A4223" s="20">
        <v>146</v>
      </c>
      <c r="B4223" s="22" t="e">
        <f t="shared" si="12"/>
        <v>#VALUE!</v>
      </c>
      <c r="C4223" s="10"/>
    </row>
    <row r="4224" spans="1:3">
      <c r="A4224" s="20">
        <v>147</v>
      </c>
      <c r="B4224" s="22" t="e">
        <f t="shared" si="12"/>
        <v>#VALUE!</v>
      </c>
      <c r="C4224" s="10"/>
    </row>
    <row r="4225" spans="1:3">
      <c r="A4225" s="20">
        <v>148</v>
      </c>
      <c r="B4225" s="22" t="e">
        <f t="shared" si="12"/>
        <v>#VALUE!</v>
      </c>
      <c r="C4225" s="10"/>
    </row>
    <row r="4226" spans="1:3">
      <c r="A4226" s="20">
        <v>149</v>
      </c>
      <c r="B4226" s="22" t="e">
        <f t="shared" si="12"/>
        <v>#VALUE!</v>
      </c>
      <c r="C4226" s="10"/>
    </row>
    <row r="4227" spans="1:3">
      <c r="A4227" s="20">
        <v>150</v>
      </c>
      <c r="B4227" s="22" t="e">
        <f t="shared" si="12"/>
        <v>#VALUE!</v>
      </c>
      <c r="C4227" s="10"/>
    </row>
    <row r="4228" spans="1:3">
      <c r="A4228" s="20">
        <v>151</v>
      </c>
      <c r="B4228" s="22" t="e">
        <f t="shared" si="12"/>
        <v>#VALUE!</v>
      </c>
      <c r="C4228" s="10"/>
    </row>
    <row r="4229" spans="1:3">
      <c r="A4229" s="20">
        <v>152</v>
      </c>
      <c r="B4229" s="22" t="e">
        <f t="shared" si="12"/>
        <v>#VALUE!</v>
      </c>
      <c r="C4229" s="10"/>
    </row>
    <row r="4230" spans="1:3">
      <c r="A4230" s="20">
        <v>153</v>
      </c>
      <c r="B4230" s="22" t="e">
        <f t="shared" si="12"/>
        <v>#VALUE!</v>
      </c>
      <c r="C4230" s="10"/>
    </row>
    <row r="4231" spans="1:3">
      <c r="A4231" s="20">
        <v>154</v>
      </c>
      <c r="B4231" s="22" t="e">
        <f t="shared" si="12"/>
        <v>#VALUE!</v>
      </c>
      <c r="C4231" s="10"/>
    </row>
    <row r="4232" spans="1:3">
      <c r="A4232" s="20">
        <v>155</v>
      </c>
      <c r="B4232" s="22" t="e">
        <f t="shared" si="12"/>
        <v>#VALUE!</v>
      </c>
      <c r="C4232" s="10"/>
    </row>
    <row r="4233" spans="1:3">
      <c r="A4233" s="20">
        <v>156</v>
      </c>
      <c r="B4233" s="22" t="e">
        <f t="shared" si="12"/>
        <v>#VALUE!</v>
      </c>
      <c r="C4233" s="10"/>
    </row>
    <row r="4234" spans="1:3">
      <c r="A4234" s="20">
        <v>157</v>
      </c>
      <c r="B4234" s="22" t="e">
        <f t="shared" si="12"/>
        <v>#VALUE!</v>
      </c>
      <c r="C4234" s="10"/>
    </row>
    <row r="4235" spans="1:3">
      <c r="A4235" s="20">
        <v>158</v>
      </c>
      <c r="B4235" s="22" t="e">
        <f t="shared" si="12"/>
        <v>#VALUE!</v>
      </c>
      <c r="C4235" s="10"/>
    </row>
    <row r="4236" spans="1:3">
      <c r="A4236" s="20">
        <v>159</v>
      </c>
      <c r="B4236" s="22" t="e">
        <f t="shared" si="12"/>
        <v>#VALUE!</v>
      </c>
      <c r="C4236" s="10"/>
    </row>
    <row r="4237" spans="1:3">
      <c r="A4237" s="20">
        <v>160</v>
      </c>
      <c r="B4237" s="22" t="e">
        <f t="shared" si="12"/>
        <v>#VALUE!</v>
      </c>
      <c r="C4237" s="10"/>
    </row>
    <row r="4238" spans="1:3">
      <c r="A4238" s="20">
        <v>161</v>
      </c>
      <c r="B4238" s="22" t="e">
        <f t="shared" si="12"/>
        <v>#VALUE!</v>
      </c>
      <c r="C4238" s="10"/>
    </row>
    <row r="4239" spans="1:3">
      <c r="A4239" s="20">
        <v>162</v>
      </c>
      <c r="B4239" s="22" t="e">
        <f t="shared" si="12"/>
        <v>#VALUE!</v>
      </c>
      <c r="C4239" s="10"/>
    </row>
    <row r="4240" spans="1:3">
      <c r="A4240" s="20">
        <v>163</v>
      </c>
      <c r="B4240" s="22" t="e">
        <f t="shared" si="12"/>
        <v>#VALUE!</v>
      </c>
      <c r="C4240" s="10"/>
    </row>
    <row r="4241" spans="1:3">
      <c r="A4241" s="20">
        <v>164</v>
      </c>
      <c r="B4241" s="22" t="e">
        <f t="shared" si="12"/>
        <v>#VALUE!</v>
      </c>
      <c r="C4241" s="10"/>
    </row>
    <row r="4242" spans="1:3">
      <c r="A4242" s="20">
        <v>165</v>
      </c>
      <c r="B4242" s="22" t="e">
        <f t="shared" si="12"/>
        <v>#VALUE!</v>
      </c>
      <c r="C4242" s="10"/>
    </row>
    <row r="4243" spans="1:3">
      <c r="A4243" s="20">
        <v>166</v>
      </c>
      <c r="B4243" s="22" t="e">
        <f t="shared" si="12"/>
        <v>#VALUE!</v>
      </c>
      <c r="C4243" s="10"/>
    </row>
    <row r="4244" spans="1:3">
      <c r="A4244" s="20">
        <v>167</v>
      </c>
      <c r="B4244" s="22" t="e">
        <f t="shared" si="12"/>
        <v>#VALUE!</v>
      </c>
      <c r="C4244" s="10"/>
    </row>
    <row r="4245" spans="1:3">
      <c r="A4245" s="20">
        <v>168</v>
      </c>
      <c r="B4245" s="22" t="e">
        <f t="shared" si="12"/>
        <v>#VALUE!</v>
      </c>
      <c r="C4245" s="10"/>
    </row>
    <row r="4246" spans="1:3">
      <c r="A4246" s="20">
        <v>169</v>
      </c>
      <c r="B4246" s="22" t="e">
        <f t="shared" si="12"/>
        <v>#VALUE!</v>
      </c>
      <c r="C4246" s="10"/>
    </row>
    <row r="4247" spans="1:3">
      <c r="A4247" s="20">
        <v>170</v>
      </c>
      <c r="B4247" s="22" t="e">
        <f t="shared" si="12"/>
        <v>#VALUE!</v>
      </c>
      <c r="C4247" s="10"/>
    </row>
    <row r="4248" spans="1:3">
      <c r="A4248" s="20">
        <v>171</v>
      </c>
      <c r="B4248" s="22" t="e">
        <f t="shared" si="12"/>
        <v>#VALUE!</v>
      </c>
      <c r="C4248" s="10"/>
    </row>
    <row r="4249" spans="1:3">
      <c r="A4249" s="20">
        <v>172</v>
      </c>
      <c r="B4249" s="22" t="e">
        <f t="shared" si="12"/>
        <v>#VALUE!</v>
      </c>
      <c r="C4249" s="10"/>
    </row>
    <row r="4250" spans="1:3">
      <c r="A4250" s="20">
        <v>173</v>
      </c>
      <c r="B4250" s="22" t="e">
        <f t="shared" si="12"/>
        <v>#VALUE!</v>
      </c>
      <c r="C4250" s="10"/>
    </row>
    <row r="4251" spans="1:3">
      <c r="A4251" s="20">
        <v>174</v>
      </c>
      <c r="B4251" s="22" t="e">
        <f t="shared" si="12"/>
        <v>#VALUE!</v>
      </c>
      <c r="C4251" s="10"/>
    </row>
    <row r="4252" spans="1:3">
      <c r="A4252" s="20">
        <v>175</v>
      </c>
      <c r="B4252" s="22" t="e">
        <f t="shared" si="12"/>
        <v>#VALUE!</v>
      </c>
      <c r="C4252" s="10"/>
    </row>
    <row r="4253" spans="1:3">
      <c r="A4253" s="20">
        <v>176</v>
      </c>
      <c r="B4253" s="22" t="e">
        <f t="shared" si="12"/>
        <v>#VALUE!</v>
      </c>
      <c r="C4253" s="10"/>
    </row>
    <row r="4254" spans="1:3">
      <c r="A4254" s="20">
        <v>177</v>
      </c>
      <c r="B4254" s="22" t="e">
        <f t="shared" si="12"/>
        <v>#VALUE!</v>
      </c>
      <c r="C4254" s="10"/>
    </row>
    <row r="4255" spans="1:3">
      <c r="A4255" s="20">
        <v>178</v>
      </c>
      <c r="B4255" s="22" t="e">
        <f t="shared" si="12"/>
        <v>#VALUE!</v>
      </c>
      <c r="C4255" s="10"/>
    </row>
    <row r="4256" spans="1:3">
      <c r="A4256" s="20">
        <v>179</v>
      </c>
      <c r="B4256" s="22" t="e">
        <f t="shared" si="12"/>
        <v>#VALUE!</v>
      </c>
      <c r="C4256" s="10"/>
    </row>
    <row r="4257" spans="1:3">
      <c r="A4257" s="20">
        <v>180</v>
      </c>
      <c r="B4257" s="22" t="e">
        <f t="shared" si="12"/>
        <v>#VALUE!</v>
      </c>
      <c r="C4257" s="10"/>
    </row>
    <row r="4258" spans="1:3">
      <c r="A4258" s="20">
        <v>181</v>
      </c>
      <c r="B4258" s="22" t="e">
        <f t="shared" si="12"/>
        <v>#VALUE!</v>
      </c>
      <c r="C4258" s="10"/>
    </row>
    <row r="4259" spans="1:3">
      <c r="A4259" s="20">
        <v>182</v>
      </c>
      <c r="B4259" s="22" t="e">
        <f t="shared" si="12"/>
        <v>#VALUE!</v>
      </c>
      <c r="C4259" s="10"/>
    </row>
    <row r="4260" spans="1:3">
      <c r="A4260" s="20">
        <v>183</v>
      </c>
      <c r="B4260" s="22" t="e">
        <f t="shared" si="12"/>
        <v>#VALUE!</v>
      </c>
      <c r="C4260" s="10"/>
    </row>
    <row r="4261" spans="1:3">
      <c r="A4261" s="20">
        <v>184</v>
      </c>
      <c r="B4261" s="22" t="e">
        <f t="shared" si="12"/>
        <v>#VALUE!</v>
      </c>
      <c r="C4261" s="10"/>
    </row>
    <row r="4262" spans="1:3">
      <c r="A4262" s="20">
        <v>185</v>
      </c>
      <c r="B4262" s="22" t="e">
        <f t="shared" si="12"/>
        <v>#VALUE!</v>
      </c>
      <c r="C4262" s="10"/>
    </row>
    <row r="4263" spans="1:3">
      <c r="A4263" s="20">
        <v>186</v>
      </c>
      <c r="B4263" s="22" t="e">
        <f t="shared" si="12"/>
        <v>#VALUE!</v>
      </c>
      <c r="C4263" s="10"/>
    </row>
    <row r="4264" spans="1:3">
      <c r="A4264" s="20">
        <v>187</v>
      </c>
      <c r="B4264" s="22" t="e">
        <f t="shared" si="12"/>
        <v>#VALUE!</v>
      </c>
      <c r="C4264" s="10"/>
    </row>
    <row r="4265" spans="1:3">
      <c r="A4265" s="20">
        <v>188</v>
      </c>
      <c r="B4265" s="22" t="e">
        <f t="shared" si="12"/>
        <v>#VALUE!</v>
      </c>
      <c r="C4265" s="10"/>
    </row>
    <row r="4266" spans="1:3">
      <c r="A4266" s="20">
        <v>189</v>
      </c>
      <c r="B4266" s="22" t="e">
        <f t="shared" si="12"/>
        <v>#VALUE!</v>
      </c>
      <c r="C4266" s="10"/>
    </row>
    <row r="4267" spans="1:3">
      <c r="A4267" s="20">
        <v>190</v>
      </c>
      <c r="B4267" s="22" t="e">
        <f t="shared" si="12"/>
        <v>#VALUE!</v>
      </c>
      <c r="C4267" s="10"/>
    </row>
    <row r="4268" spans="1:3">
      <c r="A4268" s="20">
        <v>191</v>
      </c>
      <c r="B4268" s="22" t="e">
        <f t="shared" si="12"/>
        <v>#VALUE!</v>
      </c>
      <c r="C4268" s="10"/>
    </row>
    <row r="4269" spans="1:3">
      <c r="A4269" s="20">
        <v>192</v>
      </c>
      <c r="B4269" s="22" t="e">
        <f t="shared" si="12"/>
        <v>#VALUE!</v>
      </c>
      <c r="C4269" s="10"/>
    </row>
    <row r="4270" spans="1:3">
      <c r="A4270" s="20">
        <v>193</v>
      </c>
      <c r="B4270" s="22" t="e">
        <f t="shared" ref="B4270:B4333" si="13">B3961+B3652+B3343</f>
        <v>#VALUE!</v>
      </c>
      <c r="C4270" s="10"/>
    </row>
    <row r="4271" spans="1:3">
      <c r="A4271" s="20">
        <v>194</v>
      </c>
      <c r="B4271" s="22" t="e">
        <f t="shared" si="13"/>
        <v>#VALUE!</v>
      </c>
      <c r="C4271" s="10"/>
    </row>
    <row r="4272" spans="1:3">
      <c r="A4272" s="20">
        <v>195</v>
      </c>
      <c r="B4272" s="22" t="e">
        <f t="shared" si="13"/>
        <v>#VALUE!</v>
      </c>
      <c r="C4272" s="10"/>
    </row>
    <row r="4273" spans="1:3">
      <c r="A4273" s="20">
        <v>196</v>
      </c>
      <c r="B4273" s="22" t="e">
        <f t="shared" si="13"/>
        <v>#VALUE!</v>
      </c>
      <c r="C4273" s="10"/>
    </row>
    <row r="4274" spans="1:3">
      <c r="A4274" s="20">
        <v>197</v>
      </c>
      <c r="B4274" s="22" t="e">
        <f t="shared" si="13"/>
        <v>#VALUE!</v>
      </c>
      <c r="C4274" s="10"/>
    </row>
    <row r="4275" spans="1:3">
      <c r="A4275" s="20">
        <v>198</v>
      </c>
      <c r="B4275" s="22" t="e">
        <f t="shared" si="13"/>
        <v>#VALUE!</v>
      </c>
      <c r="C4275" s="10"/>
    </row>
    <row r="4276" spans="1:3">
      <c r="A4276" s="20">
        <v>199</v>
      </c>
      <c r="B4276" s="22" t="e">
        <f t="shared" si="13"/>
        <v>#VALUE!</v>
      </c>
      <c r="C4276" s="10"/>
    </row>
    <row r="4277" spans="1:3">
      <c r="A4277" s="20">
        <v>200</v>
      </c>
      <c r="B4277" s="22" t="e">
        <f t="shared" si="13"/>
        <v>#VALUE!</v>
      </c>
      <c r="C4277" s="10"/>
    </row>
    <row r="4278" spans="1:3">
      <c r="A4278" s="20">
        <v>201</v>
      </c>
      <c r="B4278" s="22" t="e">
        <f t="shared" si="13"/>
        <v>#VALUE!</v>
      </c>
      <c r="C4278" s="10"/>
    </row>
    <row r="4279" spans="1:3">
      <c r="A4279" s="20">
        <v>202</v>
      </c>
      <c r="B4279" s="22" t="e">
        <f t="shared" si="13"/>
        <v>#VALUE!</v>
      </c>
      <c r="C4279" s="10"/>
    </row>
    <row r="4280" spans="1:3">
      <c r="A4280" s="20">
        <v>203</v>
      </c>
      <c r="B4280" s="22" t="e">
        <f t="shared" si="13"/>
        <v>#VALUE!</v>
      </c>
      <c r="C4280" s="10"/>
    </row>
    <row r="4281" spans="1:3">
      <c r="A4281" s="20">
        <v>204</v>
      </c>
      <c r="B4281" s="22" t="e">
        <f t="shared" si="13"/>
        <v>#VALUE!</v>
      </c>
      <c r="C4281" s="10"/>
    </row>
    <row r="4282" spans="1:3">
      <c r="A4282" s="20">
        <v>205</v>
      </c>
      <c r="B4282" s="22" t="e">
        <f t="shared" si="13"/>
        <v>#VALUE!</v>
      </c>
      <c r="C4282" s="10"/>
    </row>
    <row r="4283" spans="1:3">
      <c r="A4283" s="20">
        <v>206</v>
      </c>
      <c r="B4283" s="22" t="e">
        <f t="shared" si="13"/>
        <v>#VALUE!</v>
      </c>
      <c r="C4283" s="10"/>
    </row>
    <row r="4284" spans="1:3">
      <c r="A4284" s="20">
        <v>207</v>
      </c>
      <c r="B4284" s="22" t="e">
        <f t="shared" si="13"/>
        <v>#VALUE!</v>
      </c>
      <c r="C4284" s="10"/>
    </row>
    <row r="4285" spans="1:3">
      <c r="A4285" s="20">
        <v>208</v>
      </c>
      <c r="B4285" s="22" t="e">
        <f t="shared" si="13"/>
        <v>#VALUE!</v>
      </c>
      <c r="C4285" s="10"/>
    </row>
    <row r="4286" spans="1:3">
      <c r="A4286" s="20">
        <v>209</v>
      </c>
      <c r="B4286" s="22" t="e">
        <f t="shared" si="13"/>
        <v>#VALUE!</v>
      </c>
      <c r="C4286" s="10"/>
    </row>
    <row r="4287" spans="1:3">
      <c r="A4287" s="20">
        <v>210</v>
      </c>
      <c r="B4287" s="22" t="e">
        <f t="shared" si="13"/>
        <v>#VALUE!</v>
      </c>
      <c r="C4287" s="10"/>
    </row>
    <row r="4288" spans="1:3">
      <c r="A4288" s="20">
        <v>211</v>
      </c>
      <c r="B4288" s="22" t="e">
        <f t="shared" si="13"/>
        <v>#VALUE!</v>
      </c>
      <c r="C4288" s="10"/>
    </row>
    <row r="4289" spans="1:3">
      <c r="A4289" s="20">
        <v>212</v>
      </c>
      <c r="B4289" s="22" t="e">
        <f t="shared" si="13"/>
        <v>#VALUE!</v>
      </c>
      <c r="C4289" s="10"/>
    </row>
    <row r="4290" spans="1:3">
      <c r="A4290" s="20">
        <v>213</v>
      </c>
      <c r="B4290" s="22" t="e">
        <f t="shared" si="13"/>
        <v>#VALUE!</v>
      </c>
      <c r="C4290" s="10"/>
    </row>
    <row r="4291" spans="1:3">
      <c r="A4291" s="20">
        <v>214</v>
      </c>
      <c r="B4291" s="22" t="e">
        <f t="shared" si="13"/>
        <v>#VALUE!</v>
      </c>
      <c r="C4291" s="10"/>
    </row>
    <row r="4292" spans="1:3">
      <c r="A4292" s="20">
        <v>215</v>
      </c>
      <c r="B4292" s="22" t="e">
        <f t="shared" si="13"/>
        <v>#VALUE!</v>
      </c>
      <c r="C4292" s="10"/>
    </row>
    <row r="4293" spans="1:3">
      <c r="A4293" s="20">
        <v>216</v>
      </c>
      <c r="B4293" s="22" t="e">
        <f t="shared" si="13"/>
        <v>#VALUE!</v>
      </c>
      <c r="C4293" s="10"/>
    </row>
    <row r="4294" spans="1:3">
      <c r="A4294" s="20">
        <v>217</v>
      </c>
      <c r="B4294" s="22" t="e">
        <f t="shared" si="13"/>
        <v>#VALUE!</v>
      </c>
      <c r="C4294" s="10"/>
    </row>
    <row r="4295" spans="1:3">
      <c r="A4295" s="20">
        <v>218</v>
      </c>
      <c r="B4295" s="22" t="e">
        <f t="shared" si="13"/>
        <v>#VALUE!</v>
      </c>
      <c r="C4295" s="10"/>
    </row>
    <row r="4296" spans="1:3">
      <c r="A4296" s="20">
        <v>219</v>
      </c>
      <c r="B4296" s="22" t="e">
        <f t="shared" si="13"/>
        <v>#VALUE!</v>
      </c>
      <c r="C4296" s="10"/>
    </row>
    <row r="4297" spans="1:3">
      <c r="A4297" s="20">
        <v>220</v>
      </c>
      <c r="B4297" s="22" t="e">
        <f t="shared" si="13"/>
        <v>#VALUE!</v>
      </c>
      <c r="C4297" s="10"/>
    </row>
    <row r="4298" spans="1:3">
      <c r="A4298" s="20">
        <v>221</v>
      </c>
      <c r="B4298" s="22" t="e">
        <f t="shared" si="13"/>
        <v>#VALUE!</v>
      </c>
      <c r="C4298" s="10"/>
    </row>
    <row r="4299" spans="1:3">
      <c r="A4299" s="20">
        <v>222</v>
      </c>
      <c r="B4299" s="22" t="e">
        <f t="shared" si="13"/>
        <v>#VALUE!</v>
      </c>
      <c r="C4299" s="10"/>
    </row>
    <row r="4300" spans="1:3">
      <c r="A4300" s="20">
        <v>223</v>
      </c>
      <c r="B4300" s="22" t="e">
        <f t="shared" si="13"/>
        <v>#VALUE!</v>
      </c>
      <c r="C4300" s="10"/>
    </row>
    <row r="4301" spans="1:3">
      <c r="A4301" s="20">
        <v>224</v>
      </c>
      <c r="B4301" s="22" t="e">
        <f t="shared" si="13"/>
        <v>#VALUE!</v>
      </c>
      <c r="C4301" s="10"/>
    </row>
    <row r="4302" spans="1:3">
      <c r="A4302" s="20">
        <v>225</v>
      </c>
      <c r="B4302" s="22" t="e">
        <f t="shared" si="13"/>
        <v>#VALUE!</v>
      </c>
      <c r="C4302" s="10"/>
    </row>
    <row r="4303" spans="1:3">
      <c r="A4303" s="20">
        <v>226</v>
      </c>
      <c r="B4303" s="22" t="e">
        <f t="shared" si="13"/>
        <v>#VALUE!</v>
      </c>
      <c r="C4303" s="10"/>
    </row>
    <row r="4304" spans="1:3">
      <c r="A4304" s="20">
        <v>227</v>
      </c>
      <c r="B4304" s="22" t="e">
        <f t="shared" si="13"/>
        <v>#VALUE!</v>
      </c>
      <c r="C4304" s="10"/>
    </row>
    <row r="4305" spans="1:3">
      <c r="A4305" s="20">
        <v>228</v>
      </c>
      <c r="B4305" s="22" t="e">
        <f t="shared" si="13"/>
        <v>#VALUE!</v>
      </c>
      <c r="C4305" s="10"/>
    </row>
    <row r="4306" spans="1:3">
      <c r="A4306" s="20">
        <v>229</v>
      </c>
      <c r="B4306" s="22" t="e">
        <f t="shared" si="13"/>
        <v>#VALUE!</v>
      </c>
      <c r="C4306" s="10"/>
    </row>
    <row r="4307" spans="1:3">
      <c r="A4307" s="20">
        <v>230</v>
      </c>
      <c r="B4307" s="22" t="e">
        <f t="shared" si="13"/>
        <v>#VALUE!</v>
      </c>
      <c r="C4307" s="10"/>
    </row>
    <row r="4308" spans="1:3">
      <c r="A4308" s="20">
        <v>231</v>
      </c>
      <c r="B4308" s="22" t="e">
        <f t="shared" si="13"/>
        <v>#VALUE!</v>
      </c>
      <c r="C4308" s="10"/>
    </row>
    <row r="4309" spans="1:3">
      <c r="A4309" s="20">
        <v>232</v>
      </c>
      <c r="B4309" s="22" t="e">
        <f t="shared" si="13"/>
        <v>#VALUE!</v>
      </c>
      <c r="C4309" s="10"/>
    </row>
    <row r="4310" spans="1:3">
      <c r="A4310" s="20">
        <v>233</v>
      </c>
      <c r="B4310" s="22" t="e">
        <f t="shared" si="13"/>
        <v>#VALUE!</v>
      </c>
      <c r="C4310" s="10"/>
    </row>
    <row r="4311" spans="1:3">
      <c r="A4311" s="20">
        <v>234</v>
      </c>
      <c r="B4311" s="22" t="e">
        <f t="shared" si="13"/>
        <v>#VALUE!</v>
      </c>
      <c r="C4311" s="10"/>
    </row>
    <row r="4312" spans="1:3">
      <c r="A4312" s="20">
        <v>235</v>
      </c>
      <c r="B4312" s="22" t="e">
        <f t="shared" si="13"/>
        <v>#VALUE!</v>
      </c>
      <c r="C4312" s="10"/>
    </row>
    <row r="4313" spans="1:3">
      <c r="A4313" s="20">
        <v>236</v>
      </c>
      <c r="B4313" s="22" t="e">
        <f t="shared" si="13"/>
        <v>#VALUE!</v>
      </c>
      <c r="C4313" s="10"/>
    </row>
    <row r="4314" spans="1:3">
      <c r="A4314" s="20">
        <v>237</v>
      </c>
      <c r="B4314" s="22" t="e">
        <f t="shared" si="13"/>
        <v>#VALUE!</v>
      </c>
      <c r="C4314" s="10"/>
    </row>
    <row r="4315" spans="1:3">
      <c r="A4315" s="20">
        <v>238</v>
      </c>
      <c r="B4315" s="22" t="e">
        <f t="shared" si="13"/>
        <v>#VALUE!</v>
      </c>
      <c r="C4315" s="10"/>
    </row>
    <row r="4316" spans="1:3">
      <c r="A4316" s="20">
        <v>239</v>
      </c>
      <c r="B4316" s="22" t="e">
        <f t="shared" si="13"/>
        <v>#VALUE!</v>
      </c>
      <c r="C4316" s="10"/>
    </row>
    <row r="4317" spans="1:3">
      <c r="A4317" s="20">
        <v>240</v>
      </c>
      <c r="B4317" s="22" t="e">
        <f t="shared" si="13"/>
        <v>#VALUE!</v>
      </c>
      <c r="C4317" s="10"/>
    </row>
    <row r="4318" spans="1:3">
      <c r="A4318" s="20">
        <v>241</v>
      </c>
      <c r="B4318" s="22" t="e">
        <f t="shared" si="13"/>
        <v>#VALUE!</v>
      </c>
      <c r="C4318" s="10"/>
    </row>
    <row r="4319" spans="1:3">
      <c r="A4319" s="20">
        <v>242</v>
      </c>
      <c r="B4319" s="22" t="e">
        <f t="shared" si="13"/>
        <v>#VALUE!</v>
      </c>
      <c r="C4319" s="10"/>
    </row>
    <row r="4320" spans="1:3">
      <c r="A4320" s="20">
        <v>243</v>
      </c>
      <c r="B4320" s="22" t="e">
        <f t="shared" si="13"/>
        <v>#VALUE!</v>
      </c>
      <c r="C4320" s="10"/>
    </row>
    <row r="4321" spans="1:3">
      <c r="A4321" s="20">
        <v>244</v>
      </c>
      <c r="B4321" s="22" t="e">
        <f t="shared" si="13"/>
        <v>#VALUE!</v>
      </c>
      <c r="C4321" s="10"/>
    </row>
    <row r="4322" spans="1:3">
      <c r="A4322" s="20">
        <v>245</v>
      </c>
      <c r="B4322" s="22" t="e">
        <f t="shared" si="13"/>
        <v>#VALUE!</v>
      </c>
      <c r="C4322" s="10"/>
    </row>
    <row r="4323" spans="1:3">
      <c r="A4323" s="20">
        <v>246</v>
      </c>
      <c r="B4323" s="22" t="e">
        <f t="shared" si="13"/>
        <v>#VALUE!</v>
      </c>
      <c r="C4323" s="10"/>
    </row>
    <row r="4324" spans="1:3">
      <c r="A4324" s="20">
        <v>247</v>
      </c>
      <c r="B4324" s="22" t="e">
        <f t="shared" si="13"/>
        <v>#VALUE!</v>
      </c>
      <c r="C4324" s="10"/>
    </row>
    <row r="4325" spans="1:3">
      <c r="A4325" s="20">
        <v>248</v>
      </c>
      <c r="B4325" s="22" t="e">
        <f t="shared" si="13"/>
        <v>#VALUE!</v>
      </c>
      <c r="C4325" s="10"/>
    </row>
    <row r="4326" spans="1:3">
      <c r="A4326" s="20">
        <v>249</v>
      </c>
      <c r="B4326" s="22" t="e">
        <f t="shared" si="13"/>
        <v>#VALUE!</v>
      </c>
      <c r="C4326" s="10"/>
    </row>
    <row r="4327" spans="1:3">
      <c r="A4327" s="20">
        <v>250</v>
      </c>
      <c r="B4327" s="22" t="e">
        <f t="shared" si="13"/>
        <v>#VALUE!</v>
      </c>
      <c r="C4327" s="10"/>
    </row>
    <row r="4328" spans="1:3">
      <c r="A4328" s="20">
        <v>251</v>
      </c>
      <c r="B4328" s="22" t="e">
        <f t="shared" si="13"/>
        <v>#VALUE!</v>
      </c>
      <c r="C4328" s="10"/>
    </row>
    <row r="4329" spans="1:3">
      <c r="A4329" s="20">
        <v>252</v>
      </c>
      <c r="B4329" s="22" t="e">
        <f t="shared" si="13"/>
        <v>#VALUE!</v>
      </c>
      <c r="C4329" s="10"/>
    </row>
    <row r="4330" spans="1:3">
      <c r="A4330" s="20">
        <v>253</v>
      </c>
      <c r="B4330" s="22" t="e">
        <f t="shared" si="13"/>
        <v>#VALUE!</v>
      </c>
      <c r="C4330" s="10"/>
    </row>
    <row r="4331" spans="1:3">
      <c r="A4331" s="20">
        <v>254</v>
      </c>
      <c r="B4331" s="22" t="e">
        <f t="shared" si="13"/>
        <v>#VALUE!</v>
      </c>
      <c r="C4331" s="10"/>
    </row>
    <row r="4332" spans="1:3">
      <c r="A4332" s="20">
        <v>255</v>
      </c>
      <c r="B4332" s="22" t="e">
        <f t="shared" si="13"/>
        <v>#VALUE!</v>
      </c>
      <c r="C4332" s="10"/>
    </row>
    <row r="4333" spans="1:3">
      <c r="A4333" s="20">
        <v>256</v>
      </c>
      <c r="B4333" s="22" t="e">
        <f t="shared" si="13"/>
        <v>#VALUE!</v>
      </c>
      <c r="C4333" s="10"/>
    </row>
    <row r="4334" spans="1:3">
      <c r="A4334" s="20">
        <v>257</v>
      </c>
      <c r="B4334" s="22" t="e">
        <f t="shared" ref="B4334:B4377" si="14">B4025+B3716+B3407</f>
        <v>#VALUE!</v>
      </c>
      <c r="C4334" s="10"/>
    </row>
    <row r="4335" spans="1:3">
      <c r="A4335" s="20">
        <v>258</v>
      </c>
      <c r="B4335" s="22" t="e">
        <f t="shared" si="14"/>
        <v>#VALUE!</v>
      </c>
      <c r="C4335" s="10"/>
    </row>
    <row r="4336" spans="1:3">
      <c r="A4336" s="20">
        <v>259</v>
      </c>
      <c r="B4336" s="22" t="e">
        <f t="shared" si="14"/>
        <v>#VALUE!</v>
      </c>
      <c r="C4336" s="10"/>
    </row>
    <row r="4337" spans="1:3">
      <c r="A4337" s="20">
        <v>260</v>
      </c>
      <c r="B4337" s="22" t="e">
        <f t="shared" si="14"/>
        <v>#VALUE!</v>
      </c>
      <c r="C4337" s="10"/>
    </row>
    <row r="4338" spans="1:3">
      <c r="A4338" s="20">
        <v>261</v>
      </c>
      <c r="B4338" s="22" t="e">
        <f t="shared" si="14"/>
        <v>#VALUE!</v>
      </c>
      <c r="C4338" s="10"/>
    </row>
    <row r="4339" spans="1:3">
      <c r="A4339" s="20">
        <v>262</v>
      </c>
      <c r="B4339" s="22" t="e">
        <f t="shared" si="14"/>
        <v>#VALUE!</v>
      </c>
      <c r="C4339" s="10"/>
    </row>
    <row r="4340" spans="1:3">
      <c r="A4340" s="20">
        <v>263</v>
      </c>
      <c r="B4340" s="22" t="e">
        <f t="shared" si="14"/>
        <v>#VALUE!</v>
      </c>
      <c r="C4340" s="10"/>
    </row>
    <row r="4341" spans="1:3">
      <c r="A4341" s="20">
        <v>264</v>
      </c>
      <c r="B4341" s="22" t="e">
        <f t="shared" si="14"/>
        <v>#VALUE!</v>
      </c>
      <c r="C4341" s="10"/>
    </row>
    <row r="4342" spans="1:3">
      <c r="A4342" s="20">
        <v>265</v>
      </c>
      <c r="B4342" s="22" t="e">
        <f t="shared" si="14"/>
        <v>#VALUE!</v>
      </c>
      <c r="C4342" s="10"/>
    </row>
    <row r="4343" spans="1:3">
      <c r="A4343" s="20">
        <v>266</v>
      </c>
      <c r="B4343" s="22" t="e">
        <f t="shared" si="14"/>
        <v>#VALUE!</v>
      </c>
      <c r="C4343" s="10"/>
    </row>
    <row r="4344" spans="1:3">
      <c r="A4344" s="20">
        <v>267</v>
      </c>
      <c r="B4344" s="22" t="e">
        <f t="shared" si="14"/>
        <v>#VALUE!</v>
      </c>
      <c r="C4344" s="10"/>
    </row>
    <row r="4345" spans="1:3">
      <c r="A4345" s="20">
        <v>268</v>
      </c>
      <c r="B4345" s="22" t="e">
        <f t="shared" si="14"/>
        <v>#VALUE!</v>
      </c>
      <c r="C4345" s="10"/>
    </row>
    <row r="4346" spans="1:3">
      <c r="A4346" s="20">
        <v>269</v>
      </c>
      <c r="B4346" s="22" t="e">
        <f t="shared" si="14"/>
        <v>#VALUE!</v>
      </c>
      <c r="C4346" s="10"/>
    </row>
    <row r="4347" spans="1:3">
      <c r="A4347" s="20">
        <v>270</v>
      </c>
      <c r="B4347" s="22" t="e">
        <f t="shared" si="14"/>
        <v>#VALUE!</v>
      </c>
      <c r="C4347" s="10"/>
    </row>
    <row r="4348" spans="1:3">
      <c r="A4348" s="20">
        <v>271</v>
      </c>
      <c r="B4348" s="22" t="e">
        <f t="shared" si="14"/>
        <v>#VALUE!</v>
      </c>
      <c r="C4348" s="10"/>
    </row>
    <row r="4349" spans="1:3">
      <c r="A4349" s="20">
        <v>272</v>
      </c>
      <c r="B4349" s="22" t="e">
        <f t="shared" si="14"/>
        <v>#VALUE!</v>
      </c>
      <c r="C4349" s="10"/>
    </row>
    <row r="4350" spans="1:3">
      <c r="A4350" s="20">
        <v>273</v>
      </c>
      <c r="B4350" s="22" t="e">
        <f t="shared" si="14"/>
        <v>#VALUE!</v>
      </c>
      <c r="C4350" s="10"/>
    </row>
    <row r="4351" spans="1:3">
      <c r="A4351" s="20">
        <v>274</v>
      </c>
      <c r="B4351" s="22" t="e">
        <f t="shared" si="14"/>
        <v>#VALUE!</v>
      </c>
      <c r="C4351" s="10"/>
    </row>
    <row r="4352" spans="1:3">
      <c r="A4352" s="20">
        <v>275</v>
      </c>
      <c r="B4352" s="22" t="e">
        <f t="shared" si="14"/>
        <v>#VALUE!</v>
      </c>
      <c r="C4352" s="10"/>
    </row>
    <row r="4353" spans="1:3">
      <c r="A4353" s="20">
        <v>276</v>
      </c>
      <c r="B4353" s="22" t="e">
        <f t="shared" si="14"/>
        <v>#VALUE!</v>
      </c>
      <c r="C4353" s="10"/>
    </row>
    <row r="4354" spans="1:3">
      <c r="A4354" s="20">
        <v>277</v>
      </c>
      <c r="B4354" s="22" t="e">
        <f t="shared" si="14"/>
        <v>#VALUE!</v>
      </c>
      <c r="C4354" s="10"/>
    </row>
    <row r="4355" spans="1:3">
      <c r="A4355" s="20">
        <v>278</v>
      </c>
      <c r="B4355" s="22" t="e">
        <f t="shared" si="14"/>
        <v>#VALUE!</v>
      </c>
      <c r="C4355" s="10"/>
    </row>
    <row r="4356" spans="1:3">
      <c r="A4356" s="20">
        <v>279</v>
      </c>
      <c r="B4356" s="22" t="e">
        <f t="shared" si="14"/>
        <v>#VALUE!</v>
      </c>
      <c r="C4356" s="10"/>
    </row>
    <row r="4357" spans="1:3">
      <c r="A4357" s="20">
        <v>280</v>
      </c>
      <c r="B4357" s="22" t="e">
        <f t="shared" si="14"/>
        <v>#VALUE!</v>
      </c>
      <c r="C4357" s="10"/>
    </row>
    <row r="4358" spans="1:3">
      <c r="A4358" s="20">
        <v>281</v>
      </c>
      <c r="B4358" s="22" t="e">
        <f t="shared" si="14"/>
        <v>#VALUE!</v>
      </c>
      <c r="C4358" s="10"/>
    </row>
    <row r="4359" spans="1:3">
      <c r="A4359" s="20">
        <v>282</v>
      </c>
      <c r="B4359" s="22" t="e">
        <f t="shared" si="14"/>
        <v>#VALUE!</v>
      </c>
      <c r="C4359" s="10"/>
    </row>
    <row r="4360" spans="1:3">
      <c r="A4360" s="20">
        <v>283</v>
      </c>
      <c r="B4360" s="22" t="e">
        <f t="shared" si="14"/>
        <v>#VALUE!</v>
      </c>
      <c r="C4360" s="10"/>
    </row>
    <row r="4361" spans="1:3">
      <c r="A4361" s="20">
        <v>284</v>
      </c>
      <c r="B4361" s="22" t="e">
        <f t="shared" si="14"/>
        <v>#VALUE!</v>
      </c>
      <c r="C4361" s="10"/>
    </row>
    <row r="4362" spans="1:3">
      <c r="A4362" s="20">
        <v>285</v>
      </c>
      <c r="B4362" s="22" t="e">
        <f t="shared" si="14"/>
        <v>#VALUE!</v>
      </c>
      <c r="C4362" s="10"/>
    </row>
    <row r="4363" spans="1:3">
      <c r="A4363" s="20">
        <v>286</v>
      </c>
      <c r="B4363" s="22" t="e">
        <f t="shared" si="14"/>
        <v>#VALUE!</v>
      </c>
      <c r="C4363" s="10"/>
    </row>
    <row r="4364" spans="1:3">
      <c r="A4364" s="20">
        <v>287</v>
      </c>
      <c r="B4364" s="22" t="e">
        <f t="shared" si="14"/>
        <v>#VALUE!</v>
      </c>
      <c r="C4364" s="10"/>
    </row>
    <row r="4365" spans="1:3">
      <c r="A4365" s="20">
        <v>288</v>
      </c>
      <c r="B4365" s="22" t="e">
        <f t="shared" si="14"/>
        <v>#VALUE!</v>
      </c>
      <c r="C4365" s="10"/>
    </row>
    <row r="4366" spans="1:3">
      <c r="A4366" s="20">
        <v>289</v>
      </c>
      <c r="B4366" s="22" t="e">
        <f t="shared" si="14"/>
        <v>#VALUE!</v>
      </c>
      <c r="C4366" s="10"/>
    </row>
    <row r="4367" spans="1:3">
      <c r="A4367" s="20">
        <v>290</v>
      </c>
      <c r="B4367" s="22" t="e">
        <f t="shared" si="14"/>
        <v>#VALUE!</v>
      </c>
      <c r="C4367" s="10"/>
    </row>
    <row r="4368" spans="1:3">
      <c r="A4368" s="20">
        <v>291</v>
      </c>
      <c r="B4368" s="22" t="e">
        <f t="shared" si="14"/>
        <v>#VALUE!</v>
      </c>
      <c r="C4368" s="10"/>
    </row>
    <row r="4369" spans="1:3">
      <c r="A4369" s="20">
        <v>292</v>
      </c>
      <c r="B4369" s="22" t="e">
        <f t="shared" si="14"/>
        <v>#VALUE!</v>
      </c>
      <c r="C4369" s="10"/>
    </row>
    <row r="4370" spans="1:3">
      <c r="A4370" s="20">
        <v>293</v>
      </c>
      <c r="B4370" s="22" t="e">
        <f t="shared" si="14"/>
        <v>#VALUE!</v>
      </c>
      <c r="C4370" s="10"/>
    </row>
    <row r="4371" spans="1:3">
      <c r="A4371" s="20">
        <v>294</v>
      </c>
      <c r="B4371" s="22" t="e">
        <f t="shared" si="14"/>
        <v>#VALUE!</v>
      </c>
      <c r="C4371" s="10"/>
    </row>
    <row r="4372" spans="1:3">
      <c r="A4372" s="20">
        <v>295</v>
      </c>
      <c r="B4372" s="22" t="e">
        <f t="shared" si="14"/>
        <v>#VALUE!</v>
      </c>
      <c r="C4372" s="10"/>
    </row>
    <row r="4373" spans="1:3">
      <c r="A4373" s="20">
        <v>296</v>
      </c>
      <c r="B4373" s="22" t="e">
        <f t="shared" si="14"/>
        <v>#VALUE!</v>
      </c>
      <c r="C4373" s="10"/>
    </row>
    <row r="4374" spans="1:3">
      <c r="A4374" s="20">
        <v>297</v>
      </c>
      <c r="B4374" s="22" t="e">
        <f t="shared" si="14"/>
        <v>#VALUE!</v>
      </c>
      <c r="C4374" s="10"/>
    </row>
    <row r="4375" spans="1:3">
      <c r="A4375" s="20">
        <v>298</v>
      </c>
      <c r="B4375" s="22" t="e">
        <f t="shared" si="14"/>
        <v>#VALUE!</v>
      </c>
      <c r="C4375" s="10"/>
    </row>
    <row r="4376" spans="1:3">
      <c r="A4376" s="20">
        <v>299</v>
      </c>
      <c r="B4376" s="22" t="e">
        <f t="shared" si="14"/>
        <v>#VALUE!</v>
      </c>
      <c r="C4376" s="10"/>
    </row>
    <row r="4377" spans="1:3">
      <c r="A4377" s="20">
        <v>300</v>
      </c>
      <c r="B4377" s="22" t="e">
        <f t="shared" si="14"/>
        <v>#VALUE!</v>
      </c>
      <c r="C4377" s="10"/>
    </row>
    <row r="4379" spans="1:3" ht="19.5">
      <c r="A4379" s="1" t="s">
        <v>985</v>
      </c>
    </row>
    <row r="4380" spans="1:3">
      <c r="A4380" s="2" t="s">
        <v>904</v>
      </c>
    </row>
    <row r="4381" spans="1:3">
      <c r="A4381" s="12" t="s">
        <v>986</v>
      </c>
    </row>
    <row r="4382" spans="1:3">
      <c r="A4382" s="12" t="s">
        <v>960</v>
      </c>
    </row>
    <row r="4383" spans="1:3">
      <c r="A4383" s="12" t="s">
        <v>961</v>
      </c>
    </row>
    <row r="4384" spans="1:3">
      <c r="A4384" s="2" t="s">
        <v>971</v>
      </c>
    </row>
    <row r="4386" spans="1:3" ht="45">
      <c r="B4386" s="3" t="s">
        <v>987</v>
      </c>
    </row>
    <row r="4387" spans="1:3">
      <c r="A4387" s="20">
        <v>1</v>
      </c>
      <c r="B4387" s="22" t="e">
        <f ca="1">IF('935'!D7="VOID",0,'935'!D7*(1-'935'!W7/'11'!B$17))</f>
        <v>#VALUE!</v>
      </c>
      <c r="C4387" s="10"/>
    </row>
    <row r="4388" spans="1:3">
      <c r="A4388" s="20">
        <v>2</v>
      </c>
      <c r="B4388" s="22" t="e">
        <f ca="1">IF('935'!D8="VOID",0,'935'!D8*(1-'935'!W8/'11'!B$17))</f>
        <v>#VALUE!</v>
      </c>
      <c r="C4388" s="10"/>
    </row>
    <row r="4389" spans="1:3">
      <c r="A4389" s="20">
        <v>3</v>
      </c>
      <c r="B4389" s="22" t="e">
        <f ca="1">IF('935'!D9="VOID",0,'935'!D9*(1-'935'!W9/'11'!B$17))</f>
        <v>#VALUE!</v>
      </c>
      <c r="C4389" s="10"/>
    </row>
    <row r="4390" spans="1:3">
      <c r="A4390" s="20">
        <v>4</v>
      </c>
      <c r="B4390" s="22" t="e">
        <f ca="1">IF('935'!D10="VOID",0,'935'!D10*(1-'935'!W10/'11'!B$17))</f>
        <v>#VALUE!</v>
      </c>
      <c r="C4390" s="10"/>
    </row>
    <row r="4391" spans="1:3">
      <c r="A4391" s="20">
        <v>5</v>
      </c>
      <c r="B4391" s="22" t="e">
        <f ca="1">IF('935'!D11="VOID",0,'935'!D11*(1-'935'!W11/'11'!B$17))</f>
        <v>#VALUE!</v>
      </c>
      <c r="C4391" s="10"/>
    </row>
    <row r="4392" spans="1:3">
      <c r="A4392" s="20">
        <v>6</v>
      </c>
      <c r="B4392" s="22" t="e">
        <f ca="1">IF('935'!D12="VOID",0,'935'!D12*(1-'935'!W12/'11'!B$17))</f>
        <v>#VALUE!</v>
      </c>
      <c r="C4392" s="10"/>
    </row>
    <row r="4393" spans="1:3">
      <c r="A4393" s="20">
        <v>7</v>
      </c>
      <c r="B4393" s="22" t="e">
        <f ca="1">IF('935'!D13="VOID",0,'935'!D13*(1-'935'!W13/'11'!B$17))</f>
        <v>#VALUE!</v>
      </c>
      <c r="C4393" s="10"/>
    </row>
    <row r="4394" spans="1:3">
      <c r="A4394" s="20">
        <v>8</v>
      </c>
      <c r="B4394" s="22" t="e">
        <f ca="1">IF('935'!D14="VOID",0,'935'!D14*(1-'935'!W14/'11'!B$17))</f>
        <v>#VALUE!</v>
      </c>
      <c r="C4394" s="10"/>
    </row>
    <row r="4395" spans="1:3">
      <c r="A4395" s="20">
        <v>9</v>
      </c>
      <c r="B4395" s="22" t="e">
        <f ca="1">IF('935'!D15="VOID",0,'935'!D15*(1-'935'!W15/'11'!B$17))</f>
        <v>#VALUE!</v>
      </c>
      <c r="C4395" s="10"/>
    </row>
    <row r="4396" spans="1:3">
      <c r="A4396" s="20">
        <v>10</v>
      </c>
      <c r="B4396" s="22" t="e">
        <f ca="1">IF('935'!D16="VOID",0,'935'!D16*(1-'935'!W16/'11'!B$17))</f>
        <v>#VALUE!</v>
      </c>
      <c r="C4396" s="10"/>
    </row>
    <row r="4397" spans="1:3">
      <c r="A4397" s="20">
        <v>11</v>
      </c>
      <c r="B4397" s="22" t="e">
        <f ca="1">IF('935'!D17="VOID",0,'935'!D17*(1-'935'!W17/'11'!B$17))</f>
        <v>#VALUE!</v>
      </c>
      <c r="C4397" s="10"/>
    </row>
    <row r="4398" spans="1:3">
      <c r="A4398" s="20">
        <v>12</v>
      </c>
      <c r="B4398" s="22" t="e">
        <f ca="1">IF('935'!D18="VOID",0,'935'!D18*(1-'935'!W18/'11'!B$17))</f>
        <v>#VALUE!</v>
      </c>
      <c r="C4398" s="10"/>
    </row>
    <row r="4399" spans="1:3">
      <c r="A4399" s="20">
        <v>13</v>
      </c>
      <c r="B4399" s="22" t="e">
        <f ca="1">IF('935'!D19="VOID",0,'935'!D19*(1-'935'!W19/'11'!B$17))</f>
        <v>#VALUE!</v>
      </c>
      <c r="C4399" s="10"/>
    </row>
    <row r="4400" spans="1:3">
      <c r="A4400" s="20">
        <v>14</v>
      </c>
      <c r="B4400" s="22" t="e">
        <f ca="1">IF('935'!D20="VOID",0,'935'!D20*(1-'935'!W20/'11'!B$17))</f>
        <v>#VALUE!</v>
      </c>
      <c r="C4400" s="10"/>
    </row>
    <row r="4401" spans="1:3">
      <c r="A4401" s="20">
        <v>15</v>
      </c>
      <c r="B4401" s="22" t="e">
        <f ca="1">IF('935'!D21="VOID",0,'935'!D21*(1-'935'!W21/'11'!B$17))</f>
        <v>#VALUE!</v>
      </c>
      <c r="C4401" s="10"/>
    </row>
    <row r="4402" spans="1:3">
      <c r="A4402" s="20">
        <v>16</v>
      </c>
      <c r="B4402" s="22" t="e">
        <f ca="1">IF('935'!D22="VOID",0,'935'!D22*(1-'935'!W22/'11'!B$17))</f>
        <v>#VALUE!</v>
      </c>
      <c r="C4402" s="10"/>
    </row>
    <row r="4403" spans="1:3">
      <c r="A4403" s="20">
        <v>17</v>
      </c>
      <c r="B4403" s="22" t="e">
        <f ca="1">IF('935'!D23="VOID",0,'935'!D23*(1-'935'!W23/'11'!B$17))</f>
        <v>#VALUE!</v>
      </c>
      <c r="C4403" s="10"/>
    </row>
    <row r="4404" spans="1:3">
      <c r="A4404" s="20">
        <v>18</v>
      </c>
      <c r="B4404" s="22" t="e">
        <f ca="1">IF('935'!D24="VOID",0,'935'!D24*(1-'935'!W24/'11'!B$17))</f>
        <v>#VALUE!</v>
      </c>
      <c r="C4404" s="10"/>
    </row>
    <row r="4405" spans="1:3">
      <c r="A4405" s="20">
        <v>19</v>
      </c>
      <c r="B4405" s="22" t="e">
        <f ca="1">IF('935'!D25="VOID",0,'935'!D25*(1-'935'!W25/'11'!B$17))</f>
        <v>#VALUE!</v>
      </c>
      <c r="C4405" s="10"/>
    </row>
    <row r="4406" spans="1:3">
      <c r="A4406" s="20">
        <v>20</v>
      </c>
      <c r="B4406" s="22" t="e">
        <f ca="1">IF('935'!D26="VOID",0,'935'!D26*(1-'935'!W26/'11'!B$17))</f>
        <v>#VALUE!</v>
      </c>
      <c r="C4406" s="10"/>
    </row>
    <row r="4407" spans="1:3">
      <c r="A4407" s="20">
        <v>21</v>
      </c>
      <c r="B4407" s="22" t="e">
        <f ca="1">IF('935'!D27="VOID",0,'935'!D27*(1-'935'!W27/'11'!B$17))</f>
        <v>#VALUE!</v>
      </c>
      <c r="C4407" s="10"/>
    </row>
    <row r="4408" spans="1:3">
      <c r="A4408" s="20">
        <v>22</v>
      </c>
      <c r="B4408" s="22" t="e">
        <f ca="1">IF('935'!D28="VOID",0,'935'!D28*(1-'935'!W28/'11'!B$17))</f>
        <v>#VALUE!</v>
      </c>
      <c r="C4408" s="10"/>
    </row>
    <row r="4409" spans="1:3">
      <c r="A4409" s="20">
        <v>23</v>
      </c>
      <c r="B4409" s="22" t="e">
        <f ca="1">IF('935'!D29="VOID",0,'935'!D29*(1-'935'!W29/'11'!B$17))</f>
        <v>#VALUE!</v>
      </c>
      <c r="C4409" s="10"/>
    </row>
    <row r="4410" spans="1:3">
      <c r="A4410" s="20">
        <v>24</v>
      </c>
      <c r="B4410" s="22" t="e">
        <f ca="1">IF('935'!D30="VOID",0,'935'!D30*(1-'935'!W30/'11'!B$17))</f>
        <v>#VALUE!</v>
      </c>
      <c r="C4410" s="10"/>
    </row>
    <row r="4411" spans="1:3">
      <c r="A4411" s="20">
        <v>25</v>
      </c>
      <c r="B4411" s="22" t="e">
        <f ca="1">IF('935'!D31="VOID",0,'935'!D31*(1-'935'!W31/'11'!B$17))</f>
        <v>#VALUE!</v>
      </c>
      <c r="C4411" s="10"/>
    </row>
    <row r="4412" spans="1:3">
      <c r="A4412" s="20">
        <v>26</v>
      </c>
      <c r="B4412" s="22" t="e">
        <f ca="1">IF('935'!D32="VOID",0,'935'!D32*(1-'935'!W32/'11'!B$17))</f>
        <v>#VALUE!</v>
      </c>
      <c r="C4412" s="10"/>
    </row>
    <row r="4413" spans="1:3">
      <c r="A4413" s="20">
        <v>27</v>
      </c>
      <c r="B4413" s="22" t="e">
        <f ca="1">IF('935'!D33="VOID",0,'935'!D33*(1-'935'!W33/'11'!B$17))</f>
        <v>#VALUE!</v>
      </c>
      <c r="C4413" s="10"/>
    </row>
    <row r="4414" spans="1:3">
      <c r="A4414" s="20">
        <v>28</v>
      </c>
      <c r="B4414" s="22" t="e">
        <f ca="1">IF('935'!D34="VOID",0,'935'!D34*(1-'935'!W34/'11'!B$17))</f>
        <v>#VALUE!</v>
      </c>
      <c r="C4414" s="10"/>
    </row>
    <row r="4415" spans="1:3">
      <c r="A4415" s="20">
        <v>29</v>
      </c>
      <c r="B4415" s="22" t="e">
        <f ca="1">IF('935'!D35="VOID",0,'935'!D35*(1-'935'!W35/'11'!B$17))</f>
        <v>#VALUE!</v>
      </c>
      <c r="C4415" s="10"/>
    </row>
    <row r="4416" spans="1:3">
      <c r="A4416" s="20">
        <v>30</v>
      </c>
      <c r="B4416" s="22" t="e">
        <f ca="1">IF('935'!D36="VOID",0,'935'!D36*(1-'935'!W36/'11'!B$17))</f>
        <v>#VALUE!</v>
      </c>
      <c r="C4416" s="10"/>
    </row>
    <row r="4417" spans="1:3">
      <c r="A4417" s="20">
        <v>31</v>
      </c>
      <c r="B4417" s="22" t="e">
        <f ca="1">IF('935'!D37="VOID",0,'935'!D37*(1-'935'!W37/'11'!B$17))</f>
        <v>#VALUE!</v>
      </c>
      <c r="C4417" s="10"/>
    </row>
    <row r="4418" spans="1:3">
      <c r="A4418" s="20">
        <v>32</v>
      </c>
      <c r="B4418" s="22" t="e">
        <f ca="1">IF('935'!D38="VOID",0,'935'!D38*(1-'935'!W38/'11'!B$17))</f>
        <v>#VALUE!</v>
      </c>
      <c r="C4418" s="10"/>
    </row>
    <row r="4419" spans="1:3">
      <c r="A4419" s="20">
        <v>33</v>
      </c>
      <c r="B4419" s="22" t="e">
        <f ca="1">IF('935'!D39="VOID",0,'935'!D39*(1-'935'!W39/'11'!B$17))</f>
        <v>#VALUE!</v>
      </c>
      <c r="C4419" s="10"/>
    </row>
    <row r="4420" spans="1:3">
      <c r="A4420" s="20">
        <v>34</v>
      </c>
      <c r="B4420" s="22" t="e">
        <f ca="1">IF('935'!D40="VOID",0,'935'!D40*(1-'935'!W40/'11'!B$17))</f>
        <v>#VALUE!</v>
      </c>
      <c r="C4420" s="10"/>
    </row>
    <row r="4421" spans="1:3">
      <c r="A4421" s="20">
        <v>35</v>
      </c>
      <c r="B4421" s="22" t="e">
        <f ca="1">IF('935'!D41="VOID",0,'935'!D41*(1-'935'!W41/'11'!B$17))</f>
        <v>#VALUE!</v>
      </c>
      <c r="C4421" s="10"/>
    </row>
    <row r="4422" spans="1:3">
      <c r="A4422" s="20">
        <v>36</v>
      </c>
      <c r="B4422" s="22" t="e">
        <f ca="1">IF('935'!D42="VOID",0,'935'!D42*(1-'935'!W42/'11'!B$17))</f>
        <v>#VALUE!</v>
      </c>
      <c r="C4422" s="10"/>
    </row>
    <row r="4423" spans="1:3">
      <c r="A4423" s="20">
        <v>37</v>
      </c>
      <c r="B4423" s="22" t="e">
        <f ca="1">IF('935'!D43="VOID",0,'935'!D43*(1-'935'!W43/'11'!B$17))</f>
        <v>#VALUE!</v>
      </c>
      <c r="C4423" s="10"/>
    </row>
    <row r="4424" spans="1:3">
      <c r="A4424" s="20">
        <v>38</v>
      </c>
      <c r="B4424" s="22" t="e">
        <f ca="1">IF('935'!D44="VOID",0,'935'!D44*(1-'935'!W44/'11'!B$17))</f>
        <v>#VALUE!</v>
      </c>
      <c r="C4424" s="10"/>
    </row>
    <row r="4425" spans="1:3">
      <c r="A4425" s="20">
        <v>39</v>
      </c>
      <c r="B4425" s="22" t="e">
        <f ca="1">IF('935'!D45="VOID",0,'935'!D45*(1-'935'!W45/'11'!B$17))</f>
        <v>#VALUE!</v>
      </c>
      <c r="C4425" s="10"/>
    </row>
    <row r="4426" spans="1:3">
      <c r="A4426" s="20">
        <v>40</v>
      </c>
      <c r="B4426" s="22" t="e">
        <f ca="1">IF('935'!D46="VOID",0,'935'!D46*(1-'935'!W46/'11'!B$17))</f>
        <v>#VALUE!</v>
      </c>
      <c r="C4426" s="10"/>
    </row>
    <row r="4427" spans="1:3">
      <c r="A4427" s="20">
        <v>41</v>
      </c>
      <c r="B4427" s="22" t="e">
        <f ca="1">IF('935'!D47="VOID",0,'935'!D47*(1-'935'!W47/'11'!B$17))</f>
        <v>#VALUE!</v>
      </c>
      <c r="C4427" s="10"/>
    </row>
    <row r="4428" spans="1:3">
      <c r="A4428" s="20">
        <v>42</v>
      </c>
      <c r="B4428" s="22" t="e">
        <f ca="1">IF('935'!D48="VOID",0,'935'!D48*(1-'935'!W48/'11'!B$17))</f>
        <v>#VALUE!</v>
      </c>
      <c r="C4428" s="10"/>
    </row>
    <row r="4429" spans="1:3">
      <c r="A4429" s="20">
        <v>43</v>
      </c>
      <c r="B4429" s="22" t="e">
        <f ca="1">IF('935'!D49="VOID",0,'935'!D49*(1-'935'!W49/'11'!B$17))</f>
        <v>#VALUE!</v>
      </c>
      <c r="C4429" s="10"/>
    </row>
    <row r="4430" spans="1:3">
      <c r="A4430" s="20">
        <v>44</v>
      </c>
      <c r="B4430" s="22" t="e">
        <f ca="1">IF('935'!D50="VOID",0,'935'!D50*(1-'935'!W50/'11'!B$17))</f>
        <v>#VALUE!</v>
      </c>
      <c r="C4430" s="10"/>
    </row>
    <row r="4431" spans="1:3">
      <c r="A4431" s="20">
        <v>45</v>
      </c>
      <c r="B4431" s="22" t="e">
        <f ca="1">IF('935'!D51="VOID",0,'935'!D51*(1-'935'!W51/'11'!B$17))</f>
        <v>#VALUE!</v>
      </c>
      <c r="C4431" s="10"/>
    </row>
    <row r="4432" spans="1:3">
      <c r="A4432" s="20">
        <v>46</v>
      </c>
      <c r="B4432" s="22" t="e">
        <f ca="1">IF('935'!D52="VOID",0,'935'!D52*(1-'935'!W52/'11'!B$17))</f>
        <v>#VALUE!</v>
      </c>
      <c r="C4432" s="10"/>
    </row>
    <row r="4433" spans="1:3">
      <c r="A4433" s="20">
        <v>47</v>
      </c>
      <c r="B4433" s="22" t="e">
        <f ca="1">IF('935'!D53="VOID",0,'935'!D53*(1-'935'!W53/'11'!B$17))</f>
        <v>#VALUE!</v>
      </c>
      <c r="C4433" s="10"/>
    </row>
    <row r="4434" spans="1:3">
      <c r="A4434" s="20">
        <v>48</v>
      </c>
      <c r="B4434" s="22" t="e">
        <f ca="1">IF('935'!D54="VOID",0,'935'!D54*(1-'935'!W54/'11'!B$17))</f>
        <v>#VALUE!</v>
      </c>
      <c r="C4434" s="10"/>
    </row>
    <row r="4435" spans="1:3">
      <c r="A4435" s="20">
        <v>49</v>
      </c>
      <c r="B4435" s="22" t="e">
        <f ca="1">IF('935'!D55="VOID",0,'935'!D55*(1-'935'!W55/'11'!B$17))</f>
        <v>#VALUE!</v>
      </c>
      <c r="C4435" s="10"/>
    </row>
    <row r="4436" spans="1:3">
      <c r="A4436" s="20">
        <v>50</v>
      </c>
      <c r="B4436" s="22" t="e">
        <f ca="1">IF('935'!D56="VOID",0,'935'!D56*(1-'935'!W56/'11'!B$17))</f>
        <v>#VALUE!</v>
      </c>
      <c r="C4436" s="10"/>
    </row>
    <row r="4437" spans="1:3">
      <c r="A4437" s="20">
        <v>51</v>
      </c>
      <c r="B4437" s="22" t="e">
        <f ca="1">IF('935'!D57="VOID",0,'935'!D57*(1-'935'!W57/'11'!B$17))</f>
        <v>#VALUE!</v>
      </c>
      <c r="C4437" s="10"/>
    </row>
    <row r="4438" spans="1:3">
      <c r="A4438" s="20">
        <v>52</v>
      </c>
      <c r="B4438" s="22" t="e">
        <f ca="1">IF('935'!D58="VOID",0,'935'!D58*(1-'935'!W58/'11'!B$17))</f>
        <v>#VALUE!</v>
      </c>
      <c r="C4438" s="10"/>
    </row>
    <row r="4439" spans="1:3">
      <c r="A4439" s="20">
        <v>53</v>
      </c>
      <c r="B4439" s="22" t="e">
        <f ca="1">IF('935'!D59="VOID",0,'935'!D59*(1-'935'!W59/'11'!B$17))</f>
        <v>#VALUE!</v>
      </c>
      <c r="C4439" s="10"/>
    </row>
    <row r="4440" spans="1:3">
      <c r="A4440" s="20">
        <v>54</v>
      </c>
      <c r="B4440" s="22" t="e">
        <f ca="1">IF('935'!D60="VOID",0,'935'!D60*(1-'935'!W60/'11'!B$17))</f>
        <v>#VALUE!</v>
      </c>
      <c r="C4440" s="10"/>
    </row>
    <row r="4441" spans="1:3">
      <c r="A4441" s="20">
        <v>55</v>
      </c>
      <c r="B4441" s="22" t="e">
        <f ca="1">IF('935'!D61="VOID",0,'935'!D61*(1-'935'!W61/'11'!B$17))</f>
        <v>#VALUE!</v>
      </c>
      <c r="C4441" s="10"/>
    </row>
    <row r="4442" spans="1:3">
      <c r="A4442" s="20">
        <v>56</v>
      </c>
      <c r="B4442" s="22" t="e">
        <f ca="1">IF('935'!D62="VOID",0,'935'!D62*(1-'935'!W62/'11'!B$17))</f>
        <v>#VALUE!</v>
      </c>
      <c r="C4442" s="10"/>
    </row>
    <row r="4443" spans="1:3">
      <c r="A4443" s="20">
        <v>57</v>
      </c>
      <c r="B4443" s="22" t="e">
        <f ca="1">IF('935'!D63="VOID",0,'935'!D63*(1-'935'!W63/'11'!B$17))</f>
        <v>#VALUE!</v>
      </c>
      <c r="C4443" s="10"/>
    </row>
    <row r="4444" spans="1:3">
      <c r="A4444" s="20">
        <v>58</v>
      </c>
      <c r="B4444" s="22" t="e">
        <f ca="1">IF('935'!D64="VOID",0,'935'!D64*(1-'935'!W64/'11'!B$17))</f>
        <v>#VALUE!</v>
      </c>
      <c r="C4444" s="10"/>
    </row>
    <row r="4445" spans="1:3">
      <c r="A4445" s="20">
        <v>59</v>
      </c>
      <c r="B4445" s="22" t="e">
        <f ca="1">IF('935'!D65="VOID",0,'935'!D65*(1-'935'!W65/'11'!B$17))</f>
        <v>#VALUE!</v>
      </c>
      <c r="C4445" s="10"/>
    </row>
    <row r="4446" spans="1:3">
      <c r="A4446" s="20">
        <v>60</v>
      </c>
      <c r="B4446" s="22" t="e">
        <f ca="1">IF('935'!D66="VOID",0,'935'!D66*(1-'935'!W66/'11'!B$17))</f>
        <v>#VALUE!</v>
      </c>
      <c r="C4446" s="10"/>
    </row>
    <row r="4447" spans="1:3">
      <c r="A4447" s="20">
        <v>61</v>
      </c>
      <c r="B4447" s="22" t="e">
        <f ca="1">IF('935'!D67="VOID",0,'935'!D67*(1-'935'!W67/'11'!B$17))</f>
        <v>#VALUE!</v>
      </c>
      <c r="C4447" s="10"/>
    </row>
    <row r="4448" spans="1:3">
      <c r="A4448" s="20">
        <v>62</v>
      </c>
      <c r="B4448" s="22" t="e">
        <f ca="1">IF('935'!D68="VOID",0,'935'!D68*(1-'935'!W68/'11'!B$17))</f>
        <v>#VALUE!</v>
      </c>
      <c r="C4448" s="10"/>
    </row>
    <row r="4449" spans="1:3">
      <c r="A4449" s="20">
        <v>63</v>
      </c>
      <c r="B4449" s="22" t="e">
        <f ca="1">IF('935'!D69="VOID",0,'935'!D69*(1-'935'!W69/'11'!B$17))</f>
        <v>#VALUE!</v>
      </c>
      <c r="C4449" s="10"/>
    </row>
    <row r="4450" spans="1:3">
      <c r="A4450" s="20">
        <v>64</v>
      </c>
      <c r="B4450" s="22" t="e">
        <f ca="1">IF('935'!D70="VOID",0,'935'!D70*(1-'935'!W70/'11'!B$17))</f>
        <v>#VALUE!</v>
      </c>
      <c r="C4450" s="10"/>
    </row>
    <row r="4451" spans="1:3">
      <c r="A4451" s="20">
        <v>65</v>
      </c>
      <c r="B4451" s="22" t="e">
        <f ca="1">IF('935'!D71="VOID",0,'935'!D71*(1-'935'!W71/'11'!B$17))</f>
        <v>#VALUE!</v>
      </c>
      <c r="C4451" s="10"/>
    </row>
    <row r="4452" spans="1:3">
      <c r="A4452" s="20">
        <v>66</v>
      </c>
      <c r="B4452" s="22" t="e">
        <f ca="1">IF('935'!D72="VOID",0,'935'!D72*(1-'935'!W72/'11'!B$17))</f>
        <v>#VALUE!</v>
      </c>
      <c r="C4452" s="10"/>
    </row>
    <row r="4453" spans="1:3">
      <c r="A4453" s="20">
        <v>67</v>
      </c>
      <c r="B4453" s="22" t="e">
        <f ca="1">IF('935'!D73="VOID",0,'935'!D73*(1-'935'!W73/'11'!B$17))</f>
        <v>#VALUE!</v>
      </c>
      <c r="C4453" s="10"/>
    </row>
    <row r="4454" spans="1:3">
      <c r="A4454" s="20">
        <v>68</v>
      </c>
      <c r="B4454" s="22" t="e">
        <f ca="1">IF('935'!D74="VOID",0,'935'!D74*(1-'935'!W74/'11'!B$17))</f>
        <v>#VALUE!</v>
      </c>
      <c r="C4454" s="10"/>
    </row>
    <row r="4455" spans="1:3">
      <c r="A4455" s="20">
        <v>69</v>
      </c>
      <c r="B4455" s="22" t="e">
        <f ca="1">IF('935'!D75="VOID",0,'935'!D75*(1-'935'!W75/'11'!B$17))</f>
        <v>#VALUE!</v>
      </c>
      <c r="C4455" s="10"/>
    </row>
    <row r="4456" spans="1:3">
      <c r="A4456" s="20">
        <v>70</v>
      </c>
      <c r="B4456" s="22" t="e">
        <f ca="1">IF('935'!D76="VOID",0,'935'!D76*(1-'935'!W76/'11'!B$17))</f>
        <v>#VALUE!</v>
      </c>
      <c r="C4456" s="10"/>
    </row>
    <row r="4457" spans="1:3">
      <c r="A4457" s="20">
        <v>71</v>
      </c>
      <c r="B4457" s="22" t="e">
        <f ca="1">IF('935'!D77="VOID",0,'935'!D77*(1-'935'!W77/'11'!B$17))</f>
        <v>#VALUE!</v>
      </c>
      <c r="C4457" s="10"/>
    </row>
    <row r="4458" spans="1:3">
      <c r="A4458" s="20">
        <v>72</v>
      </c>
      <c r="B4458" s="22" t="e">
        <f ca="1">IF('935'!D78="VOID",0,'935'!D78*(1-'935'!W78/'11'!B$17))</f>
        <v>#VALUE!</v>
      </c>
      <c r="C4458" s="10"/>
    </row>
    <row r="4459" spans="1:3">
      <c r="A4459" s="20">
        <v>73</v>
      </c>
      <c r="B4459" s="22" t="e">
        <f ca="1">IF('935'!D79="VOID",0,'935'!D79*(1-'935'!W79/'11'!B$17))</f>
        <v>#VALUE!</v>
      </c>
      <c r="C4459" s="10"/>
    </row>
    <row r="4460" spans="1:3">
      <c r="A4460" s="20">
        <v>74</v>
      </c>
      <c r="B4460" s="22" t="e">
        <f ca="1">IF('935'!D80="VOID",0,'935'!D80*(1-'935'!W80/'11'!B$17))</f>
        <v>#VALUE!</v>
      </c>
      <c r="C4460" s="10"/>
    </row>
    <row r="4461" spans="1:3">
      <c r="A4461" s="20">
        <v>75</v>
      </c>
      <c r="B4461" s="22" t="e">
        <f ca="1">IF('935'!D81="VOID",0,'935'!D81*(1-'935'!W81/'11'!B$17))</f>
        <v>#VALUE!</v>
      </c>
      <c r="C4461" s="10"/>
    </row>
    <row r="4462" spans="1:3">
      <c r="A4462" s="20">
        <v>76</v>
      </c>
      <c r="B4462" s="22" t="e">
        <f ca="1">IF('935'!D82="VOID",0,'935'!D82*(1-'935'!W82/'11'!B$17))</f>
        <v>#VALUE!</v>
      </c>
      <c r="C4462" s="10"/>
    </row>
    <row r="4463" spans="1:3">
      <c r="A4463" s="20">
        <v>77</v>
      </c>
      <c r="B4463" s="22" t="e">
        <f ca="1">IF('935'!D83="VOID",0,'935'!D83*(1-'935'!W83/'11'!B$17))</f>
        <v>#VALUE!</v>
      </c>
      <c r="C4463" s="10"/>
    </row>
    <row r="4464" spans="1:3">
      <c r="A4464" s="20">
        <v>78</v>
      </c>
      <c r="B4464" s="22" t="e">
        <f ca="1">IF('935'!D84="VOID",0,'935'!D84*(1-'935'!W84/'11'!B$17))</f>
        <v>#VALUE!</v>
      </c>
      <c r="C4464" s="10"/>
    </row>
    <row r="4465" spans="1:3">
      <c r="A4465" s="20">
        <v>79</v>
      </c>
      <c r="B4465" s="22" t="e">
        <f ca="1">IF('935'!D85="VOID",0,'935'!D85*(1-'935'!W85/'11'!B$17))</f>
        <v>#VALUE!</v>
      </c>
      <c r="C4465" s="10"/>
    </row>
    <row r="4466" spans="1:3">
      <c r="A4466" s="20">
        <v>80</v>
      </c>
      <c r="B4466" s="22" t="e">
        <f ca="1">IF('935'!D86="VOID",0,'935'!D86*(1-'935'!W86/'11'!B$17))</f>
        <v>#VALUE!</v>
      </c>
      <c r="C4466" s="10"/>
    </row>
    <row r="4467" spans="1:3">
      <c r="A4467" s="20">
        <v>81</v>
      </c>
      <c r="B4467" s="22" t="e">
        <f ca="1">IF('935'!D87="VOID",0,'935'!D87*(1-'935'!W87/'11'!B$17))</f>
        <v>#VALUE!</v>
      </c>
      <c r="C4467" s="10"/>
    </row>
    <row r="4468" spans="1:3">
      <c r="A4468" s="20">
        <v>82</v>
      </c>
      <c r="B4468" s="22" t="e">
        <f ca="1">IF('935'!D88="VOID",0,'935'!D88*(1-'935'!W88/'11'!B$17))</f>
        <v>#VALUE!</v>
      </c>
      <c r="C4468" s="10"/>
    </row>
    <row r="4469" spans="1:3">
      <c r="A4469" s="20">
        <v>83</v>
      </c>
      <c r="B4469" s="22" t="e">
        <f ca="1">IF('935'!D89="VOID",0,'935'!D89*(1-'935'!W89/'11'!B$17))</f>
        <v>#VALUE!</v>
      </c>
      <c r="C4469" s="10"/>
    </row>
    <row r="4470" spans="1:3">
      <c r="A4470" s="20">
        <v>84</v>
      </c>
      <c r="B4470" s="22" t="e">
        <f ca="1">IF('935'!D90="VOID",0,'935'!D90*(1-'935'!W90/'11'!B$17))</f>
        <v>#VALUE!</v>
      </c>
      <c r="C4470" s="10"/>
    </row>
    <row r="4471" spans="1:3">
      <c r="A4471" s="20">
        <v>85</v>
      </c>
      <c r="B4471" s="22" t="e">
        <f ca="1">IF('935'!D91="VOID",0,'935'!D91*(1-'935'!W91/'11'!B$17))</f>
        <v>#VALUE!</v>
      </c>
      <c r="C4471" s="10"/>
    </row>
    <row r="4472" spans="1:3">
      <c r="A4472" s="20">
        <v>86</v>
      </c>
      <c r="B4472" s="22" t="e">
        <f ca="1">IF('935'!D92="VOID",0,'935'!D92*(1-'935'!W92/'11'!B$17))</f>
        <v>#VALUE!</v>
      </c>
      <c r="C4472" s="10"/>
    </row>
    <row r="4473" spans="1:3">
      <c r="A4473" s="20">
        <v>87</v>
      </c>
      <c r="B4473" s="22" t="e">
        <f ca="1">IF('935'!D93="VOID",0,'935'!D93*(1-'935'!W93/'11'!B$17))</f>
        <v>#VALUE!</v>
      </c>
      <c r="C4473" s="10"/>
    </row>
    <row r="4474" spans="1:3">
      <c r="A4474" s="20">
        <v>88</v>
      </c>
      <c r="B4474" s="22" t="e">
        <f ca="1">IF('935'!D94="VOID",0,'935'!D94*(1-'935'!W94/'11'!B$17))</f>
        <v>#VALUE!</v>
      </c>
      <c r="C4474" s="10"/>
    </row>
    <row r="4475" spans="1:3">
      <c r="A4475" s="20">
        <v>89</v>
      </c>
      <c r="B4475" s="22" t="e">
        <f ca="1">IF('935'!D95="VOID",0,'935'!D95*(1-'935'!W95/'11'!B$17))</f>
        <v>#VALUE!</v>
      </c>
      <c r="C4475" s="10"/>
    </row>
    <row r="4476" spans="1:3">
      <c r="A4476" s="20">
        <v>90</v>
      </c>
      <c r="B4476" s="22" t="e">
        <f ca="1">IF('935'!D96="VOID",0,'935'!D96*(1-'935'!W96/'11'!B$17))</f>
        <v>#VALUE!</v>
      </c>
      <c r="C4476" s="10"/>
    </row>
    <row r="4477" spans="1:3">
      <c r="A4477" s="20">
        <v>91</v>
      </c>
      <c r="B4477" s="22" t="e">
        <f ca="1">IF('935'!D97="VOID",0,'935'!D97*(1-'935'!W97/'11'!B$17))</f>
        <v>#VALUE!</v>
      </c>
      <c r="C4477" s="10"/>
    </row>
    <row r="4478" spans="1:3">
      <c r="A4478" s="20">
        <v>92</v>
      </c>
      <c r="B4478" s="22" t="e">
        <f ca="1">IF('935'!D98="VOID",0,'935'!D98*(1-'935'!W98/'11'!B$17))</f>
        <v>#VALUE!</v>
      </c>
      <c r="C4478" s="10"/>
    </row>
    <row r="4479" spans="1:3">
      <c r="A4479" s="20">
        <v>93</v>
      </c>
      <c r="B4479" s="22" t="e">
        <f ca="1">IF('935'!D99="VOID",0,'935'!D99*(1-'935'!W99/'11'!B$17))</f>
        <v>#VALUE!</v>
      </c>
      <c r="C4479" s="10"/>
    </row>
    <row r="4480" spans="1:3">
      <c r="A4480" s="20">
        <v>94</v>
      </c>
      <c r="B4480" s="22" t="e">
        <f ca="1">IF('935'!D100="VOID",0,'935'!D100*(1-'935'!W100/'11'!B$17))</f>
        <v>#VALUE!</v>
      </c>
      <c r="C4480" s="10"/>
    </row>
    <row r="4481" spans="1:3">
      <c r="A4481" s="20">
        <v>95</v>
      </c>
      <c r="B4481" s="22" t="e">
        <f ca="1">IF('935'!D101="VOID",0,'935'!D101*(1-'935'!W101/'11'!B$17))</f>
        <v>#VALUE!</v>
      </c>
      <c r="C4481" s="10"/>
    </row>
    <row r="4482" spans="1:3">
      <c r="A4482" s="20">
        <v>96</v>
      </c>
      <c r="B4482" s="22" t="e">
        <f ca="1">IF('935'!D102="VOID",0,'935'!D102*(1-'935'!W102/'11'!B$17))</f>
        <v>#VALUE!</v>
      </c>
      <c r="C4482" s="10"/>
    </row>
    <row r="4483" spans="1:3">
      <c r="A4483" s="20">
        <v>97</v>
      </c>
      <c r="B4483" s="22" t="e">
        <f ca="1">IF('935'!D103="VOID",0,'935'!D103*(1-'935'!W103/'11'!B$17))</f>
        <v>#VALUE!</v>
      </c>
      <c r="C4483" s="10"/>
    </row>
    <row r="4484" spans="1:3">
      <c r="A4484" s="20">
        <v>98</v>
      </c>
      <c r="B4484" s="22" t="e">
        <f ca="1">IF('935'!D104="VOID",0,'935'!D104*(1-'935'!W104/'11'!B$17))</f>
        <v>#VALUE!</v>
      </c>
      <c r="C4484" s="10"/>
    </row>
    <row r="4485" spans="1:3">
      <c r="A4485" s="20">
        <v>99</v>
      </c>
      <c r="B4485" s="22" t="e">
        <f ca="1">IF('935'!D105="VOID",0,'935'!D105*(1-'935'!W105/'11'!B$17))</f>
        <v>#VALUE!</v>
      </c>
      <c r="C4485" s="10"/>
    </row>
    <row r="4486" spans="1:3">
      <c r="A4486" s="20">
        <v>100</v>
      </c>
      <c r="B4486" s="22" t="e">
        <f ca="1">IF('935'!D106="VOID",0,'935'!D106*(1-'935'!W106/'11'!B$17))</f>
        <v>#VALUE!</v>
      </c>
      <c r="C4486" s="10"/>
    </row>
    <row r="4487" spans="1:3">
      <c r="A4487" s="20">
        <v>101</v>
      </c>
      <c r="B4487" s="22" t="e">
        <f ca="1">IF('935'!D107="VOID",0,'935'!D107*(1-'935'!W107/'11'!B$17))</f>
        <v>#VALUE!</v>
      </c>
      <c r="C4487" s="10"/>
    </row>
    <row r="4488" spans="1:3">
      <c r="A4488" s="20">
        <v>102</v>
      </c>
      <c r="B4488" s="22" t="e">
        <f ca="1">IF('935'!D108="VOID",0,'935'!D108*(1-'935'!W108/'11'!B$17))</f>
        <v>#VALUE!</v>
      </c>
      <c r="C4488" s="10"/>
    </row>
    <row r="4489" spans="1:3">
      <c r="A4489" s="20">
        <v>103</v>
      </c>
      <c r="B4489" s="22" t="e">
        <f ca="1">IF('935'!D109="VOID",0,'935'!D109*(1-'935'!W109/'11'!B$17))</f>
        <v>#VALUE!</v>
      </c>
      <c r="C4489" s="10"/>
    </row>
    <row r="4490" spans="1:3">
      <c r="A4490" s="20">
        <v>104</v>
      </c>
      <c r="B4490" s="22" t="e">
        <f ca="1">IF('935'!D110="VOID",0,'935'!D110*(1-'935'!W110/'11'!B$17))</f>
        <v>#VALUE!</v>
      </c>
      <c r="C4490" s="10"/>
    </row>
    <row r="4491" spans="1:3">
      <c r="A4491" s="20">
        <v>105</v>
      </c>
      <c r="B4491" s="22" t="e">
        <f ca="1">IF('935'!D111="VOID",0,'935'!D111*(1-'935'!W111/'11'!B$17))</f>
        <v>#VALUE!</v>
      </c>
      <c r="C4491" s="10"/>
    </row>
    <row r="4492" spans="1:3">
      <c r="A4492" s="20">
        <v>106</v>
      </c>
      <c r="B4492" s="22" t="e">
        <f ca="1">IF('935'!D112="VOID",0,'935'!D112*(1-'935'!W112/'11'!B$17))</f>
        <v>#VALUE!</v>
      </c>
      <c r="C4492" s="10"/>
    </row>
    <row r="4493" spans="1:3">
      <c r="A4493" s="20">
        <v>107</v>
      </c>
      <c r="B4493" s="22" t="e">
        <f ca="1">IF('935'!D113="VOID",0,'935'!D113*(1-'935'!W113/'11'!B$17))</f>
        <v>#VALUE!</v>
      </c>
      <c r="C4493" s="10"/>
    </row>
    <row r="4494" spans="1:3">
      <c r="A4494" s="20">
        <v>108</v>
      </c>
      <c r="B4494" s="22" t="e">
        <f ca="1">IF('935'!D114="VOID",0,'935'!D114*(1-'935'!W114/'11'!B$17))</f>
        <v>#VALUE!</v>
      </c>
      <c r="C4494" s="10"/>
    </row>
    <row r="4495" spans="1:3">
      <c r="A4495" s="20">
        <v>109</v>
      </c>
      <c r="B4495" s="22" t="e">
        <f ca="1">IF('935'!D115="VOID",0,'935'!D115*(1-'935'!W115/'11'!B$17))</f>
        <v>#VALUE!</v>
      </c>
      <c r="C4495" s="10"/>
    </row>
    <row r="4496" spans="1:3">
      <c r="A4496" s="20">
        <v>110</v>
      </c>
      <c r="B4496" s="22" t="e">
        <f ca="1">IF('935'!D116="VOID",0,'935'!D116*(1-'935'!W116/'11'!B$17))</f>
        <v>#VALUE!</v>
      </c>
      <c r="C4496" s="10"/>
    </row>
    <row r="4497" spans="1:3">
      <c r="A4497" s="20">
        <v>111</v>
      </c>
      <c r="B4497" s="22" t="e">
        <f ca="1">IF('935'!D117="VOID",0,'935'!D117*(1-'935'!W117/'11'!B$17))</f>
        <v>#VALUE!</v>
      </c>
      <c r="C4497" s="10"/>
    </row>
    <row r="4498" spans="1:3">
      <c r="A4498" s="20">
        <v>112</v>
      </c>
      <c r="B4498" s="22" t="e">
        <f ca="1">IF('935'!D118="VOID",0,'935'!D118*(1-'935'!W118/'11'!B$17))</f>
        <v>#VALUE!</v>
      </c>
      <c r="C4498" s="10"/>
    </row>
    <row r="4499" spans="1:3">
      <c r="A4499" s="20">
        <v>113</v>
      </c>
      <c r="B4499" s="22" t="e">
        <f ca="1">IF('935'!D119="VOID",0,'935'!D119*(1-'935'!W119/'11'!B$17))</f>
        <v>#VALUE!</v>
      </c>
      <c r="C4499" s="10"/>
    </row>
    <row r="4500" spans="1:3">
      <c r="A4500" s="20">
        <v>114</v>
      </c>
      <c r="B4500" s="22" t="e">
        <f ca="1">IF('935'!D120="VOID",0,'935'!D120*(1-'935'!W120/'11'!B$17))</f>
        <v>#VALUE!</v>
      </c>
      <c r="C4500" s="10"/>
    </row>
    <row r="4501" spans="1:3">
      <c r="A4501" s="20">
        <v>115</v>
      </c>
      <c r="B4501" s="22" t="e">
        <f ca="1">IF('935'!D121="VOID",0,'935'!D121*(1-'935'!W121/'11'!B$17))</f>
        <v>#VALUE!</v>
      </c>
      <c r="C4501" s="10"/>
    </row>
    <row r="4502" spans="1:3">
      <c r="A4502" s="20">
        <v>116</v>
      </c>
      <c r="B4502" s="22" t="e">
        <f ca="1">IF('935'!D122="VOID",0,'935'!D122*(1-'935'!W122/'11'!B$17))</f>
        <v>#VALUE!</v>
      </c>
      <c r="C4502" s="10"/>
    </row>
    <row r="4503" spans="1:3">
      <c r="A4503" s="20">
        <v>117</v>
      </c>
      <c r="B4503" s="22" t="e">
        <f ca="1">IF('935'!D123="VOID",0,'935'!D123*(1-'935'!W123/'11'!B$17))</f>
        <v>#VALUE!</v>
      </c>
      <c r="C4503" s="10"/>
    </row>
    <row r="4504" spans="1:3">
      <c r="A4504" s="20">
        <v>118</v>
      </c>
      <c r="B4504" s="22" t="e">
        <f ca="1">IF('935'!D124="VOID",0,'935'!D124*(1-'935'!W124/'11'!B$17))</f>
        <v>#VALUE!</v>
      </c>
      <c r="C4504" s="10"/>
    </row>
    <row r="4505" spans="1:3">
      <c r="A4505" s="20">
        <v>119</v>
      </c>
      <c r="B4505" s="22" t="e">
        <f ca="1">IF('935'!D125="VOID",0,'935'!D125*(1-'935'!W125/'11'!B$17))</f>
        <v>#VALUE!</v>
      </c>
      <c r="C4505" s="10"/>
    </row>
    <row r="4506" spans="1:3">
      <c r="A4506" s="20">
        <v>120</v>
      </c>
      <c r="B4506" s="22" t="e">
        <f ca="1">IF('935'!D126="VOID",0,'935'!D126*(1-'935'!W126/'11'!B$17))</f>
        <v>#VALUE!</v>
      </c>
      <c r="C4506" s="10"/>
    </row>
    <row r="4507" spans="1:3">
      <c r="A4507" s="20">
        <v>121</v>
      </c>
      <c r="B4507" s="22" t="e">
        <f ca="1">IF('935'!D127="VOID",0,'935'!D127*(1-'935'!W127/'11'!B$17))</f>
        <v>#VALUE!</v>
      </c>
      <c r="C4507" s="10"/>
    </row>
    <row r="4508" spans="1:3">
      <c r="A4508" s="20">
        <v>122</v>
      </c>
      <c r="B4508" s="22" t="e">
        <f ca="1">IF('935'!D128="VOID",0,'935'!D128*(1-'935'!W128/'11'!B$17))</f>
        <v>#VALUE!</v>
      </c>
      <c r="C4508" s="10"/>
    </row>
    <row r="4509" spans="1:3">
      <c r="A4509" s="20">
        <v>123</v>
      </c>
      <c r="B4509" s="22" t="e">
        <f ca="1">IF('935'!D129="VOID",0,'935'!D129*(1-'935'!W129/'11'!B$17))</f>
        <v>#VALUE!</v>
      </c>
      <c r="C4509" s="10"/>
    </row>
    <row r="4510" spans="1:3">
      <c r="A4510" s="20">
        <v>124</v>
      </c>
      <c r="B4510" s="22" t="e">
        <f ca="1">IF('935'!D130="VOID",0,'935'!D130*(1-'935'!W130/'11'!B$17))</f>
        <v>#VALUE!</v>
      </c>
      <c r="C4510" s="10"/>
    </row>
    <row r="4511" spans="1:3">
      <c r="A4511" s="20">
        <v>125</v>
      </c>
      <c r="B4511" s="22" t="e">
        <f ca="1">IF('935'!D131="VOID",0,'935'!D131*(1-'935'!W131/'11'!B$17))</f>
        <v>#VALUE!</v>
      </c>
      <c r="C4511" s="10"/>
    </row>
    <row r="4512" spans="1:3">
      <c r="A4512" s="20">
        <v>126</v>
      </c>
      <c r="B4512" s="22" t="e">
        <f ca="1">IF('935'!D132="VOID",0,'935'!D132*(1-'935'!W132/'11'!B$17))</f>
        <v>#VALUE!</v>
      </c>
      <c r="C4512" s="10"/>
    </row>
    <row r="4513" spans="1:3">
      <c r="A4513" s="20">
        <v>127</v>
      </c>
      <c r="B4513" s="22" t="e">
        <f ca="1">IF('935'!D133="VOID",0,'935'!D133*(1-'935'!W133/'11'!B$17))</f>
        <v>#VALUE!</v>
      </c>
      <c r="C4513" s="10"/>
    </row>
    <row r="4514" spans="1:3">
      <c r="A4514" s="20">
        <v>128</v>
      </c>
      <c r="B4514" s="22" t="e">
        <f ca="1">IF('935'!D134="VOID",0,'935'!D134*(1-'935'!W134/'11'!B$17))</f>
        <v>#VALUE!</v>
      </c>
      <c r="C4514" s="10"/>
    </row>
    <row r="4515" spans="1:3">
      <c r="A4515" s="20">
        <v>129</v>
      </c>
      <c r="B4515" s="22" t="e">
        <f ca="1">IF('935'!D135="VOID",0,'935'!D135*(1-'935'!W135/'11'!B$17))</f>
        <v>#VALUE!</v>
      </c>
      <c r="C4515" s="10"/>
    </row>
    <row r="4516" spans="1:3">
      <c r="A4516" s="20">
        <v>130</v>
      </c>
      <c r="B4516" s="22" t="e">
        <f ca="1">IF('935'!D136="VOID",0,'935'!D136*(1-'935'!W136/'11'!B$17))</f>
        <v>#VALUE!</v>
      </c>
      <c r="C4516" s="10"/>
    </row>
    <row r="4517" spans="1:3">
      <c r="A4517" s="20">
        <v>131</v>
      </c>
      <c r="B4517" s="22" t="e">
        <f ca="1">IF('935'!D137="VOID",0,'935'!D137*(1-'935'!W137/'11'!B$17))</f>
        <v>#VALUE!</v>
      </c>
      <c r="C4517" s="10"/>
    </row>
    <row r="4518" spans="1:3">
      <c r="A4518" s="20">
        <v>132</v>
      </c>
      <c r="B4518" s="22" t="e">
        <f ca="1">IF('935'!D138="VOID",0,'935'!D138*(1-'935'!W138/'11'!B$17))</f>
        <v>#VALUE!</v>
      </c>
      <c r="C4518" s="10"/>
    </row>
    <row r="4519" spans="1:3">
      <c r="A4519" s="20">
        <v>133</v>
      </c>
      <c r="B4519" s="22" t="e">
        <f ca="1">IF('935'!D139="VOID",0,'935'!D139*(1-'935'!W139/'11'!B$17))</f>
        <v>#VALUE!</v>
      </c>
      <c r="C4519" s="10"/>
    </row>
    <row r="4520" spans="1:3">
      <c r="A4520" s="20">
        <v>134</v>
      </c>
      <c r="B4520" s="22" t="e">
        <f ca="1">IF('935'!D140="VOID",0,'935'!D140*(1-'935'!W140/'11'!B$17))</f>
        <v>#VALUE!</v>
      </c>
      <c r="C4520" s="10"/>
    </row>
    <row r="4521" spans="1:3">
      <c r="A4521" s="20">
        <v>135</v>
      </c>
      <c r="B4521" s="22" t="e">
        <f ca="1">IF('935'!D141="VOID",0,'935'!D141*(1-'935'!W141/'11'!B$17))</f>
        <v>#VALUE!</v>
      </c>
      <c r="C4521" s="10"/>
    </row>
    <row r="4522" spans="1:3">
      <c r="A4522" s="20">
        <v>136</v>
      </c>
      <c r="B4522" s="22" t="e">
        <f ca="1">IF('935'!D142="VOID",0,'935'!D142*(1-'935'!W142/'11'!B$17))</f>
        <v>#VALUE!</v>
      </c>
      <c r="C4522" s="10"/>
    </row>
    <row r="4523" spans="1:3">
      <c r="A4523" s="20">
        <v>137</v>
      </c>
      <c r="B4523" s="22" t="e">
        <f ca="1">IF('935'!D143="VOID",0,'935'!D143*(1-'935'!W143/'11'!B$17))</f>
        <v>#VALUE!</v>
      </c>
      <c r="C4523" s="10"/>
    </row>
    <row r="4524" spans="1:3">
      <c r="A4524" s="20">
        <v>138</v>
      </c>
      <c r="B4524" s="22" t="e">
        <f ca="1">IF('935'!D144="VOID",0,'935'!D144*(1-'935'!W144/'11'!B$17))</f>
        <v>#VALUE!</v>
      </c>
      <c r="C4524" s="10"/>
    </row>
    <row r="4525" spans="1:3">
      <c r="A4525" s="20">
        <v>139</v>
      </c>
      <c r="B4525" s="22" t="e">
        <f ca="1">IF('935'!D145="VOID",0,'935'!D145*(1-'935'!W145/'11'!B$17))</f>
        <v>#VALUE!</v>
      </c>
      <c r="C4525" s="10"/>
    </row>
    <row r="4526" spans="1:3">
      <c r="A4526" s="20">
        <v>140</v>
      </c>
      <c r="B4526" s="22" t="e">
        <f ca="1">IF('935'!D146="VOID",0,'935'!D146*(1-'935'!W146/'11'!B$17))</f>
        <v>#VALUE!</v>
      </c>
      <c r="C4526" s="10"/>
    </row>
    <row r="4527" spans="1:3">
      <c r="A4527" s="20">
        <v>141</v>
      </c>
      <c r="B4527" s="22" t="e">
        <f ca="1">IF('935'!D147="VOID",0,'935'!D147*(1-'935'!W147/'11'!B$17))</f>
        <v>#VALUE!</v>
      </c>
      <c r="C4527" s="10"/>
    </row>
    <row r="4528" spans="1:3">
      <c r="A4528" s="20">
        <v>142</v>
      </c>
      <c r="B4528" s="22" t="e">
        <f ca="1">IF('935'!D148="VOID",0,'935'!D148*(1-'935'!W148/'11'!B$17))</f>
        <v>#VALUE!</v>
      </c>
      <c r="C4528" s="10"/>
    </row>
    <row r="4529" spans="1:3">
      <c r="A4529" s="20">
        <v>143</v>
      </c>
      <c r="B4529" s="22" t="e">
        <f ca="1">IF('935'!D149="VOID",0,'935'!D149*(1-'935'!W149/'11'!B$17))</f>
        <v>#VALUE!</v>
      </c>
      <c r="C4529" s="10"/>
    </row>
    <row r="4530" spans="1:3">
      <c r="A4530" s="20">
        <v>144</v>
      </c>
      <c r="B4530" s="22" t="e">
        <f ca="1">IF('935'!D150="VOID",0,'935'!D150*(1-'935'!W150/'11'!B$17))</f>
        <v>#VALUE!</v>
      </c>
      <c r="C4530" s="10"/>
    </row>
    <row r="4531" spans="1:3">
      <c r="A4531" s="20">
        <v>145</v>
      </c>
      <c r="B4531" s="22" t="e">
        <f ca="1">IF('935'!D151="VOID",0,'935'!D151*(1-'935'!W151/'11'!B$17))</f>
        <v>#VALUE!</v>
      </c>
      <c r="C4531" s="10"/>
    </row>
    <row r="4532" spans="1:3">
      <c r="A4532" s="20">
        <v>146</v>
      </c>
      <c r="B4532" s="22" t="e">
        <f ca="1">IF('935'!D152="VOID",0,'935'!D152*(1-'935'!W152/'11'!B$17))</f>
        <v>#VALUE!</v>
      </c>
      <c r="C4532" s="10"/>
    </row>
    <row r="4533" spans="1:3">
      <c r="A4533" s="20">
        <v>147</v>
      </c>
      <c r="B4533" s="22" t="e">
        <f ca="1">IF('935'!D153="VOID",0,'935'!D153*(1-'935'!W153/'11'!B$17))</f>
        <v>#VALUE!</v>
      </c>
      <c r="C4533" s="10"/>
    </row>
    <row r="4534" spans="1:3">
      <c r="A4534" s="20">
        <v>148</v>
      </c>
      <c r="B4534" s="22" t="e">
        <f ca="1">IF('935'!D154="VOID",0,'935'!D154*(1-'935'!W154/'11'!B$17))</f>
        <v>#VALUE!</v>
      </c>
      <c r="C4534" s="10"/>
    </row>
    <row r="4535" spans="1:3">
      <c r="A4535" s="20">
        <v>149</v>
      </c>
      <c r="B4535" s="22" t="e">
        <f ca="1">IF('935'!D155="VOID",0,'935'!D155*(1-'935'!W155/'11'!B$17))</f>
        <v>#VALUE!</v>
      </c>
      <c r="C4535" s="10"/>
    </row>
    <row r="4536" spans="1:3">
      <c r="A4536" s="20">
        <v>150</v>
      </c>
      <c r="B4536" s="22" t="e">
        <f ca="1">IF('935'!D156="VOID",0,'935'!D156*(1-'935'!W156/'11'!B$17))</f>
        <v>#VALUE!</v>
      </c>
      <c r="C4536" s="10"/>
    </row>
    <row r="4537" spans="1:3">
      <c r="A4537" s="20">
        <v>151</v>
      </c>
      <c r="B4537" s="22" t="e">
        <f ca="1">IF('935'!D157="VOID",0,'935'!D157*(1-'935'!W157/'11'!B$17))</f>
        <v>#VALUE!</v>
      </c>
      <c r="C4537" s="10"/>
    </row>
    <row r="4538" spans="1:3">
      <c r="A4538" s="20">
        <v>152</v>
      </c>
      <c r="B4538" s="22" t="e">
        <f ca="1">IF('935'!D158="VOID",0,'935'!D158*(1-'935'!W158/'11'!B$17))</f>
        <v>#VALUE!</v>
      </c>
      <c r="C4538" s="10"/>
    </row>
    <row r="4539" spans="1:3">
      <c r="A4539" s="20">
        <v>153</v>
      </c>
      <c r="B4539" s="22" t="e">
        <f ca="1">IF('935'!D159="VOID",0,'935'!D159*(1-'935'!W159/'11'!B$17))</f>
        <v>#VALUE!</v>
      </c>
      <c r="C4539" s="10"/>
    </row>
    <row r="4540" spans="1:3">
      <c r="A4540" s="20">
        <v>154</v>
      </c>
      <c r="B4540" s="22" t="e">
        <f ca="1">IF('935'!D160="VOID",0,'935'!D160*(1-'935'!W160/'11'!B$17))</f>
        <v>#VALUE!</v>
      </c>
      <c r="C4540" s="10"/>
    </row>
    <row r="4541" spans="1:3">
      <c r="A4541" s="20">
        <v>155</v>
      </c>
      <c r="B4541" s="22" t="e">
        <f ca="1">IF('935'!D161="VOID",0,'935'!D161*(1-'935'!W161/'11'!B$17))</f>
        <v>#VALUE!</v>
      </c>
      <c r="C4541" s="10"/>
    </row>
    <row r="4542" spans="1:3">
      <c r="A4542" s="20">
        <v>156</v>
      </c>
      <c r="B4542" s="22" t="e">
        <f ca="1">IF('935'!D162="VOID",0,'935'!D162*(1-'935'!W162/'11'!B$17))</f>
        <v>#VALUE!</v>
      </c>
      <c r="C4542" s="10"/>
    </row>
    <row r="4543" spans="1:3">
      <c r="A4543" s="20">
        <v>157</v>
      </c>
      <c r="B4543" s="22" t="e">
        <f ca="1">IF('935'!D163="VOID",0,'935'!D163*(1-'935'!W163/'11'!B$17))</f>
        <v>#VALUE!</v>
      </c>
      <c r="C4543" s="10"/>
    </row>
    <row r="4544" spans="1:3">
      <c r="A4544" s="20">
        <v>158</v>
      </c>
      <c r="B4544" s="22" t="e">
        <f ca="1">IF('935'!D164="VOID",0,'935'!D164*(1-'935'!W164/'11'!B$17))</f>
        <v>#VALUE!</v>
      </c>
      <c r="C4544" s="10"/>
    </row>
    <row r="4545" spans="1:3">
      <c r="A4545" s="20">
        <v>159</v>
      </c>
      <c r="B4545" s="22" t="e">
        <f ca="1">IF('935'!D165="VOID",0,'935'!D165*(1-'935'!W165/'11'!B$17))</f>
        <v>#VALUE!</v>
      </c>
      <c r="C4545" s="10"/>
    </row>
    <row r="4546" spans="1:3">
      <c r="A4546" s="20">
        <v>160</v>
      </c>
      <c r="B4546" s="22" t="e">
        <f ca="1">IF('935'!D166="VOID",0,'935'!D166*(1-'935'!W166/'11'!B$17))</f>
        <v>#VALUE!</v>
      </c>
      <c r="C4546" s="10"/>
    </row>
    <row r="4547" spans="1:3">
      <c r="A4547" s="20">
        <v>161</v>
      </c>
      <c r="B4547" s="22" t="e">
        <f ca="1">IF('935'!D167="VOID",0,'935'!D167*(1-'935'!W167/'11'!B$17))</f>
        <v>#VALUE!</v>
      </c>
      <c r="C4547" s="10"/>
    </row>
    <row r="4548" spans="1:3">
      <c r="A4548" s="20">
        <v>162</v>
      </c>
      <c r="B4548" s="22" t="e">
        <f ca="1">IF('935'!D168="VOID",0,'935'!D168*(1-'935'!W168/'11'!B$17))</f>
        <v>#VALUE!</v>
      </c>
      <c r="C4548" s="10"/>
    </row>
    <row r="4549" spans="1:3">
      <c r="A4549" s="20">
        <v>163</v>
      </c>
      <c r="B4549" s="22" t="e">
        <f ca="1">IF('935'!D169="VOID",0,'935'!D169*(1-'935'!W169/'11'!B$17))</f>
        <v>#VALUE!</v>
      </c>
      <c r="C4549" s="10"/>
    </row>
    <row r="4550" spans="1:3">
      <c r="A4550" s="20">
        <v>164</v>
      </c>
      <c r="B4550" s="22" t="e">
        <f ca="1">IF('935'!D170="VOID",0,'935'!D170*(1-'935'!W170/'11'!B$17))</f>
        <v>#VALUE!</v>
      </c>
      <c r="C4550" s="10"/>
    </row>
    <row r="4551" spans="1:3">
      <c r="A4551" s="20">
        <v>165</v>
      </c>
      <c r="B4551" s="22" t="e">
        <f ca="1">IF('935'!D171="VOID",0,'935'!D171*(1-'935'!W171/'11'!B$17))</f>
        <v>#VALUE!</v>
      </c>
      <c r="C4551" s="10"/>
    </row>
    <row r="4552" spans="1:3">
      <c r="A4552" s="20">
        <v>166</v>
      </c>
      <c r="B4552" s="22" t="e">
        <f ca="1">IF('935'!D172="VOID",0,'935'!D172*(1-'935'!W172/'11'!B$17))</f>
        <v>#VALUE!</v>
      </c>
      <c r="C4552" s="10"/>
    </row>
    <row r="4553" spans="1:3">
      <c r="A4553" s="20">
        <v>167</v>
      </c>
      <c r="B4553" s="22" t="e">
        <f ca="1">IF('935'!D173="VOID",0,'935'!D173*(1-'935'!W173/'11'!B$17))</f>
        <v>#VALUE!</v>
      </c>
      <c r="C4553" s="10"/>
    </row>
    <row r="4554" spans="1:3">
      <c r="A4554" s="20">
        <v>168</v>
      </c>
      <c r="B4554" s="22" t="e">
        <f ca="1">IF('935'!D174="VOID",0,'935'!D174*(1-'935'!W174/'11'!B$17))</f>
        <v>#VALUE!</v>
      </c>
      <c r="C4554" s="10"/>
    </row>
    <row r="4555" spans="1:3">
      <c r="A4555" s="20">
        <v>169</v>
      </c>
      <c r="B4555" s="22" t="e">
        <f ca="1">IF('935'!D175="VOID",0,'935'!D175*(1-'935'!W175/'11'!B$17))</f>
        <v>#VALUE!</v>
      </c>
      <c r="C4555" s="10"/>
    </row>
    <row r="4556" spans="1:3">
      <c r="A4556" s="20">
        <v>170</v>
      </c>
      <c r="B4556" s="22" t="e">
        <f ca="1">IF('935'!D176="VOID",0,'935'!D176*(1-'935'!W176/'11'!B$17))</f>
        <v>#VALUE!</v>
      </c>
      <c r="C4556" s="10"/>
    </row>
    <row r="4557" spans="1:3">
      <c r="A4557" s="20">
        <v>171</v>
      </c>
      <c r="B4557" s="22" t="e">
        <f ca="1">IF('935'!D177="VOID",0,'935'!D177*(1-'935'!W177/'11'!B$17))</f>
        <v>#VALUE!</v>
      </c>
      <c r="C4557" s="10"/>
    </row>
    <row r="4558" spans="1:3">
      <c r="A4558" s="20">
        <v>172</v>
      </c>
      <c r="B4558" s="22" t="e">
        <f ca="1">IF('935'!D178="VOID",0,'935'!D178*(1-'935'!W178/'11'!B$17))</f>
        <v>#VALUE!</v>
      </c>
      <c r="C4558" s="10"/>
    </row>
    <row r="4559" spans="1:3">
      <c r="A4559" s="20">
        <v>173</v>
      </c>
      <c r="B4559" s="22" t="e">
        <f ca="1">IF('935'!D179="VOID",0,'935'!D179*(1-'935'!W179/'11'!B$17))</f>
        <v>#VALUE!</v>
      </c>
      <c r="C4559" s="10"/>
    </row>
    <row r="4560" spans="1:3">
      <c r="A4560" s="20">
        <v>174</v>
      </c>
      <c r="B4560" s="22" t="e">
        <f ca="1">IF('935'!D180="VOID",0,'935'!D180*(1-'935'!W180/'11'!B$17))</f>
        <v>#VALUE!</v>
      </c>
      <c r="C4560" s="10"/>
    </row>
    <row r="4561" spans="1:3">
      <c r="A4561" s="20">
        <v>175</v>
      </c>
      <c r="B4561" s="22" t="e">
        <f ca="1">IF('935'!D181="VOID",0,'935'!D181*(1-'935'!W181/'11'!B$17))</f>
        <v>#VALUE!</v>
      </c>
      <c r="C4561" s="10"/>
    </row>
    <row r="4562" spans="1:3">
      <c r="A4562" s="20">
        <v>176</v>
      </c>
      <c r="B4562" s="22" t="e">
        <f ca="1">IF('935'!D182="VOID",0,'935'!D182*(1-'935'!W182/'11'!B$17))</f>
        <v>#VALUE!</v>
      </c>
      <c r="C4562" s="10"/>
    </row>
    <row r="4563" spans="1:3">
      <c r="A4563" s="20">
        <v>177</v>
      </c>
      <c r="B4563" s="22" t="e">
        <f ca="1">IF('935'!D183="VOID",0,'935'!D183*(1-'935'!W183/'11'!B$17))</f>
        <v>#VALUE!</v>
      </c>
      <c r="C4563" s="10"/>
    </row>
    <row r="4564" spans="1:3">
      <c r="A4564" s="20">
        <v>178</v>
      </c>
      <c r="B4564" s="22" t="e">
        <f ca="1">IF('935'!D184="VOID",0,'935'!D184*(1-'935'!W184/'11'!B$17))</f>
        <v>#VALUE!</v>
      </c>
      <c r="C4564" s="10"/>
    </row>
    <row r="4565" spans="1:3">
      <c r="A4565" s="20">
        <v>179</v>
      </c>
      <c r="B4565" s="22" t="e">
        <f ca="1">IF('935'!D185="VOID",0,'935'!D185*(1-'935'!W185/'11'!B$17))</f>
        <v>#VALUE!</v>
      </c>
      <c r="C4565" s="10"/>
    </row>
    <row r="4566" spans="1:3">
      <c r="A4566" s="20">
        <v>180</v>
      </c>
      <c r="B4566" s="22" t="e">
        <f ca="1">IF('935'!D186="VOID",0,'935'!D186*(1-'935'!W186/'11'!B$17))</f>
        <v>#VALUE!</v>
      </c>
      <c r="C4566" s="10"/>
    </row>
    <row r="4567" spans="1:3">
      <c r="A4567" s="20">
        <v>181</v>
      </c>
      <c r="B4567" s="22" t="e">
        <f ca="1">IF('935'!D187="VOID",0,'935'!D187*(1-'935'!W187/'11'!B$17))</f>
        <v>#VALUE!</v>
      </c>
      <c r="C4567" s="10"/>
    </row>
    <row r="4568" spans="1:3">
      <c r="A4568" s="20">
        <v>182</v>
      </c>
      <c r="B4568" s="22" t="e">
        <f ca="1">IF('935'!D188="VOID",0,'935'!D188*(1-'935'!W188/'11'!B$17))</f>
        <v>#VALUE!</v>
      </c>
      <c r="C4568" s="10"/>
    </row>
    <row r="4569" spans="1:3">
      <c r="A4569" s="20">
        <v>183</v>
      </c>
      <c r="B4569" s="22" t="e">
        <f ca="1">IF('935'!D189="VOID",0,'935'!D189*(1-'935'!W189/'11'!B$17))</f>
        <v>#VALUE!</v>
      </c>
      <c r="C4569" s="10"/>
    </row>
    <row r="4570" spans="1:3">
      <c r="A4570" s="20">
        <v>184</v>
      </c>
      <c r="B4570" s="22" t="e">
        <f ca="1">IF('935'!D190="VOID",0,'935'!D190*(1-'935'!W190/'11'!B$17))</f>
        <v>#VALUE!</v>
      </c>
      <c r="C4570" s="10"/>
    </row>
    <row r="4571" spans="1:3">
      <c r="A4571" s="20">
        <v>185</v>
      </c>
      <c r="B4571" s="22" t="e">
        <f ca="1">IF('935'!D191="VOID",0,'935'!D191*(1-'935'!W191/'11'!B$17))</f>
        <v>#VALUE!</v>
      </c>
      <c r="C4571" s="10"/>
    </row>
    <row r="4572" spans="1:3">
      <c r="A4572" s="20">
        <v>186</v>
      </c>
      <c r="B4572" s="22" t="e">
        <f ca="1">IF('935'!D192="VOID",0,'935'!D192*(1-'935'!W192/'11'!B$17))</f>
        <v>#VALUE!</v>
      </c>
      <c r="C4572" s="10"/>
    </row>
    <row r="4573" spans="1:3">
      <c r="A4573" s="20">
        <v>187</v>
      </c>
      <c r="B4573" s="22" t="e">
        <f ca="1">IF('935'!D193="VOID",0,'935'!D193*(1-'935'!W193/'11'!B$17))</f>
        <v>#VALUE!</v>
      </c>
      <c r="C4573" s="10"/>
    </row>
    <row r="4574" spans="1:3">
      <c r="A4574" s="20">
        <v>188</v>
      </c>
      <c r="B4574" s="22" t="e">
        <f ca="1">IF('935'!D194="VOID",0,'935'!D194*(1-'935'!W194/'11'!B$17))</f>
        <v>#VALUE!</v>
      </c>
      <c r="C4574" s="10"/>
    </row>
    <row r="4575" spans="1:3">
      <c r="A4575" s="20">
        <v>189</v>
      </c>
      <c r="B4575" s="22" t="e">
        <f ca="1">IF('935'!D195="VOID",0,'935'!D195*(1-'935'!W195/'11'!B$17))</f>
        <v>#VALUE!</v>
      </c>
      <c r="C4575" s="10"/>
    </row>
    <row r="4576" spans="1:3">
      <c r="A4576" s="20">
        <v>190</v>
      </c>
      <c r="B4576" s="22" t="e">
        <f ca="1">IF('935'!D196="VOID",0,'935'!D196*(1-'935'!W196/'11'!B$17))</f>
        <v>#VALUE!</v>
      </c>
      <c r="C4576" s="10"/>
    </row>
    <row r="4577" spans="1:3">
      <c r="A4577" s="20">
        <v>191</v>
      </c>
      <c r="B4577" s="22" t="e">
        <f ca="1">IF('935'!D197="VOID",0,'935'!D197*(1-'935'!W197/'11'!B$17))</f>
        <v>#VALUE!</v>
      </c>
      <c r="C4577" s="10"/>
    </row>
    <row r="4578" spans="1:3">
      <c r="A4578" s="20">
        <v>192</v>
      </c>
      <c r="B4578" s="22" t="e">
        <f ca="1">IF('935'!D198="VOID",0,'935'!D198*(1-'935'!W198/'11'!B$17))</f>
        <v>#VALUE!</v>
      </c>
      <c r="C4578" s="10"/>
    </row>
    <row r="4579" spans="1:3">
      <c r="A4579" s="20">
        <v>193</v>
      </c>
      <c r="B4579" s="22" t="e">
        <f ca="1">IF('935'!D199="VOID",0,'935'!D199*(1-'935'!W199/'11'!B$17))</f>
        <v>#VALUE!</v>
      </c>
      <c r="C4579" s="10"/>
    </row>
    <row r="4580" spans="1:3">
      <c r="A4580" s="20">
        <v>194</v>
      </c>
      <c r="B4580" s="22" t="e">
        <f ca="1">IF('935'!D200="VOID",0,'935'!D200*(1-'935'!W200/'11'!B$17))</f>
        <v>#VALUE!</v>
      </c>
      <c r="C4580" s="10"/>
    </row>
    <row r="4581" spans="1:3">
      <c r="A4581" s="20">
        <v>195</v>
      </c>
      <c r="B4581" s="22" t="e">
        <f ca="1">IF('935'!D201="VOID",0,'935'!D201*(1-'935'!W201/'11'!B$17))</f>
        <v>#VALUE!</v>
      </c>
      <c r="C4581" s="10"/>
    </row>
    <row r="4582" spans="1:3">
      <c r="A4582" s="20">
        <v>196</v>
      </c>
      <c r="B4582" s="22" t="e">
        <f ca="1">IF('935'!D202="VOID",0,'935'!D202*(1-'935'!W202/'11'!B$17))</f>
        <v>#VALUE!</v>
      </c>
      <c r="C4582" s="10"/>
    </row>
    <row r="4583" spans="1:3">
      <c r="A4583" s="20">
        <v>197</v>
      </c>
      <c r="B4583" s="22" t="e">
        <f ca="1">IF('935'!D203="VOID",0,'935'!D203*(1-'935'!W203/'11'!B$17))</f>
        <v>#VALUE!</v>
      </c>
      <c r="C4583" s="10"/>
    </row>
    <row r="4584" spans="1:3">
      <c r="A4584" s="20">
        <v>198</v>
      </c>
      <c r="B4584" s="22" t="e">
        <f ca="1">IF('935'!D204="VOID",0,'935'!D204*(1-'935'!W204/'11'!B$17))</f>
        <v>#VALUE!</v>
      </c>
      <c r="C4584" s="10"/>
    </row>
    <row r="4585" spans="1:3">
      <c r="A4585" s="20">
        <v>199</v>
      </c>
      <c r="B4585" s="22" t="e">
        <f ca="1">IF('935'!D205="VOID",0,'935'!D205*(1-'935'!W205/'11'!B$17))</f>
        <v>#VALUE!</v>
      </c>
      <c r="C4585" s="10"/>
    </row>
    <row r="4586" spans="1:3">
      <c r="A4586" s="20">
        <v>200</v>
      </c>
      <c r="B4586" s="22" t="e">
        <f ca="1">IF('935'!D206="VOID",0,'935'!D206*(1-'935'!W206/'11'!B$17))</f>
        <v>#VALUE!</v>
      </c>
      <c r="C4586" s="10"/>
    </row>
    <row r="4587" spans="1:3">
      <c r="A4587" s="20">
        <v>201</v>
      </c>
      <c r="B4587" s="22" t="e">
        <f ca="1">IF('935'!D207="VOID",0,'935'!D207*(1-'935'!W207/'11'!B$17))</f>
        <v>#VALUE!</v>
      </c>
      <c r="C4587" s="10"/>
    </row>
    <row r="4588" spans="1:3">
      <c r="A4588" s="20">
        <v>202</v>
      </c>
      <c r="B4588" s="22" t="e">
        <f ca="1">IF('935'!D208="VOID",0,'935'!D208*(1-'935'!W208/'11'!B$17))</f>
        <v>#VALUE!</v>
      </c>
      <c r="C4588" s="10"/>
    </row>
    <row r="4589" spans="1:3">
      <c r="A4589" s="20">
        <v>203</v>
      </c>
      <c r="B4589" s="22" t="e">
        <f ca="1">IF('935'!D209="VOID",0,'935'!D209*(1-'935'!W209/'11'!B$17))</f>
        <v>#VALUE!</v>
      </c>
      <c r="C4589" s="10"/>
    </row>
    <row r="4590" spans="1:3">
      <c r="A4590" s="20">
        <v>204</v>
      </c>
      <c r="B4590" s="22" t="e">
        <f ca="1">IF('935'!D210="VOID",0,'935'!D210*(1-'935'!W210/'11'!B$17))</f>
        <v>#VALUE!</v>
      </c>
      <c r="C4590" s="10"/>
    </row>
    <row r="4591" spans="1:3">
      <c r="A4591" s="20">
        <v>205</v>
      </c>
      <c r="B4591" s="22" t="e">
        <f ca="1">IF('935'!D211="VOID",0,'935'!D211*(1-'935'!W211/'11'!B$17))</f>
        <v>#VALUE!</v>
      </c>
      <c r="C4591" s="10"/>
    </row>
    <row r="4592" spans="1:3">
      <c r="A4592" s="20">
        <v>206</v>
      </c>
      <c r="B4592" s="22" t="e">
        <f ca="1">IF('935'!D212="VOID",0,'935'!D212*(1-'935'!W212/'11'!B$17))</f>
        <v>#VALUE!</v>
      </c>
      <c r="C4592" s="10"/>
    </row>
    <row r="4593" spans="1:3">
      <c r="A4593" s="20">
        <v>207</v>
      </c>
      <c r="B4593" s="22" t="e">
        <f ca="1">IF('935'!D213="VOID",0,'935'!D213*(1-'935'!W213/'11'!B$17))</f>
        <v>#VALUE!</v>
      </c>
      <c r="C4593" s="10"/>
    </row>
    <row r="4594" spans="1:3">
      <c r="A4594" s="20">
        <v>208</v>
      </c>
      <c r="B4594" s="22" t="e">
        <f ca="1">IF('935'!D214="VOID",0,'935'!D214*(1-'935'!W214/'11'!B$17))</f>
        <v>#VALUE!</v>
      </c>
      <c r="C4594" s="10"/>
    </row>
    <row r="4595" spans="1:3">
      <c r="A4595" s="20">
        <v>209</v>
      </c>
      <c r="B4595" s="22" t="e">
        <f ca="1">IF('935'!D215="VOID",0,'935'!D215*(1-'935'!W215/'11'!B$17))</f>
        <v>#VALUE!</v>
      </c>
      <c r="C4595" s="10"/>
    </row>
    <row r="4596" spans="1:3">
      <c r="A4596" s="20">
        <v>210</v>
      </c>
      <c r="B4596" s="22" t="e">
        <f ca="1">IF('935'!D216="VOID",0,'935'!D216*(1-'935'!W216/'11'!B$17))</f>
        <v>#VALUE!</v>
      </c>
      <c r="C4596" s="10"/>
    </row>
    <row r="4597" spans="1:3">
      <c r="A4597" s="20">
        <v>211</v>
      </c>
      <c r="B4597" s="22" t="e">
        <f ca="1">IF('935'!D217="VOID",0,'935'!D217*(1-'935'!W217/'11'!B$17))</f>
        <v>#VALUE!</v>
      </c>
      <c r="C4597" s="10"/>
    </row>
    <row r="4598" spans="1:3">
      <c r="A4598" s="20">
        <v>212</v>
      </c>
      <c r="B4598" s="22" t="e">
        <f ca="1">IF('935'!D218="VOID",0,'935'!D218*(1-'935'!W218/'11'!B$17))</f>
        <v>#VALUE!</v>
      </c>
      <c r="C4598" s="10"/>
    </row>
    <row r="4599" spans="1:3">
      <c r="A4599" s="20">
        <v>213</v>
      </c>
      <c r="B4599" s="22" t="e">
        <f ca="1">IF('935'!D219="VOID",0,'935'!D219*(1-'935'!W219/'11'!B$17))</f>
        <v>#VALUE!</v>
      </c>
      <c r="C4599" s="10"/>
    </row>
    <row r="4600" spans="1:3">
      <c r="A4600" s="20">
        <v>214</v>
      </c>
      <c r="B4600" s="22" t="e">
        <f ca="1">IF('935'!D220="VOID",0,'935'!D220*(1-'935'!W220/'11'!B$17))</f>
        <v>#VALUE!</v>
      </c>
      <c r="C4600" s="10"/>
    </row>
    <row r="4601" spans="1:3">
      <c r="A4601" s="20">
        <v>215</v>
      </c>
      <c r="B4601" s="22" t="e">
        <f ca="1">IF('935'!D221="VOID",0,'935'!D221*(1-'935'!W221/'11'!B$17))</f>
        <v>#VALUE!</v>
      </c>
      <c r="C4601" s="10"/>
    </row>
    <row r="4602" spans="1:3">
      <c r="A4602" s="20">
        <v>216</v>
      </c>
      <c r="B4602" s="22" t="e">
        <f ca="1">IF('935'!D222="VOID",0,'935'!D222*(1-'935'!W222/'11'!B$17))</f>
        <v>#VALUE!</v>
      </c>
      <c r="C4602" s="10"/>
    </row>
    <row r="4603" spans="1:3">
      <c r="A4603" s="20">
        <v>217</v>
      </c>
      <c r="B4603" s="22" t="e">
        <f ca="1">IF('935'!D223="VOID",0,'935'!D223*(1-'935'!W223/'11'!B$17))</f>
        <v>#VALUE!</v>
      </c>
      <c r="C4603" s="10"/>
    </row>
    <row r="4604" spans="1:3">
      <c r="A4604" s="20">
        <v>218</v>
      </c>
      <c r="B4604" s="22" t="e">
        <f ca="1">IF('935'!D224="VOID",0,'935'!D224*(1-'935'!W224/'11'!B$17))</f>
        <v>#VALUE!</v>
      </c>
      <c r="C4604" s="10"/>
    </row>
    <row r="4605" spans="1:3">
      <c r="A4605" s="20">
        <v>219</v>
      </c>
      <c r="B4605" s="22" t="e">
        <f ca="1">IF('935'!D225="VOID",0,'935'!D225*(1-'935'!W225/'11'!B$17))</f>
        <v>#VALUE!</v>
      </c>
      <c r="C4605" s="10"/>
    </row>
    <row r="4606" spans="1:3">
      <c r="A4606" s="20">
        <v>220</v>
      </c>
      <c r="B4606" s="22" t="e">
        <f ca="1">IF('935'!D226="VOID",0,'935'!D226*(1-'935'!W226/'11'!B$17))</f>
        <v>#VALUE!</v>
      </c>
      <c r="C4606" s="10"/>
    </row>
    <row r="4607" spans="1:3">
      <c r="A4607" s="20">
        <v>221</v>
      </c>
      <c r="B4607" s="22" t="e">
        <f ca="1">IF('935'!D227="VOID",0,'935'!D227*(1-'935'!W227/'11'!B$17))</f>
        <v>#VALUE!</v>
      </c>
      <c r="C4607" s="10"/>
    </row>
    <row r="4608" spans="1:3">
      <c r="A4608" s="20">
        <v>222</v>
      </c>
      <c r="B4608" s="22" t="e">
        <f ca="1">IF('935'!D228="VOID",0,'935'!D228*(1-'935'!W228/'11'!B$17))</f>
        <v>#VALUE!</v>
      </c>
      <c r="C4608" s="10"/>
    </row>
    <row r="4609" spans="1:3">
      <c r="A4609" s="20">
        <v>223</v>
      </c>
      <c r="B4609" s="22" t="e">
        <f ca="1">IF('935'!D229="VOID",0,'935'!D229*(1-'935'!W229/'11'!B$17))</f>
        <v>#VALUE!</v>
      </c>
      <c r="C4609" s="10"/>
    </row>
    <row r="4610" spans="1:3">
      <c r="A4610" s="20">
        <v>224</v>
      </c>
      <c r="B4610" s="22" t="e">
        <f ca="1">IF('935'!D230="VOID",0,'935'!D230*(1-'935'!W230/'11'!B$17))</f>
        <v>#VALUE!</v>
      </c>
      <c r="C4610" s="10"/>
    </row>
    <row r="4611" spans="1:3">
      <c r="A4611" s="20">
        <v>225</v>
      </c>
      <c r="B4611" s="22" t="e">
        <f ca="1">IF('935'!D231="VOID",0,'935'!D231*(1-'935'!W231/'11'!B$17))</f>
        <v>#VALUE!</v>
      </c>
      <c r="C4611" s="10"/>
    </row>
    <row r="4612" spans="1:3">
      <c r="A4612" s="20">
        <v>226</v>
      </c>
      <c r="B4612" s="22" t="e">
        <f ca="1">IF('935'!D232="VOID",0,'935'!D232*(1-'935'!W232/'11'!B$17))</f>
        <v>#VALUE!</v>
      </c>
      <c r="C4612" s="10"/>
    </row>
    <row r="4613" spans="1:3">
      <c r="A4613" s="20">
        <v>227</v>
      </c>
      <c r="B4613" s="22" t="e">
        <f ca="1">IF('935'!D233="VOID",0,'935'!D233*(1-'935'!W233/'11'!B$17))</f>
        <v>#VALUE!</v>
      </c>
      <c r="C4613" s="10"/>
    </row>
    <row r="4614" spans="1:3">
      <c r="A4614" s="20">
        <v>228</v>
      </c>
      <c r="B4614" s="22" t="e">
        <f ca="1">IF('935'!D234="VOID",0,'935'!D234*(1-'935'!W234/'11'!B$17))</f>
        <v>#VALUE!</v>
      </c>
      <c r="C4614" s="10"/>
    </row>
    <row r="4615" spans="1:3">
      <c r="A4615" s="20">
        <v>229</v>
      </c>
      <c r="B4615" s="22" t="e">
        <f ca="1">IF('935'!D235="VOID",0,'935'!D235*(1-'935'!W235/'11'!B$17))</f>
        <v>#VALUE!</v>
      </c>
      <c r="C4615" s="10"/>
    </row>
    <row r="4616" spans="1:3">
      <c r="A4616" s="20">
        <v>230</v>
      </c>
      <c r="B4616" s="22" t="e">
        <f ca="1">IF('935'!D236="VOID",0,'935'!D236*(1-'935'!W236/'11'!B$17))</f>
        <v>#VALUE!</v>
      </c>
      <c r="C4616" s="10"/>
    </row>
    <row r="4617" spans="1:3">
      <c r="A4617" s="20">
        <v>231</v>
      </c>
      <c r="B4617" s="22" t="e">
        <f ca="1">IF('935'!D237="VOID",0,'935'!D237*(1-'935'!W237/'11'!B$17))</f>
        <v>#VALUE!</v>
      </c>
      <c r="C4617" s="10"/>
    </row>
    <row r="4618" spans="1:3">
      <c r="A4618" s="20">
        <v>232</v>
      </c>
      <c r="B4618" s="22" t="e">
        <f ca="1">IF('935'!D238="VOID",0,'935'!D238*(1-'935'!W238/'11'!B$17))</f>
        <v>#VALUE!</v>
      </c>
      <c r="C4618" s="10"/>
    </row>
    <row r="4619" spans="1:3">
      <c r="A4619" s="20">
        <v>233</v>
      </c>
      <c r="B4619" s="22" t="e">
        <f ca="1">IF('935'!D239="VOID",0,'935'!D239*(1-'935'!W239/'11'!B$17))</f>
        <v>#VALUE!</v>
      </c>
      <c r="C4619" s="10"/>
    </row>
    <row r="4620" spans="1:3">
      <c r="A4620" s="20">
        <v>234</v>
      </c>
      <c r="B4620" s="22" t="e">
        <f ca="1">IF('935'!D240="VOID",0,'935'!D240*(1-'935'!W240/'11'!B$17))</f>
        <v>#VALUE!</v>
      </c>
      <c r="C4620" s="10"/>
    </row>
    <row r="4621" spans="1:3">
      <c r="A4621" s="20">
        <v>235</v>
      </c>
      <c r="B4621" s="22" t="e">
        <f ca="1">IF('935'!D241="VOID",0,'935'!D241*(1-'935'!W241/'11'!B$17))</f>
        <v>#VALUE!</v>
      </c>
      <c r="C4621" s="10"/>
    </row>
    <row r="4622" spans="1:3">
      <c r="A4622" s="20">
        <v>236</v>
      </c>
      <c r="B4622" s="22" t="e">
        <f ca="1">IF('935'!D242="VOID",0,'935'!D242*(1-'935'!W242/'11'!B$17))</f>
        <v>#VALUE!</v>
      </c>
      <c r="C4622" s="10"/>
    </row>
    <row r="4623" spans="1:3">
      <c r="A4623" s="20">
        <v>237</v>
      </c>
      <c r="B4623" s="22" t="e">
        <f ca="1">IF('935'!D243="VOID",0,'935'!D243*(1-'935'!W243/'11'!B$17))</f>
        <v>#VALUE!</v>
      </c>
      <c r="C4623" s="10"/>
    </row>
    <row r="4624" spans="1:3">
      <c r="A4624" s="20">
        <v>238</v>
      </c>
      <c r="B4624" s="22" t="e">
        <f ca="1">IF('935'!D244="VOID",0,'935'!D244*(1-'935'!W244/'11'!B$17))</f>
        <v>#VALUE!</v>
      </c>
      <c r="C4624" s="10"/>
    </row>
    <row r="4625" spans="1:3">
      <c r="A4625" s="20">
        <v>239</v>
      </c>
      <c r="B4625" s="22" t="e">
        <f ca="1">IF('935'!D245="VOID",0,'935'!D245*(1-'935'!W245/'11'!B$17))</f>
        <v>#VALUE!</v>
      </c>
      <c r="C4625" s="10"/>
    </row>
    <row r="4626" spans="1:3">
      <c r="A4626" s="20">
        <v>240</v>
      </c>
      <c r="B4626" s="22" t="e">
        <f ca="1">IF('935'!D246="VOID",0,'935'!D246*(1-'935'!W246/'11'!B$17))</f>
        <v>#VALUE!</v>
      </c>
      <c r="C4626" s="10"/>
    </row>
    <row r="4627" spans="1:3">
      <c r="A4627" s="20">
        <v>241</v>
      </c>
      <c r="B4627" s="22" t="e">
        <f ca="1">IF('935'!D247="VOID",0,'935'!D247*(1-'935'!W247/'11'!B$17))</f>
        <v>#VALUE!</v>
      </c>
      <c r="C4627" s="10"/>
    </row>
    <row r="4628" spans="1:3">
      <c r="A4628" s="20">
        <v>242</v>
      </c>
      <c r="B4628" s="22" t="e">
        <f ca="1">IF('935'!D248="VOID",0,'935'!D248*(1-'935'!W248/'11'!B$17))</f>
        <v>#VALUE!</v>
      </c>
      <c r="C4628" s="10"/>
    </row>
    <row r="4629" spans="1:3">
      <c r="A4629" s="20">
        <v>243</v>
      </c>
      <c r="B4629" s="22" t="e">
        <f ca="1">IF('935'!D249="VOID",0,'935'!D249*(1-'935'!W249/'11'!B$17))</f>
        <v>#VALUE!</v>
      </c>
      <c r="C4629" s="10"/>
    </row>
    <row r="4630" spans="1:3">
      <c r="A4630" s="20">
        <v>244</v>
      </c>
      <c r="B4630" s="22" t="e">
        <f ca="1">IF('935'!D250="VOID",0,'935'!D250*(1-'935'!W250/'11'!B$17))</f>
        <v>#VALUE!</v>
      </c>
      <c r="C4630" s="10"/>
    </row>
    <row r="4631" spans="1:3">
      <c r="A4631" s="20">
        <v>245</v>
      </c>
      <c r="B4631" s="22" t="e">
        <f ca="1">IF('935'!D251="VOID",0,'935'!D251*(1-'935'!W251/'11'!B$17))</f>
        <v>#VALUE!</v>
      </c>
      <c r="C4631" s="10"/>
    </row>
    <row r="4632" spans="1:3">
      <c r="A4632" s="20">
        <v>246</v>
      </c>
      <c r="B4632" s="22" t="e">
        <f ca="1">IF('935'!D252="VOID",0,'935'!D252*(1-'935'!W252/'11'!B$17))</f>
        <v>#VALUE!</v>
      </c>
      <c r="C4632" s="10"/>
    </row>
    <row r="4633" spans="1:3">
      <c r="A4633" s="20">
        <v>247</v>
      </c>
      <c r="B4633" s="22" t="e">
        <f ca="1">IF('935'!D253="VOID",0,'935'!D253*(1-'935'!W253/'11'!B$17))</f>
        <v>#VALUE!</v>
      </c>
      <c r="C4633" s="10"/>
    </row>
    <row r="4634" spans="1:3">
      <c r="A4634" s="20">
        <v>248</v>
      </c>
      <c r="B4634" s="22" t="e">
        <f ca="1">IF('935'!D254="VOID",0,'935'!D254*(1-'935'!W254/'11'!B$17))</f>
        <v>#VALUE!</v>
      </c>
      <c r="C4634" s="10"/>
    </row>
    <row r="4635" spans="1:3">
      <c r="A4635" s="20">
        <v>249</v>
      </c>
      <c r="B4635" s="22" t="e">
        <f ca="1">IF('935'!D255="VOID",0,'935'!D255*(1-'935'!W255/'11'!B$17))</f>
        <v>#VALUE!</v>
      </c>
      <c r="C4635" s="10"/>
    </row>
    <row r="4636" spans="1:3">
      <c r="A4636" s="20">
        <v>250</v>
      </c>
      <c r="B4636" s="22" t="e">
        <f ca="1">IF('935'!D256="VOID",0,'935'!D256*(1-'935'!W256/'11'!B$17))</f>
        <v>#VALUE!</v>
      </c>
      <c r="C4636" s="10"/>
    </row>
    <row r="4637" spans="1:3">
      <c r="A4637" s="20">
        <v>251</v>
      </c>
      <c r="B4637" s="22" t="e">
        <f ca="1">IF('935'!D257="VOID",0,'935'!D257*(1-'935'!W257/'11'!B$17))</f>
        <v>#VALUE!</v>
      </c>
      <c r="C4637" s="10"/>
    </row>
    <row r="4638" spans="1:3">
      <c r="A4638" s="20">
        <v>252</v>
      </c>
      <c r="B4638" s="22" t="e">
        <f ca="1">IF('935'!D258="VOID",0,'935'!D258*(1-'935'!W258/'11'!B$17))</f>
        <v>#VALUE!</v>
      </c>
      <c r="C4638" s="10"/>
    </row>
    <row r="4639" spans="1:3">
      <c r="A4639" s="20">
        <v>253</v>
      </c>
      <c r="B4639" s="22" t="e">
        <f ca="1">IF('935'!D259="VOID",0,'935'!D259*(1-'935'!W259/'11'!B$17))</f>
        <v>#VALUE!</v>
      </c>
      <c r="C4639" s="10"/>
    </row>
    <row r="4640" spans="1:3">
      <c r="A4640" s="20">
        <v>254</v>
      </c>
      <c r="B4640" s="22" t="e">
        <f ca="1">IF('935'!D260="VOID",0,'935'!D260*(1-'935'!W260/'11'!B$17))</f>
        <v>#VALUE!</v>
      </c>
      <c r="C4640" s="10"/>
    </row>
    <row r="4641" spans="1:3">
      <c r="A4641" s="20">
        <v>255</v>
      </c>
      <c r="B4641" s="22" t="e">
        <f ca="1">IF('935'!D261="VOID",0,'935'!D261*(1-'935'!W261/'11'!B$17))</f>
        <v>#VALUE!</v>
      </c>
      <c r="C4641" s="10"/>
    </row>
    <row r="4642" spans="1:3">
      <c r="A4642" s="20">
        <v>256</v>
      </c>
      <c r="B4642" s="22" t="e">
        <f ca="1">IF('935'!D262="VOID",0,'935'!D262*(1-'935'!W262/'11'!B$17))</f>
        <v>#VALUE!</v>
      </c>
      <c r="C4642" s="10"/>
    </row>
    <row r="4643" spans="1:3">
      <c r="A4643" s="20">
        <v>257</v>
      </c>
      <c r="B4643" s="22" t="e">
        <f ca="1">IF('935'!D263="VOID",0,'935'!D263*(1-'935'!W263/'11'!B$17))</f>
        <v>#VALUE!</v>
      </c>
      <c r="C4643" s="10"/>
    </row>
    <row r="4644" spans="1:3">
      <c r="A4644" s="20">
        <v>258</v>
      </c>
      <c r="B4644" s="22" t="e">
        <f ca="1">IF('935'!D264="VOID",0,'935'!D264*(1-'935'!W264/'11'!B$17))</f>
        <v>#VALUE!</v>
      </c>
      <c r="C4644" s="10"/>
    </row>
    <row r="4645" spans="1:3">
      <c r="A4645" s="20">
        <v>259</v>
      </c>
      <c r="B4645" s="22" t="e">
        <f ca="1">IF('935'!D265="VOID",0,'935'!D265*(1-'935'!W265/'11'!B$17))</f>
        <v>#VALUE!</v>
      </c>
      <c r="C4645" s="10"/>
    </row>
    <row r="4646" spans="1:3">
      <c r="A4646" s="20">
        <v>260</v>
      </c>
      <c r="B4646" s="22" t="e">
        <f ca="1">IF('935'!D266="VOID",0,'935'!D266*(1-'935'!W266/'11'!B$17))</f>
        <v>#VALUE!</v>
      </c>
      <c r="C4646" s="10"/>
    </row>
    <row r="4647" spans="1:3">
      <c r="A4647" s="20">
        <v>261</v>
      </c>
      <c r="B4647" s="22" t="e">
        <f ca="1">IF('935'!D267="VOID",0,'935'!D267*(1-'935'!W267/'11'!B$17))</f>
        <v>#VALUE!</v>
      </c>
      <c r="C4647" s="10"/>
    </row>
    <row r="4648" spans="1:3">
      <c r="A4648" s="20">
        <v>262</v>
      </c>
      <c r="B4648" s="22" t="e">
        <f ca="1">IF('935'!D268="VOID",0,'935'!D268*(1-'935'!W268/'11'!B$17))</f>
        <v>#VALUE!</v>
      </c>
      <c r="C4648" s="10"/>
    </row>
    <row r="4649" spans="1:3">
      <c r="A4649" s="20">
        <v>263</v>
      </c>
      <c r="B4649" s="22" t="e">
        <f ca="1">IF('935'!D269="VOID",0,'935'!D269*(1-'935'!W269/'11'!B$17))</f>
        <v>#VALUE!</v>
      </c>
      <c r="C4649" s="10"/>
    </row>
    <row r="4650" spans="1:3">
      <c r="A4650" s="20">
        <v>264</v>
      </c>
      <c r="B4650" s="22" t="e">
        <f ca="1">IF('935'!D270="VOID",0,'935'!D270*(1-'935'!W270/'11'!B$17))</f>
        <v>#VALUE!</v>
      </c>
      <c r="C4650" s="10"/>
    </row>
    <row r="4651" spans="1:3">
      <c r="A4651" s="20">
        <v>265</v>
      </c>
      <c r="B4651" s="22" t="e">
        <f ca="1">IF('935'!D271="VOID",0,'935'!D271*(1-'935'!W271/'11'!B$17))</f>
        <v>#VALUE!</v>
      </c>
      <c r="C4651" s="10"/>
    </row>
    <row r="4652" spans="1:3">
      <c r="A4652" s="20">
        <v>266</v>
      </c>
      <c r="B4652" s="22" t="e">
        <f ca="1">IF('935'!D272="VOID",0,'935'!D272*(1-'935'!W272/'11'!B$17))</f>
        <v>#VALUE!</v>
      </c>
      <c r="C4652" s="10"/>
    </row>
    <row r="4653" spans="1:3">
      <c r="A4653" s="20">
        <v>267</v>
      </c>
      <c r="B4653" s="22" t="e">
        <f ca="1">IF('935'!D273="VOID",0,'935'!D273*(1-'935'!W273/'11'!B$17))</f>
        <v>#VALUE!</v>
      </c>
      <c r="C4653" s="10"/>
    </row>
    <row r="4654" spans="1:3">
      <c r="A4654" s="20">
        <v>268</v>
      </c>
      <c r="B4654" s="22" t="e">
        <f ca="1">IF('935'!D274="VOID",0,'935'!D274*(1-'935'!W274/'11'!B$17))</f>
        <v>#VALUE!</v>
      </c>
      <c r="C4654" s="10"/>
    </row>
    <row r="4655" spans="1:3">
      <c r="A4655" s="20">
        <v>269</v>
      </c>
      <c r="B4655" s="22" t="e">
        <f ca="1">IF('935'!D275="VOID",0,'935'!D275*(1-'935'!W275/'11'!B$17))</f>
        <v>#VALUE!</v>
      </c>
      <c r="C4655" s="10"/>
    </row>
    <row r="4656" spans="1:3">
      <c r="A4656" s="20">
        <v>270</v>
      </c>
      <c r="B4656" s="22" t="e">
        <f ca="1">IF('935'!D276="VOID",0,'935'!D276*(1-'935'!W276/'11'!B$17))</f>
        <v>#VALUE!</v>
      </c>
      <c r="C4656" s="10"/>
    </row>
    <row r="4657" spans="1:3">
      <c r="A4657" s="20">
        <v>271</v>
      </c>
      <c r="B4657" s="22" t="e">
        <f ca="1">IF('935'!D277="VOID",0,'935'!D277*(1-'935'!W277/'11'!B$17))</f>
        <v>#VALUE!</v>
      </c>
      <c r="C4657" s="10"/>
    </row>
    <row r="4658" spans="1:3">
      <c r="A4658" s="20">
        <v>272</v>
      </c>
      <c r="B4658" s="22" t="e">
        <f ca="1">IF('935'!D278="VOID",0,'935'!D278*(1-'935'!W278/'11'!B$17))</f>
        <v>#VALUE!</v>
      </c>
      <c r="C4658" s="10"/>
    </row>
    <row r="4659" spans="1:3">
      <c r="A4659" s="20">
        <v>273</v>
      </c>
      <c r="B4659" s="22" t="e">
        <f ca="1">IF('935'!D279="VOID",0,'935'!D279*(1-'935'!W279/'11'!B$17))</f>
        <v>#VALUE!</v>
      </c>
      <c r="C4659" s="10"/>
    </row>
    <row r="4660" spans="1:3">
      <c r="A4660" s="20">
        <v>274</v>
      </c>
      <c r="B4660" s="22" t="e">
        <f ca="1">IF('935'!D280="VOID",0,'935'!D280*(1-'935'!W280/'11'!B$17))</f>
        <v>#VALUE!</v>
      </c>
      <c r="C4660" s="10"/>
    </row>
    <row r="4661" spans="1:3">
      <c r="A4661" s="20">
        <v>275</v>
      </c>
      <c r="B4661" s="22" t="e">
        <f ca="1">IF('935'!D281="VOID",0,'935'!D281*(1-'935'!W281/'11'!B$17))</f>
        <v>#VALUE!</v>
      </c>
      <c r="C4661" s="10"/>
    </row>
    <row r="4662" spans="1:3">
      <c r="A4662" s="20">
        <v>276</v>
      </c>
      <c r="B4662" s="22" t="e">
        <f ca="1">IF('935'!D282="VOID",0,'935'!D282*(1-'935'!W282/'11'!B$17))</f>
        <v>#VALUE!</v>
      </c>
      <c r="C4662" s="10"/>
    </row>
    <row r="4663" spans="1:3">
      <c r="A4663" s="20">
        <v>277</v>
      </c>
      <c r="B4663" s="22" t="e">
        <f ca="1">IF('935'!D283="VOID",0,'935'!D283*(1-'935'!W283/'11'!B$17))</f>
        <v>#VALUE!</v>
      </c>
      <c r="C4663" s="10"/>
    </row>
    <row r="4664" spans="1:3">
      <c r="A4664" s="20">
        <v>278</v>
      </c>
      <c r="B4664" s="22" t="e">
        <f ca="1">IF('935'!D284="VOID",0,'935'!D284*(1-'935'!W284/'11'!B$17))</f>
        <v>#VALUE!</v>
      </c>
      <c r="C4664" s="10"/>
    </row>
    <row r="4665" spans="1:3">
      <c r="A4665" s="20">
        <v>279</v>
      </c>
      <c r="B4665" s="22" t="e">
        <f ca="1">IF('935'!D285="VOID",0,'935'!D285*(1-'935'!W285/'11'!B$17))</f>
        <v>#VALUE!</v>
      </c>
      <c r="C4665" s="10"/>
    </row>
    <row r="4666" spans="1:3">
      <c r="A4666" s="20">
        <v>280</v>
      </c>
      <c r="B4666" s="22" t="e">
        <f ca="1">IF('935'!D286="VOID",0,'935'!D286*(1-'935'!W286/'11'!B$17))</f>
        <v>#VALUE!</v>
      </c>
      <c r="C4666" s="10"/>
    </row>
    <row r="4667" spans="1:3">
      <c r="A4667" s="20">
        <v>281</v>
      </c>
      <c r="B4667" s="22" t="e">
        <f ca="1">IF('935'!D287="VOID",0,'935'!D287*(1-'935'!W287/'11'!B$17))</f>
        <v>#VALUE!</v>
      </c>
      <c r="C4667" s="10"/>
    </row>
    <row r="4668" spans="1:3">
      <c r="A4668" s="20">
        <v>282</v>
      </c>
      <c r="B4668" s="22" t="e">
        <f ca="1">IF('935'!D288="VOID",0,'935'!D288*(1-'935'!W288/'11'!B$17))</f>
        <v>#VALUE!</v>
      </c>
      <c r="C4668" s="10"/>
    </row>
    <row r="4669" spans="1:3">
      <c r="A4669" s="20">
        <v>283</v>
      </c>
      <c r="B4669" s="22" t="e">
        <f ca="1">IF('935'!D289="VOID",0,'935'!D289*(1-'935'!W289/'11'!B$17))</f>
        <v>#VALUE!</v>
      </c>
      <c r="C4669" s="10"/>
    </row>
    <row r="4670" spans="1:3">
      <c r="A4670" s="20">
        <v>284</v>
      </c>
      <c r="B4670" s="22" t="e">
        <f ca="1">IF('935'!D290="VOID",0,'935'!D290*(1-'935'!W290/'11'!B$17))</f>
        <v>#VALUE!</v>
      </c>
      <c r="C4670" s="10"/>
    </row>
    <row r="4671" spans="1:3">
      <c r="A4671" s="20">
        <v>285</v>
      </c>
      <c r="B4671" s="22" t="e">
        <f ca="1">IF('935'!D291="VOID",0,'935'!D291*(1-'935'!W291/'11'!B$17))</f>
        <v>#VALUE!</v>
      </c>
      <c r="C4671" s="10"/>
    </row>
    <row r="4672" spans="1:3">
      <c r="A4672" s="20">
        <v>286</v>
      </c>
      <c r="B4672" s="22" t="e">
        <f ca="1">IF('935'!D292="VOID",0,'935'!D292*(1-'935'!W292/'11'!B$17))</f>
        <v>#VALUE!</v>
      </c>
      <c r="C4672" s="10"/>
    </row>
    <row r="4673" spans="1:3">
      <c r="A4673" s="20">
        <v>287</v>
      </c>
      <c r="B4673" s="22" t="e">
        <f ca="1">IF('935'!D293="VOID",0,'935'!D293*(1-'935'!W293/'11'!B$17))</f>
        <v>#VALUE!</v>
      </c>
      <c r="C4673" s="10"/>
    </row>
    <row r="4674" spans="1:3">
      <c r="A4674" s="20">
        <v>288</v>
      </c>
      <c r="B4674" s="22" t="e">
        <f ca="1">IF('935'!D294="VOID",0,'935'!D294*(1-'935'!W294/'11'!B$17))</f>
        <v>#VALUE!</v>
      </c>
      <c r="C4674" s="10"/>
    </row>
    <row r="4675" spans="1:3">
      <c r="A4675" s="20">
        <v>289</v>
      </c>
      <c r="B4675" s="22" t="e">
        <f ca="1">IF('935'!D295="VOID",0,'935'!D295*(1-'935'!W295/'11'!B$17))</f>
        <v>#VALUE!</v>
      </c>
      <c r="C4675" s="10"/>
    </row>
    <row r="4676" spans="1:3">
      <c r="A4676" s="20">
        <v>290</v>
      </c>
      <c r="B4676" s="22" t="e">
        <f ca="1">IF('935'!D296="VOID",0,'935'!D296*(1-'935'!W296/'11'!B$17))</f>
        <v>#VALUE!</v>
      </c>
      <c r="C4676" s="10"/>
    </row>
    <row r="4677" spans="1:3">
      <c r="A4677" s="20">
        <v>291</v>
      </c>
      <c r="B4677" s="22" t="e">
        <f ca="1">IF('935'!D297="VOID",0,'935'!D297*(1-'935'!W297/'11'!B$17))</f>
        <v>#VALUE!</v>
      </c>
      <c r="C4677" s="10"/>
    </row>
    <row r="4678" spans="1:3">
      <c r="A4678" s="20">
        <v>292</v>
      </c>
      <c r="B4678" s="22" t="e">
        <f ca="1">IF('935'!D298="VOID",0,'935'!D298*(1-'935'!W298/'11'!B$17))</f>
        <v>#VALUE!</v>
      </c>
      <c r="C4678" s="10"/>
    </row>
    <row r="4679" spans="1:3">
      <c r="A4679" s="20">
        <v>293</v>
      </c>
      <c r="B4679" s="22" t="e">
        <f ca="1">IF('935'!D299="VOID",0,'935'!D299*(1-'935'!W299/'11'!B$17))</f>
        <v>#VALUE!</v>
      </c>
      <c r="C4679" s="10"/>
    </row>
    <row r="4680" spans="1:3">
      <c r="A4680" s="20">
        <v>294</v>
      </c>
      <c r="B4680" s="22" t="e">
        <f ca="1">IF('935'!D300="VOID",0,'935'!D300*(1-'935'!W300/'11'!B$17))</f>
        <v>#VALUE!</v>
      </c>
      <c r="C4680" s="10"/>
    </row>
    <row r="4681" spans="1:3">
      <c r="A4681" s="20">
        <v>295</v>
      </c>
      <c r="B4681" s="22" t="e">
        <f ca="1">IF('935'!D301="VOID",0,'935'!D301*(1-'935'!W301/'11'!B$17))</f>
        <v>#VALUE!</v>
      </c>
      <c r="C4681" s="10"/>
    </row>
    <row r="4682" spans="1:3">
      <c r="A4682" s="20">
        <v>296</v>
      </c>
      <c r="B4682" s="22" t="e">
        <f ca="1">IF('935'!D302="VOID",0,'935'!D302*(1-'935'!W302/'11'!B$17))</f>
        <v>#VALUE!</v>
      </c>
      <c r="C4682" s="10"/>
    </row>
    <row r="4683" spans="1:3">
      <c r="A4683" s="20">
        <v>297</v>
      </c>
      <c r="B4683" s="22" t="e">
        <f ca="1">IF('935'!D303="VOID",0,'935'!D303*(1-'935'!W303/'11'!B$17))</f>
        <v>#VALUE!</v>
      </c>
      <c r="C4683" s="10"/>
    </row>
    <row r="4684" spans="1:3">
      <c r="A4684" s="20">
        <v>298</v>
      </c>
      <c r="B4684" s="22" t="e">
        <f ca="1">IF('935'!D304="VOID",0,'935'!D304*(1-'935'!W304/'11'!B$17))</f>
        <v>#VALUE!</v>
      </c>
      <c r="C4684" s="10"/>
    </row>
    <row r="4685" spans="1:3">
      <c r="A4685" s="20">
        <v>299</v>
      </c>
      <c r="B4685" s="22" t="e">
        <f ca="1">IF('935'!D305="VOID",0,'935'!D305*(1-'935'!W305/'11'!B$17))</f>
        <v>#VALUE!</v>
      </c>
      <c r="C4685" s="10"/>
    </row>
    <row r="4686" spans="1:3">
      <c r="A4686" s="20">
        <v>300</v>
      </c>
      <c r="B4686" s="22" t="e">
        <f ca="1">IF('935'!D306="VOID",0,'935'!D306*(1-'935'!W306/'11'!B$17))</f>
        <v>#VALUE!</v>
      </c>
      <c r="C4686" s="10"/>
    </row>
    <row r="4688" spans="1:3" ht="19.5">
      <c r="A4688" s="1" t="s">
        <v>988</v>
      </c>
    </row>
    <row r="4689" spans="1:3">
      <c r="A4689" s="2" t="s">
        <v>904</v>
      </c>
    </row>
    <row r="4690" spans="1:3">
      <c r="A4690" s="12" t="s">
        <v>989</v>
      </c>
    </row>
    <row r="4691" spans="1:3">
      <c r="A4691" s="12" t="s">
        <v>966</v>
      </c>
    </row>
    <row r="4692" spans="1:3">
      <c r="A4692" s="12" t="s">
        <v>990</v>
      </c>
    </row>
    <row r="4693" spans="1:3">
      <c r="A4693" s="12" t="s">
        <v>991</v>
      </c>
    </row>
    <row r="4694" spans="1:3">
      <c r="A4694" s="2" t="s">
        <v>992</v>
      </c>
    </row>
    <row r="4696" spans="1:3" ht="30">
      <c r="B4696" s="3" t="s">
        <v>993</v>
      </c>
    </row>
    <row r="4697" spans="1:3">
      <c r="A4697" s="20">
        <v>1</v>
      </c>
      <c r="B4697" s="22" t="e">
        <f ca="1">IF('935'!H7,'935'!H7*B2833/(B2833+B4387+B4078),0)</f>
        <v>#VALUE!</v>
      </c>
      <c r="C4697" s="10"/>
    </row>
    <row r="4698" spans="1:3">
      <c r="A4698" s="20">
        <v>2</v>
      </c>
      <c r="B4698" s="22" t="e">
        <f ca="1">IF('935'!H8,'935'!H8*B2834/(B2834+B4388+B4079),0)</f>
        <v>#VALUE!</v>
      </c>
      <c r="C4698" s="10"/>
    </row>
    <row r="4699" spans="1:3">
      <c r="A4699" s="20">
        <v>3</v>
      </c>
      <c r="B4699" s="22" t="e">
        <f ca="1">IF('935'!H9,'935'!H9*B2835/(B2835+B4389+B4080),0)</f>
        <v>#VALUE!</v>
      </c>
      <c r="C4699" s="10"/>
    </row>
    <row r="4700" spans="1:3">
      <c r="A4700" s="20">
        <v>4</v>
      </c>
      <c r="B4700" s="22" t="e">
        <f ca="1">IF('935'!H10,'935'!H10*B2836/(B2836+B4390+B4081),0)</f>
        <v>#VALUE!</v>
      </c>
      <c r="C4700" s="10"/>
    </row>
    <row r="4701" spans="1:3">
      <c r="A4701" s="20">
        <v>5</v>
      </c>
      <c r="B4701" s="22" t="e">
        <f ca="1">IF('935'!H11,'935'!H11*B2837/(B2837+B4391+B4082),0)</f>
        <v>#VALUE!</v>
      </c>
      <c r="C4701" s="10"/>
    </row>
    <row r="4702" spans="1:3">
      <c r="A4702" s="20">
        <v>6</v>
      </c>
      <c r="B4702" s="22" t="e">
        <f ca="1">IF('935'!H12,'935'!H12*B2838/(B2838+B4392+B4083),0)</f>
        <v>#VALUE!</v>
      </c>
      <c r="C4702" s="10"/>
    </row>
    <row r="4703" spans="1:3">
      <c r="A4703" s="20">
        <v>7</v>
      </c>
      <c r="B4703" s="22" t="e">
        <f ca="1">IF('935'!H13,'935'!H13*B2839/(B2839+B4393+B4084),0)</f>
        <v>#VALUE!</v>
      </c>
      <c r="C4703" s="10"/>
    </row>
    <row r="4704" spans="1:3">
      <c r="A4704" s="20">
        <v>8</v>
      </c>
      <c r="B4704" s="22" t="e">
        <f ca="1">IF('935'!H14,'935'!H14*B2840/(B2840+B4394+B4085),0)</f>
        <v>#VALUE!</v>
      </c>
      <c r="C4704" s="10"/>
    </row>
    <row r="4705" spans="1:3">
      <c r="A4705" s="20">
        <v>9</v>
      </c>
      <c r="B4705" s="22" t="e">
        <f ca="1">IF('935'!H15,'935'!H15*B2841/(B2841+B4395+B4086),0)</f>
        <v>#VALUE!</v>
      </c>
      <c r="C4705" s="10"/>
    </row>
    <row r="4706" spans="1:3">
      <c r="A4706" s="20">
        <v>10</v>
      </c>
      <c r="B4706" s="22" t="e">
        <f ca="1">IF('935'!H16,'935'!H16*B2842/(B2842+B4396+B4087),0)</f>
        <v>#VALUE!</v>
      </c>
      <c r="C4706" s="10"/>
    </row>
    <row r="4707" spans="1:3">
      <c r="A4707" s="20">
        <v>11</v>
      </c>
      <c r="B4707" s="22" t="e">
        <f ca="1">IF('935'!H17,'935'!H17*B2843/(B2843+B4397+B4088),0)</f>
        <v>#VALUE!</v>
      </c>
      <c r="C4707" s="10"/>
    </row>
    <row r="4708" spans="1:3">
      <c r="A4708" s="20">
        <v>12</v>
      </c>
      <c r="B4708" s="22" t="e">
        <f ca="1">IF('935'!H18,'935'!H18*B2844/(B2844+B4398+B4089),0)</f>
        <v>#VALUE!</v>
      </c>
      <c r="C4708" s="10"/>
    </row>
    <row r="4709" spans="1:3">
      <c r="A4709" s="20">
        <v>13</v>
      </c>
      <c r="B4709" s="22" t="e">
        <f ca="1">IF('935'!H19,'935'!H19*B2845/(B2845+B4399+B4090),0)</f>
        <v>#VALUE!</v>
      </c>
      <c r="C4709" s="10"/>
    </row>
    <row r="4710" spans="1:3">
      <c r="A4710" s="20">
        <v>14</v>
      </c>
      <c r="B4710" s="22" t="e">
        <f ca="1">IF('935'!H20,'935'!H20*B2846/(B2846+B4400+B4091),0)</f>
        <v>#VALUE!</v>
      </c>
      <c r="C4710" s="10"/>
    </row>
    <row r="4711" spans="1:3">
      <c r="A4711" s="20">
        <v>15</v>
      </c>
      <c r="B4711" s="22" t="e">
        <f ca="1">IF('935'!H21,'935'!H21*B2847/(B2847+B4401+B4092),0)</f>
        <v>#VALUE!</v>
      </c>
      <c r="C4711" s="10"/>
    </row>
    <row r="4712" spans="1:3">
      <c r="A4712" s="20">
        <v>16</v>
      </c>
      <c r="B4712" s="22" t="e">
        <f ca="1">IF('935'!H22,'935'!H22*B2848/(B2848+B4402+B4093),0)</f>
        <v>#VALUE!</v>
      </c>
      <c r="C4712" s="10"/>
    </row>
    <row r="4713" spans="1:3">
      <c r="A4713" s="20">
        <v>17</v>
      </c>
      <c r="B4713" s="22" t="e">
        <f ca="1">IF('935'!H23,'935'!H23*B2849/(B2849+B4403+B4094),0)</f>
        <v>#VALUE!</v>
      </c>
      <c r="C4713" s="10"/>
    </row>
    <row r="4714" spans="1:3">
      <c r="A4714" s="20">
        <v>18</v>
      </c>
      <c r="B4714" s="22" t="e">
        <f ca="1">IF('935'!H24,'935'!H24*B2850/(B2850+B4404+B4095),0)</f>
        <v>#VALUE!</v>
      </c>
      <c r="C4714" s="10"/>
    </row>
    <row r="4715" spans="1:3">
      <c r="A4715" s="20">
        <v>19</v>
      </c>
      <c r="B4715" s="22" t="e">
        <f ca="1">IF('935'!H25,'935'!H25*B2851/(B2851+B4405+B4096),0)</f>
        <v>#VALUE!</v>
      </c>
      <c r="C4715" s="10"/>
    </row>
    <row r="4716" spans="1:3">
      <c r="A4716" s="20">
        <v>20</v>
      </c>
      <c r="B4716" s="22" t="e">
        <f ca="1">IF('935'!H26,'935'!H26*B2852/(B2852+B4406+B4097),0)</f>
        <v>#VALUE!</v>
      </c>
      <c r="C4716" s="10"/>
    </row>
    <row r="4717" spans="1:3">
      <c r="A4717" s="20">
        <v>21</v>
      </c>
      <c r="B4717" s="22" t="e">
        <f ca="1">IF('935'!H27,'935'!H27*B2853/(B2853+B4407+B4098),0)</f>
        <v>#VALUE!</v>
      </c>
      <c r="C4717" s="10"/>
    </row>
    <row r="4718" spans="1:3">
      <c r="A4718" s="20">
        <v>22</v>
      </c>
      <c r="B4718" s="22" t="e">
        <f ca="1">IF('935'!H28,'935'!H28*B2854/(B2854+B4408+B4099),0)</f>
        <v>#VALUE!</v>
      </c>
      <c r="C4718" s="10"/>
    </row>
    <row r="4719" spans="1:3">
      <c r="A4719" s="20">
        <v>23</v>
      </c>
      <c r="B4719" s="22" t="e">
        <f ca="1">IF('935'!H29,'935'!H29*B2855/(B2855+B4409+B4100),0)</f>
        <v>#VALUE!</v>
      </c>
      <c r="C4719" s="10"/>
    </row>
    <row r="4720" spans="1:3">
      <c r="A4720" s="20">
        <v>24</v>
      </c>
      <c r="B4720" s="22" t="e">
        <f ca="1">IF('935'!H30,'935'!H30*B2856/(B2856+B4410+B4101),0)</f>
        <v>#VALUE!</v>
      </c>
      <c r="C4720" s="10"/>
    </row>
    <row r="4721" spans="1:3">
      <c r="A4721" s="20">
        <v>25</v>
      </c>
      <c r="B4721" s="22" t="e">
        <f ca="1">IF('935'!H31,'935'!H31*B2857/(B2857+B4411+B4102),0)</f>
        <v>#VALUE!</v>
      </c>
      <c r="C4721" s="10"/>
    </row>
    <row r="4722" spans="1:3">
      <c r="A4722" s="20">
        <v>26</v>
      </c>
      <c r="B4722" s="22" t="e">
        <f ca="1">IF('935'!H32,'935'!H32*B2858/(B2858+B4412+B4103),0)</f>
        <v>#VALUE!</v>
      </c>
      <c r="C4722" s="10"/>
    </row>
    <row r="4723" spans="1:3">
      <c r="A4723" s="20">
        <v>27</v>
      </c>
      <c r="B4723" s="22" t="e">
        <f ca="1">IF('935'!H33,'935'!H33*B2859/(B2859+B4413+B4104),0)</f>
        <v>#VALUE!</v>
      </c>
      <c r="C4723" s="10"/>
    </row>
    <row r="4724" spans="1:3">
      <c r="A4724" s="20">
        <v>28</v>
      </c>
      <c r="B4724" s="22" t="e">
        <f ca="1">IF('935'!H34,'935'!H34*B2860/(B2860+B4414+B4105),0)</f>
        <v>#VALUE!</v>
      </c>
      <c r="C4724" s="10"/>
    </row>
    <row r="4725" spans="1:3">
      <c r="A4725" s="20">
        <v>29</v>
      </c>
      <c r="B4725" s="22" t="e">
        <f ca="1">IF('935'!H35,'935'!H35*B2861/(B2861+B4415+B4106),0)</f>
        <v>#VALUE!</v>
      </c>
      <c r="C4725" s="10"/>
    </row>
    <row r="4726" spans="1:3">
      <c r="A4726" s="20">
        <v>30</v>
      </c>
      <c r="B4726" s="22" t="e">
        <f ca="1">IF('935'!H36,'935'!H36*B2862/(B2862+B4416+B4107),0)</f>
        <v>#VALUE!</v>
      </c>
      <c r="C4726" s="10"/>
    </row>
    <row r="4727" spans="1:3">
      <c r="A4727" s="20">
        <v>31</v>
      </c>
      <c r="B4727" s="22" t="e">
        <f ca="1">IF('935'!H37,'935'!H37*B2863/(B2863+B4417+B4108),0)</f>
        <v>#VALUE!</v>
      </c>
      <c r="C4727" s="10"/>
    </row>
    <row r="4728" spans="1:3">
      <c r="A4728" s="20">
        <v>32</v>
      </c>
      <c r="B4728" s="22" t="e">
        <f ca="1">IF('935'!H38,'935'!H38*B2864/(B2864+B4418+B4109),0)</f>
        <v>#VALUE!</v>
      </c>
      <c r="C4728" s="10"/>
    </row>
    <row r="4729" spans="1:3">
      <c r="A4729" s="20">
        <v>33</v>
      </c>
      <c r="B4729" s="22" t="e">
        <f ca="1">IF('935'!H39,'935'!H39*B2865/(B2865+B4419+B4110),0)</f>
        <v>#VALUE!</v>
      </c>
      <c r="C4729" s="10"/>
    </row>
    <row r="4730" spans="1:3">
      <c r="A4730" s="20">
        <v>34</v>
      </c>
      <c r="B4730" s="22" t="e">
        <f ca="1">IF('935'!H40,'935'!H40*B2866/(B2866+B4420+B4111),0)</f>
        <v>#VALUE!</v>
      </c>
      <c r="C4730" s="10"/>
    </row>
    <row r="4731" spans="1:3">
      <c r="A4731" s="20">
        <v>35</v>
      </c>
      <c r="B4731" s="22" t="e">
        <f ca="1">IF('935'!H41,'935'!H41*B2867/(B2867+B4421+B4112),0)</f>
        <v>#VALUE!</v>
      </c>
      <c r="C4731" s="10"/>
    </row>
    <row r="4732" spans="1:3">
      <c r="A4732" s="20">
        <v>36</v>
      </c>
      <c r="B4732" s="22" t="e">
        <f ca="1">IF('935'!H42,'935'!H42*B2868/(B2868+B4422+B4113),0)</f>
        <v>#VALUE!</v>
      </c>
      <c r="C4732" s="10"/>
    </row>
    <row r="4733" spans="1:3">
      <c r="A4733" s="20">
        <v>37</v>
      </c>
      <c r="B4733" s="22" t="e">
        <f ca="1">IF('935'!H43,'935'!H43*B2869/(B2869+B4423+B4114),0)</f>
        <v>#VALUE!</v>
      </c>
      <c r="C4733" s="10"/>
    </row>
    <row r="4734" spans="1:3">
      <c r="A4734" s="20">
        <v>38</v>
      </c>
      <c r="B4734" s="22" t="e">
        <f ca="1">IF('935'!H44,'935'!H44*B2870/(B2870+B4424+B4115),0)</f>
        <v>#VALUE!</v>
      </c>
      <c r="C4734" s="10"/>
    </row>
    <row r="4735" spans="1:3">
      <c r="A4735" s="20">
        <v>39</v>
      </c>
      <c r="B4735" s="22" t="e">
        <f ca="1">IF('935'!H45,'935'!H45*B2871/(B2871+B4425+B4116),0)</f>
        <v>#VALUE!</v>
      </c>
      <c r="C4735" s="10"/>
    </row>
    <row r="4736" spans="1:3">
      <c r="A4736" s="20">
        <v>40</v>
      </c>
      <c r="B4736" s="22" t="e">
        <f ca="1">IF('935'!H46,'935'!H46*B2872/(B2872+B4426+B4117),0)</f>
        <v>#VALUE!</v>
      </c>
      <c r="C4736" s="10"/>
    </row>
    <row r="4737" spans="1:3">
      <c r="A4737" s="20">
        <v>41</v>
      </c>
      <c r="B4737" s="22" t="e">
        <f ca="1">IF('935'!H47,'935'!H47*B2873/(B2873+B4427+B4118),0)</f>
        <v>#VALUE!</v>
      </c>
      <c r="C4737" s="10"/>
    </row>
    <row r="4738" spans="1:3">
      <c r="A4738" s="20">
        <v>42</v>
      </c>
      <c r="B4738" s="22" t="e">
        <f ca="1">IF('935'!H48,'935'!H48*B2874/(B2874+B4428+B4119),0)</f>
        <v>#VALUE!</v>
      </c>
      <c r="C4738" s="10"/>
    </row>
    <row r="4739" spans="1:3">
      <c r="A4739" s="20">
        <v>43</v>
      </c>
      <c r="B4739" s="22" t="e">
        <f ca="1">IF('935'!H49,'935'!H49*B2875/(B2875+B4429+B4120),0)</f>
        <v>#VALUE!</v>
      </c>
      <c r="C4739" s="10"/>
    </row>
    <row r="4740" spans="1:3">
      <c r="A4740" s="20">
        <v>44</v>
      </c>
      <c r="B4740" s="22" t="e">
        <f ca="1">IF('935'!H50,'935'!H50*B2876/(B2876+B4430+B4121),0)</f>
        <v>#VALUE!</v>
      </c>
      <c r="C4740" s="10"/>
    </row>
    <row r="4741" spans="1:3">
      <c r="A4741" s="20">
        <v>45</v>
      </c>
      <c r="B4741" s="22" t="e">
        <f ca="1">IF('935'!H51,'935'!H51*B2877/(B2877+B4431+B4122),0)</f>
        <v>#VALUE!</v>
      </c>
      <c r="C4741" s="10"/>
    </row>
    <row r="4742" spans="1:3">
      <c r="A4742" s="20">
        <v>46</v>
      </c>
      <c r="B4742" s="22" t="e">
        <f ca="1">IF('935'!H52,'935'!H52*B2878/(B2878+B4432+B4123),0)</f>
        <v>#VALUE!</v>
      </c>
      <c r="C4742" s="10"/>
    </row>
    <row r="4743" spans="1:3">
      <c r="A4743" s="20">
        <v>47</v>
      </c>
      <c r="B4743" s="22" t="e">
        <f ca="1">IF('935'!H53,'935'!H53*B2879/(B2879+B4433+B4124),0)</f>
        <v>#VALUE!</v>
      </c>
      <c r="C4743" s="10"/>
    </row>
    <row r="4744" spans="1:3">
      <c r="A4744" s="20">
        <v>48</v>
      </c>
      <c r="B4744" s="22" t="e">
        <f ca="1">IF('935'!H54,'935'!H54*B2880/(B2880+B4434+B4125),0)</f>
        <v>#VALUE!</v>
      </c>
      <c r="C4744" s="10"/>
    </row>
    <row r="4745" spans="1:3">
      <c r="A4745" s="20">
        <v>49</v>
      </c>
      <c r="B4745" s="22" t="e">
        <f ca="1">IF('935'!H55,'935'!H55*B2881/(B2881+B4435+B4126),0)</f>
        <v>#VALUE!</v>
      </c>
      <c r="C4745" s="10"/>
    </row>
    <row r="4746" spans="1:3">
      <c r="A4746" s="20">
        <v>50</v>
      </c>
      <c r="B4746" s="22" t="e">
        <f ca="1">IF('935'!H56,'935'!H56*B2882/(B2882+B4436+B4127),0)</f>
        <v>#VALUE!</v>
      </c>
      <c r="C4746" s="10"/>
    </row>
    <row r="4747" spans="1:3">
      <c r="A4747" s="20">
        <v>51</v>
      </c>
      <c r="B4747" s="22" t="e">
        <f ca="1">IF('935'!H57,'935'!H57*B2883/(B2883+B4437+B4128),0)</f>
        <v>#VALUE!</v>
      </c>
      <c r="C4747" s="10"/>
    </row>
    <row r="4748" spans="1:3">
      <c r="A4748" s="20">
        <v>52</v>
      </c>
      <c r="B4748" s="22" t="e">
        <f ca="1">IF('935'!H58,'935'!H58*B2884/(B2884+B4438+B4129),0)</f>
        <v>#VALUE!</v>
      </c>
      <c r="C4748" s="10"/>
    </row>
    <row r="4749" spans="1:3">
      <c r="A4749" s="20">
        <v>53</v>
      </c>
      <c r="B4749" s="22" t="e">
        <f ca="1">IF('935'!H59,'935'!H59*B2885/(B2885+B4439+B4130),0)</f>
        <v>#VALUE!</v>
      </c>
      <c r="C4749" s="10"/>
    </row>
    <row r="4750" spans="1:3">
      <c r="A4750" s="20">
        <v>54</v>
      </c>
      <c r="B4750" s="22" t="e">
        <f ca="1">IF('935'!H60,'935'!H60*B2886/(B2886+B4440+B4131),0)</f>
        <v>#VALUE!</v>
      </c>
      <c r="C4750" s="10"/>
    </row>
    <row r="4751" spans="1:3">
      <c r="A4751" s="20">
        <v>55</v>
      </c>
      <c r="B4751" s="22" t="e">
        <f ca="1">IF('935'!H61,'935'!H61*B2887/(B2887+B4441+B4132),0)</f>
        <v>#VALUE!</v>
      </c>
      <c r="C4751" s="10"/>
    </row>
    <row r="4752" spans="1:3">
      <c r="A4752" s="20">
        <v>56</v>
      </c>
      <c r="B4752" s="22" t="e">
        <f ca="1">IF('935'!H62,'935'!H62*B2888/(B2888+B4442+B4133),0)</f>
        <v>#VALUE!</v>
      </c>
      <c r="C4752" s="10"/>
    </row>
    <row r="4753" spans="1:3">
      <c r="A4753" s="20">
        <v>57</v>
      </c>
      <c r="B4753" s="22" t="e">
        <f ca="1">IF('935'!H63,'935'!H63*B2889/(B2889+B4443+B4134),0)</f>
        <v>#VALUE!</v>
      </c>
      <c r="C4753" s="10"/>
    </row>
    <row r="4754" spans="1:3">
      <c r="A4754" s="20">
        <v>58</v>
      </c>
      <c r="B4754" s="22" t="e">
        <f ca="1">IF('935'!H64,'935'!H64*B2890/(B2890+B4444+B4135),0)</f>
        <v>#VALUE!</v>
      </c>
      <c r="C4754" s="10"/>
    </row>
    <row r="4755" spans="1:3">
      <c r="A4755" s="20">
        <v>59</v>
      </c>
      <c r="B4755" s="22" t="e">
        <f ca="1">IF('935'!H65,'935'!H65*B2891/(B2891+B4445+B4136),0)</f>
        <v>#VALUE!</v>
      </c>
      <c r="C4755" s="10"/>
    </row>
    <row r="4756" spans="1:3">
      <c r="A4756" s="20">
        <v>60</v>
      </c>
      <c r="B4756" s="22" t="e">
        <f ca="1">IF('935'!H66,'935'!H66*B2892/(B2892+B4446+B4137),0)</f>
        <v>#VALUE!</v>
      </c>
      <c r="C4756" s="10"/>
    </row>
    <row r="4757" spans="1:3">
      <c r="A4757" s="20">
        <v>61</v>
      </c>
      <c r="B4757" s="22" t="e">
        <f ca="1">IF('935'!H67,'935'!H67*B2893/(B2893+B4447+B4138),0)</f>
        <v>#VALUE!</v>
      </c>
      <c r="C4757" s="10"/>
    </row>
    <row r="4758" spans="1:3">
      <c r="A4758" s="20">
        <v>62</v>
      </c>
      <c r="B4758" s="22" t="e">
        <f ca="1">IF('935'!H68,'935'!H68*B2894/(B2894+B4448+B4139),0)</f>
        <v>#VALUE!</v>
      </c>
      <c r="C4758" s="10"/>
    </row>
    <row r="4759" spans="1:3">
      <c r="A4759" s="20">
        <v>63</v>
      </c>
      <c r="B4759" s="22" t="e">
        <f ca="1">IF('935'!H69,'935'!H69*B2895/(B2895+B4449+B4140),0)</f>
        <v>#VALUE!</v>
      </c>
      <c r="C4759" s="10"/>
    </row>
    <row r="4760" spans="1:3">
      <c r="A4760" s="20">
        <v>64</v>
      </c>
      <c r="B4760" s="22" t="e">
        <f ca="1">IF('935'!H70,'935'!H70*B2896/(B2896+B4450+B4141),0)</f>
        <v>#VALUE!</v>
      </c>
      <c r="C4760" s="10"/>
    </row>
    <row r="4761" spans="1:3">
      <c r="A4761" s="20">
        <v>65</v>
      </c>
      <c r="B4761" s="22" t="e">
        <f ca="1">IF('935'!H71,'935'!H71*B2897/(B2897+B4451+B4142),0)</f>
        <v>#VALUE!</v>
      </c>
      <c r="C4761" s="10"/>
    </row>
    <row r="4762" spans="1:3">
      <c r="A4762" s="20">
        <v>66</v>
      </c>
      <c r="B4762" s="22" t="e">
        <f ca="1">IF('935'!H72,'935'!H72*B2898/(B2898+B4452+B4143),0)</f>
        <v>#VALUE!</v>
      </c>
      <c r="C4762" s="10"/>
    </row>
    <row r="4763" spans="1:3">
      <c r="A4763" s="20">
        <v>67</v>
      </c>
      <c r="B4763" s="22" t="e">
        <f ca="1">IF('935'!H73,'935'!H73*B2899/(B2899+B4453+B4144),0)</f>
        <v>#VALUE!</v>
      </c>
      <c r="C4763" s="10"/>
    </row>
    <row r="4764" spans="1:3">
      <c r="A4764" s="20">
        <v>68</v>
      </c>
      <c r="B4764" s="22" t="e">
        <f ca="1">IF('935'!H74,'935'!H74*B2900/(B2900+B4454+B4145),0)</f>
        <v>#VALUE!</v>
      </c>
      <c r="C4764" s="10"/>
    </row>
    <row r="4765" spans="1:3">
      <c r="A4765" s="20">
        <v>69</v>
      </c>
      <c r="B4765" s="22" t="e">
        <f ca="1">IF('935'!H75,'935'!H75*B2901/(B2901+B4455+B4146),0)</f>
        <v>#VALUE!</v>
      </c>
      <c r="C4765" s="10"/>
    </row>
    <row r="4766" spans="1:3">
      <c r="A4766" s="20">
        <v>70</v>
      </c>
      <c r="B4766" s="22" t="e">
        <f ca="1">IF('935'!H76,'935'!H76*B2902/(B2902+B4456+B4147),0)</f>
        <v>#VALUE!</v>
      </c>
      <c r="C4766" s="10"/>
    </row>
    <row r="4767" spans="1:3">
      <c r="A4767" s="20">
        <v>71</v>
      </c>
      <c r="B4767" s="22" t="e">
        <f ca="1">IF('935'!H77,'935'!H77*B2903/(B2903+B4457+B4148),0)</f>
        <v>#VALUE!</v>
      </c>
      <c r="C4767" s="10"/>
    </row>
    <row r="4768" spans="1:3">
      <c r="A4768" s="20">
        <v>72</v>
      </c>
      <c r="B4768" s="22" t="e">
        <f ca="1">IF('935'!H78,'935'!H78*B2904/(B2904+B4458+B4149),0)</f>
        <v>#VALUE!</v>
      </c>
      <c r="C4768" s="10"/>
    </row>
    <row r="4769" spans="1:3">
      <c r="A4769" s="20">
        <v>73</v>
      </c>
      <c r="B4769" s="22" t="e">
        <f ca="1">IF('935'!H79,'935'!H79*B2905/(B2905+B4459+B4150),0)</f>
        <v>#VALUE!</v>
      </c>
      <c r="C4769" s="10"/>
    </row>
    <row r="4770" spans="1:3">
      <c r="A4770" s="20">
        <v>74</v>
      </c>
      <c r="B4770" s="22" t="e">
        <f ca="1">IF('935'!H80,'935'!H80*B2906/(B2906+B4460+B4151),0)</f>
        <v>#VALUE!</v>
      </c>
      <c r="C4770" s="10"/>
    </row>
    <row r="4771" spans="1:3">
      <c r="A4771" s="20">
        <v>75</v>
      </c>
      <c r="B4771" s="22" t="e">
        <f ca="1">IF('935'!H81,'935'!H81*B2907/(B2907+B4461+B4152),0)</f>
        <v>#VALUE!</v>
      </c>
      <c r="C4771" s="10"/>
    </row>
    <row r="4772" spans="1:3">
      <c r="A4772" s="20">
        <v>76</v>
      </c>
      <c r="B4772" s="22" t="e">
        <f ca="1">IF('935'!H82,'935'!H82*B2908/(B2908+B4462+B4153),0)</f>
        <v>#VALUE!</v>
      </c>
      <c r="C4772" s="10"/>
    </row>
    <row r="4773" spans="1:3">
      <c r="A4773" s="20">
        <v>77</v>
      </c>
      <c r="B4773" s="22" t="e">
        <f ca="1">IF('935'!H83,'935'!H83*B2909/(B2909+B4463+B4154),0)</f>
        <v>#VALUE!</v>
      </c>
      <c r="C4773" s="10"/>
    </row>
    <row r="4774" spans="1:3">
      <c r="A4774" s="20">
        <v>78</v>
      </c>
      <c r="B4774" s="22" t="e">
        <f ca="1">IF('935'!H84,'935'!H84*B2910/(B2910+B4464+B4155),0)</f>
        <v>#VALUE!</v>
      </c>
      <c r="C4774" s="10"/>
    </row>
    <row r="4775" spans="1:3">
      <c r="A4775" s="20">
        <v>79</v>
      </c>
      <c r="B4775" s="22" t="e">
        <f ca="1">IF('935'!H85,'935'!H85*B2911/(B2911+B4465+B4156),0)</f>
        <v>#VALUE!</v>
      </c>
      <c r="C4775" s="10"/>
    </row>
    <row r="4776" spans="1:3">
      <c r="A4776" s="20">
        <v>80</v>
      </c>
      <c r="B4776" s="22" t="e">
        <f ca="1">IF('935'!H86,'935'!H86*B2912/(B2912+B4466+B4157),0)</f>
        <v>#VALUE!</v>
      </c>
      <c r="C4776" s="10"/>
    </row>
    <row r="4777" spans="1:3">
      <c r="A4777" s="20">
        <v>81</v>
      </c>
      <c r="B4777" s="22" t="e">
        <f ca="1">IF('935'!H87,'935'!H87*B2913/(B2913+B4467+B4158),0)</f>
        <v>#VALUE!</v>
      </c>
      <c r="C4777" s="10"/>
    </row>
    <row r="4778" spans="1:3">
      <c r="A4778" s="20">
        <v>82</v>
      </c>
      <c r="B4778" s="22" t="e">
        <f ca="1">IF('935'!H88,'935'!H88*B2914/(B2914+B4468+B4159),0)</f>
        <v>#VALUE!</v>
      </c>
      <c r="C4778" s="10"/>
    </row>
    <row r="4779" spans="1:3">
      <c r="A4779" s="20">
        <v>83</v>
      </c>
      <c r="B4779" s="22" t="e">
        <f ca="1">IF('935'!H89,'935'!H89*B2915/(B2915+B4469+B4160),0)</f>
        <v>#VALUE!</v>
      </c>
      <c r="C4779" s="10"/>
    </row>
    <row r="4780" spans="1:3">
      <c r="A4780" s="20">
        <v>84</v>
      </c>
      <c r="B4780" s="22" t="e">
        <f ca="1">IF('935'!H90,'935'!H90*B2916/(B2916+B4470+B4161),0)</f>
        <v>#VALUE!</v>
      </c>
      <c r="C4780" s="10"/>
    </row>
    <row r="4781" spans="1:3">
      <c r="A4781" s="20">
        <v>85</v>
      </c>
      <c r="B4781" s="22" t="e">
        <f ca="1">IF('935'!H91,'935'!H91*B2917/(B2917+B4471+B4162),0)</f>
        <v>#VALUE!</v>
      </c>
      <c r="C4781" s="10"/>
    </row>
    <row r="4782" spans="1:3">
      <c r="A4782" s="20">
        <v>86</v>
      </c>
      <c r="B4782" s="22" t="e">
        <f ca="1">IF('935'!H92,'935'!H92*B2918/(B2918+B4472+B4163),0)</f>
        <v>#VALUE!</v>
      </c>
      <c r="C4782" s="10"/>
    </row>
    <row r="4783" spans="1:3">
      <c r="A4783" s="20">
        <v>87</v>
      </c>
      <c r="B4783" s="22" t="e">
        <f ca="1">IF('935'!H93,'935'!H93*B2919/(B2919+B4473+B4164),0)</f>
        <v>#VALUE!</v>
      </c>
      <c r="C4783" s="10"/>
    </row>
    <row r="4784" spans="1:3">
      <c r="A4784" s="20">
        <v>88</v>
      </c>
      <c r="B4784" s="22" t="e">
        <f ca="1">IF('935'!H94,'935'!H94*B2920/(B2920+B4474+B4165),0)</f>
        <v>#VALUE!</v>
      </c>
      <c r="C4784" s="10"/>
    </row>
    <row r="4785" spans="1:3">
      <c r="A4785" s="20">
        <v>89</v>
      </c>
      <c r="B4785" s="22" t="e">
        <f ca="1">IF('935'!H95,'935'!H95*B2921/(B2921+B4475+B4166),0)</f>
        <v>#VALUE!</v>
      </c>
      <c r="C4785" s="10"/>
    </row>
    <row r="4786" spans="1:3">
      <c r="A4786" s="20">
        <v>90</v>
      </c>
      <c r="B4786" s="22" t="e">
        <f ca="1">IF('935'!H96,'935'!H96*B2922/(B2922+B4476+B4167),0)</f>
        <v>#VALUE!</v>
      </c>
      <c r="C4786" s="10"/>
    </row>
    <row r="4787" spans="1:3">
      <c r="A4787" s="20">
        <v>91</v>
      </c>
      <c r="B4787" s="22" t="e">
        <f ca="1">IF('935'!H97,'935'!H97*B2923/(B2923+B4477+B4168),0)</f>
        <v>#VALUE!</v>
      </c>
      <c r="C4787" s="10"/>
    </row>
    <row r="4788" spans="1:3">
      <c r="A4788" s="20">
        <v>92</v>
      </c>
      <c r="B4788" s="22" t="e">
        <f ca="1">IF('935'!H98,'935'!H98*B2924/(B2924+B4478+B4169),0)</f>
        <v>#VALUE!</v>
      </c>
      <c r="C4788" s="10"/>
    </row>
    <row r="4789" spans="1:3">
      <c r="A4789" s="20">
        <v>93</v>
      </c>
      <c r="B4789" s="22" t="e">
        <f ca="1">IF('935'!H99,'935'!H99*B2925/(B2925+B4479+B4170),0)</f>
        <v>#VALUE!</v>
      </c>
      <c r="C4789" s="10"/>
    </row>
    <row r="4790" spans="1:3">
      <c r="A4790" s="20">
        <v>94</v>
      </c>
      <c r="B4790" s="22" t="e">
        <f ca="1">IF('935'!H100,'935'!H100*B2926/(B2926+B4480+B4171),0)</f>
        <v>#VALUE!</v>
      </c>
      <c r="C4790" s="10"/>
    </row>
    <row r="4791" spans="1:3">
      <c r="A4791" s="20">
        <v>95</v>
      </c>
      <c r="B4791" s="22" t="e">
        <f ca="1">IF('935'!H101,'935'!H101*B2927/(B2927+B4481+B4172),0)</f>
        <v>#VALUE!</v>
      </c>
      <c r="C4791" s="10"/>
    </row>
    <row r="4792" spans="1:3">
      <c r="A4792" s="20">
        <v>96</v>
      </c>
      <c r="B4792" s="22" t="e">
        <f ca="1">IF('935'!H102,'935'!H102*B2928/(B2928+B4482+B4173),0)</f>
        <v>#VALUE!</v>
      </c>
      <c r="C4792" s="10"/>
    </row>
    <row r="4793" spans="1:3">
      <c r="A4793" s="20">
        <v>97</v>
      </c>
      <c r="B4793" s="22" t="e">
        <f ca="1">IF('935'!H103,'935'!H103*B2929/(B2929+B4483+B4174),0)</f>
        <v>#VALUE!</v>
      </c>
      <c r="C4793" s="10"/>
    </row>
    <row r="4794" spans="1:3">
      <c r="A4794" s="20">
        <v>98</v>
      </c>
      <c r="B4794" s="22" t="e">
        <f ca="1">IF('935'!H104,'935'!H104*B2930/(B2930+B4484+B4175),0)</f>
        <v>#VALUE!</v>
      </c>
      <c r="C4794" s="10"/>
    </row>
    <row r="4795" spans="1:3">
      <c r="A4795" s="20">
        <v>99</v>
      </c>
      <c r="B4795" s="22" t="e">
        <f ca="1">IF('935'!H105,'935'!H105*B2931/(B2931+B4485+B4176),0)</f>
        <v>#VALUE!</v>
      </c>
      <c r="C4795" s="10"/>
    </row>
    <row r="4796" spans="1:3">
      <c r="A4796" s="20">
        <v>100</v>
      </c>
      <c r="B4796" s="22" t="e">
        <f ca="1">IF('935'!H106,'935'!H106*B2932/(B2932+B4486+B4177),0)</f>
        <v>#VALUE!</v>
      </c>
      <c r="C4796" s="10"/>
    </row>
    <row r="4797" spans="1:3">
      <c r="A4797" s="20">
        <v>101</v>
      </c>
      <c r="B4797" s="22" t="e">
        <f ca="1">IF('935'!H107,'935'!H107*B2933/(B2933+B4487+B4178),0)</f>
        <v>#VALUE!</v>
      </c>
      <c r="C4797" s="10"/>
    </row>
    <row r="4798" spans="1:3">
      <c r="A4798" s="20">
        <v>102</v>
      </c>
      <c r="B4798" s="22" t="e">
        <f ca="1">IF('935'!H108,'935'!H108*B2934/(B2934+B4488+B4179),0)</f>
        <v>#VALUE!</v>
      </c>
      <c r="C4798" s="10"/>
    </row>
    <row r="4799" spans="1:3">
      <c r="A4799" s="20">
        <v>103</v>
      </c>
      <c r="B4799" s="22" t="e">
        <f ca="1">IF('935'!H109,'935'!H109*B2935/(B2935+B4489+B4180),0)</f>
        <v>#VALUE!</v>
      </c>
      <c r="C4799" s="10"/>
    </row>
    <row r="4800" spans="1:3">
      <c r="A4800" s="20">
        <v>104</v>
      </c>
      <c r="B4800" s="22" t="e">
        <f ca="1">IF('935'!H110,'935'!H110*B2936/(B2936+B4490+B4181),0)</f>
        <v>#VALUE!</v>
      </c>
      <c r="C4800" s="10"/>
    </row>
    <row r="4801" spans="1:3">
      <c r="A4801" s="20">
        <v>105</v>
      </c>
      <c r="B4801" s="22" t="e">
        <f ca="1">IF('935'!H111,'935'!H111*B2937/(B2937+B4491+B4182),0)</f>
        <v>#VALUE!</v>
      </c>
      <c r="C4801" s="10"/>
    </row>
    <row r="4802" spans="1:3">
      <c r="A4802" s="20">
        <v>106</v>
      </c>
      <c r="B4802" s="22" t="e">
        <f ca="1">IF('935'!H112,'935'!H112*B2938/(B2938+B4492+B4183),0)</f>
        <v>#VALUE!</v>
      </c>
      <c r="C4802" s="10"/>
    </row>
    <row r="4803" spans="1:3">
      <c r="A4803" s="20">
        <v>107</v>
      </c>
      <c r="B4803" s="22" t="e">
        <f ca="1">IF('935'!H113,'935'!H113*B2939/(B2939+B4493+B4184),0)</f>
        <v>#VALUE!</v>
      </c>
      <c r="C4803" s="10"/>
    </row>
    <row r="4804" spans="1:3">
      <c r="A4804" s="20">
        <v>108</v>
      </c>
      <c r="B4804" s="22" t="e">
        <f ca="1">IF('935'!H114,'935'!H114*B2940/(B2940+B4494+B4185),0)</f>
        <v>#VALUE!</v>
      </c>
      <c r="C4804" s="10"/>
    </row>
    <row r="4805" spans="1:3">
      <c r="A4805" s="20">
        <v>109</v>
      </c>
      <c r="B4805" s="22" t="e">
        <f ca="1">IF('935'!H115,'935'!H115*B2941/(B2941+B4495+B4186),0)</f>
        <v>#VALUE!</v>
      </c>
      <c r="C4805" s="10"/>
    </row>
    <row r="4806" spans="1:3">
      <c r="A4806" s="20">
        <v>110</v>
      </c>
      <c r="B4806" s="22" t="e">
        <f ca="1">IF('935'!H116,'935'!H116*B2942/(B2942+B4496+B4187),0)</f>
        <v>#VALUE!</v>
      </c>
      <c r="C4806" s="10"/>
    </row>
    <row r="4807" spans="1:3">
      <c r="A4807" s="20">
        <v>111</v>
      </c>
      <c r="B4807" s="22" t="e">
        <f ca="1">IF('935'!H117,'935'!H117*B2943/(B2943+B4497+B4188),0)</f>
        <v>#VALUE!</v>
      </c>
      <c r="C4807" s="10"/>
    </row>
    <row r="4808" spans="1:3">
      <c r="A4808" s="20">
        <v>112</v>
      </c>
      <c r="B4808" s="22" t="e">
        <f ca="1">IF('935'!H118,'935'!H118*B2944/(B2944+B4498+B4189),0)</f>
        <v>#VALUE!</v>
      </c>
      <c r="C4808" s="10"/>
    </row>
    <row r="4809" spans="1:3">
      <c r="A4809" s="20">
        <v>113</v>
      </c>
      <c r="B4809" s="22" t="e">
        <f ca="1">IF('935'!H119,'935'!H119*B2945/(B2945+B4499+B4190),0)</f>
        <v>#VALUE!</v>
      </c>
      <c r="C4809" s="10"/>
    </row>
    <row r="4810" spans="1:3">
      <c r="A4810" s="20">
        <v>114</v>
      </c>
      <c r="B4810" s="22" t="e">
        <f ca="1">IF('935'!H120,'935'!H120*B2946/(B2946+B4500+B4191),0)</f>
        <v>#VALUE!</v>
      </c>
      <c r="C4810" s="10"/>
    </row>
    <row r="4811" spans="1:3">
      <c r="A4811" s="20">
        <v>115</v>
      </c>
      <c r="B4811" s="22" t="e">
        <f ca="1">IF('935'!H121,'935'!H121*B2947/(B2947+B4501+B4192),0)</f>
        <v>#VALUE!</v>
      </c>
      <c r="C4811" s="10"/>
    </row>
    <row r="4812" spans="1:3">
      <c r="A4812" s="20">
        <v>116</v>
      </c>
      <c r="B4812" s="22" t="e">
        <f ca="1">IF('935'!H122,'935'!H122*B2948/(B2948+B4502+B4193),0)</f>
        <v>#VALUE!</v>
      </c>
      <c r="C4812" s="10"/>
    </row>
    <row r="4813" spans="1:3">
      <c r="A4813" s="20">
        <v>117</v>
      </c>
      <c r="B4813" s="22" t="e">
        <f ca="1">IF('935'!H123,'935'!H123*B2949/(B2949+B4503+B4194),0)</f>
        <v>#VALUE!</v>
      </c>
      <c r="C4813" s="10"/>
    </row>
    <row r="4814" spans="1:3">
      <c r="A4814" s="20">
        <v>118</v>
      </c>
      <c r="B4814" s="22" t="e">
        <f ca="1">IF('935'!H124,'935'!H124*B2950/(B2950+B4504+B4195),0)</f>
        <v>#VALUE!</v>
      </c>
      <c r="C4814" s="10"/>
    </row>
    <row r="4815" spans="1:3">
      <c r="A4815" s="20">
        <v>119</v>
      </c>
      <c r="B4815" s="22" t="e">
        <f ca="1">IF('935'!H125,'935'!H125*B2951/(B2951+B4505+B4196),0)</f>
        <v>#VALUE!</v>
      </c>
      <c r="C4815" s="10"/>
    </row>
    <row r="4816" spans="1:3">
      <c r="A4816" s="20">
        <v>120</v>
      </c>
      <c r="B4816" s="22" t="e">
        <f ca="1">IF('935'!H126,'935'!H126*B2952/(B2952+B4506+B4197),0)</f>
        <v>#VALUE!</v>
      </c>
      <c r="C4816" s="10"/>
    </row>
    <row r="4817" spans="1:3">
      <c r="A4817" s="20">
        <v>121</v>
      </c>
      <c r="B4817" s="22" t="e">
        <f ca="1">IF('935'!H127,'935'!H127*B2953/(B2953+B4507+B4198),0)</f>
        <v>#VALUE!</v>
      </c>
      <c r="C4817" s="10"/>
    </row>
    <row r="4818" spans="1:3">
      <c r="A4818" s="20">
        <v>122</v>
      </c>
      <c r="B4818" s="22" t="e">
        <f ca="1">IF('935'!H128,'935'!H128*B2954/(B2954+B4508+B4199),0)</f>
        <v>#VALUE!</v>
      </c>
      <c r="C4818" s="10"/>
    </row>
    <row r="4819" spans="1:3">
      <c r="A4819" s="20">
        <v>123</v>
      </c>
      <c r="B4819" s="22" t="e">
        <f ca="1">IF('935'!H129,'935'!H129*B2955/(B2955+B4509+B4200),0)</f>
        <v>#VALUE!</v>
      </c>
      <c r="C4819" s="10"/>
    </row>
    <row r="4820" spans="1:3">
      <c r="A4820" s="20">
        <v>124</v>
      </c>
      <c r="B4820" s="22" t="e">
        <f ca="1">IF('935'!H130,'935'!H130*B2956/(B2956+B4510+B4201),0)</f>
        <v>#VALUE!</v>
      </c>
      <c r="C4820" s="10"/>
    </row>
    <row r="4821" spans="1:3">
      <c r="A4821" s="20">
        <v>125</v>
      </c>
      <c r="B4821" s="22" t="e">
        <f ca="1">IF('935'!H131,'935'!H131*B2957/(B2957+B4511+B4202),0)</f>
        <v>#VALUE!</v>
      </c>
      <c r="C4821" s="10"/>
    </row>
    <row r="4822" spans="1:3">
      <c r="A4822" s="20">
        <v>126</v>
      </c>
      <c r="B4822" s="22" t="e">
        <f ca="1">IF('935'!H132,'935'!H132*B2958/(B2958+B4512+B4203),0)</f>
        <v>#VALUE!</v>
      </c>
      <c r="C4822" s="10"/>
    </row>
    <row r="4823" spans="1:3">
      <c r="A4823" s="20">
        <v>127</v>
      </c>
      <c r="B4823" s="22" t="e">
        <f ca="1">IF('935'!H133,'935'!H133*B2959/(B2959+B4513+B4204),0)</f>
        <v>#VALUE!</v>
      </c>
      <c r="C4823" s="10"/>
    </row>
    <row r="4824" spans="1:3">
      <c r="A4824" s="20">
        <v>128</v>
      </c>
      <c r="B4824" s="22" t="e">
        <f ca="1">IF('935'!H134,'935'!H134*B2960/(B2960+B4514+B4205),0)</f>
        <v>#VALUE!</v>
      </c>
      <c r="C4824" s="10"/>
    </row>
    <row r="4825" spans="1:3">
      <c r="A4825" s="20">
        <v>129</v>
      </c>
      <c r="B4825" s="22" t="e">
        <f ca="1">IF('935'!H135,'935'!H135*B2961/(B2961+B4515+B4206),0)</f>
        <v>#VALUE!</v>
      </c>
      <c r="C4825" s="10"/>
    </row>
    <row r="4826" spans="1:3">
      <c r="A4826" s="20">
        <v>130</v>
      </c>
      <c r="B4826" s="22" t="e">
        <f ca="1">IF('935'!H136,'935'!H136*B2962/(B2962+B4516+B4207),0)</f>
        <v>#VALUE!</v>
      </c>
      <c r="C4826" s="10"/>
    </row>
    <row r="4827" spans="1:3">
      <c r="A4827" s="20">
        <v>131</v>
      </c>
      <c r="B4827" s="22" t="e">
        <f ca="1">IF('935'!H137,'935'!H137*B2963/(B2963+B4517+B4208),0)</f>
        <v>#VALUE!</v>
      </c>
      <c r="C4827" s="10"/>
    </row>
    <row r="4828" spans="1:3">
      <c r="A4828" s="20">
        <v>132</v>
      </c>
      <c r="B4828" s="22" t="e">
        <f ca="1">IF('935'!H138,'935'!H138*B2964/(B2964+B4518+B4209),0)</f>
        <v>#VALUE!</v>
      </c>
      <c r="C4828" s="10"/>
    </row>
    <row r="4829" spans="1:3">
      <c r="A4829" s="20">
        <v>133</v>
      </c>
      <c r="B4829" s="22" t="e">
        <f ca="1">IF('935'!H139,'935'!H139*B2965/(B2965+B4519+B4210),0)</f>
        <v>#VALUE!</v>
      </c>
      <c r="C4829" s="10"/>
    </row>
    <row r="4830" spans="1:3">
      <c r="A4830" s="20">
        <v>134</v>
      </c>
      <c r="B4830" s="22" t="e">
        <f ca="1">IF('935'!H140,'935'!H140*B2966/(B2966+B4520+B4211),0)</f>
        <v>#VALUE!</v>
      </c>
      <c r="C4830" s="10"/>
    </row>
    <row r="4831" spans="1:3">
      <c r="A4831" s="20">
        <v>135</v>
      </c>
      <c r="B4831" s="22" t="e">
        <f ca="1">IF('935'!H141,'935'!H141*B2967/(B2967+B4521+B4212),0)</f>
        <v>#VALUE!</v>
      </c>
      <c r="C4831" s="10"/>
    </row>
    <row r="4832" spans="1:3">
      <c r="A4832" s="20">
        <v>136</v>
      </c>
      <c r="B4832" s="22" t="e">
        <f ca="1">IF('935'!H142,'935'!H142*B2968/(B2968+B4522+B4213),0)</f>
        <v>#VALUE!</v>
      </c>
      <c r="C4832" s="10"/>
    </row>
    <row r="4833" spans="1:3">
      <c r="A4833" s="20">
        <v>137</v>
      </c>
      <c r="B4833" s="22" t="e">
        <f ca="1">IF('935'!H143,'935'!H143*B2969/(B2969+B4523+B4214),0)</f>
        <v>#VALUE!</v>
      </c>
      <c r="C4833" s="10"/>
    </row>
    <row r="4834" spans="1:3">
      <c r="A4834" s="20">
        <v>138</v>
      </c>
      <c r="B4834" s="22" t="e">
        <f ca="1">IF('935'!H144,'935'!H144*B2970/(B2970+B4524+B4215),0)</f>
        <v>#VALUE!</v>
      </c>
      <c r="C4834" s="10"/>
    </row>
    <row r="4835" spans="1:3">
      <c r="A4835" s="20">
        <v>139</v>
      </c>
      <c r="B4835" s="22" t="e">
        <f ca="1">IF('935'!H145,'935'!H145*B2971/(B2971+B4525+B4216),0)</f>
        <v>#VALUE!</v>
      </c>
      <c r="C4835" s="10"/>
    </row>
    <row r="4836" spans="1:3">
      <c r="A4836" s="20">
        <v>140</v>
      </c>
      <c r="B4836" s="22" t="e">
        <f ca="1">IF('935'!H146,'935'!H146*B2972/(B2972+B4526+B4217),0)</f>
        <v>#VALUE!</v>
      </c>
      <c r="C4836" s="10"/>
    </row>
    <row r="4837" spans="1:3">
      <c r="A4837" s="20">
        <v>141</v>
      </c>
      <c r="B4837" s="22" t="e">
        <f ca="1">IF('935'!H147,'935'!H147*B2973/(B2973+B4527+B4218),0)</f>
        <v>#VALUE!</v>
      </c>
      <c r="C4837" s="10"/>
    </row>
    <row r="4838" spans="1:3">
      <c r="A4838" s="20">
        <v>142</v>
      </c>
      <c r="B4838" s="22" t="e">
        <f ca="1">IF('935'!H148,'935'!H148*B2974/(B2974+B4528+B4219),0)</f>
        <v>#VALUE!</v>
      </c>
      <c r="C4838" s="10"/>
    </row>
    <row r="4839" spans="1:3">
      <c r="A4839" s="20">
        <v>143</v>
      </c>
      <c r="B4839" s="22" t="e">
        <f ca="1">IF('935'!H149,'935'!H149*B2975/(B2975+B4529+B4220),0)</f>
        <v>#VALUE!</v>
      </c>
      <c r="C4839" s="10"/>
    </row>
    <row r="4840" spans="1:3">
      <c r="A4840" s="20">
        <v>144</v>
      </c>
      <c r="B4840" s="22" t="e">
        <f ca="1">IF('935'!H150,'935'!H150*B2976/(B2976+B4530+B4221),0)</f>
        <v>#VALUE!</v>
      </c>
      <c r="C4840" s="10"/>
    </row>
    <row r="4841" spans="1:3">
      <c r="A4841" s="20">
        <v>145</v>
      </c>
      <c r="B4841" s="22" t="e">
        <f ca="1">IF('935'!H151,'935'!H151*B2977/(B2977+B4531+B4222),0)</f>
        <v>#VALUE!</v>
      </c>
      <c r="C4841" s="10"/>
    </row>
    <row r="4842" spans="1:3">
      <c r="A4842" s="20">
        <v>146</v>
      </c>
      <c r="B4842" s="22" t="e">
        <f ca="1">IF('935'!H152,'935'!H152*B2978/(B2978+B4532+B4223),0)</f>
        <v>#VALUE!</v>
      </c>
      <c r="C4842" s="10"/>
    </row>
    <row r="4843" spans="1:3">
      <c r="A4843" s="20">
        <v>147</v>
      </c>
      <c r="B4843" s="22" t="e">
        <f ca="1">IF('935'!H153,'935'!H153*B2979/(B2979+B4533+B4224),0)</f>
        <v>#VALUE!</v>
      </c>
      <c r="C4843" s="10"/>
    </row>
    <row r="4844" spans="1:3">
      <c r="A4844" s="20">
        <v>148</v>
      </c>
      <c r="B4844" s="22" t="e">
        <f ca="1">IF('935'!H154,'935'!H154*B2980/(B2980+B4534+B4225),0)</f>
        <v>#VALUE!</v>
      </c>
      <c r="C4844" s="10"/>
    </row>
    <row r="4845" spans="1:3">
      <c r="A4845" s="20">
        <v>149</v>
      </c>
      <c r="B4845" s="22" t="e">
        <f ca="1">IF('935'!H155,'935'!H155*B2981/(B2981+B4535+B4226),0)</f>
        <v>#VALUE!</v>
      </c>
      <c r="C4845" s="10"/>
    </row>
    <row r="4846" spans="1:3">
      <c r="A4846" s="20">
        <v>150</v>
      </c>
      <c r="B4846" s="22" t="e">
        <f ca="1">IF('935'!H156,'935'!H156*B2982/(B2982+B4536+B4227),0)</f>
        <v>#VALUE!</v>
      </c>
      <c r="C4846" s="10"/>
    </row>
    <row r="4847" spans="1:3">
      <c r="A4847" s="20">
        <v>151</v>
      </c>
      <c r="B4847" s="22" t="e">
        <f ca="1">IF('935'!H157,'935'!H157*B2983/(B2983+B4537+B4228),0)</f>
        <v>#VALUE!</v>
      </c>
      <c r="C4847" s="10"/>
    </row>
    <row r="4848" spans="1:3">
      <c r="A4848" s="20">
        <v>152</v>
      </c>
      <c r="B4848" s="22" t="e">
        <f ca="1">IF('935'!H158,'935'!H158*B2984/(B2984+B4538+B4229),0)</f>
        <v>#VALUE!</v>
      </c>
      <c r="C4848" s="10"/>
    </row>
    <row r="4849" spans="1:3">
      <c r="A4849" s="20">
        <v>153</v>
      </c>
      <c r="B4849" s="22" t="e">
        <f ca="1">IF('935'!H159,'935'!H159*B2985/(B2985+B4539+B4230),0)</f>
        <v>#VALUE!</v>
      </c>
      <c r="C4849" s="10"/>
    </row>
    <row r="4850" spans="1:3">
      <c r="A4850" s="20">
        <v>154</v>
      </c>
      <c r="B4850" s="22" t="e">
        <f ca="1">IF('935'!H160,'935'!H160*B2986/(B2986+B4540+B4231),0)</f>
        <v>#VALUE!</v>
      </c>
      <c r="C4850" s="10"/>
    </row>
    <row r="4851" spans="1:3">
      <c r="A4851" s="20">
        <v>155</v>
      </c>
      <c r="B4851" s="22" t="e">
        <f ca="1">IF('935'!H161,'935'!H161*B2987/(B2987+B4541+B4232),0)</f>
        <v>#VALUE!</v>
      </c>
      <c r="C4851" s="10"/>
    </row>
    <row r="4852" spans="1:3">
      <c r="A4852" s="20">
        <v>156</v>
      </c>
      <c r="B4852" s="22" t="e">
        <f ca="1">IF('935'!H162,'935'!H162*B2988/(B2988+B4542+B4233),0)</f>
        <v>#VALUE!</v>
      </c>
      <c r="C4852" s="10"/>
    </row>
    <row r="4853" spans="1:3">
      <c r="A4853" s="20">
        <v>157</v>
      </c>
      <c r="B4853" s="22" t="e">
        <f ca="1">IF('935'!H163,'935'!H163*B2989/(B2989+B4543+B4234),0)</f>
        <v>#VALUE!</v>
      </c>
      <c r="C4853" s="10"/>
    </row>
    <row r="4854" spans="1:3">
      <c r="A4854" s="20">
        <v>158</v>
      </c>
      <c r="B4854" s="22" t="e">
        <f ca="1">IF('935'!H164,'935'!H164*B2990/(B2990+B4544+B4235),0)</f>
        <v>#VALUE!</v>
      </c>
      <c r="C4854" s="10"/>
    </row>
    <row r="4855" spans="1:3">
      <c r="A4855" s="20">
        <v>159</v>
      </c>
      <c r="B4855" s="22" t="e">
        <f ca="1">IF('935'!H165,'935'!H165*B2991/(B2991+B4545+B4236),0)</f>
        <v>#VALUE!</v>
      </c>
      <c r="C4855" s="10"/>
    </row>
    <row r="4856" spans="1:3">
      <c r="A4856" s="20">
        <v>160</v>
      </c>
      <c r="B4856" s="22" t="e">
        <f ca="1">IF('935'!H166,'935'!H166*B2992/(B2992+B4546+B4237),0)</f>
        <v>#VALUE!</v>
      </c>
      <c r="C4856" s="10"/>
    </row>
    <row r="4857" spans="1:3">
      <c r="A4857" s="20">
        <v>161</v>
      </c>
      <c r="B4857" s="22" t="e">
        <f ca="1">IF('935'!H167,'935'!H167*B2993/(B2993+B4547+B4238),0)</f>
        <v>#VALUE!</v>
      </c>
      <c r="C4857" s="10"/>
    </row>
    <row r="4858" spans="1:3">
      <c r="A4858" s="20">
        <v>162</v>
      </c>
      <c r="B4858" s="22" t="e">
        <f ca="1">IF('935'!H168,'935'!H168*B2994/(B2994+B4548+B4239),0)</f>
        <v>#VALUE!</v>
      </c>
      <c r="C4858" s="10"/>
    </row>
    <row r="4859" spans="1:3">
      <c r="A4859" s="20">
        <v>163</v>
      </c>
      <c r="B4859" s="22" t="e">
        <f ca="1">IF('935'!H169,'935'!H169*B2995/(B2995+B4549+B4240),0)</f>
        <v>#VALUE!</v>
      </c>
      <c r="C4859" s="10"/>
    </row>
    <row r="4860" spans="1:3">
      <c r="A4860" s="20">
        <v>164</v>
      </c>
      <c r="B4860" s="22" t="e">
        <f ca="1">IF('935'!H170,'935'!H170*B2996/(B2996+B4550+B4241),0)</f>
        <v>#VALUE!</v>
      </c>
      <c r="C4860" s="10"/>
    </row>
    <row r="4861" spans="1:3">
      <c r="A4861" s="20">
        <v>165</v>
      </c>
      <c r="B4861" s="22" t="e">
        <f ca="1">IF('935'!H171,'935'!H171*B2997/(B2997+B4551+B4242),0)</f>
        <v>#VALUE!</v>
      </c>
      <c r="C4861" s="10"/>
    </row>
    <row r="4862" spans="1:3">
      <c r="A4862" s="20">
        <v>166</v>
      </c>
      <c r="B4862" s="22" t="e">
        <f ca="1">IF('935'!H172,'935'!H172*B2998/(B2998+B4552+B4243),0)</f>
        <v>#VALUE!</v>
      </c>
      <c r="C4862" s="10"/>
    </row>
    <row r="4863" spans="1:3">
      <c r="A4863" s="20">
        <v>167</v>
      </c>
      <c r="B4863" s="22" t="e">
        <f ca="1">IF('935'!H173,'935'!H173*B2999/(B2999+B4553+B4244),0)</f>
        <v>#VALUE!</v>
      </c>
      <c r="C4863" s="10"/>
    </row>
    <row r="4864" spans="1:3">
      <c r="A4864" s="20">
        <v>168</v>
      </c>
      <c r="B4864" s="22" t="e">
        <f ca="1">IF('935'!H174,'935'!H174*B3000/(B3000+B4554+B4245),0)</f>
        <v>#VALUE!</v>
      </c>
      <c r="C4864" s="10"/>
    </row>
    <row r="4865" spans="1:3">
      <c r="A4865" s="20">
        <v>169</v>
      </c>
      <c r="B4865" s="22" t="e">
        <f ca="1">IF('935'!H175,'935'!H175*B3001/(B3001+B4555+B4246),0)</f>
        <v>#VALUE!</v>
      </c>
      <c r="C4865" s="10"/>
    </row>
    <row r="4866" spans="1:3">
      <c r="A4866" s="20">
        <v>170</v>
      </c>
      <c r="B4866" s="22" t="e">
        <f ca="1">IF('935'!H176,'935'!H176*B3002/(B3002+B4556+B4247),0)</f>
        <v>#VALUE!</v>
      </c>
      <c r="C4866" s="10"/>
    </row>
    <row r="4867" spans="1:3">
      <c r="A4867" s="20">
        <v>171</v>
      </c>
      <c r="B4867" s="22" t="e">
        <f ca="1">IF('935'!H177,'935'!H177*B3003/(B3003+B4557+B4248),0)</f>
        <v>#VALUE!</v>
      </c>
      <c r="C4867" s="10"/>
    </row>
    <row r="4868" spans="1:3">
      <c r="A4868" s="20">
        <v>172</v>
      </c>
      <c r="B4868" s="22" t="e">
        <f ca="1">IF('935'!H178,'935'!H178*B3004/(B3004+B4558+B4249),0)</f>
        <v>#VALUE!</v>
      </c>
      <c r="C4868" s="10"/>
    </row>
    <row r="4869" spans="1:3">
      <c r="A4869" s="20">
        <v>173</v>
      </c>
      <c r="B4869" s="22" t="e">
        <f ca="1">IF('935'!H179,'935'!H179*B3005/(B3005+B4559+B4250),0)</f>
        <v>#VALUE!</v>
      </c>
      <c r="C4869" s="10"/>
    </row>
    <row r="4870" spans="1:3">
      <c r="A4870" s="20">
        <v>174</v>
      </c>
      <c r="B4870" s="22" t="e">
        <f ca="1">IF('935'!H180,'935'!H180*B3006/(B3006+B4560+B4251),0)</f>
        <v>#VALUE!</v>
      </c>
      <c r="C4870" s="10"/>
    </row>
    <row r="4871" spans="1:3">
      <c r="A4871" s="20">
        <v>175</v>
      </c>
      <c r="B4871" s="22" t="e">
        <f ca="1">IF('935'!H181,'935'!H181*B3007/(B3007+B4561+B4252),0)</f>
        <v>#VALUE!</v>
      </c>
      <c r="C4871" s="10"/>
    </row>
    <row r="4872" spans="1:3">
      <c r="A4872" s="20">
        <v>176</v>
      </c>
      <c r="B4872" s="22" t="e">
        <f ca="1">IF('935'!H182,'935'!H182*B3008/(B3008+B4562+B4253),0)</f>
        <v>#VALUE!</v>
      </c>
      <c r="C4872" s="10"/>
    </row>
    <row r="4873" spans="1:3">
      <c r="A4873" s="20">
        <v>177</v>
      </c>
      <c r="B4873" s="22" t="e">
        <f ca="1">IF('935'!H183,'935'!H183*B3009/(B3009+B4563+B4254),0)</f>
        <v>#VALUE!</v>
      </c>
      <c r="C4873" s="10"/>
    </row>
    <row r="4874" spans="1:3">
      <c r="A4874" s="20">
        <v>178</v>
      </c>
      <c r="B4874" s="22" t="e">
        <f ca="1">IF('935'!H184,'935'!H184*B3010/(B3010+B4564+B4255),0)</f>
        <v>#VALUE!</v>
      </c>
      <c r="C4874" s="10"/>
    </row>
    <row r="4875" spans="1:3">
      <c r="A4875" s="20">
        <v>179</v>
      </c>
      <c r="B4875" s="22" t="e">
        <f ca="1">IF('935'!H185,'935'!H185*B3011/(B3011+B4565+B4256),0)</f>
        <v>#VALUE!</v>
      </c>
      <c r="C4875" s="10"/>
    </row>
    <row r="4876" spans="1:3">
      <c r="A4876" s="20">
        <v>180</v>
      </c>
      <c r="B4876" s="22" t="e">
        <f ca="1">IF('935'!H186,'935'!H186*B3012/(B3012+B4566+B4257),0)</f>
        <v>#VALUE!</v>
      </c>
      <c r="C4876" s="10"/>
    </row>
    <row r="4877" spans="1:3">
      <c r="A4877" s="20">
        <v>181</v>
      </c>
      <c r="B4877" s="22" t="e">
        <f ca="1">IF('935'!H187,'935'!H187*B3013/(B3013+B4567+B4258),0)</f>
        <v>#VALUE!</v>
      </c>
      <c r="C4877" s="10"/>
    </row>
    <row r="4878" spans="1:3">
      <c r="A4878" s="20">
        <v>182</v>
      </c>
      <c r="B4878" s="22" t="e">
        <f ca="1">IF('935'!H188,'935'!H188*B3014/(B3014+B4568+B4259),0)</f>
        <v>#VALUE!</v>
      </c>
      <c r="C4878" s="10"/>
    </row>
    <row r="4879" spans="1:3">
      <c r="A4879" s="20">
        <v>183</v>
      </c>
      <c r="B4879" s="22" t="e">
        <f ca="1">IF('935'!H189,'935'!H189*B3015/(B3015+B4569+B4260),0)</f>
        <v>#VALUE!</v>
      </c>
      <c r="C4879" s="10"/>
    </row>
    <row r="4880" spans="1:3">
      <c r="A4880" s="20">
        <v>184</v>
      </c>
      <c r="B4880" s="22" t="e">
        <f ca="1">IF('935'!H190,'935'!H190*B3016/(B3016+B4570+B4261),0)</f>
        <v>#VALUE!</v>
      </c>
      <c r="C4880" s="10"/>
    </row>
    <row r="4881" spans="1:3">
      <c r="A4881" s="20">
        <v>185</v>
      </c>
      <c r="B4881" s="22" t="e">
        <f ca="1">IF('935'!H191,'935'!H191*B3017/(B3017+B4571+B4262),0)</f>
        <v>#VALUE!</v>
      </c>
      <c r="C4881" s="10"/>
    </row>
    <row r="4882" spans="1:3">
      <c r="A4882" s="20">
        <v>186</v>
      </c>
      <c r="B4882" s="22" t="e">
        <f ca="1">IF('935'!H192,'935'!H192*B3018/(B3018+B4572+B4263),0)</f>
        <v>#VALUE!</v>
      </c>
      <c r="C4882" s="10"/>
    </row>
    <row r="4883" spans="1:3">
      <c r="A4883" s="20">
        <v>187</v>
      </c>
      <c r="B4883" s="22" t="e">
        <f ca="1">IF('935'!H193,'935'!H193*B3019/(B3019+B4573+B4264),0)</f>
        <v>#VALUE!</v>
      </c>
      <c r="C4883" s="10"/>
    </row>
    <row r="4884" spans="1:3">
      <c r="A4884" s="20">
        <v>188</v>
      </c>
      <c r="B4884" s="22" t="e">
        <f ca="1">IF('935'!H194,'935'!H194*B3020/(B3020+B4574+B4265),0)</f>
        <v>#VALUE!</v>
      </c>
      <c r="C4884" s="10"/>
    </row>
    <row r="4885" spans="1:3">
      <c r="A4885" s="20">
        <v>189</v>
      </c>
      <c r="B4885" s="22" t="e">
        <f ca="1">IF('935'!H195,'935'!H195*B3021/(B3021+B4575+B4266),0)</f>
        <v>#VALUE!</v>
      </c>
      <c r="C4885" s="10"/>
    </row>
    <row r="4886" spans="1:3">
      <c r="A4886" s="20">
        <v>190</v>
      </c>
      <c r="B4886" s="22" t="e">
        <f ca="1">IF('935'!H196,'935'!H196*B3022/(B3022+B4576+B4267),0)</f>
        <v>#VALUE!</v>
      </c>
      <c r="C4886" s="10"/>
    </row>
    <row r="4887" spans="1:3">
      <c r="A4887" s="20">
        <v>191</v>
      </c>
      <c r="B4887" s="22" t="e">
        <f ca="1">IF('935'!H197,'935'!H197*B3023/(B3023+B4577+B4268),0)</f>
        <v>#VALUE!</v>
      </c>
      <c r="C4887" s="10"/>
    </row>
    <row r="4888" spans="1:3">
      <c r="A4888" s="20">
        <v>192</v>
      </c>
      <c r="B4888" s="22" t="e">
        <f ca="1">IF('935'!H198,'935'!H198*B3024/(B3024+B4578+B4269),0)</f>
        <v>#VALUE!</v>
      </c>
      <c r="C4888" s="10"/>
    </row>
    <row r="4889" spans="1:3">
      <c r="A4889" s="20">
        <v>193</v>
      </c>
      <c r="B4889" s="22" t="e">
        <f ca="1">IF('935'!H199,'935'!H199*B3025/(B3025+B4579+B4270),0)</f>
        <v>#VALUE!</v>
      </c>
      <c r="C4889" s="10"/>
    </row>
    <row r="4890" spans="1:3">
      <c r="A4890" s="20">
        <v>194</v>
      </c>
      <c r="B4890" s="22" t="e">
        <f ca="1">IF('935'!H200,'935'!H200*B3026/(B3026+B4580+B4271),0)</f>
        <v>#VALUE!</v>
      </c>
      <c r="C4890" s="10"/>
    </row>
    <row r="4891" spans="1:3">
      <c r="A4891" s="20">
        <v>195</v>
      </c>
      <c r="B4891" s="22" t="e">
        <f ca="1">IF('935'!H201,'935'!H201*B3027/(B3027+B4581+B4272),0)</f>
        <v>#VALUE!</v>
      </c>
      <c r="C4891" s="10"/>
    </row>
    <row r="4892" spans="1:3">
      <c r="A4892" s="20">
        <v>196</v>
      </c>
      <c r="B4892" s="22" t="e">
        <f ca="1">IF('935'!H202,'935'!H202*B3028/(B3028+B4582+B4273),0)</f>
        <v>#VALUE!</v>
      </c>
      <c r="C4892" s="10"/>
    </row>
    <row r="4893" spans="1:3">
      <c r="A4893" s="20">
        <v>197</v>
      </c>
      <c r="B4893" s="22" t="e">
        <f ca="1">IF('935'!H203,'935'!H203*B3029/(B3029+B4583+B4274),0)</f>
        <v>#VALUE!</v>
      </c>
      <c r="C4893" s="10"/>
    </row>
    <row r="4894" spans="1:3">
      <c r="A4894" s="20">
        <v>198</v>
      </c>
      <c r="B4894" s="22" t="e">
        <f ca="1">IF('935'!H204,'935'!H204*B3030/(B3030+B4584+B4275),0)</f>
        <v>#VALUE!</v>
      </c>
      <c r="C4894" s="10"/>
    </row>
    <row r="4895" spans="1:3">
      <c r="A4895" s="20">
        <v>199</v>
      </c>
      <c r="B4895" s="22" t="e">
        <f ca="1">IF('935'!H205,'935'!H205*B3031/(B3031+B4585+B4276),0)</f>
        <v>#VALUE!</v>
      </c>
      <c r="C4895" s="10"/>
    </row>
    <row r="4896" spans="1:3">
      <c r="A4896" s="20">
        <v>200</v>
      </c>
      <c r="B4896" s="22" t="e">
        <f ca="1">IF('935'!H206,'935'!H206*B3032/(B3032+B4586+B4277),0)</f>
        <v>#VALUE!</v>
      </c>
      <c r="C4896" s="10"/>
    </row>
    <row r="4897" spans="1:3">
      <c r="A4897" s="20">
        <v>201</v>
      </c>
      <c r="B4897" s="22" t="e">
        <f ca="1">IF('935'!H207,'935'!H207*B3033/(B3033+B4587+B4278),0)</f>
        <v>#VALUE!</v>
      </c>
      <c r="C4897" s="10"/>
    </row>
    <row r="4898" spans="1:3">
      <c r="A4898" s="20">
        <v>202</v>
      </c>
      <c r="B4898" s="22" t="e">
        <f ca="1">IF('935'!H208,'935'!H208*B3034/(B3034+B4588+B4279),0)</f>
        <v>#VALUE!</v>
      </c>
      <c r="C4898" s="10"/>
    </row>
    <row r="4899" spans="1:3">
      <c r="A4899" s="20">
        <v>203</v>
      </c>
      <c r="B4899" s="22" t="e">
        <f ca="1">IF('935'!H209,'935'!H209*B3035/(B3035+B4589+B4280),0)</f>
        <v>#VALUE!</v>
      </c>
      <c r="C4899" s="10"/>
    </row>
    <row r="4900" spans="1:3">
      <c r="A4900" s="20">
        <v>204</v>
      </c>
      <c r="B4900" s="22" t="e">
        <f ca="1">IF('935'!H210,'935'!H210*B3036/(B3036+B4590+B4281),0)</f>
        <v>#VALUE!</v>
      </c>
      <c r="C4900" s="10"/>
    </row>
    <row r="4901" spans="1:3">
      <c r="A4901" s="20">
        <v>205</v>
      </c>
      <c r="B4901" s="22" t="e">
        <f ca="1">IF('935'!H211,'935'!H211*B3037/(B3037+B4591+B4282),0)</f>
        <v>#VALUE!</v>
      </c>
      <c r="C4901" s="10"/>
    </row>
    <row r="4902" spans="1:3">
      <c r="A4902" s="20">
        <v>206</v>
      </c>
      <c r="B4902" s="22" t="e">
        <f ca="1">IF('935'!H212,'935'!H212*B3038/(B3038+B4592+B4283),0)</f>
        <v>#VALUE!</v>
      </c>
      <c r="C4902" s="10"/>
    </row>
    <row r="4903" spans="1:3">
      <c r="A4903" s="20">
        <v>207</v>
      </c>
      <c r="B4903" s="22" t="e">
        <f ca="1">IF('935'!H213,'935'!H213*B3039/(B3039+B4593+B4284),0)</f>
        <v>#VALUE!</v>
      </c>
      <c r="C4903" s="10"/>
    </row>
    <row r="4904" spans="1:3">
      <c r="A4904" s="20">
        <v>208</v>
      </c>
      <c r="B4904" s="22" t="e">
        <f ca="1">IF('935'!H214,'935'!H214*B3040/(B3040+B4594+B4285),0)</f>
        <v>#VALUE!</v>
      </c>
      <c r="C4904" s="10"/>
    </row>
    <row r="4905" spans="1:3">
      <c r="A4905" s="20">
        <v>209</v>
      </c>
      <c r="B4905" s="22" t="e">
        <f ca="1">IF('935'!H215,'935'!H215*B3041/(B3041+B4595+B4286),0)</f>
        <v>#VALUE!</v>
      </c>
      <c r="C4905" s="10"/>
    </row>
    <row r="4906" spans="1:3">
      <c r="A4906" s="20">
        <v>210</v>
      </c>
      <c r="B4906" s="22" t="e">
        <f ca="1">IF('935'!H216,'935'!H216*B3042/(B3042+B4596+B4287),0)</f>
        <v>#VALUE!</v>
      </c>
      <c r="C4906" s="10"/>
    </row>
    <row r="4907" spans="1:3">
      <c r="A4907" s="20">
        <v>211</v>
      </c>
      <c r="B4907" s="22" t="e">
        <f ca="1">IF('935'!H217,'935'!H217*B3043/(B3043+B4597+B4288),0)</f>
        <v>#VALUE!</v>
      </c>
      <c r="C4907" s="10"/>
    </row>
    <row r="4908" spans="1:3">
      <c r="A4908" s="20">
        <v>212</v>
      </c>
      <c r="B4908" s="22" t="e">
        <f ca="1">IF('935'!H218,'935'!H218*B3044/(B3044+B4598+B4289),0)</f>
        <v>#VALUE!</v>
      </c>
      <c r="C4908" s="10"/>
    </row>
    <row r="4909" spans="1:3">
      <c r="A4909" s="20">
        <v>213</v>
      </c>
      <c r="B4909" s="22" t="e">
        <f ca="1">IF('935'!H219,'935'!H219*B3045/(B3045+B4599+B4290),0)</f>
        <v>#VALUE!</v>
      </c>
      <c r="C4909" s="10"/>
    </row>
    <row r="4910" spans="1:3">
      <c r="A4910" s="20">
        <v>214</v>
      </c>
      <c r="B4910" s="22" t="e">
        <f ca="1">IF('935'!H220,'935'!H220*B3046/(B3046+B4600+B4291),0)</f>
        <v>#VALUE!</v>
      </c>
      <c r="C4910" s="10"/>
    </row>
    <row r="4911" spans="1:3">
      <c r="A4911" s="20">
        <v>215</v>
      </c>
      <c r="B4911" s="22" t="e">
        <f ca="1">IF('935'!H221,'935'!H221*B3047/(B3047+B4601+B4292),0)</f>
        <v>#VALUE!</v>
      </c>
      <c r="C4911" s="10"/>
    </row>
    <row r="4912" spans="1:3">
      <c r="A4912" s="20">
        <v>216</v>
      </c>
      <c r="B4912" s="22" t="e">
        <f ca="1">IF('935'!H222,'935'!H222*B3048/(B3048+B4602+B4293),0)</f>
        <v>#VALUE!</v>
      </c>
      <c r="C4912" s="10"/>
    </row>
    <row r="4913" spans="1:3">
      <c r="A4913" s="20">
        <v>217</v>
      </c>
      <c r="B4913" s="22" t="e">
        <f ca="1">IF('935'!H223,'935'!H223*B3049/(B3049+B4603+B4294),0)</f>
        <v>#VALUE!</v>
      </c>
      <c r="C4913" s="10"/>
    </row>
    <row r="4914" spans="1:3">
      <c r="A4914" s="20">
        <v>218</v>
      </c>
      <c r="B4914" s="22" t="e">
        <f ca="1">IF('935'!H224,'935'!H224*B3050/(B3050+B4604+B4295),0)</f>
        <v>#VALUE!</v>
      </c>
      <c r="C4914" s="10"/>
    </row>
    <row r="4915" spans="1:3">
      <c r="A4915" s="20">
        <v>219</v>
      </c>
      <c r="B4915" s="22" t="e">
        <f ca="1">IF('935'!H225,'935'!H225*B3051/(B3051+B4605+B4296),0)</f>
        <v>#VALUE!</v>
      </c>
      <c r="C4915" s="10"/>
    </row>
    <row r="4916" spans="1:3">
      <c r="A4916" s="20">
        <v>220</v>
      </c>
      <c r="B4916" s="22" t="e">
        <f ca="1">IF('935'!H226,'935'!H226*B3052/(B3052+B4606+B4297),0)</f>
        <v>#VALUE!</v>
      </c>
      <c r="C4916" s="10"/>
    </row>
    <row r="4917" spans="1:3">
      <c r="A4917" s="20">
        <v>221</v>
      </c>
      <c r="B4917" s="22" t="e">
        <f ca="1">IF('935'!H227,'935'!H227*B3053/(B3053+B4607+B4298),0)</f>
        <v>#VALUE!</v>
      </c>
      <c r="C4917" s="10"/>
    </row>
    <row r="4918" spans="1:3">
      <c r="A4918" s="20">
        <v>222</v>
      </c>
      <c r="B4918" s="22" t="e">
        <f ca="1">IF('935'!H228,'935'!H228*B3054/(B3054+B4608+B4299),0)</f>
        <v>#VALUE!</v>
      </c>
      <c r="C4918" s="10"/>
    </row>
    <row r="4919" spans="1:3">
      <c r="A4919" s="20">
        <v>223</v>
      </c>
      <c r="B4919" s="22" t="e">
        <f ca="1">IF('935'!H229,'935'!H229*B3055/(B3055+B4609+B4300),0)</f>
        <v>#VALUE!</v>
      </c>
      <c r="C4919" s="10"/>
    </row>
    <row r="4920" spans="1:3">
      <c r="A4920" s="20">
        <v>224</v>
      </c>
      <c r="B4920" s="22" t="e">
        <f ca="1">IF('935'!H230,'935'!H230*B3056/(B3056+B4610+B4301),0)</f>
        <v>#VALUE!</v>
      </c>
      <c r="C4920" s="10"/>
    </row>
    <row r="4921" spans="1:3">
      <c r="A4921" s="20">
        <v>225</v>
      </c>
      <c r="B4921" s="22" t="e">
        <f ca="1">IF('935'!H231,'935'!H231*B3057/(B3057+B4611+B4302),0)</f>
        <v>#VALUE!</v>
      </c>
      <c r="C4921" s="10"/>
    </row>
    <row r="4922" spans="1:3">
      <c r="A4922" s="20">
        <v>226</v>
      </c>
      <c r="B4922" s="22" t="e">
        <f ca="1">IF('935'!H232,'935'!H232*B3058/(B3058+B4612+B4303),0)</f>
        <v>#VALUE!</v>
      </c>
      <c r="C4922" s="10"/>
    </row>
    <row r="4923" spans="1:3">
      <c r="A4923" s="20">
        <v>227</v>
      </c>
      <c r="B4923" s="22" t="e">
        <f ca="1">IF('935'!H233,'935'!H233*B3059/(B3059+B4613+B4304),0)</f>
        <v>#VALUE!</v>
      </c>
      <c r="C4923" s="10"/>
    </row>
    <row r="4924" spans="1:3">
      <c r="A4924" s="20">
        <v>228</v>
      </c>
      <c r="B4924" s="22" t="e">
        <f ca="1">IF('935'!H234,'935'!H234*B3060/(B3060+B4614+B4305),0)</f>
        <v>#VALUE!</v>
      </c>
      <c r="C4924" s="10"/>
    </row>
    <row r="4925" spans="1:3">
      <c r="A4925" s="20">
        <v>229</v>
      </c>
      <c r="B4925" s="22" t="e">
        <f ca="1">IF('935'!H235,'935'!H235*B3061/(B3061+B4615+B4306),0)</f>
        <v>#VALUE!</v>
      </c>
      <c r="C4925" s="10"/>
    </row>
    <row r="4926" spans="1:3">
      <c r="A4926" s="20">
        <v>230</v>
      </c>
      <c r="B4926" s="22" t="e">
        <f ca="1">IF('935'!H236,'935'!H236*B3062/(B3062+B4616+B4307),0)</f>
        <v>#VALUE!</v>
      </c>
      <c r="C4926" s="10"/>
    </row>
    <row r="4927" spans="1:3">
      <c r="A4927" s="20">
        <v>231</v>
      </c>
      <c r="B4927" s="22" t="e">
        <f ca="1">IF('935'!H237,'935'!H237*B3063/(B3063+B4617+B4308),0)</f>
        <v>#VALUE!</v>
      </c>
      <c r="C4927" s="10"/>
    </row>
    <row r="4928" spans="1:3">
      <c r="A4928" s="20">
        <v>232</v>
      </c>
      <c r="B4928" s="22" t="e">
        <f ca="1">IF('935'!H238,'935'!H238*B3064/(B3064+B4618+B4309),0)</f>
        <v>#VALUE!</v>
      </c>
      <c r="C4928" s="10"/>
    </row>
    <row r="4929" spans="1:3">
      <c r="A4929" s="20">
        <v>233</v>
      </c>
      <c r="B4929" s="22" t="e">
        <f ca="1">IF('935'!H239,'935'!H239*B3065/(B3065+B4619+B4310),0)</f>
        <v>#VALUE!</v>
      </c>
      <c r="C4929" s="10"/>
    </row>
    <row r="4930" spans="1:3">
      <c r="A4930" s="20">
        <v>234</v>
      </c>
      <c r="B4930" s="22" t="e">
        <f ca="1">IF('935'!H240,'935'!H240*B3066/(B3066+B4620+B4311),0)</f>
        <v>#VALUE!</v>
      </c>
      <c r="C4930" s="10"/>
    </row>
    <row r="4931" spans="1:3">
      <c r="A4931" s="20">
        <v>235</v>
      </c>
      <c r="B4931" s="22" t="e">
        <f ca="1">IF('935'!H241,'935'!H241*B3067/(B3067+B4621+B4312),0)</f>
        <v>#VALUE!</v>
      </c>
      <c r="C4931" s="10"/>
    </row>
    <row r="4932" spans="1:3">
      <c r="A4932" s="20">
        <v>236</v>
      </c>
      <c r="B4932" s="22" t="e">
        <f ca="1">IF('935'!H242,'935'!H242*B3068/(B3068+B4622+B4313),0)</f>
        <v>#VALUE!</v>
      </c>
      <c r="C4932" s="10"/>
    </row>
    <row r="4933" spans="1:3">
      <c r="A4933" s="20">
        <v>237</v>
      </c>
      <c r="B4933" s="22" t="e">
        <f ca="1">IF('935'!H243,'935'!H243*B3069/(B3069+B4623+B4314),0)</f>
        <v>#VALUE!</v>
      </c>
      <c r="C4933" s="10"/>
    </row>
    <row r="4934" spans="1:3">
      <c r="A4934" s="20">
        <v>238</v>
      </c>
      <c r="B4934" s="22" t="e">
        <f ca="1">IF('935'!H244,'935'!H244*B3070/(B3070+B4624+B4315),0)</f>
        <v>#VALUE!</v>
      </c>
      <c r="C4934" s="10"/>
    </row>
    <row r="4935" spans="1:3">
      <c r="A4935" s="20">
        <v>239</v>
      </c>
      <c r="B4935" s="22" t="e">
        <f ca="1">IF('935'!H245,'935'!H245*B3071/(B3071+B4625+B4316),0)</f>
        <v>#VALUE!</v>
      </c>
      <c r="C4935" s="10"/>
    </row>
    <row r="4936" spans="1:3">
      <c r="A4936" s="20">
        <v>240</v>
      </c>
      <c r="B4936" s="22" t="e">
        <f ca="1">IF('935'!H246,'935'!H246*B3072/(B3072+B4626+B4317),0)</f>
        <v>#VALUE!</v>
      </c>
      <c r="C4936" s="10"/>
    </row>
    <row r="4937" spans="1:3">
      <c r="A4937" s="20">
        <v>241</v>
      </c>
      <c r="B4937" s="22" t="e">
        <f ca="1">IF('935'!H247,'935'!H247*B3073/(B3073+B4627+B4318),0)</f>
        <v>#VALUE!</v>
      </c>
      <c r="C4937" s="10"/>
    </row>
    <row r="4938" spans="1:3">
      <c r="A4938" s="20">
        <v>242</v>
      </c>
      <c r="B4938" s="22" t="e">
        <f ca="1">IF('935'!H248,'935'!H248*B3074/(B3074+B4628+B4319),0)</f>
        <v>#VALUE!</v>
      </c>
      <c r="C4938" s="10"/>
    </row>
    <row r="4939" spans="1:3">
      <c r="A4939" s="20">
        <v>243</v>
      </c>
      <c r="B4939" s="22" t="e">
        <f ca="1">IF('935'!H249,'935'!H249*B3075/(B3075+B4629+B4320),0)</f>
        <v>#VALUE!</v>
      </c>
      <c r="C4939" s="10"/>
    </row>
    <row r="4940" spans="1:3">
      <c r="A4940" s="20">
        <v>244</v>
      </c>
      <c r="B4940" s="22" t="e">
        <f ca="1">IF('935'!H250,'935'!H250*B3076/(B3076+B4630+B4321),0)</f>
        <v>#VALUE!</v>
      </c>
      <c r="C4940" s="10"/>
    </row>
    <row r="4941" spans="1:3">
      <c r="A4941" s="20">
        <v>245</v>
      </c>
      <c r="B4941" s="22" t="e">
        <f ca="1">IF('935'!H251,'935'!H251*B3077/(B3077+B4631+B4322),0)</f>
        <v>#VALUE!</v>
      </c>
      <c r="C4941" s="10"/>
    </row>
    <row r="4942" spans="1:3">
      <c r="A4942" s="20">
        <v>246</v>
      </c>
      <c r="B4942" s="22" t="e">
        <f ca="1">IF('935'!H252,'935'!H252*B3078/(B3078+B4632+B4323),0)</f>
        <v>#VALUE!</v>
      </c>
      <c r="C4942" s="10"/>
    </row>
    <row r="4943" spans="1:3">
      <c r="A4943" s="20">
        <v>247</v>
      </c>
      <c r="B4943" s="22" t="e">
        <f ca="1">IF('935'!H253,'935'!H253*B3079/(B3079+B4633+B4324),0)</f>
        <v>#VALUE!</v>
      </c>
      <c r="C4943" s="10"/>
    </row>
    <row r="4944" spans="1:3">
      <c r="A4944" s="20">
        <v>248</v>
      </c>
      <c r="B4944" s="22" t="e">
        <f ca="1">IF('935'!H254,'935'!H254*B3080/(B3080+B4634+B4325),0)</f>
        <v>#VALUE!</v>
      </c>
      <c r="C4944" s="10"/>
    </row>
    <row r="4945" spans="1:3">
      <c r="A4945" s="20">
        <v>249</v>
      </c>
      <c r="B4945" s="22" t="e">
        <f ca="1">IF('935'!H255,'935'!H255*B3081/(B3081+B4635+B4326),0)</f>
        <v>#VALUE!</v>
      </c>
      <c r="C4945" s="10"/>
    </row>
    <row r="4946" spans="1:3">
      <c r="A4946" s="20">
        <v>250</v>
      </c>
      <c r="B4946" s="22" t="e">
        <f ca="1">IF('935'!H256,'935'!H256*B3082/(B3082+B4636+B4327),0)</f>
        <v>#VALUE!</v>
      </c>
      <c r="C4946" s="10"/>
    </row>
    <row r="4947" spans="1:3">
      <c r="A4947" s="20">
        <v>251</v>
      </c>
      <c r="B4947" s="22" t="e">
        <f ca="1">IF('935'!H257,'935'!H257*B3083/(B3083+B4637+B4328),0)</f>
        <v>#VALUE!</v>
      </c>
      <c r="C4947" s="10"/>
    </row>
    <row r="4948" spans="1:3">
      <c r="A4948" s="20">
        <v>252</v>
      </c>
      <c r="B4948" s="22" t="e">
        <f ca="1">IF('935'!H258,'935'!H258*B3084/(B3084+B4638+B4329),0)</f>
        <v>#VALUE!</v>
      </c>
      <c r="C4948" s="10"/>
    </row>
    <row r="4949" spans="1:3">
      <c r="A4949" s="20">
        <v>253</v>
      </c>
      <c r="B4949" s="22" t="e">
        <f ca="1">IF('935'!H259,'935'!H259*B3085/(B3085+B4639+B4330),0)</f>
        <v>#VALUE!</v>
      </c>
      <c r="C4949" s="10"/>
    </row>
    <row r="4950" spans="1:3">
      <c r="A4950" s="20">
        <v>254</v>
      </c>
      <c r="B4950" s="22" t="e">
        <f ca="1">IF('935'!H260,'935'!H260*B3086/(B3086+B4640+B4331),0)</f>
        <v>#VALUE!</v>
      </c>
      <c r="C4950" s="10"/>
    </row>
    <row r="4951" spans="1:3">
      <c r="A4951" s="20">
        <v>255</v>
      </c>
      <c r="B4951" s="22" t="e">
        <f ca="1">IF('935'!H261,'935'!H261*B3087/(B3087+B4641+B4332),0)</f>
        <v>#VALUE!</v>
      </c>
      <c r="C4951" s="10"/>
    </row>
    <row r="4952" spans="1:3">
      <c r="A4952" s="20">
        <v>256</v>
      </c>
      <c r="B4952" s="22" t="e">
        <f ca="1">IF('935'!H262,'935'!H262*B3088/(B3088+B4642+B4333),0)</f>
        <v>#VALUE!</v>
      </c>
      <c r="C4952" s="10"/>
    </row>
    <row r="4953" spans="1:3">
      <c r="A4953" s="20">
        <v>257</v>
      </c>
      <c r="B4953" s="22" t="e">
        <f ca="1">IF('935'!H263,'935'!H263*B3089/(B3089+B4643+B4334),0)</f>
        <v>#VALUE!</v>
      </c>
      <c r="C4953" s="10"/>
    </row>
    <row r="4954" spans="1:3">
      <c r="A4954" s="20">
        <v>258</v>
      </c>
      <c r="B4954" s="22" t="e">
        <f ca="1">IF('935'!H264,'935'!H264*B3090/(B3090+B4644+B4335),0)</f>
        <v>#VALUE!</v>
      </c>
      <c r="C4954" s="10"/>
    </row>
    <row r="4955" spans="1:3">
      <c r="A4955" s="20">
        <v>259</v>
      </c>
      <c r="B4955" s="22" t="e">
        <f ca="1">IF('935'!H265,'935'!H265*B3091/(B3091+B4645+B4336),0)</f>
        <v>#VALUE!</v>
      </c>
      <c r="C4955" s="10"/>
    </row>
    <row r="4956" spans="1:3">
      <c r="A4956" s="20">
        <v>260</v>
      </c>
      <c r="B4956" s="22" t="e">
        <f ca="1">IF('935'!H266,'935'!H266*B3092/(B3092+B4646+B4337),0)</f>
        <v>#VALUE!</v>
      </c>
      <c r="C4956" s="10"/>
    </row>
    <row r="4957" spans="1:3">
      <c r="A4957" s="20">
        <v>261</v>
      </c>
      <c r="B4957" s="22" t="e">
        <f ca="1">IF('935'!H267,'935'!H267*B3093/(B3093+B4647+B4338),0)</f>
        <v>#VALUE!</v>
      </c>
      <c r="C4957" s="10"/>
    </row>
    <row r="4958" spans="1:3">
      <c r="A4958" s="20">
        <v>262</v>
      </c>
      <c r="B4958" s="22" t="e">
        <f ca="1">IF('935'!H268,'935'!H268*B3094/(B3094+B4648+B4339),0)</f>
        <v>#VALUE!</v>
      </c>
      <c r="C4958" s="10"/>
    </row>
    <row r="4959" spans="1:3">
      <c r="A4959" s="20">
        <v>263</v>
      </c>
      <c r="B4959" s="22" t="e">
        <f ca="1">IF('935'!H269,'935'!H269*B3095/(B3095+B4649+B4340),0)</f>
        <v>#VALUE!</v>
      </c>
      <c r="C4959" s="10"/>
    </row>
    <row r="4960" spans="1:3">
      <c r="A4960" s="20">
        <v>264</v>
      </c>
      <c r="B4960" s="22" t="e">
        <f ca="1">IF('935'!H270,'935'!H270*B3096/(B3096+B4650+B4341),0)</f>
        <v>#VALUE!</v>
      </c>
      <c r="C4960" s="10"/>
    </row>
    <row r="4961" spans="1:3">
      <c r="A4961" s="20">
        <v>265</v>
      </c>
      <c r="B4961" s="22" t="e">
        <f ca="1">IF('935'!H271,'935'!H271*B3097/(B3097+B4651+B4342),0)</f>
        <v>#VALUE!</v>
      </c>
      <c r="C4961" s="10"/>
    </row>
    <row r="4962" spans="1:3">
      <c r="A4962" s="20">
        <v>266</v>
      </c>
      <c r="B4962" s="22" t="e">
        <f ca="1">IF('935'!H272,'935'!H272*B3098/(B3098+B4652+B4343),0)</f>
        <v>#VALUE!</v>
      </c>
      <c r="C4962" s="10"/>
    </row>
    <row r="4963" spans="1:3">
      <c r="A4963" s="20">
        <v>267</v>
      </c>
      <c r="B4963" s="22" t="e">
        <f ca="1">IF('935'!H273,'935'!H273*B3099/(B3099+B4653+B4344),0)</f>
        <v>#VALUE!</v>
      </c>
      <c r="C4963" s="10"/>
    </row>
    <row r="4964" spans="1:3">
      <c r="A4964" s="20">
        <v>268</v>
      </c>
      <c r="B4964" s="22" t="e">
        <f ca="1">IF('935'!H274,'935'!H274*B3100/(B3100+B4654+B4345),0)</f>
        <v>#VALUE!</v>
      </c>
      <c r="C4964" s="10"/>
    </row>
    <row r="4965" spans="1:3">
      <c r="A4965" s="20">
        <v>269</v>
      </c>
      <c r="B4965" s="22" t="e">
        <f ca="1">IF('935'!H275,'935'!H275*B3101/(B3101+B4655+B4346),0)</f>
        <v>#VALUE!</v>
      </c>
      <c r="C4965" s="10"/>
    </row>
    <row r="4966" spans="1:3">
      <c r="A4966" s="20">
        <v>270</v>
      </c>
      <c r="B4966" s="22" t="e">
        <f ca="1">IF('935'!H276,'935'!H276*B3102/(B3102+B4656+B4347),0)</f>
        <v>#VALUE!</v>
      </c>
      <c r="C4966" s="10"/>
    </row>
    <row r="4967" spans="1:3">
      <c r="A4967" s="20">
        <v>271</v>
      </c>
      <c r="B4967" s="22" t="e">
        <f ca="1">IF('935'!H277,'935'!H277*B3103/(B3103+B4657+B4348),0)</f>
        <v>#VALUE!</v>
      </c>
      <c r="C4967" s="10"/>
    </row>
    <row r="4968" spans="1:3">
      <c r="A4968" s="20">
        <v>272</v>
      </c>
      <c r="B4968" s="22" t="e">
        <f ca="1">IF('935'!H278,'935'!H278*B3104/(B3104+B4658+B4349),0)</f>
        <v>#VALUE!</v>
      </c>
      <c r="C4968" s="10"/>
    </row>
    <row r="4969" spans="1:3">
      <c r="A4969" s="20">
        <v>273</v>
      </c>
      <c r="B4969" s="22" t="e">
        <f ca="1">IF('935'!H279,'935'!H279*B3105/(B3105+B4659+B4350),0)</f>
        <v>#VALUE!</v>
      </c>
      <c r="C4969" s="10"/>
    </row>
    <row r="4970" spans="1:3">
      <c r="A4970" s="20">
        <v>274</v>
      </c>
      <c r="B4970" s="22" t="e">
        <f ca="1">IF('935'!H280,'935'!H280*B3106/(B3106+B4660+B4351),0)</f>
        <v>#VALUE!</v>
      </c>
      <c r="C4970" s="10"/>
    </row>
    <row r="4971" spans="1:3">
      <c r="A4971" s="20">
        <v>275</v>
      </c>
      <c r="B4971" s="22" t="e">
        <f ca="1">IF('935'!H281,'935'!H281*B3107/(B3107+B4661+B4352),0)</f>
        <v>#VALUE!</v>
      </c>
      <c r="C4971" s="10"/>
    </row>
    <row r="4972" spans="1:3">
      <c r="A4972" s="20">
        <v>276</v>
      </c>
      <c r="B4972" s="22" t="e">
        <f ca="1">IF('935'!H282,'935'!H282*B3108/(B3108+B4662+B4353),0)</f>
        <v>#VALUE!</v>
      </c>
      <c r="C4972" s="10"/>
    </row>
    <row r="4973" spans="1:3">
      <c r="A4973" s="20">
        <v>277</v>
      </c>
      <c r="B4973" s="22" t="e">
        <f ca="1">IF('935'!H283,'935'!H283*B3109/(B3109+B4663+B4354),0)</f>
        <v>#VALUE!</v>
      </c>
      <c r="C4973" s="10"/>
    </row>
    <row r="4974" spans="1:3">
      <c r="A4974" s="20">
        <v>278</v>
      </c>
      <c r="B4974" s="22" t="e">
        <f ca="1">IF('935'!H284,'935'!H284*B3110/(B3110+B4664+B4355),0)</f>
        <v>#VALUE!</v>
      </c>
      <c r="C4974" s="10"/>
    </row>
    <row r="4975" spans="1:3">
      <c r="A4975" s="20">
        <v>279</v>
      </c>
      <c r="B4975" s="22" t="e">
        <f ca="1">IF('935'!H285,'935'!H285*B3111/(B3111+B4665+B4356),0)</f>
        <v>#VALUE!</v>
      </c>
      <c r="C4975" s="10"/>
    </row>
    <row r="4976" spans="1:3">
      <c r="A4976" s="20">
        <v>280</v>
      </c>
      <c r="B4976" s="22" t="e">
        <f ca="1">IF('935'!H286,'935'!H286*B3112/(B3112+B4666+B4357),0)</f>
        <v>#VALUE!</v>
      </c>
      <c r="C4976" s="10"/>
    </row>
    <row r="4977" spans="1:3">
      <c r="A4977" s="20">
        <v>281</v>
      </c>
      <c r="B4977" s="22" t="e">
        <f ca="1">IF('935'!H287,'935'!H287*B3113/(B3113+B4667+B4358),0)</f>
        <v>#VALUE!</v>
      </c>
      <c r="C4977" s="10"/>
    </row>
    <row r="4978" spans="1:3">
      <c r="A4978" s="20">
        <v>282</v>
      </c>
      <c r="B4978" s="22" t="e">
        <f ca="1">IF('935'!H288,'935'!H288*B3114/(B3114+B4668+B4359),0)</f>
        <v>#VALUE!</v>
      </c>
      <c r="C4978" s="10"/>
    </row>
    <row r="4979" spans="1:3">
      <c r="A4979" s="20">
        <v>283</v>
      </c>
      <c r="B4979" s="22" t="e">
        <f ca="1">IF('935'!H289,'935'!H289*B3115/(B3115+B4669+B4360),0)</f>
        <v>#VALUE!</v>
      </c>
      <c r="C4979" s="10"/>
    </row>
    <row r="4980" spans="1:3">
      <c r="A4980" s="20">
        <v>284</v>
      </c>
      <c r="B4980" s="22" t="e">
        <f ca="1">IF('935'!H290,'935'!H290*B3116/(B3116+B4670+B4361),0)</f>
        <v>#VALUE!</v>
      </c>
      <c r="C4980" s="10"/>
    </row>
    <row r="4981" spans="1:3">
      <c r="A4981" s="20">
        <v>285</v>
      </c>
      <c r="B4981" s="22" t="e">
        <f ca="1">IF('935'!H291,'935'!H291*B3117/(B3117+B4671+B4362),0)</f>
        <v>#VALUE!</v>
      </c>
      <c r="C4981" s="10"/>
    </row>
    <row r="4982" spans="1:3">
      <c r="A4982" s="20">
        <v>286</v>
      </c>
      <c r="B4982" s="22" t="e">
        <f ca="1">IF('935'!H292,'935'!H292*B3118/(B3118+B4672+B4363),0)</f>
        <v>#VALUE!</v>
      </c>
      <c r="C4982" s="10"/>
    </row>
    <row r="4983" spans="1:3">
      <c r="A4983" s="20">
        <v>287</v>
      </c>
      <c r="B4983" s="22" t="e">
        <f ca="1">IF('935'!H293,'935'!H293*B3119/(B3119+B4673+B4364),0)</f>
        <v>#VALUE!</v>
      </c>
      <c r="C4983" s="10"/>
    </row>
    <row r="4984" spans="1:3">
      <c r="A4984" s="20">
        <v>288</v>
      </c>
      <c r="B4984" s="22" t="e">
        <f ca="1">IF('935'!H294,'935'!H294*B3120/(B3120+B4674+B4365),0)</f>
        <v>#VALUE!</v>
      </c>
      <c r="C4984" s="10"/>
    </row>
    <row r="4985" spans="1:3">
      <c r="A4985" s="20">
        <v>289</v>
      </c>
      <c r="B4985" s="22" t="e">
        <f ca="1">IF('935'!H295,'935'!H295*B3121/(B3121+B4675+B4366),0)</f>
        <v>#VALUE!</v>
      </c>
      <c r="C4985" s="10"/>
    </row>
    <row r="4986" spans="1:3">
      <c r="A4986" s="20">
        <v>290</v>
      </c>
      <c r="B4986" s="22" t="e">
        <f ca="1">IF('935'!H296,'935'!H296*B3122/(B3122+B4676+B4367),0)</f>
        <v>#VALUE!</v>
      </c>
      <c r="C4986" s="10"/>
    </row>
    <row r="4987" spans="1:3">
      <c r="A4987" s="20">
        <v>291</v>
      </c>
      <c r="B4987" s="22" t="e">
        <f ca="1">IF('935'!H297,'935'!H297*B3123/(B3123+B4677+B4368),0)</f>
        <v>#VALUE!</v>
      </c>
      <c r="C4987" s="10"/>
    </row>
    <row r="4988" spans="1:3">
      <c r="A4988" s="20">
        <v>292</v>
      </c>
      <c r="B4988" s="22" t="e">
        <f ca="1">IF('935'!H298,'935'!H298*B3124/(B3124+B4678+B4369),0)</f>
        <v>#VALUE!</v>
      </c>
      <c r="C4988" s="10"/>
    </row>
    <row r="4989" spans="1:3">
      <c r="A4989" s="20">
        <v>293</v>
      </c>
      <c r="B4989" s="22" t="e">
        <f ca="1">IF('935'!H299,'935'!H299*B3125/(B3125+B4679+B4370),0)</f>
        <v>#VALUE!</v>
      </c>
      <c r="C4989" s="10"/>
    </row>
    <row r="4990" spans="1:3">
      <c r="A4990" s="20">
        <v>294</v>
      </c>
      <c r="B4990" s="22" t="e">
        <f ca="1">IF('935'!H300,'935'!H300*B3126/(B3126+B4680+B4371),0)</f>
        <v>#VALUE!</v>
      </c>
      <c r="C4990" s="10"/>
    </row>
    <row r="4991" spans="1:3">
      <c r="A4991" s="20">
        <v>295</v>
      </c>
      <c r="B4991" s="22" t="e">
        <f ca="1">IF('935'!H301,'935'!H301*B3127/(B3127+B4681+B4372),0)</f>
        <v>#VALUE!</v>
      </c>
      <c r="C4991" s="10"/>
    </row>
    <row r="4992" spans="1:3">
      <c r="A4992" s="20">
        <v>296</v>
      </c>
      <c r="B4992" s="22" t="e">
        <f ca="1">IF('935'!H302,'935'!H302*B3128/(B3128+B4682+B4373),0)</f>
        <v>#VALUE!</v>
      </c>
      <c r="C4992" s="10"/>
    </row>
    <row r="4993" spans="1:3">
      <c r="A4993" s="20">
        <v>297</v>
      </c>
      <c r="B4993" s="22" t="e">
        <f ca="1">IF('935'!H303,'935'!H303*B3129/(B3129+B4683+B4374),0)</f>
        <v>#VALUE!</v>
      </c>
      <c r="C4993" s="10"/>
    </row>
    <row r="4994" spans="1:3">
      <c r="A4994" s="20">
        <v>298</v>
      </c>
      <c r="B4994" s="22" t="e">
        <f ca="1">IF('935'!H304,'935'!H304*B3130/(B3130+B4684+B4375),0)</f>
        <v>#VALUE!</v>
      </c>
      <c r="C4994" s="10"/>
    </row>
    <row r="4995" spans="1:3">
      <c r="A4995" s="20">
        <v>299</v>
      </c>
      <c r="B4995" s="22" t="e">
        <f ca="1">IF('935'!H305,'935'!H305*B3131/(B3131+B4685+B4376),0)</f>
        <v>#VALUE!</v>
      </c>
      <c r="C4995" s="10"/>
    </row>
    <row r="4996" spans="1:3">
      <c r="A4996" s="20">
        <v>300</v>
      </c>
      <c r="B4996" s="22" t="e">
        <f ca="1">IF('935'!H306,'935'!H306*B3132/(B3132+B4686+B4377),0)</f>
        <v>#VALUE!</v>
      </c>
      <c r="C4996" s="10"/>
    </row>
    <row r="4998" spans="1:3" ht="19.5">
      <c r="A4998" s="1" t="s">
        <v>994</v>
      </c>
    </row>
    <row r="4999" spans="1:3">
      <c r="A4999" s="2" t="s">
        <v>904</v>
      </c>
    </row>
    <row r="5000" spans="1:3">
      <c r="A5000" s="12" t="s">
        <v>995</v>
      </c>
    </row>
    <row r="5001" spans="1:3">
      <c r="A5001" s="12" t="s">
        <v>960</v>
      </c>
    </row>
    <row r="5002" spans="1:3">
      <c r="A5002" s="12" t="s">
        <v>961</v>
      </c>
    </row>
    <row r="5003" spans="1:3">
      <c r="A5003" s="2" t="s">
        <v>996</v>
      </c>
    </row>
    <row r="5005" spans="1:3" ht="45">
      <c r="B5005" s="3" t="s">
        <v>997</v>
      </c>
    </row>
    <row r="5006" spans="1:3">
      <c r="A5006" s="20">
        <v>1</v>
      </c>
      <c r="B5006" s="22" t="e">
        <f ca="1">B4697*(1-'935'!W7/'11'!B$17)</f>
        <v>#VALUE!</v>
      </c>
      <c r="C5006" s="10"/>
    </row>
    <row r="5007" spans="1:3">
      <c r="A5007" s="20">
        <v>2</v>
      </c>
      <c r="B5007" s="22" t="e">
        <f ca="1">B4698*(1-'935'!W8/'11'!B$17)</f>
        <v>#VALUE!</v>
      </c>
      <c r="C5007" s="10"/>
    </row>
    <row r="5008" spans="1:3">
      <c r="A5008" s="20">
        <v>3</v>
      </c>
      <c r="B5008" s="22" t="e">
        <f ca="1">B4699*(1-'935'!W9/'11'!B$17)</f>
        <v>#VALUE!</v>
      </c>
      <c r="C5008" s="10"/>
    </row>
    <row r="5009" spans="1:3">
      <c r="A5009" s="20">
        <v>4</v>
      </c>
      <c r="B5009" s="22" t="e">
        <f ca="1">B4700*(1-'935'!W10/'11'!B$17)</f>
        <v>#VALUE!</v>
      </c>
      <c r="C5009" s="10"/>
    </row>
    <row r="5010" spans="1:3">
      <c r="A5010" s="20">
        <v>5</v>
      </c>
      <c r="B5010" s="22" t="e">
        <f ca="1">B4701*(1-'935'!W11/'11'!B$17)</f>
        <v>#VALUE!</v>
      </c>
      <c r="C5010" s="10"/>
    </row>
    <row r="5011" spans="1:3">
      <c r="A5011" s="20">
        <v>6</v>
      </c>
      <c r="B5011" s="22" t="e">
        <f ca="1">B4702*(1-'935'!W12/'11'!B$17)</f>
        <v>#VALUE!</v>
      </c>
      <c r="C5011" s="10"/>
    </row>
    <row r="5012" spans="1:3">
      <c r="A5012" s="20">
        <v>7</v>
      </c>
      <c r="B5012" s="22" t="e">
        <f ca="1">B4703*(1-'935'!W13/'11'!B$17)</f>
        <v>#VALUE!</v>
      </c>
      <c r="C5012" s="10"/>
    </row>
    <row r="5013" spans="1:3">
      <c r="A5013" s="20">
        <v>8</v>
      </c>
      <c r="B5013" s="22" t="e">
        <f ca="1">B4704*(1-'935'!W14/'11'!B$17)</f>
        <v>#VALUE!</v>
      </c>
      <c r="C5013" s="10"/>
    </row>
    <row r="5014" spans="1:3">
      <c r="A5014" s="20">
        <v>9</v>
      </c>
      <c r="B5014" s="22" t="e">
        <f ca="1">B4705*(1-'935'!W15/'11'!B$17)</f>
        <v>#VALUE!</v>
      </c>
      <c r="C5014" s="10"/>
    </row>
    <row r="5015" spans="1:3">
      <c r="A5015" s="20">
        <v>10</v>
      </c>
      <c r="B5015" s="22" t="e">
        <f ca="1">B4706*(1-'935'!W16/'11'!B$17)</f>
        <v>#VALUE!</v>
      </c>
      <c r="C5015" s="10"/>
    </row>
    <row r="5016" spans="1:3">
      <c r="A5016" s="20">
        <v>11</v>
      </c>
      <c r="B5016" s="22" t="e">
        <f ca="1">B4707*(1-'935'!W17/'11'!B$17)</f>
        <v>#VALUE!</v>
      </c>
      <c r="C5016" s="10"/>
    </row>
    <row r="5017" spans="1:3">
      <c r="A5017" s="20">
        <v>12</v>
      </c>
      <c r="B5017" s="22" t="e">
        <f ca="1">B4708*(1-'935'!W18/'11'!B$17)</f>
        <v>#VALUE!</v>
      </c>
      <c r="C5017" s="10"/>
    </row>
    <row r="5018" spans="1:3">
      <c r="A5018" s="20">
        <v>13</v>
      </c>
      <c r="B5018" s="22" t="e">
        <f ca="1">B4709*(1-'935'!W19/'11'!B$17)</f>
        <v>#VALUE!</v>
      </c>
      <c r="C5018" s="10"/>
    </row>
    <row r="5019" spans="1:3">
      <c r="A5019" s="20">
        <v>14</v>
      </c>
      <c r="B5019" s="22" t="e">
        <f ca="1">B4710*(1-'935'!W20/'11'!B$17)</f>
        <v>#VALUE!</v>
      </c>
      <c r="C5019" s="10"/>
    </row>
    <row r="5020" spans="1:3">
      <c r="A5020" s="20">
        <v>15</v>
      </c>
      <c r="B5020" s="22" t="e">
        <f ca="1">B4711*(1-'935'!W21/'11'!B$17)</f>
        <v>#VALUE!</v>
      </c>
      <c r="C5020" s="10"/>
    </row>
    <row r="5021" spans="1:3">
      <c r="A5021" s="20">
        <v>16</v>
      </c>
      <c r="B5021" s="22" t="e">
        <f ca="1">B4712*(1-'935'!W22/'11'!B$17)</f>
        <v>#VALUE!</v>
      </c>
      <c r="C5021" s="10"/>
    </row>
    <row r="5022" spans="1:3">
      <c r="A5022" s="20">
        <v>17</v>
      </c>
      <c r="B5022" s="22" t="e">
        <f ca="1">B4713*(1-'935'!W23/'11'!B$17)</f>
        <v>#VALUE!</v>
      </c>
      <c r="C5022" s="10"/>
    </row>
    <row r="5023" spans="1:3">
      <c r="A5023" s="20">
        <v>18</v>
      </c>
      <c r="B5023" s="22" t="e">
        <f ca="1">B4714*(1-'935'!W24/'11'!B$17)</f>
        <v>#VALUE!</v>
      </c>
      <c r="C5023" s="10"/>
    </row>
    <row r="5024" spans="1:3">
      <c r="A5024" s="20">
        <v>19</v>
      </c>
      <c r="B5024" s="22" t="e">
        <f ca="1">B4715*(1-'935'!W25/'11'!B$17)</f>
        <v>#VALUE!</v>
      </c>
      <c r="C5024" s="10"/>
    </row>
    <row r="5025" spans="1:3">
      <c r="A5025" s="20">
        <v>20</v>
      </c>
      <c r="B5025" s="22" t="e">
        <f ca="1">B4716*(1-'935'!W26/'11'!B$17)</f>
        <v>#VALUE!</v>
      </c>
      <c r="C5025" s="10"/>
    </row>
    <row r="5026" spans="1:3">
      <c r="A5026" s="20">
        <v>21</v>
      </c>
      <c r="B5026" s="22" t="e">
        <f ca="1">B4717*(1-'935'!W27/'11'!B$17)</f>
        <v>#VALUE!</v>
      </c>
      <c r="C5026" s="10"/>
    </row>
    <row r="5027" spans="1:3">
      <c r="A5027" s="20">
        <v>22</v>
      </c>
      <c r="B5027" s="22" t="e">
        <f ca="1">B4718*(1-'935'!W28/'11'!B$17)</f>
        <v>#VALUE!</v>
      </c>
      <c r="C5027" s="10"/>
    </row>
    <row r="5028" spans="1:3">
      <c r="A5028" s="20">
        <v>23</v>
      </c>
      <c r="B5028" s="22" t="e">
        <f ca="1">B4719*(1-'935'!W29/'11'!B$17)</f>
        <v>#VALUE!</v>
      </c>
      <c r="C5028" s="10"/>
    </row>
    <row r="5029" spans="1:3">
      <c r="A5029" s="20">
        <v>24</v>
      </c>
      <c r="B5029" s="22" t="e">
        <f ca="1">B4720*(1-'935'!W30/'11'!B$17)</f>
        <v>#VALUE!</v>
      </c>
      <c r="C5029" s="10"/>
    </row>
    <row r="5030" spans="1:3">
      <c r="A5030" s="20">
        <v>25</v>
      </c>
      <c r="B5030" s="22" t="e">
        <f ca="1">B4721*(1-'935'!W31/'11'!B$17)</f>
        <v>#VALUE!</v>
      </c>
      <c r="C5030" s="10"/>
    </row>
    <row r="5031" spans="1:3">
      <c r="A5031" s="20">
        <v>26</v>
      </c>
      <c r="B5031" s="22" t="e">
        <f ca="1">B4722*(1-'935'!W32/'11'!B$17)</f>
        <v>#VALUE!</v>
      </c>
      <c r="C5031" s="10"/>
    </row>
    <row r="5032" spans="1:3">
      <c r="A5032" s="20">
        <v>27</v>
      </c>
      <c r="B5032" s="22" t="e">
        <f ca="1">B4723*(1-'935'!W33/'11'!B$17)</f>
        <v>#VALUE!</v>
      </c>
      <c r="C5032" s="10"/>
    </row>
    <row r="5033" spans="1:3">
      <c r="A5033" s="20">
        <v>28</v>
      </c>
      <c r="B5033" s="22" t="e">
        <f ca="1">B4724*(1-'935'!W34/'11'!B$17)</f>
        <v>#VALUE!</v>
      </c>
      <c r="C5033" s="10"/>
    </row>
    <row r="5034" spans="1:3">
      <c r="A5034" s="20">
        <v>29</v>
      </c>
      <c r="B5034" s="22" t="e">
        <f ca="1">B4725*(1-'935'!W35/'11'!B$17)</f>
        <v>#VALUE!</v>
      </c>
      <c r="C5034" s="10"/>
    </row>
    <row r="5035" spans="1:3">
      <c r="A5035" s="20">
        <v>30</v>
      </c>
      <c r="B5035" s="22" t="e">
        <f ca="1">B4726*(1-'935'!W36/'11'!B$17)</f>
        <v>#VALUE!</v>
      </c>
      <c r="C5035" s="10"/>
    </row>
    <row r="5036" spans="1:3">
      <c r="A5036" s="20">
        <v>31</v>
      </c>
      <c r="B5036" s="22" t="e">
        <f ca="1">B4727*(1-'935'!W37/'11'!B$17)</f>
        <v>#VALUE!</v>
      </c>
      <c r="C5036" s="10"/>
    </row>
    <row r="5037" spans="1:3">
      <c r="A5037" s="20">
        <v>32</v>
      </c>
      <c r="B5037" s="22" t="e">
        <f ca="1">B4728*(1-'935'!W38/'11'!B$17)</f>
        <v>#VALUE!</v>
      </c>
      <c r="C5037" s="10"/>
    </row>
    <row r="5038" spans="1:3">
      <c r="A5038" s="20">
        <v>33</v>
      </c>
      <c r="B5038" s="22" t="e">
        <f ca="1">B4729*(1-'935'!W39/'11'!B$17)</f>
        <v>#VALUE!</v>
      </c>
      <c r="C5038" s="10"/>
    </row>
    <row r="5039" spans="1:3">
      <c r="A5039" s="20">
        <v>34</v>
      </c>
      <c r="B5039" s="22" t="e">
        <f ca="1">B4730*(1-'935'!W40/'11'!B$17)</f>
        <v>#VALUE!</v>
      </c>
      <c r="C5039" s="10"/>
    </row>
    <row r="5040" spans="1:3">
      <c r="A5040" s="20">
        <v>35</v>
      </c>
      <c r="B5040" s="22" t="e">
        <f ca="1">B4731*(1-'935'!W41/'11'!B$17)</f>
        <v>#VALUE!</v>
      </c>
      <c r="C5040" s="10"/>
    </row>
    <row r="5041" spans="1:3">
      <c r="A5041" s="20">
        <v>36</v>
      </c>
      <c r="B5041" s="22" t="e">
        <f ca="1">B4732*(1-'935'!W42/'11'!B$17)</f>
        <v>#VALUE!</v>
      </c>
      <c r="C5041" s="10"/>
    </row>
    <row r="5042" spans="1:3">
      <c r="A5042" s="20">
        <v>37</v>
      </c>
      <c r="B5042" s="22" t="e">
        <f ca="1">B4733*(1-'935'!W43/'11'!B$17)</f>
        <v>#VALUE!</v>
      </c>
      <c r="C5042" s="10"/>
    </row>
    <row r="5043" spans="1:3">
      <c r="A5043" s="20">
        <v>38</v>
      </c>
      <c r="B5043" s="22" t="e">
        <f ca="1">B4734*(1-'935'!W44/'11'!B$17)</f>
        <v>#VALUE!</v>
      </c>
      <c r="C5043" s="10"/>
    </row>
    <row r="5044" spans="1:3">
      <c r="A5044" s="20">
        <v>39</v>
      </c>
      <c r="B5044" s="22" t="e">
        <f ca="1">B4735*(1-'935'!W45/'11'!B$17)</f>
        <v>#VALUE!</v>
      </c>
      <c r="C5044" s="10"/>
    </row>
    <row r="5045" spans="1:3">
      <c r="A5045" s="20">
        <v>40</v>
      </c>
      <c r="B5045" s="22" t="e">
        <f ca="1">B4736*(1-'935'!W46/'11'!B$17)</f>
        <v>#VALUE!</v>
      </c>
      <c r="C5045" s="10"/>
    </row>
    <row r="5046" spans="1:3">
      <c r="A5046" s="20">
        <v>41</v>
      </c>
      <c r="B5046" s="22" t="e">
        <f ca="1">B4737*(1-'935'!W47/'11'!B$17)</f>
        <v>#VALUE!</v>
      </c>
      <c r="C5046" s="10"/>
    </row>
    <row r="5047" spans="1:3">
      <c r="A5047" s="20">
        <v>42</v>
      </c>
      <c r="B5047" s="22" t="e">
        <f ca="1">B4738*(1-'935'!W48/'11'!B$17)</f>
        <v>#VALUE!</v>
      </c>
      <c r="C5047" s="10"/>
    </row>
    <row r="5048" spans="1:3">
      <c r="A5048" s="20">
        <v>43</v>
      </c>
      <c r="B5048" s="22" t="e">
        <f ca="1">B4739*(1-'935'!W49/'11'!B$17)</f>
        <v>#VALUE!</v>
      </c>
      <c r="C5048" s="10"/>
    </row>
    <row r="5049" spans="1:3">
      <c r="A5049" s="20">
        <v>44</v>
      </c>
      <c r="B5049" s="22" t="e">
        <f ca="1">B4740*(1-'935'!W50/'11'!B$17)</f>
        <v>#VALUE!</v>
      </c>
      <c r="C5049" s="10"/>
    </row>
    <row r="5050" spans="1:3">
      <c r="A5050" s="20">
        <v>45</v>
      </c>
      <c r="B5050" s="22" t="e">
        <f ca="1">B4741*(1-'935'!W51/'11'!B$17)</f>
        <v>#VALUE!</v>
      </c>
      <c r="C5050" s="10"/>
    </row>
    <row r="5051" spans="1:3">
      <c r="A5051" s="20">
        <v>46</v>
      </c>
      <c r="B5051" s="22" t="e">
        <f ca="1">B4742*(1-'935'!W52/'11'!B$17)</f>
        <v>#VALUE!</v>
      </c>
      <c r="C5051" s="10"/>
    </row>
    <row r="5052" spans="1:3">
      <c r="A5052" s="20">
        <v>47</v>
      </c>
      <c r="B5052" s="22" t="e">
        <f ca="1">B4743*(1-'935'!W53/'11'!B$17)</f>
        <v>#VALUE!</v>
      </c>
      <c r="C5052" s="10"/>
    </row>
    <row r="5053" spans="1:3">
      <c r="A5053" s="20">
        <v>48</v>
      </c>
      <c r="B5053" s="22" t="e">
        <f ca="1">B4744*(1-'935'!W54/'11'!B$17)</f>
        <v>#VALUE!</v>
      </c>
      <c r="C5053" s="10"/>
    </row>
    <row r="5054" spans="1:3">
      <c r="A5054" s="20">
        <v>49</v>
      </c>
      <c r="B5054" s="22" t="e">
        <f ca="1">B4745*(1-'935'!W55/'11'!B$17)</f>
        <v>#VALUE!</v>
      </c>
      <c r="C5054" s="10"/>
    </row>
    <row r="5055" spans="1:3">
      <c r="A5055" s="20">
        <v>50</v>
      </c>
      <c r="B5055" s="22" t="e">
        <f ca="1">B4746*(1-'935'!W56/'11'!B$17)</f>
        <v>#VALUE!</v>
      </c>
      <c r="C5055" s="10"/>
    </row>
    <row r="5056" spans="1:3">
      <c r="A5056" s="20">
        <v>51</v>
      </c>
      <c r="B5056" s="22" t="e">
        <f ca="1">B4747*(1-'935'!W57/'11'!B$17)</f>
        <v>#VALUE!</v>
      </c>
      <c r="C5056" s="10"/>
    </row>
    <row r="5057" spans="1:3">
      <c r="A5057" s="20">
        <v>52</v>
      </c>
      <c r="B5057" s="22" t="e">
        <f ca="1">B4748*(1-'935'!W58/'11'!B$17)</f>
        <v>#VALUE!</v>
      </c>
      <c r="C5057" s="10"/>
    </row>
    <row r="5058" spans="1:3">
      <c r="A5058" s="20">
        <v>53</v>
      </c>
      <c r="B5058" s="22" t="e">
        <f ca="1">B4749*(1-'935'!W59/'11'!B$17)</f>
        <v>#VALUE!</v>
      </c>
      <c r="C5058" s="10"/>
    </row>
    <row r="5059" spans="1:3">
      <c r="A5059" s="20">
        <v>54</v>
      </c>
      <c r="B5059" s="22" t="e">
        <f ca="1">B4750*(1-'935'!W60/'11'!B$17)</f>
        <v>#VALUE!</v>
      </c>
      <c r="C5059" s="10"/>
    </row>
    <row r="5060" spans="1:3">
      <c r="A5060" s="20">
        <v>55</v>
      </c>
      <c r="B5060" s="22" t="e">
        <f ca="1">B4751*(1-'935'!W61/'11'!B$17)</f>
        <v>#VALUE!</v>
      </c>
      <c r="C5060" s="10"/>
    </row>
    <row r="5061" spans="1:3">
      <c r="A5061" s="20">
        <v>56</v>
      </c>
      <c r="B5061" s="22" t="e">
        <f ca="1">B4752*(1-'935'!W62/'11'!B$17)</f>
        <v>#VALUE!</v>
      </c>
      <c r="C5061" s="10"/>
    </row>
    <row r="5062" spans="1:3">
      <c r="A5062" s="20">
        <v>57</v>
      </c>
      <c r="B5062" s="22" t="e">
        <f ca="1">B4753*(1-'935'!W63/'11'!B$17)</f>
        <v>#VALUE!</v>
      </c>
      <c r="C5062" s="10"/>
    </row>
    <row r="5063" spans="1:3">
      <c r="A5063" s="20">
        <v>58</v>
      </c>
      <c r="B5063" s="22" t="e">
        <f ca="1">B4754*(1-'935'!W64/'11'!B$17)</f>
        <v>#VALUE!</v>
      </c>
      <c r="C5063" s="10"/>
    </row>
    <row r="5064" spans="1:3">
      <c r="A5064" s="20">
        <v>59</v>
      </c>
      <c r="B5064" s="22" t="e">
        <f ca="1">B4755*(1-'935'!W65/'11'!B$17)</f>
        <v>#VALUE!</v>
      </c>
      <c r="C5064" s="10"/>
    </row>
    <row r="5065" spans="1:3">
      <c r="A5065" s="20">
        <v>60</v>
      </c>
      <c r="B5065" s="22" t="e">
        <f ca="1">B4756*(1-'935'!W66/'11'!B$17)</f>
        <v>#VALUE!</v>
      </c>
      <c r="C5065" s="10"/>
    </row>
    <row r="5066" spans="1:3">
      <c r="A5066" s="20">
        <v>61</v>
      </c>
      <c r="B5066" s="22" t="e">
        <f ca="1">B4757*(1-'935'!W67/'11'!B$17)</f>
        <v>#VALUE!</v>
      </c>
      <c r="C5066" s="10"/>
    </row>
    <row r="5067" spans="1:3">
      <c r="A5067" s="20">
        <v>62</v>
      </c>
      <c r="B5067" s="22" t="e">
        <f ca="1">B4758*(1-'935'!W68/'11'!B$17)</f>
        <v>#VALUE!</v>
      </c>
      <c r="C5067" s="10"/>
    </row>
    <row r="5068" spans="1:3">
      <c r="A5068" s="20">
        <v>63</v>
      </c>
      <c r="B5068" s="22" t="e">
        <f ca="1">B4759*(1-'935'!W69/'11'!B$17)</f>
        <v>#VALUE!</v>
      </c>
      <c r="C5068" s="10"/>
    </row>
    <row r="5069" spans="1:3">
      <c r="A5069" s="20">
        <v>64</v>
      </c>
      <c r="B5069" s="22" t="e">
        <f ca="1">B4760*(1-'935'!W70/'11'!B$17)</f>
        <v>#VALUE!</v>
      </c>
      <c r="C5069" s="10"/>
    </row>
    <row r="5070" spans="1:3">
      <c r="A5070" s="20">
        <v>65</v>
      </c>
      <c r="B5070" s="22" t="e">
        <f ca="1">B4761*(1-'935'!W71/'11'!B$17)</f>
        <v>#VALUE!</v>
      </c>
      <c r="C5070" s="10"/>
    </row>
    <row r="5071" spans="1:3">
      <c r="A5071" s="20">
        <v>66</v>
      </c>
      <c r="B5071" s="22" t="e">
        <f ca="1">B4762*(1-'935'!W72/'11'!B$17)</f>
        <v>#VALUE!</v>
      </c>
      <c r="C5071" s="10"/>
    </row>
    <row r="5072" spans="1:3">
      <c r="A5072" s="20">
        <v>67</v>
      </c>
      <c r="B5072" s="22" t="e">
        <f ca="1">B4763*(1-'935'!W73/'11'!B$17)</f>
        <v>#VALUE!</v>
      </c>
      <c r="C5072" s="10"/>
    </row>
    <row r="5073" spans="1:3">
      <c r="A5073" s="20">
        <v>68</v>
      </c>
      <c r="B5073" s="22" t="e">
        <f ca="1">B4764*(1-'935'!W74/'11'!B$17)</f>
        <v>#VALUE!</v>
      </c>
      <c r="C5073" s="10"/>
    </row>
    <row r="5074" spans="1:3">
      <c r="A5074" s="20">
        <v>69</v>
      </c>
      <c r="B5074" s="22" t="e">
        <f ca="1">B4765*(1-'935'!W75/'11'!B$17)</f>
        <v>#VALUE!</v>
      </c>
      <c r="C5074" s="10"/>
    </row>
    <row r="5075" spans="1:3">
      <c r="A5075" s="20">
        <v>70</v>
      </c>
      <c r="B5075" s="22" t="e">
        <f ca="1">B4766*(1-'935'!W76/'11'!B$17)</f>
        <v>#VALUE!</v>
      </c>
      <c r="C5075" s="10"/>
    </row>
    <row r="5076" spans="1:3">
      <c r="A5076" s="20">
        <v>71</v>
      </c>
      <c r="B5076" s="22" t="e">
        <f ca="1">B4767*(1-'935'!W77/'11'!B$17)</f>
        <v>#VALUE!</v>
      </c>
      <c r="C5076" s="10"/>
    </row>
    <row r="5077" spans="1:3">
      <c r="A5077" s="20">
        <v>72</v>
      </c>
      <c r="B5077" s="22" t="e">
        <f ca="1">B4768*(1-'935'!W78/'11'!B$17)</f>
        <v>#VALUE!</v>
      </c>
      <c r="C5077" s="10"/>
    </row>
    <row r="5078" spans="1:3">
      <c r="A5078" s="20">
        <v>73</v>
      </c>
      <c r="B5078" s="22" t="e">
        <f ca="1">B4769*(1-'935'!W79/'11'!B$17)</f>
        <v>#VALUE!</v>
      </c>
      <c r="C5078" s="10"/>
    </row>
    <row r="5079" spans="1:3">
      <c r="A5079" s="20">
        <v>74</v>
      </c>
      <c r="B5079" s="22" t="e">
        <f ca="1">B4770*(1-'935'!W80/'11'!B$17)</f>
        <v>#VALUE!</v>
      </c>
      <c r="C5079" s="10"/>
    </row>
    <row r="5080" spans="1:3">
      <c r="A5080" s="20">
        <v>75</v>
      </c>
      <c r="B5080" s="22" t="e">
        <f ca="1">B4771*(1-'935'!W81/'11'!B$17)</f>
        <v>#VALUE!</v>
      </c>
      <c r="C5080" s="10"/>
    </row>
    <row r="5081" spans="1:3">
      <c r="A5081" s="20">
        <v>76</v>
      </c>
      <c r="B5081" s="22" t="e">
        <f ca="1">B4772*(1-'935'!W82/'11'!B$17)</f>
        <v>#VALUE!</v>
      </c>
      <c r="C5081" s="10"/>
    </row>
    <row r="5082" spans="1:3">
      <c r="A5082" s="20">
        <v>77</v>
      </c>
      <c r="B5082" s="22" t="e">
        <f ca="1">B4773*(1-'935'!W83/'11'!B$17)</f>
        <v>#VALUE!</v>
      </c>
      <c r="C5082" s="10"/>
    </row>
    <row r="5083" spans="1:3">
      <c r="A5083" s="20">
        <v>78</v>
      </c>
      <c r="B5083" s="22" t="e">
        <f ca="1">B4774*(1-'935'!W84/'11'!B$17)</f>
        <v>#VALUE!</v>
      </c>
      <c r="C5083" s="10"/>
    </row>
    <row r="5084" spans="1:3">
      <c r="A5084" s="20">
        <v>79</v>
      </c>
      <c r="B5084" s="22" t="e">
        <f ca="1">B4775*(1-'935'!W85/'11'!B$17)</f>
        <v>#VALUE!</v>
      </c>
      <c r="C5084" s="10"/>
    </row>
    <row r="5085" spans="1:3">
      <c r="A5085" s="20">
        <v>80</v>
      </c>
      <c r="B5085" s="22" t="e">
        <f ca="1">B4776*(1-'935'!W86/'11'!B$17)</f>
        <v>#VALUE!</v>
      </c>
      <c r="C5085" s="10"/>
    </row>
    <row r="5086" spans="1:3">
      <c r="A5086" s="20">
        <v>81</v>
      </c>
      <c r="B5086" s="22" t="e">
        <f ca="1">B4777*(1-'935'!W87/'11'!B$17)</f>
        <v>#VALUE!</v>
      </c>
      <c r="C5086" s="10"/>
    </row>
    <row r="5087" spans="1:3">
      <c r="A5087" s="20">
        <v>82</v>
      </c>
      <c r="B5087" s="22" t="e">
        <f ca="1">B4778*(1-'935'!W88/'11'!B$17)</f>
        <v>#VALUE!</v>
      </c>
      <c r="C5087" s="10"/>
    </row>
    <row r="5088" spans="1:3">
      <c r="A5088" s="20">
        <v>83</v>
      </c>
      <c r="B5088" s="22" t="e">
        <f ca="1">B4779*(1-'935'!W89/'11'!B$17)</f>
        <v>#VALUE!</v>
      </c>
      <c r="C5088" s="10"/>
    </row>
    <row r="5089" spans="1:3">
      <c r="A5089" s="20">
        <v>84</v>
      </c>
      <c r="B5089" s="22" t="e">
        <f ca="1">B4780*(1-'935'!W90/'11'!B$17)</f>
        <v>#VALUE!</v>
      </c>
      <c r="C5089" s="10"/>
    </row>
    <row r="5090" spans="1:3">
      <c r="A5090" s="20">
        <v>85</v>
      </c>
      <c r="B5090" s="22" t="e">
        <f ca="1">B4781*(1-'935'!W91/'11'!B$17)</f>
        <v>#VALUE!</v>
      </c>
      <c r="C5090" s="10"/>
    </row>
    <row r="5091" spans="1:3">
      <c r="A5091" s="20">
        <v>86</v>
      </c>
      <c r="B5091" s="22" t="e">
        <f ca="1">B4782*(1-'935'!W92/'11'!B$17)</f>
        <v>#VALUE!</v>
      </c>
      <c r="C5091" s="10"/>
    </row>
    <row r="5092" spans="1:3">
      <c r="A5092" s="20">
        <v>87</v>
      </c>
      <c r="B5092" s="22" t="e">
        <f ca="1">B4783*(1-'935'!W93/'11'!B$17)</f>
        <v>#VALUE!</v>
      </c>
      <c r="C5092" s="10"/>
    </row>
    <row r="5093" spans="1:3">
      <c r="A5093" s="20">
        <v>88</v>
      </c>
      <c r="B5093" s="22" t="e">
        <f ca="1">B4784*(1-'935'!W94/'11'!B$17)</f>
        <v>#VALUE!</v>
      </c>
      <c r="C5093" s="10"/>
    </row>
    <row r="5094" spans="1:3">
      <c r="A5094" s="20">
        <v>89</v>
      </c>
      <c r="B5094" s="22" t="e">
        <f ca="1">B4785*(1-'935'!W95/'11'!B$17)</f>
        <v>#VALUE!</v>
      </c>
      <c r="C5094" s="10"/>
    </row>
    <row r="5095" spans="1:3">
      <c r="A5095" s="20">
        <v>90</v>
      </c>
      <c r="B5095" s="22" t="e">
        <f ca="1">B4786*(1-'935'!W96/'11'!B$17)</f>
        <v>#VALUE!</v>
      </c>
      <c r="C5095" s="10"/>
    </row>
    <row r="5096" spans="1:3">
      <c r="A5096" s="20">
        <v>91</v>
      </c>
      <c r="B5096" s="22" t="e">
        <f ca="1">B4787*(1-'935'!W97/'11'!B$17)</f>
        <v>#VALUE!</v>
      </c>
      <c r="C5096" s="10"/>
    </row>
    <row r="5097" spans="1:3">
      <c r="A5097" s="20">
        <v>92</v>
      </c>
      <c r="B5097" s="22" t="e">
        <f ca="1">B4788*(1-'935'!W98/'11'!B$17)</f>
        <v>#VALUE!</v>
      </c>
      <c r="C5097" s="10"/>
    </row>
    <row r="5098" spans="1:3">
      <c r="A5098" s="20">
        <v>93</v>
      </c>
      <c r="B5098" s="22" t="e">
        <f ca="1">B4789*(1-'935'!W99/'11'!B$17)</f>
        <v>#VALUE!</v>
      </c>
      <c r="C5098" s="10"/>
    </row>
    <row r="5099" spans="1:3">
      <c r="A5099" s="20">
        <v>94</v>
      </c>
      <c r="B5099" s="22" t="e">
        <f ca="1">B4790*(1-'935'!W100/'11'!B$17)</f>
        <v>#VALUE!</v>
      </c>
      <c r="C5099" s="10"/>
    </row>
    <row r="5100" spans="1:3">
      <c r="A5100" s="20">
        <v>95</v>
      </c>
      <c r="B5100" s="22" t="e">
        <f ca="1">B4791*(1-'935'!W101/'11'!B$17)</f>
        <v>#VALUE!</v>
      </c>
      <c r="C5100" s="10"/>
    </row>
    <row r="5101" spans="1:3">
      <c r="A5101" s="20">
        <v>96</v>
      </c>
      <c r="B5101" s="22" t="e">
        <f ca="1">B4792*(1-'935'!W102/'11'!B$17)</f>
        <v>#VALUE!</v>
      </c>
      <c r="C5101" s="10"/>
    </row>
    <row r="5102" spans="1:3">
      <c r="A5102" s="20">
        <v>97</v>
      </c>
      <c r="B5102" s="22" t="e">
        <f ca="1">B4793*(1-'935'!W103/'11'!B$17)</f>
        <v>#VALUE!</v>
      </c>
      <c r="C5102" s="10"/>
    </row>
    <row r="5103" spans="1:3">
      <c r="A5103" s="20">
        <v>98</v>
      </c>
      <c r="B5103" s="22" t="e">
        <f ca="1">B4794*(1-'935'!W104/'11'!B$17)</f>
        <v>#VALUE!</v>
      </c>
      <c r="C5103" s="10"/>
    </row>
    <row r="5104" spans="1:3">
      <c r="A5104" s="20">
        <v>99</v>
      </c>
      <c r="B5104" s="22" t="e">
        <f ca="1">B4795*(1-'935'!W105/'11'!B$17)</f>
        <v>#VALUE!</v>
      </c>
      <c r="C5104" s="10"/>
    </row>
    <row r="5105" spans="1:3">
      <c r="A5105" s="20">
        <v>100</v>
      </c>
      <c r="B5105" s="22" t="e">
        <f ca="1">B4796*(1-'935'!W106/'11'!B$17)</f>
        <v>#VALUE!</v>
      </c>
      <c r="C5105" s="10"/>
    </row>
    <row r="5106" spans="1:3">
      <c r="A5106" s="20">
        <v>101</v>
      </c>
      <c r="B5106" s="22" t="e">
        <f ca="1">B4797*(1-'935'!W107/'11'!B$17)</f>
        <v>#VALUE!</v>
      </c>
      <c r="C5106" s="10"/>
    </row>
    <row r="5107" spans="1:3">
      <c r="A5107" s="20">
        <v>102</v>
      </c>
      <c r="B5107" s="22" t="e">
        <f ca="1">B4798*(1-'935'!W108/'11'!B$17)</f>
        <v>#VALUE!</v>
      </c>
      <c r="C5107" s="10"/>
    </row>
    <row r="5108" spans="1:3">
      <c r="A5108" s="20">
        <v>103</v>
      </c>
      <c r="B5108" s="22" t="e">
        <f ca="1">B4799*(1-'935'!W109/'11'!B$17)</f>
        <v>#VALUE!</v>
      </c>
      <c r="C5108" s="10"/>
    </row>
    <row r="5109" spans="1:3">
      <c r="A5109" s="20">
        <v>104</v>
      </c>
      <c r="B5109" s="22" t="e">
        <f ca="1">B4800*(1-'935'!W110/'11'!B$17)</f>
        <v>#VALUE!</v>
      </c>
      <c r="C5109" s="10"/>
    </row>
    <row r="5110" spans="1:3">
      <c r="A5110" s="20">
        <v>105</v>
      </c>
      <c r="B5110" s="22" t="e">
        <f ca="1">B4801*(1-'935'!W111/'11'!B$17)</f>
        <v>#VALUE!</v>
      </c>
      <c r="C5110" s="10"/>
    </row>
    <row r="5111" spans="1:3">
      <c r="A5111" s="20">
        <v>106</v>
      </c>
      <c r="B5111" s="22" t="e">
        <f ca="1">B4802*(1-'935'!W112/'11'!B$17)</f>
        <v>#VALUE!</v>
      </c>
      <c r="C5111" s="10"/>
    </row>
    <row r="5112" spans="1:3">
      <c r="A5112" s="20">
        <v>107</v>
      </c>
      <c r="B5112" s="22" t="e">
        <f ca="1">B4803*(1-'935'!W113/'11'!B$17)</f>
        <v>#VALUE!</v>
      </c>
      <c r="C5112" s="10"/>
    </row>
    <row r="5113" spans="1:3">
      <c r="A5113" s="20">
        <v>108</v>
      </c>
      <c r="B5113" s="22" t="e">
        <f ca="1">B4804*(1-'935'!W114/'11'!B$17)</f>
        <v>#VALUE!</v>
      </c>
      <c r="C5113" s="10"/>
    </row>
    <row r="5114" spans="1:3">
      <c r="A5114" s="20">
        <v>109</v>
      </c>
      <c r="B5114" s="22" t="e">
        <f ca="1">B4805*(1-'935'!W115/'11'!B$17)</f>
        <v>#VALUE!</v>
      </c>
      <c r="C5114" s="10"/>
    </row>
    <row r="5115" spans="1:3">
      <c r="A5115" s="20">
        <v>110</v>
      </c>
      <c r="B5115" s="22" t="e">
        <f ca="1">B4806*(1-'935'!W116/'11'!B$17)</f>
        <v>#VALUE!</v>
      </c>
      <c r="C5115" s="10"/>
    </row>
    <row r="5116" spans="1:3">
      <c r="A5116" s="20">
        <v>111</v>
      </c>
      <c r="B5116" s="22" t="e">
        <f ca="1">B4807*(1-'935'!W117/'11'!B$17)</f>
        <v>#VALUE!</v>
      </c>
      <c r="C5116" s="10"/>
    </row>
    <row r="5117" spans="1:3">
      <c r="A5117" s="20">
        <v>112</v>
      </c>
      <c r="B5117" s="22" t="e">
        <f ca="1">B4808*(1-'935'!W118/'11'!B$17)</f>
        <v>#VALUE!</v>
      </c>
      <c r="C5117" s="10"/>
    </row>
    <row r="5118" spans="1:3">
      <c r="A5118" s="20">
        <v>113</v>
      </c>
      <c r="B5118" s="22" t="e">
        <f ca="1">B4809*(1-'935'!W119/'11'!B$17)</f>
        <v>#VALUE!</v>
      </c>
      <c r="C5118" s="10"/>
    </row>
    <row r="5119" spans="1:3">
      <c r="A5119" s="20">
        <v>114</v>
      </c>
      <c r="B5119" s="22" t="e">
        <f ca="1">B4810*(1-'935'!W120/'11'!B$17)</f>
        <v>#VALUE!</v>
      </c>
      <c r="C5119" s="10"/>
    </row>
    <row r="5120" spans="1:3">
      <c r="A5120" s="20">
        <v>115</v>
      </c>
      <c r="B5120" s="22" t="e">
        <f ca="1">B4811*(1-'935'!W121/'11'!B$17)</f>
        <v>#VALUE!</v>
      </c>
      <c r="C5120" s="10"/>
    </row>
    <row r="5121" spans="1:3">
      <c r="A5121" s="20">
        <v>116</v>
      </c>
      <c r="B5121" s="22" t="e">
        <f ca="1">B4812*(1-'935'!W122/'11'!B$17)</f>
        <v>#VALUE!</v>
      </c>
      <c r="C5121" s="10"/>
    </row>
    <row r="5122" spans="1:3">
      <c r="A5122" s="20">
        <v>117</v>
      </c>
      <c r="B5122" s="22" t="e">
        <f ca="1">B4813*(1-'935'!W123/'11'!B$17)</f>
        <v>#VALUE!</v>
      </c>
      <c r="C5122" s="10"/>
    </row>
    <row r="5123" spans="1:3">
      <c r="A5123" s="20">
        <v>118</v>
      </c>
      <c r="B5123" s="22" t="e">
        <f ca="1">B4814*(1-'935'!W124/'11'!B$17)</f>
        <v>#VALUE!</v>
      </c>
      <c r="C5123" s="10"/>
    </row>
    <row r="5124" spans="1:3">
      <c r="A5124" s="20">
        <v>119</v>
      </c>
      <c r="B5124" s="22" t="e">
        <f ca="1">B4815*(1-'935'!W125/'11'!B$17)</f>
        <v>#VALUE!</v>
      </c>
      <c r="C5124" s="10"/>
    </row>
    <row r="5125" spans="1:3">
      <c r="A5125" s="20">
        <v>120</v>
      </c>
      <c r="B5125" s="22" t="e">
        <f ca="1">B4816*(1-'935'!W126/'11'!B$17)</f>
        <v>#VALUE!</v>
      </c>
      <c r="C5125" s="10"/>
    </row>
    <row r="5126" spans="1:3">
      <c r="A5126" s="20">
        <v>121</v>
      </c>
      <c r="B5126" s="22" t="e">
        <f ca="1">B4817*(1-'935'!W127/'11'!B$17)</f>
        <v>#VALUE!</v>
      </c>
      <c r="C5126" s="10"/>
    </row>
    <row r="5127" spans="1:3">
      <c r="A5127" s="20">
        <v>122</v>
      </c>
      <c r="B5127" s="22" t="e">
        <f ca="1">B4818*(1-'935'!W128/'11'!B$17)</f>
        <v>#VALUE!</v>
      </c>
      <c r="C5127" s="10"/>
    </row>
    <row r="5128" spans="1:3">
      <c r="A5128" s="20">
        <v>123</v>
      </c>
      <c r="B5128" s="22" t="e">
        <f ca="1">B4819*(1-'935'!W129/'11'!B$17)</f>
        <v>#VALUE!</v>
      </c>
      <c r="C5128" s="10"/>
    </row>
    <row r="5129" spans="1:3">
      <c r="A5129" s="20">
        <v>124</v>
      </c>
      <c r="B5129" s="22" t="e">
        <f ca="1">B4820*(1-'935'!W130/'11'!B$17)</f>
        <v>#VALUE!</v>
      </c>
      <c r="C5129" s="10"/>
    </row>
    <row r="5130" spans="1:3">
      <c r="A5130" s="20">
        <v>125</v>
      </c>
      <c r="B5130" s="22" t="e">
        <f ca="1">B4821*(1-'935'!W131/'11'!B$17)</f>
        <v>#VALUE!</v>
      </c>
      <c r="C5130" s="10"/>
    </row>
    <row r="5131" spans="1:3">
      <c r="A5131" s="20">
        <v>126</v>
      </c>
      <c r="B5131" s="22" t="e">
        <f ca="1">B4822*(1-'935'!W132/'11'!B$17)</f>
        <v>#VALUE!</v>
      </c>
      <c r="C5131" s="10"/>
    </row>
    <row r="5132" spans="1:3">
      <c r="A5132" s="20">
        <v>127</v>
      </c>
      <c r="B5132" s="22" t="e">
        <f ca="1">B4823*(1-'935'!W133/'11'!B$17)</f>
        <v>#VALUE!</v>
      </c>
      <c r="C5132" s="10"/>
    </row>
    <row r="5133" spans="1:3">
      <c r="A5133" s="20">
        <v>128</v>
      </c>
      <c r="B5133" s="22" t="e">
        <f ca="1">B4824*(1-'935'!W134/'11'!B$17)</f>
        <v>#VALUE!</v>
      </c>
      <c r="C5133" s="10"/>
    </row>
    <row r="5134" spans="1:3">
      <c r="A5134" s="20">
        <v>129</v>
      </c>
      <c r="B5134" s="22" t="e">
        <f ca="1">B4825*(1-'935'!W135/'11'!B$17)</f>
        <v>#VALUE!</v>
      </c>
      <c r="C5134" s="10"/>
    </row>
    <row r="5135" spans="1:3">
      <c r="A5135" s="20">
        <v>130</v>
      </c>
      <c r="B5135" s="22" t="e">
        <f ca="1">B4826*(1-'935'!W136/'11'!B$17)</f>
        <v>#VALUE!</v>
      </c>
      <c r="C5135" s="10"/>
    </row>
    <row r="5136" spans="1:3">
      <c r="A5136" s="20">
        <v>131</v>
      </c>
      <c r="B5136" s="22" t="e">
        <f ca="1">B4827*(1-'935'!W137/'11'!B$17)</f>
        <v>#VALUE!</v>
      </c>
      <c r="C5136" s="10"/>
    </row>
    <row r="5137" spans="1:3">
      <c r="A5137" s="20">
        <v>132</v>
      </c>
      <c r="B5137" s="22" t="e">
        <f ca="1">B4828*(1-'935'!W138/'11'!B$17)</f>
        <v>#VALUE!</v>
      </c>
      <c r="C5137" s="10"/>
    </row>
    <row r="5138" spans="1:3">
      <c r="A5138" s="20">
        <v>133</v>
      </c>
      <c r="B5138" s="22" t="e">
        <f ca="1">B4829*(1-'935'!W139/'11'!B$17)</f>
        <v>#VALUE!</v>
      </c>
      <c r="C5138" s="10"/>
    </row>
    <row r="5139" spans="1:3">
      <c r="A5139" s="20">
        <v>134</v>
      </c>
      <c r="B5139" s="22" t="e">
        <f ca="1">B4830*(1-'935'!W140/'11'!B$17)</f>
        <v>#VALUE!</v>
      </c>
      <c r="C5139" s="10"/>
    </row>
    <row r="5140" spans="1:3">
      <c r="A5140" s="20">
        <v>135</v>
      </c>
      <c r="B5140" s="22" t="e">
        <f ca="1">B4831*(1-'935'!W141/'11'!B$17)</f>
        <v>#VALUE!</v>
      </c>
      <c r="C5140" s="10"/>
    </row>
    <row r="5141" spans="1:3">
      <c r="A5141" s="20">
        <v>136</v>
      </c>
      <c r="B5141" s="22" t="e">
        <f ca="1">B4832*(1-'935'!W142/'11'!B$17)</f>
        <v>#VALUE!</v>
      </c>
      <c r="C5141" s="10"/>
    </row>
    <row r="5142" spans="1:3">
      <c r="A5142" s="20">
        <v>137</v>
      </c>
      <c r="B5142" s="22" t="e">
        <f ca="1">B4833*(1-'935'!W143/'11'!B$17)</f>
        <v>#VALUE!</v>
      </c>
      <c r="C5142" s="10"/>
    </row>
    <row r="5143" spans="1:3">
      <c r="A5143" s="20">
        <v>138</v>
      </c>
      <c r="B5143" s="22" t="e">
        <f ca="1">B4834*(1-'935'!W144/'11'!B$17)</f>
        <v>#VALUE!</v>
      </c>
      <c r="C5143" s="10"/>
    </row>
    <row r="5144" spans="1:3">
      <c r="A5144" s="20">
        <v>139</v>
      </c>
      <c r="B5144" s="22" t="e">
        <f ca="1">B4835*(1-'935'!W145/'11'!B$17)</f>
        <v>#VALUE!</v>
      </c>
      <c r="C5144" s="10"/>
    </row>
    <row r="5145" spans="1:3">
      <c r="A5145" s="20">
        <v>140</v>
      </c>
      <c r="B5145" s="22" t="e">
        <f ca="1">B4836*(1-'935'!W146/'11'!B$17)</f>
        <v>#VALUE!</v>
      </c>
      <c r="C5145" s="10"/>
    </row>
    <row r="5146" spans="1:3">
      <c r="A5146" s="20">
        <v>141</v>
      </c>
      <c r="B5146" s="22" t="e">
        <f ca="1">B4837*(1-'935'!W147/'11'!B$17)</f>
        <v>#VALUE!</v>
      </c>
      <c r="C5146" s="10"/>
    </row>
    <row r="5147" spans="1:3">
      <c r="A5147" s="20">
        <v>142</v>
      </c>
      <c r="B5147" s="22" t="e">
        <f ca="1">B4838*(1-'935'!W148/'11'!B$17)</f>
        <v>#VALUE!</v>
      </c>
      <c r="C5147" s="10"/>
    </row>
    <row r="5148" spans="1:3">
      <c r="A5148" s="20">
        <v>143</v>
      </c>
      <c r="B5148" s="22" t="e">
        <f ca="1">B4839*(1-'935'!W149/'11'!B$17)</f>
        <v>#VALUE!</v>
      </c>
      <c r="C5148" s="10"/>
    </row>
    <row r="5149" spans="1:3">
      <c r="A5149" s="20">
        <v>144</v>
      </c>
      <c r="B5149" s="22" t="e">
        <f ca="1">B4840*(1-'935'!W150/'11'!B$17)</f>
        <v>#VALUE!</v>
      </c>
      <c r="C5149" s="10"/>
    </row>
    <row r="5150" spans="1:3">
      <c r="A5150" s="20">
        <v>145</v>
      </c>
      <c r="B5150" s="22" t="e">
        <f ca="1">B4841*(1-'935'!W151/'11'!B$17)</f>
        <v>#VALUE!</v>
      </c>
      <c r="C5150" s="10"/>
    </row>
    <row r="5151" spans="1:3">
      <c r="A5151" s="20">
        <v>146</v>
      </c>
      <c r="B5151" s="22" t="e">
        <f ca="1">B4842*(1-'935'!W152/'11'!B$17)</f>
        <v>#VALUE!</v>
      </c>
      <c r="C5151" s="10"/>
    </row>
    <row r="5152" spans="1:3">
      <c r="A5152" s="20">
        <v>147</v>
      </c>
      <c r="B5152" s="22" t="e">
        <f ca="1">B4843*(1-'935'!W153/'11'!B$17)</f>
        <v>#VALUE!</v>
      </c>
      <c r="C5152" s="10"/>
    </row>
    <row r="5153" spans="1:3">
      <c r="A5153" s="20">
        <v>148</v>
      </c>
      <c r="B5153" s="22" t="e">
        <f ca="1">B4844*(1-'935'!W154/'11'!B$17)</f>
        <v>#VALUE!</v>
      </c>
      <c r="C5153" s="10"/>
    </row>
    <row r="5154" spans="1:3">
      <c r="A5154" s="20">
        <v>149</v>
      </c>
      <c r="B5154" s="22" t="e">
        <f ca="1">B4845*(1-'935'!W155/'11'!B$17)</f>
        <v>#VALUE!</v>
      </c>
      <c r="C5154" s="10"/>
    </row>
    <row r="5155" spans="1:3">
      <c r="A5155" s="20">
        <v>150</v>
      </c>
      <c r="B5155" s="22" t="e">
        <f ca="1">B4846*(1-'935'!W156/'11'!B$17)</f>
        <v>#VALUE!</v>
      </c>
      <c r="C5155" s="10"/>
    </row>
    <row r="5156" spans="1:3">
      <c r="A5156" s="20">
        <v>151</v>
      </c>
      <c r="B5156" s="22" t="e">
        <f ca="1">B4847*(1-'935'!W157/'11'!B$17)</f>
        <v>#VALUE!</v>
      </c>
      <c r="C5156" s="10"/>
    </row>
    <row r="5157" spans="1:3">
      <c r="A5157" s="20">
        <v>152</v>
      </c>
      <c r="B5157" s="22" t="e">
        <f ca="1">B4848*(1-'935'!W158/'11'!B$17)</f>
        <v>#VALUE!</v>
      </c>
      <c r="C5157" s="10"/>
    </row>
    <row r="5158" spans="1:3">
      <c r="A5158" s="20">
        <v>153</v>
      </c>
      <c r="B5158" s="22" t="e">
        <f ca="1">B4849*(1-'935'!W159/'11'!B$17)</f>
        <v>#VALUE!</v>
      </c>
      <c r="C5158" s="10"/>
    </row>
    <row r="5159" spans="1:3">
      <c r="A5159" s="20">
        <v>154</v>
      </c>
      <c r="B5159" s="22" t="e">
        <f ca="1">B4850*(1-'935'!W160/'11'!B$17)</f>
        <v>#VALUE!</v>
      </c>
      <c r="C5159" s="10"/>
    </row>
    <row r="5160" spans="1:3">
      <c r="A5160" s="20">
        <v>155</v>
      </c>
      <c r="B5160" s="22" t="e">
        <f ca="1">B4851*(1-'935'!W161/'11'!B$17)</f>
        <v>#VALUE!</v>
      </c>
      <c r="C5160" s="10"/>
    </row>
    <row r="5161" spans="1:3">
      <c r="A5161" s="20">
        <v>156</v>
      </c>
      <c r="B5161" s="22" t="e">
        <f ca="1">B4852*(1-'935'!W162/'11'!B$17)</f>
        <v>#VALUE!</v>
      </c>
      <c r="C5161" s="10"/>
    </row>
    <row r="5162" spans="1:3">
      <c r="A5162" s="20">
        <v>157</v>
      </c>
      <c r="B5162" s="22" t="e">
        <f ca="1">B4853*(1-'935'!W163/'11'!B$17)</f>
        <v>#VALUE!</v>
      </c>
      <c r="C5162" s="10"/>
    </row>
    <row r="5163" spans="1:3">
      <c r="A5163" s="20">
        <v>158</v>
      </c>
      <c r="B5163" s="22" t="e">
        <f ca="1">B4854*(1-'935'!W164/'11'!B$17)</f>
        <v>#VALUE!</v>
      </c>
      <c r="C5163" s="10"/>
    </row>
    <row r="5164" spans="1:3">
      <c r="A5164" s="20">
        <v>159</v>
      </c>
      <c r="B5164" s="22" t="e">
        <f ca="1">B4855*(1-'935'!W165/'11'!B$17)</f>
        <v>#VALUE!</v>
      </c>
      <c r="C5164" s="10"/>
    </row>
    <row r="5165" spans="1:3">
      <c r="A5165" s="20">
        <v>160</v>
      </c>
      <c r="B5165" s="22" t="e">
        <f ca="1">B4856*(1-'935'!W166/'11'!B$17)</f>
        <v>#VALUE!</v>
      </c>
      <c r="C5165" s="10"/>
    </row>
    <row r="5166" spans="1:3">
      <c r="A5166" s="20">
        <v>161</v>
      </c>
      <c r="B5166" s="22" t="e">
        <f ca="1">B4857*(1-'935'!W167/'11'!B$17)</f>
        <v>#VALUE!</v>
      </c>
      <c r="C5166" s="10"/>
    </row>
    <row r="5167" spans="1:3">
      <c r="A5167" s="20">
        <v>162</v>
      </c>
      <c r="B5167" s="22" t="e">
        <f ca="1">B4858*(1-'935'!W168/'11'!B$17)</f>
        <v>#VALUE!</v>
      </c>
      <c r="C5167" s="10"/>
    </row>
    <row r="5168" spans="1:3">
      <c r="A5168" s="20">
        <v>163</v>
      </c>
      <c r="B5168" s="22" t="e">
        <f ca="1">B4859*(1-'935'!W169/'11'!B$17)</f>
        <v>#VALUE!</v>
      </c>
      <c r="C5168" s="10"/>
    </row>
    <row r="5169" spans="1:3">
      <c r="A5169" s="20">
        <v>164</v>
      </c>
      <c r="B5169" s="22" t="e">
        <f ca="1">B4860*(1-'935'!W170/'11'!B$17)</f>
        <v>#VALUE!</v>
      </c>
      <c r="C5169" s="10"/>
    </row>
    <row r="5170" spans="1:3">
      <c r="A5170" s="20">
        <v>165</v>
      </c>
      <c r="B5170" s="22" t="e">
        <f ca="1">B4861*(1-'935'!W171/'11'!B$17)</f>
        <v>#VALUE!</v>
      </c>
      <c r="C5170" s="10"/>
    </row>
    <row r="5171" spans="1:3">
      <c r="A5171" s="20">
        <v>166</v>
      </c>
      <c r="B5171" s="22" t="e">
        <f ca="1">B4862*(1-'935'!W172/'11'!B$17)</f>
        <v>#VALUE!</v>
      </c>
      <c r="C5171" s="10"/>
    </row>
    <row r="5172" spans="1:3">
      <c r="A5172" s="20">
        <v>167</v>
      </c>
      <c r="B5172" s="22" t="e">
        <f ca="1">B4863*(1-'935'!W173/'11'!B$17)</f>
        <v>#VALUE!</v>
      </c>
      <c r="C5172" s="10"/>
    </row>
    <row r="5173" spans="1:3">
      <c r="A5173" s="20">
        <v>168</v>
      </c>
      <c r="B5173" s="22" t="e">
        <f ca="1">B4864*(1-'935'!W174/'11'!B$17)</f>
        <v>#VALUE!</v>
      </c>
      <c r="C5173" s="10"/>
    </row>
    <row r="5174" spans="1:3">
      <c r="A5174" s="20">
        <v>169</v>
      </c>
      <c r="B5174" s="22" t="e">
        <f ca="1">B4865*(1-'935'!W175/'11'!B$17)</f>
        <v>#VALUE!</v>
      </c>
      <c r="C5174" s="10"/>
    </row>
    <row r="5175" spans="1:3">
      <c r="A5175" s="20">
        <v>170</v>
      </c>
      <c r="B5175" s="22" t="e">
        <f ca="1">B4866*(1-'935'!W176/'11'!B$17)</f>
        <v>#VALUE!</v>
      </c>
      <c r="C5175" s="10"/>
    </row>
    <row r="5176" spans="1:3">
      <c r="A5176" s="20">
        <v>171</v>
      </c>
      <c r="B5176" s="22" t="e">
        <f ca="1">B4867*(1-'935'!W177/'11'!B$17)</f>
        <v>#VALUE!</v>
      </c>
      <c r="C5176" s="10"/>
    </row>
    <row r="5177" spans="1:3">
      <c r="A5177" s="20">
        <v>172</v>
      </c>
      <c r="B5177" s="22" t="e">
        <f ca="1">B4868*(1-'935'!W178/'11'!B$17)</f>
        <v>#VALUE!</v>
      </c>
      <c r="C5177" s="10"/>
    </row>
    <row r="5178" spans="1:3">
      <c r="A5178" s="20">
        <v>173</v>
      </c>
      <c r="B5178" s="22" t="e">
        <f ca="1">B4869*(1-'935'!W179/'11'!B$17)</f>
        <v>#VALUE!</v>
      </c>
      <c r="C5178" s="10"/>
    </row>
    <row r="5179" spans="1:3">
      <c r="A5179" s="20">
        <v>174</v>
      </c>
      <c r="B5179" s="22" t="e">
        <f ca="1">B4870*(1-'935'!W180/'11'!B$17)</f>
        <v>#VALUE!</v>
      </c>
      <c r="C5179" s="10"/>
    </row>
    <row r="5180" spans="1:3">
      <c r="A5180" s="20">
        <v>175</v>
      </c>
      <c r="B5180" s="22" t="e">
        <f ca="1">B4871*(1-'935'!W181/'11'!B$17)</f>
        <v>#VALUE!</v>
      </c>
      <c r="C5180" s="10"/>
    </row>
    <row r="5181" spans="1:3">
      <c r="A5181" s="20">
        <v>176</v>
      </c>
      <c r="B5181" s="22" t="e">
        <f ca="1">B4872*(1-'935'!W182/'11'!B$17)</f>
        <v>#VALUE!</v>
      </c>
      <c r="C5181" s="10"/>
    </row>
    <row r="5182" spans="1:3">
      <c r="A5182" s="20">
        <v>177</v>
      </c>
      <c r="B5182" s="22" t="e">
        <f ca="1">B4873*(1-'935'!W183/'11'!B$17)</f>
        <v>#VALUE!</v>
      </c>
      <c r="C5182" s="10"/>
    </row>
    <row r="5183" spans="1:3">
      <c r="A5183" s="20">
        <v>178</v>
      </c>
      <c r="B5183" s="22" t="e">
        <f ca="1">B4874*(1-'935'!W184/'11'!B$17)</f>
        <v>#VALUE!</v>
      </c>
      <c r="C5183" s="10"/>
    </row>
    <row r="5184" spans="1:3">
      <c r="A5184" s="20">
        <v>179</v>
      </c>
      <c r="B5184" s="22" t="e">
        <f ca="1">B4875*(1-'935'!W185/'11'!B$17)</f>
        <v>#VALUE!</v>
      </c>
      <c r="C5184" s="10"/>
    </row>
    <row r="5185" spans="1:3">
      <c r="A5185" s="20">
        <v>180</v>
      </c>
      <c r="B5185" s="22" t="e">
        <f ca="1">B4876*(1-'935'!W186/'11'!B$17)</f>
        <v>#VALUE!</v>
      </c>
      <c r="C5185" s="10"/>
    </row>
    <row r="5186" spans="1:3">
      <c r="A5186" s="20">
        <v>181</v>
      </c>
      <c r="B5186" s="22" t="e">
        <f ca="1">B4877*(1-'935'!W187/'11'!B$17)</f>
        <v>#VALUE!</v>
      </c>
      <c r="C5186" s="10"/>
    </row>
    <row r="5187" spans="1:3">
      <c r="A5187" s="20">
        <v>182</v>
      </c>
      <c r="B5187" s="22" t="e">
        <f ca="1">B4878*(1-'935'!W188/'11'!B$17)</f>
        <v>#VALUE!</v>
      </c>
      <c r="C5187" s="10"/>
    </row>
    <row r="5188" spans="1:3">
      <c r="A5188" s="20">
        <v>183</v>
      </c>
      <c r="B5188" s="22" t="e">
        <f ca="1">B4879*(1-'935'!W189/'11'!B$17)</f>
        <v>#VALUE!</v>
      </c>
      <c r="C5188" s="10"/>
    </row>
    <row r="5189" spans="1:3">
      <c r="A5189" s="20">
        <v>184</v>
      </c>
      <c r="B5189" s="22" t="e">
        <f ca="1">B4880*(1-'935'!W190/'11'!B$17)</f>
        <v>#VALUE!</v>
      </c>
      <c r="C5189" s="10"/>
    </row>
    <row r="5190" spans="1:3">
      <c r="A5190" s="20">
        <v>185</v>
      </c>
      <c r="B5190" s="22" t="e">
        <f ca="1">B4881*(1-'935'!W191/'11'!B$17)</f>
        <v>#VALUE!</v>
      </c>
      <c r="C5190" s="10"/>
    </row>
    <row r="5191" spans="1:3">
      <c r="A5191" s="20">
        <v>186</v>
      </c>
      <c r="B5191" s="22" t="e">
        <f ca="1">B4882*(1-'935'!W192/'11'!B$17)</f>
        <v>#VALUE!</v>
      </c>
      <c r="C5191" s="10"/>
    </row>
    <row r="5192" spans="1:3">
      <c r="A5192" s="20">
        <v>187</v>
      </c>
      <c r="B5192" s="22" t="e">
        <f ca="1">B4883*(1-'935'!W193/'11'!B$17)</f>
        <v>#VALUE!</v>
      </c>
      <c r="C5192" s="10"/>
    </row>
    <row r="5193" spans="1:3">
      <c r="A5193" s="20">
        <v>188</v>
      </c>
      <c r="B5193" s="22" t="e">
        <f ca="1">B4884*(1-'935'!W194/'11'!B$17)</f>
        <v>#VALUE!</v>
      </c>
      <c r="C5193" s="10"/>
    </row>
    <row r="5194" spans="1:3">
      <c r="A5194" s="20">
        <v>189</v>
      </c>
      <c r="B5194" s="22" t="e">
        <f ca="1">B4885*(1-'935'!W195/'11'!B$17)</f>
        <v>#VALUE!</v>
      </c>
      <c r="C5194" s="10"/>
    </row>
    <row r="5195" spans="1:3">
      <c r="A5195" s="20">
        <v>190</v>
      </c>
      <c r="B5195" s="22" t="e">
        <f ca="1">B4886*(1-'935'!W196/'11'!B$17)</f>
        <v>#VALUE!</v>
      </c>
      <c r="C5195" s="10"/>
    </row>
    <row r="5196" spans="1:3">
      <c r="A5196" s="20">
        <v>191</v>
      </c>
      <c r="B5196" s="22" t="e">
        <f ca="1">B4887*(1-'935'!W197/'11'!B$17)</f>
        <v>#VALUE!</v>
      </c>
      <c r="C5196" s="10"/>
    </row>
    <row r="5197" spans="1:3">
      <c r="A5197" s="20">
        <v>192</v>
      </c>
      <c r="B5197" s="22" t="e">
        <f ca="1">B4888*(1-'935'!W198/'11'!B$17)</f>
        <v>#VALUE!</v>
      </c>
      <c r="C5197" s="10"/>
    </row>
    <row r="5198" spans="1:3">
      <c r="A5198" s="20">
        <v>193</v>
      </c>
      <c r="B5198" s="22" t="e">
        <f ca="1">B4889*(1-'935'!W199/'11'!B$17)</f>
        <v>#VALUE!</v>
      </c>
      <c r="C5198" s="10"/>
    </row>
    <row r="5199" spans="1:3">
      <c r="A5199" s="20">
        <v>194</v>
      </c>
      <c r="B5199" s="22" t="e">
        <f ca="1">B4890*(1-'935'!W200/'11'!B$17)</f>
        <v>#VALUE!</v>
      </c>
      <c r="C5199" s="10"/>
    </row>
    <row r="5200" spans="1:3">
      <c r="A5200" s="20">
        <v>195</v>
      </c>
      <c r="B5200" s="22" t="e">
        <f ca="1">B4891*(1-'935'!W201/'11'!B$17)</f>
        <v>#VALUE!</v>
      </c>
      <c r="C5200" s="10"/>
    </row>
    <row r="5201" spans="1:3">
      <c r="A5201" s="20">
        <v>196</v>
      </c>
      <c r="B5201" s="22" t="e">
        <f ca="1">B4892*(1-'935'!W202/'11'!B$17)</f>
        <v>#VALUE!</v>
      </c>
      <c r="C5201" s="10"/>
    </row>
    <row r="5202" spans="1:3">
      <c r="A5202" s="20">
        <v>197</v>
      </c>
      <c r="B5202" s="22" t="e">
        <f ca="1">B4893*(1-'935'!W203/'11'!B$17)</f>
        <v>#VALUE!</v>
      </c>
      <c r="C5202" s="10"/>
    </row>
    <row r="5203" spans="1:3">
      <c r="A5203" s="20">
        <v>198</v>
      </c>
      <c r="B5203" s="22" t="e">
        <f ca="1">B4894*(1-'935'!W204/'11'!B$17)</f>
        <v>#VALUE!</v>
      </c>
      <c r="C5203" s="10"/>
    </row>
    <row r="5204" spans="1:3">
      <c r="A5204" s="20">
        <v>199</v>
      </c>
      <c r="B5204" s="22" t="e">
        <f ca="1">B4895*(1-'935'!W205/'11'!B$17)</f>
        <v>#VALUE!</v>
      </c>
      <c r="C5204" s="10"/>
    </row>
    <row r="5205" spans="1:3">
      <c r="A5205" s="20">
        <v>200</v>
      </c>
      <c r="B5205" s="22" t="e">
        <f ca="1">B4896*(1-'935'!W206/'11'!B$17)</f>
        <v>#VALUE!</v>
      </c>
      <c r="C5205" s="10"/>
    </row>
    <row r="5206" spans="1:3">
      <c r="A5206" s="20">
        <v>201</v>
      </c>
      <c r="B5206" s="22" t="e">
        <f ca="1">B4897*(1-'935'!W207/'11'!B$17)</f>
        <v>#VALUE!</v>
      </c>
      <c r="C5206" s="10"/>
    </row>
    <row r="5207" spans="1:3">
      <c r="A5207" s="20">
        <v>202</v>
      </c>
      <c r="B5207" s="22" t="e">
        <f ca="1">B4898*(1-'935'!W208/'11'!B$17)</f>
        <v>#VALUE!</v>
      </c>
      <c r="C5207" s="10"/>
    </row>
    <row r="5208" spans="1:3">
      <c r="A5208" s="20">
        <v>203</v>
      </c>
      <c r="B5208" s="22" t="e">
        <f ca="1">B4899*(1-'935'!W209/'11'!B$17)</f>
        <v>#VALUE!</v>
      </c>
      <c r="C5208" s="10"/>
    </row>
    <row r="5209" spans="1:3">
      <c r="A5209" s="20">
        <v>204</v>
      </c>
      <c r="B5209" s="22" t="e">
        <f ca="1">B4900*(1-'935'!W210/'11'!B$17)</f>
        <v>#VALUE!</v>
      </c>
      <c r="C5209" s="10"/>
    </row>
    <row r="5210" spans="1:3">
      <c r="A5210" s="20">
        <v>205</v>
      </c>
      <c r="B5210" s="22" t="e">
        <f ca="1">B4901*(1-'935'!W211/'11'!B$17)</f>
        <v>#VALUE!</v>
      </c>
      <c r="C5210" s="10"/>
    </row>
    <row r="5211" spans="1:3">
      <c r="A5211" s="20">
        <v>206</v>
      </c>
      <c r="B5211" s="22" t="e">
        <f ca="1">B4902*(1-'935'!W212/'11'!B$17)</f>
        <v>#VALUE!</v>
      </c>
      <c r="C5211" s="10"/>
    </row>
    <row r="5212" spans="1:3">
      <c r="A5212" s="20">
        <v>207</v>
      </c>
      <c r="B5212" s="22" t="e">
        <f ca="1">B4903*(1-'935'!W213/'11'!B$17)</f>
        <v>#VALUE!</v>
      </c>
      <c r="C5212" s="10"/>
    </row>
    <row r="5213" spans="1:3">
      <c r="A5213" s="20">
        <v>208</v>
      </c>
      <c r="B5213" s="22" t="e">
        <f ca="1">B4904*(1-'935'!W214/'11'!B$17)</f>
        <v>#VALUE!</v>
      </c>
      <c r="C5213" s="10"/>
    </row>
    <row r="5214" spans="1:3">
      <c r="A5214" s="20">
        <v>209</v>
      </c>
      <c r="B5214" s="22" t="e">
        <f ca="1">B4905*(1-'935'!W215/'11'!B$17)</f>
        <v>#VALUE!</v>
      </c>
      <c r="C5214" s="10"/>
    </row>
    <row r="5215" spans="1:3">
      <c r="A5215" s="20">
        <v>210</v>
      </c>
      <c r="B5215" s="22" t="e">
        <f ca="1">B4906*(1-'935'!W216/'11'!B$17)</f>
        <v>#VALUE!</v>
      </c>
      <c r="C5215" s="10"/>
    </row>
    <row r="5216" spans="1:3">
      <c r="A5216" s="20">
        <v>211</v>
      </c>
      <c r="B5216" s="22" t="e">
        <f ca="1">B4907*(1-'935'!W217/'11'!B$17)</f>
        <v>#VALUE!</v>
      </c>
      <c r="C5216" s="10"/>
    </row>
    <row r="5217" spans="1:3">
      <c r="A5217" s="20">
        <v>212</v>
      </c>
      <c r="B5217" s="22" t="e">
        <f ca="1">B4908*(1-'935'!W218/'11'!B$17)</f>
        <v>#VALUE!</v>
      </c>
      <c r="C5217" s="10"/>
    </row>
    <row r="5218" spans="1:3">
      <c r="A5218" s="20">
        <v>213</v>
      </c>
      <c r="B5218" s="22" t="e">
        <f ca="1">B4909*(1-'935'!W219/'11'!B$17)</f>
        <v>#VALUE!</v>
      </c>
      <c r="C5218" s="10"/>
    </row>
    <row r="5219" spans="1:3">
      <c r="A5219" s="20">
        <v>214</v>
      </c>
      <c r="B5219" s="22" t="e">
        <f ca="1">B4910*(1-'935'!W220/'11'!B$17)</f>
        <v>#VALUE!</v>
      </c>
      <c r="C5219" s="10"/>
    </row>
    <row r="5220" spans="1:3">
      <c r="A5220" s="20">
        <v>215</v>
      </c>
      <c r="B5220" s="22" t="e">
        <f ca="1">B4911*(1-'935'!W221/'11'!B$17)</f>
        <v>#VALUE!</v>
      </c>
      <c r="C5220" s="10"/>
    </row>
    <row r="5221" spans="1:3">
      <c r="A5221" s="20">
        <v>216</v>
      </c>
      <c r="B5221" s="22" t="e">
        <f ca="1">B4912*(1-'935'!W222/'11'!B$17)</f>
        <v>#VALUE!</v>
      </c>
      <c r="C5221" s="10"/>
    </row>
    <row r="5222" spans="1:3">
      <c r="A5222" s="20">
        <v>217</v>
      </c>
      <c r="B5222" s="22" t="e">
        <f ca="1">B4913*(1-'935'!W223/'11'!B$17)</f>
        <v>#VALUE!</v>
      </c>
      <c r="C5222" s="10"/>
    </row>
    <row r="5223" spans="1:3">
      <c r="A5223" s="20">
        <v>218</v>
      </c>
      <c r="B5223" s="22" t="e">
        <f ca="1">B4914*(1-'935'!W224/'11'!B$17)</f>
        <v>#VALUE!</v>
      </c>
      <c r="C5223" s="10"/>
    </row>
    <row r="5224" spans="1:3">
      <c r="A5224" s="20">
        <v>219</v>
      </c>
      <c r="B5224" s="22" t="e">
        <f ca="1">B4915*(1-'935'!W225/'11'!B$17)</f>
        <v>#VALUE!</v>
      </c>
      <c r="C5224" s="10"/>
    </row>
    <row r="5225" spans="1:3">
      <c r="A5225" s="20">
        <v>220</v>
      </c>
      <c r="B5225" s="22" t="e">
        <f ca="1">B4916*(1-'935'!W226/'11'!B$17)</f>
        <v>#VALUE!</v>
      </c>
      <c r="C5225" s="10"/>
    </row>
    <row r="5226" spans="1:3">
      <c r="A5226" s="20">
        <v>221</v>
      </c>
      <c r="B5226" s="22" t="e">
        <f ca="1">B4917*(1-'935'!W227/'11'!B$17)</f>
        <v>#VALUE!</v>
      </c>
      <c r="C5226" s="10"/>
    </row>
    <row r="5227" spans="1:3">
      <c r="A5227" s="20">
        <v>222</v>
      </c>
      <c r="B5227" s="22" t="e">
        <f ca="1">B4918*(1-'935'!W228/'11'!B$17)</f>
        <v>#VALUE!</v>
      </c>
      <c r="C5227" s="10"/>
    </row>
    <row r="5228" spans="1:3">
      <c r="A5228" s="20">
        <v>223</v>
      </c>
      <c r="B5228" s="22" t="e">
        <f ca="1">B4919*(1-'935'!W229/'11'!B$17)</f>
        <v>#VALUE!</v>
      </c>
      <c r="C5228" s="10"/>
    </row>
    <row r="5229" spans="1:3">
      <c r="A5229" s="20">
        <v>224</v>
      </c>
      <c r="B5229" s="22" t="e">
        <f ca="1">B4920*(1-'935'!W230/'11'!B$17)</f>
        <v>#VALUE!</v>
      </c>
      <c r="C5229" s="10"/>
    </row>
    <row r="5230" spans="1:3">
      <c r="A5230" s="20">
        <v>225</v>
      </c>
      <c r="B5230" s="22" t="e">
        <f ca="1">B4921*(1-'935'!W231/'11'!B$17)</f>
        <v>#VALUE!</v>
      </c>
      <c r="C5230" s="10"/>
    </row>
    <row r="5231" spans="1:3">
      <c r="A5231" s="20">
        <v>226</v>
      </c>
      <c r="B5231" s="22" t="e">
        <f ca="1">B4922*(1-'935'!W232/'11'!B$17)</f>
        <v>#VALUE!</v>
      </c>
      <c r="C5231" s="10"/>
    </row>
    <row r="5232" spans="1:3">
      <c r="A5232" s="20">
        <v>227</v>
      </c>
      <c r="B5232" s="22" t="e">
        <f ca="1">B4923*(1-'935'!W233/'11'!B$17)</f>
        <v>#VALUE!</v>
      </c>
      <c r="C5232" s="10"/>
    </row>
    <row r="5233" spans="1:3">
      <c r="A5233" s="20">
        <v>228</v>
      </c>
      <c r="B5233" s="22" t="e">
        <f ca="1">B4924*(1-'935'!W234/'11'!B$17)</f>
        <v>#VALUE!</v>
      </c>
      <c r="C5233" s="10"/>
    </row>
    <row r="5234" spans="1:3">
      <c r="A5234" s="20">
        <v>229</v>
      </c>
      <c r="B5234" s="22" t="e">
        <f ca="1">B4925*(1-'935'!W235/'11'!B$17)</f>
        <v>#VALUE!</v>
      </c>
      <c r="C5234" s="10"/>
    </row>
    <row r="5235" spans="1:3">
      <c r="A5235" s="20">
        <v>230</v>
      </c>
      <c r="B5235" s="22" t="e">
        <f ca="1">B4926*(1-'935'!W236/'11'!B$17)</f>
        <v>#VALUE!</v>
      </c>
      <c r="C5235" s="10"/>
    </row>
    <row r="5236" spans="1:3">
      <c r="A5236" s="20">
        <v>231</v>
      </c>
      <c r="B5236" s="22" t="e">
        <f ca="1">B4927*(1-'935'!W237/'11'!B$17)</f>
        <v>#VALUE!</v>
      </c>
      <c r="C5236" s="10"/>
    </row>
    <row r="5237" spans="1:3">
      <c r="A5237" s="20">
        <v>232</v>
      </c>
      <c r="B5237" s="22" t="e">
        <f ca="1">B4928*(1-'935'!W238/'11'!B$17)</f>
        <v>#VALUE!</v>
      </c>
      <c r="C5237" s="10"/>
    </row>
    <row r="5238" spans="1:3">
      <c r="A5238" s="20">
        <v>233</v>
      </c>
      <c r="B5238" s="22" t="e">
        <f ca="1">B4929*(1-'935'!W239/'11'!B$17)</f>
        <v>#VALUE!</v>
      </c>
      <c r="C5238" s="10"/>
    </row>
    <row r="5239" spans="1:3">
      <c r="A5239" s="20">
        <v>234</v>
      </c>
      <c r="B5239" s="22" t="e">
        <f ca="1">B4930*(1-'935'!W240/'11'!B$17)</f>
        <v>#VALUE!</v>
      </c>
      <c r="C5239" s="10"/>
    </row>
    <row r="5240" spans="1:3">
      <c r="A5240" s="20">
        <v>235</v>
      </c>
      <c r="B5240" s="22" t="e">
        <f ca="1">B4931*(1-'935'!W241/'11'!B$17)</f>
        <v>#VALUE!</v>
      </c>
      <c r="C5240" s="10"/>
    </row>
    <row r="5241" spans="1:3">
      <c r="A5241" s="20">
        <v>236</v>
      </c>
      <c r="B5241" s="22" t="e">
        <f ca="1">B4932*(1-'935'!W242/'11'!B$17)</f>
        <v>#VALUE!</v>
      </c>
      <c r="C5241" s="10"/>
    </row>
    <row r="5242" spans="1:3">
      <c r="A5242" s="20">
        <v>237</v>
      </c>
      <c r="B5242" s="22" t="e">
        <f ca="1">B4933*(1-'935'!W243/'11'!B$17)</f>
        <v>#VALUE!</v>
      </c>
      <c r="C5242" s="10"/>
    </row>
    <row r="5243" spans="1:3">
      <c r="A5243" s="20">
        <v>238</v>
      </c>
      <c r="B5243" s="22" t="e">
        <f ca="1">B4934*(1-'935'!W244/'11'!B$17)</f>
        <v>#VALUE!</v>
      </c>
      <c r="C5243" s="10"/>
    </row>
    <row r="5244" spans="1:3">
      <c r="A5244" s="20">
        <v>239</v>
      </c>
      <c r="B5244" s="22" t="e">
        <f ca="1">B4935*(1-'935'!W245/'11'!B$17)</f>
        <v>#VALUE!</v>
      </c>
      <c r="C5244" s="10"/>
    </row>
    <row r="5245" spans="1:3">
      <c r="A5245" s="20">
        <v>240</v>
      </c>
      <c r="B5245" s="22" t="e">
        <f ca="1">B4936*(1-'935'!W246/'11'!B$17)</f>
        <v>#VALUE!</v>
      </c>
      <c r="C5245" s="10"/>
    </row>
    <row r="5246" spans="1:3">
      <c r="A5246" s="20">
        <v>241</v>
      </c>
      <c r="B5246" s="22" t="e">
        <f ca="1">B4937*(1-'935'!W247/'11'!B$17)</f>
        <v>#VALUE!</v>
      </c>
      <c r="C5246" s="10"/>
    </row>
    <row r="5247" spans="1:3">
      <c r="A5247" s="20">
        <v>242</v>
      </c>
      <c r="B5247" s="22" t="e">
        <f ca="1">B4938*(1-'935'!W248/'11'!B$17)</f>
        <v>#VALUE!</v>
      </c>
      <c r="C5247" s="10"/>
    </row>
    <row r="5248" spans="1:3">
      <c r="A5248" s="20">
        <v>243</v>
      </c>
      <c r="B5248" s="22" t="e">
        <f ca="1">B4939*(1-'935'!W249/'11'!B$17)</f>
        <v>#VALUE!</v>
      </c>
      <c r="C5248" s="10"/>
    </row>
    <row r="5249" spans="1:3">
      <c r="A5249" s="20">
        <v>244</v>
      </c>
      <c r="B5249" s="22" t="e">
        <f ca="1">B4940*(1-'935'!W250/'11'!B$17)</f>
        <v>#VALUE!</v>
      </c>
      <c r="C5249" s="10"/>
    </row>
    <row r="5250" spans="1:3">
      <c r="A5250" s="20">
        <v>245</v>
      </c>
      <c r="B5250" s="22" t="e">
        <f ca="1">B4941*(1-'935'!W251/'11'!B$17)</f>
        <v>#VALUE!</v>
      </c>
      <c r="C5250" s="10"/>
    </row>
    <row r="5251" spans="1:3">
      <c r="A5251" s="20">
        <v>246</v>
      </c>
      <c r="B5251" s="22" t="e">
        <f ca="1">B4942*(1-'935'!W252/'11'!B$17)</f>
        <v>#VALUE!</v>
      </c>
      <c r="C5251" s="10"/>
    </row>
    <row r="5252" spans="1:3">
      <c r="A5252" s="20">
        <v>247</v>
      </c>
      <c r="B5252" s="22" t="e">
        <f ca="1">B4943*(1-'935'!W253/'11'!B$17)</f>
        <v>#VALUE!</v>
      </c>
      <c r="C5252" s="10"/>
    </row>
    <row r="5253" spans="1:3">
      <c r="A5253" s="20">
        <v>248</v>
      </c>
      <c r="B5253" s="22" t="e">
        <f ca="1">B4944*(1-'935'!W254/'11'!B$17)</f>
        <v>#VALUE!</v>
      </c>
      <c r="C5253" s="10"/>
    </row>
    <row r="5254" spans="1:3">
      <c r="A5254" s="20">
        <v>249</v>
      </c>
      <c r="B5254" s="22" t="e">
        <f ca="1">B4945*(1-'935'!W255/'11'!B$17)</f>
        <v>#VALUE!</v>
      </c>
      <c r="C5254" s="10"/>
    </row>
    <row r="5255" spans="1:3">
      <c r="A5255" s="20">
        <v>250</v>
      </c>
      <c r="B5255" s="22" t="e">
        <f ca="1">B4946*(1-'935'!W256/'11'!B$17)</f>
        <v>#VALUE!</v>
      </c>
      <c r="C5255" s="10"/>
    </row>
    <row r="5256" spans="1:3">
      <c r="A5256" s="20">
        <v>251</v>
      </c>
      <c r="B5256" s="22" t="e">
        <f ca="1">B4947*(1-'935'!W257/'11'!B$17)</f>
        <v>#VALUE!</v>
      </c>
      <c r="C5256" s="10"/>
    </row>
    <row r="5257" spans="1:3">
      <c r="A5257" s="20">
        <v>252</v>
      </c>
      <c r="B5257" s="22" t="e">
        <f ca="1">B4948*(1-'935'!W258/'11'!B$17)</f>
        <v>#VALUE!</v>
      </c>
      <c r="C5257" s="10"/>
    </row>
    <row r="5258" spans="1:3">
      <c r="A5258" s="20">
        <v>253</v>
      </c>
      <c r="B5258" s="22" t="e">
        <f ca="1">B4949*(1-'935'!W259/'11'!B$17)</f>
        <v>#VALUE!</v>
      </c>
      <c r="C5258" s="10"/>
    </row>
    <row r="5259" spans="1:3">
      <c r="A5259" s="20">
        <v>254</v>
      </c>
      <c r="B5259" s="22" t="e">
        <f ca="1">B4950*(1-'935'!W260/'11'!B$17)</f>
        <v>#VALUE!</v>
      </c>
      <c r="C5259" s="10"/>
    </row>
    <row r="5260" spans="1:3">
      <c r="A5260" s="20">
        <v>255</v>
      </c>
      <c r="B5260" s="22" t="e">
        <f ca="1">B4951*(1-'935'!W261/'11'!B$17)</f>
        <v>#VALUE!</v>
      </c>
      <c r="C5260" s="10"/>
    </row>
    <row r="5261" spans="1:3">
      <c r="A5261" s="20">
        <v>256</v>
      </c>
      <c r="B5261" s="22" t="e">
        <f ca="1">B4952*(1-'935'!W262/'11'!B$17)</f>
        <v>#VALUE!</v>
      </c>
      <c r="C5261" s="10"/>
    </row>
    <row r="5262" spans="1:3">
      <c r="A5262" s="20">
        <v>257</v>
      </c>
      <c r="B5262" s="22" t="e">
        <f ca="1">B4953*(1-'935'!W263/'11'!B$17)</f>
        <v>#VALUE!</v>
      </c>
      <c r="C5262" s="10"/>
    </row>
    <row r="5263" spans="1:3">
      <c r="A5263" s="20">
        <v>258</v>
      </c>
      <c r="B5263" s="22" t="e">
        <f ca="1">B4954*(1-'935'!W264/'11'!B$17)</f>
        <v>#VALUE!</v>
      </c>
      <c r="C5263" s="10"/>
    </row>
    <row r="5264" spans="1:3">
      <c r="A5264" s="20">
        <v>259</v>
      </c>
      <c r="B5264" s="22" t="e">
        <f ca="1">B4955*(1-'935'!W265/'11'!B$17)</f>
        <v>#VALUE!</v>
      </c>
      <c r="C5264" s="10"/>
    </row>
    <row r="5265" spans="1:3">
      <c r="A5265" s="20">
        <v>260</v>
      </c>
      <c r="B5265" s="22" t="e">
        <f ca="1">B4956*(1-'935'!W266/'11'!B$17)</f>
        <v>#VALUE!</v>
      </c>
      <c r="C5265" s="10"/>
    </row>
    <row r="5266" spans="1:3">
      <c r="A5266" s="20">
        <v>261</v>
      </c>
      <c r="B5266" s="22" t="e">
        <f ca="1">B4957*(1-'935'!W267/'11'!B$17)</f>
        <v>#VALUE!</v>
      </c>
      <c r="C5266" s="10"/>
    </row>
    <row r="5267" spans="1:3">
      <c r="A5267" s="20">
        <v>262</v>
      </c>
      <c r="B5267" s="22" t="e">
        <f ca="1">B4958*(1-'935'!W268/'11'!B$17)</f>
        <v>#VALUE!</v>
      </c>
      <c r="C5267" s="10"/>
    </row>
    <row r="5268" spans="1:3">
      <c r="A5268" s="20">
        <v>263</v>
      </c>
      <c r="B5268" s="22" t="e">
        <f ca="1">B4959*(1-'935'!W269/'11'!B$17)</f>
        <v>#VALUE!</v>
      </c>
      <c r="C5268" s="10"/>
    </row>
    <row r="5269" spans="1:3">
      <c r="A5269" s="20">
        <v>264</v>
      </c>
      <c r="B5269" s="22" t="e">
        <f ca="1">B4960*(1-'935'!W270/'11'!B$17)</f>
        <v>#VALUE!</v>
      </c>
      <c r="C5269" s="10"/>
    </row>
    <row r="5270" spans="1:3">
      <c r="A5270" s="20">
        <v>265</v>
      </c>
      <c r="B5270" s="22" t="e">
        <f ca="1">B4961*(1-'935'!W271/'11'!B$17)</f>
        <v>#VALUE!</v>
      </c>
      <c r="C5270" s="10"/>
    </row>
    <row r="5271" spans="1:3">
      <c r="A5271" s="20">
        <v>266</v>
      </c>
      <c r="B5271" s="22" t="e">
        <f ca="1">B4962*(1-'935'!W272/'11'!B$17)</f>
        <v>#VALUE!</v>
      </c>
      <c r="C5271" s="10"/>
    </row>
    <row r="5272" spans="1:3">
      <c r="A5272" s="20">
        <v>267</v>
      </c>
      <c r="B5272" s="22" t="e">
        <f ca="1">B4963*(1-'935'!W273/'11'!B$17)</f>
        <v>#VALUE!</v>
      </c>
      <c r="C5272" s="10"/>
    </row>
    <row r="5273" spans="1:3">
      <c r="A5273" s="20">
        <v>268</v>
      </c>
      <c r="B5273" s="22" t="e">
        <f ca="1">B4964*(1-'935'!W274/'11'!B$17)</f>
        <v>#VALUE!</v>
      </c>
      <c r="C5273" s="10"/>
    </row>
    <row r="5274" spans="1:3">
      <c r="A5274" s="20">
        <v>269</v>
      </c>
      <c r="B5274" s="22" t="e">
        <f ca="1">B4965*(1-'935'!W275/'11'!B$17)</f>
        <v>#VALUE!</v>
      </c>
      <c r="C5274" s="10"/>
    </row>
    <row r="5275" spans="1:3">
      <c r="A5275" s="20">
        <v>270</v>
      </c>
      <c r="B5275" s="22" t="e">
        <f ca="1">B4966*(1-'935'!W276/'11'!B$17)</f>
        <v>#VALUE!</v>
      </c>
      <c r="C5275" s="10"/>
    </row>
    <row r="5276" spans="1:3">
      <c r="A5276" s="20">
        <v>271</v>
      </c>
      <c r="B5276" s="22" t="e">
        <f ca="1">B4967*(1-'935'!W277/'11'!B$17)</f>
        <v>#VALUE!</v>
      </c>
      <c r="C5276" s="10"/>
    </row>
    <row r="5277" spans="1:3">
      <c r="A5277" s="20">
        <v>272</v>
      </c>
      <c r="B5277" s="22" t="e">
        <f ca="1">B4968*(1-'935'!W278/'11'!B$17)</f>
        <v>#VALUE!</v>
      </c>
      <c r="C5277" s="10"/>
    </row>
    <row r="5278" spans="1:3">
      <c r="A5278" s="20">
        <v>273</v>
      </c>
      <c r="B5278" s="22" t="e">
        <f ca="1">B4969*(1-'935'!W279/'11'!B$17)</f>
        <v>#VALUE!</v>
      </c>
      <c r="C5278" s="10"/>
    </row>
    <row r="5279" spans="1:3">
      <c r="A5279" s="20">
        <v>274</v>
      </c>
      <c r="B5279" s="22" t="e">
        <f ca="1">B4970*(1-'935'!W280/'11'!B$17)</f>
        <v>#VALUE!</v>
      </c>
      <c r="C5279" s="10"/>
    </row>
    <row r="5280" spans="1:3">
      <c r="A5280" s="20">
        <v>275</v>
      </c>
      <c r="B5280" s="22" t="e">
        <f ca="1">B4971*(1-'935'!W281/'11'!B$17)</f>
        <v>#VALUE!</v>
      </c>
      <c r="C5280" s="10"/>
    </row>
    <row r="5281" spans="1:3">
      <c r="A5281" s="20">
        <v>276</v>
      </c>
      <c r="B5281" s="22" t="e">
        <f ca="1">B4972*(1-'935'!W282/'11'!B$17)</f>
        <v>#VALUE!</v>
      </c>
      <c r="C5281" s="10"/>
    </row>
    <row r="5282" spans="1:3">
      <c r="A5282" s="20">
        <v>277</v>
      </c>
      <c r="B5282" s="22" t="e">
        <f ca="1">B4973*(1-'935'!W283/'11'!B$17)</f>
        <v>#VALUE!</v>
      </c>
      <c r="C5282" s="10"/>
    </row>
    <row r="5283" spans="1:3">
      <c r="A5283" s="20">
        <v>278</v>
      </c>
      <c r="B5283" s="22" t="e">
        <f ca="1">B4974*(1-'935'!W284/'11'!B$17)</f>
        <v>#VALUE!</v>
      </c>
      <c r="C5283" s="10"/>
    </row>
    <row r="5284" spans="1:3">
      <c r="A5284" s="20">
        <v>279</v>
      </c>
      <c r="B5284" s="22" t="e">
        <f ca="1">B4975*(1-'935'!W285/'11'!B$17)</f>
        <v>#VALUE!</v>
      </c>
      <c r="C5284" s="10"/>
    </row>
    <row r="5285" spans="1:3">
      <c r="A5285" s="20">
        <v>280</v>
      </c>
      <c r="B5285" s="22" t="e">
        <f ca="1">B4976*(1-'935'!W286/'11'!B$17)</f>
        <v>#VALUE!</v>
      </c>
      <c r="C5285" s="10"/>
    </row>
    <row r="5286" spans="1:3">
      <c r="A5286" s="20">
        <v>281</v>
      </c>
      <c r="B5286" s="22" t="e">
        <f ca="1">B4977*(1-'935'!W287/'11'!B$17)</f>
        <v>#VALUE!</v>
      </c>
      <c r="C5286" s="10"/>
    </row>
    <row r="5287" spans="1:3">
      <c r="A5287" s="20">
        <v>282</v>
      </c>
      <c r="B5287" s="22" t="e">
        <f ca="1">B4978*(1-'935'!W288/'11'!B$17)</f>
        <v>#VALUE!</v>
      </c>
      <c r="C5287" s="10"/>
    </row>
    <row r="5288" spans="1:3">
      <c r="A5288" s="20">
        <v>283</v>
      </c>
      <c r="B5288" s="22" t="e">
        <f ca="1">B4979*(1-'935'!W289/'11'!B$17)</f>
        <v>#VALUE!</v>
      </c>
      <c r="C5288" s="10"/>
    </row>
    <row r="5289" spans="1:3">
      <c r="A5289" s="20">
        <v>284</v>
      </c>
      <c r="B5289" s="22" t="e">
        <f ca="1">B4980*(1-'935'!W290/'11'!B$17)</f>
        <v>#VALUE!</v>
      </c>
      <c r="C5289" s="10"/>
    </row>
    <row r="5290" spans="1:3">
      <c r="A5290" s="20">
        <v>285</v>
      </c>
      <c r="B5290" s="22" t="e">
        <f ca="1">B4981*(1-'935'!W291/'11'!B$17)</f>
        <v>#VALUE!</v>
      </c>
      <c r="C5290" s="10"/>
    </row>
    <row r="5291" spans="1:3">
      <c r="A5291" s="20">
        <v>286</v>
      </c>
      <c r="B5291" s="22" t="e">
        <f ca="1">B4982*(1-'935'!W292/'11'!B$17)</f>
        <v>#VALUE!</v>
      </c>
      <c r="C5291" s="10"/>
    </row>
    <row r="5292" spans="1:3">
      <c r="A5292" s="20">
        <v>287</v>
      </c>
      <c r="B5292" s="22" t="e">
        <f ca="1">B4983*(1-'935'!W293/'11'!B$17)</f>
        <v>#VALUE!</v>
      </c>
      <c r="C5292" s="10"/>
    </row>
    <row r="5293" spans="1:3">
      <c r="A5293" s="20">
        <v>288</v>
      </c>
      <c r="B5293" s="22" t="e">
        <f ca="1">B4984*(1-'935'!W294/'11'!B$17)</f>
        <v>#VALUE!</v>
      </c>
      <c r="C5293" s="10"/>
    </row>
    <row r="5294" spans="1:3">
      <c r="A5294" s="20">
        <v>289</v>
      </c>
      <c r="B5294" s="22" t="e">
        <f ca="1">B4985*(1-'935'!W295/'11'!B$17)</f>
        <v>#VALUE!</v>
      </c>
      <c r="C5294" s="10"/>
    </row>
    <row r="5295" spans="1:3">
      <c r="A5295" s="20">
        <v>290</v>
      </c>
      <c r="B5295" s="22" t="e">
        <f ca="1">B4986*(1-'935'!W296/'11'!B$17)</f>
        <v>#VALUE!</v>
      </c>
      <c r="C5295" s="10"/>
    </row>
    <row r="5296" spans="1:3">
      <c r="A5296" s="20">
        <v>291</v>
      </c>
      <c r="B5296" s="22" t="e">
        <f ca="1">B4987*(1-'935'!W297/'11'!B$17)</f>
        <v>#VALUE!</v>
      </c>
      <c r="C5296" s="10"/>
    </row>
    <row r="5297" spans="1:3">
      <c r="A5297" s="20">
        <v>292</v>
      </c>
      <c r="B5297" s="22" t="e">
        <f ca="1">B4988*(1-'935'!W298/'11'!B$17)</f>
        <v>#VALUE!</v>
      </c>
      <c r="C5297" s="10"/>
    </row>
    <row r="5298" spans="1:3">
      <c r="A5298" s="20">
        <v>293</v>
      </c>
      <c r="B5298" s="22" t="e">
        <f ca="1">B4989*(1-'935'!W299/'11'!B$17)</f>
        <v>#VALUE!</v>
      </c>
      <c r="C5298" s="10"/>
    </row>
    <row r="5299" spans="1:3">
      <c r="A5299" s="20">
        <v>294</v>
      </c>
      <c r="B5299" s="22" t="e">
        <f ca="1">B4990*(1-'935'!W300/'11'!B$17)</f>
        <v>#VALUE!</v>
      </c>
      <c r="C5299" s="10"/>
    </row>
    <row r="5300" spans="1:3">
      <c r="A5300" s="20">
        <v>295</v>
      </c>
      <c r="B5300" s="22" t="e">
        <f ca="1">B4991*(1-'935'!W301/'11'!B$17)</f>
        <v>#VALUE!</v>
      </c>
      <c r="C5300" s="10"/>
    </row>
    <row r="5301" spans="1:3">
      <c r="A5301" s="20">
        <v>296</v>
      </c>
      <c r="B5301" s="22" t="e">
        <f ca="1">B4992*(1-'935'!W302/'11'!B$17)</f>
        <v>#VALUE!</v>
      </c>
      <c r="C5301" s="10"/>
    </row>
    <row r="5302" spans="1:3">
      <c r="A5302" s="20">
        <v>297</v>
      </c>
      <c r="B5302" s="22" t="e">
        <f ca="1">B4993*(1-'935'!W303/'11'!B$17)</f>
        <v>#VALUE!</v>
      </c>
      <c r="C5302" s="10"/>
    </row>
    <row r="5303" spans="1:3">
      <c r="A5303" s="20">
        <v>298</v>
      </c>
      <c r="B5303" s="22" t="e">
        <f ca="1">B4994*(1-'935'!W304/'11'!B$17)</f>
        <v>#VALUE!</v>
      </c>
      <c r="C5303" s="10"/>
    </row>
    <row r="5304" spans="1:3">
      <c r="A5304" s="20">
        <v>299</v>
      </c>
      <c r="B5304" s="22" t="e">
        <f ca="1">B4995*(1-'935'!W305/'11'!B$17)</f>
        <v>#VALUE!</v>
      </c>
      <c r="C5304" s="10"/>
    </row>
    <row r="5305" spans="1:3">
      <c r="A5305" s="20">
        <v>300</v>
      </c>
      <c r="B5305" s="22" t="e">
        <f ca="1">B4996*(1-'935'!W306/'11'!B$17)</f>
        <v>#VALUE!</v>
      </c>
      <c r="C5305" s="10"/>
    </row>
    <row r="5307" spans="1:3" ht="19.5">
      <c r="A5307" s="1" t="s">
        <v>998</v>
      </c>
    </row>
    <row r="5308" spans="1:3">
      <c r="A5308" s="2" t="s">
        <v>904</v>
      </c>
    </row>
    <row r="5309" spans="1:3">
      <c r="A5309" s="12" t="s">
        <v>999</v>
      </c>
    </row>
    <row r="5310" spans="1:3">
      <c r="A5310" s="2" t="s">
        <v>1000</v>
      </c>
    </row>
    <row r="5312" spans="1:3" ht="30">
      <c r="B5312" s="3" t="s">
        <v>1001</v>
      </c>
    </row>
    <row r="5313" spans="1:3" ht="30">
      <c r="A5313" s="11" t="s">
        <v>1001</v>
      </c>
      <c r="B5313" s="22" t="e">
        <f>SUM(B$5006:B$5305)</f>
        <v>#VALUE!</v>
      </c>
      <c r="C5313" s="10"/>
    </row>
    <row r="5315" spans="1:3" ht="19.5">
      <c r="A5315" s="1" t="s">
        <v>1002</v>
      </c>
    </row>
    <row r="5316" spans="1:3">
      <c r="A5316" s="2" t="s">
        <v>904</v>
      </c>
    </row>
    <row r="5317" spans="1:3">
      <c r="A5317" s="12" t="s">
        <v>1003</v>
      </c>
    </row>
    <row r="5318" spans="1:3">
      <c r="A5318" s="12" t="s">
        <v>1004</v>
      </c>
    </row>
    <row r="5319" spans="1:3">
      <c r="A5319" s="12" t="s">
        <v>1005</v>
      </c>
    </row>
    <row r="5320" spans="1:3">
      <c r="A5320" s="12" t="s">
        <v>1006</v>
      </c>
    </row>
    <row r="5321" spans="1:3">
      <c r="A5321" s="12" t="s">
        <v>1007</v>
      </c>
    </row>
    <row r="5322" spans="1:3">
      <c r="A5322" s="2" t="s">
        <v>1008</v>
      </c>
    </row>
    <row r="5324" spans="1:3" ht="45">
      <c r="B5324" s="3" t="s">
        <v>1009</v>
      </c>
    </row>
    <row r="5325" spans="1:3">
      <c r="A5325" s="20">
        <v>1</v>
      </c>
      <c r="B5325" s="6" t="e">
        <f ca="1">'935'!P7*(1-'935'!X7/'11'!D$17)/(1-'935'!W7/'11'!B$17)</f>
        <v>#VALUE!</v>
      </c>
      <c r="C5325" s="10"/>
    </row>
    <row r="5326" spans="1:3">
      <c r="A5326" s="20">
        <v>2</v>
      </c>
      <c r="B5326" s="6" t="e">
        <f ca="1">'935'!P8*(1-'935'!X8/'11'!D$17)/(1-'935'!W8/'11'!B$17)</f>
        <v>#VALUE!</v>
      </c>
      <c r="C5326" s="10"/>
    </row>
    <row r="5327" spans="1:3">
      <c r="A5327" s="20">
        <v>3</v>
      </c>
      <c r="B5327" s="6" t="e">
        <f ca="1">'935'!P9*(1-'935'!X9/'11'!D$17)/(1-'935'!W9/'11'!B$17)</f>
        <v>#VALUE!</v>
      </c>
      <c r="C5327" s="10"/>
    </row>
    <row r="5328" spans="1:3">
      <c r="A5328" s="20">
        <v>4</v>
      </c>
      <c r="B5328" s="6" t="e">
        <f ca="1">'935'!P10*(1-'935'!X10/'11'!D$17)/(1-'935'!W10/'11'!B$17)</f>
        <v>#VALUE!</v>
      </c>
      <c r="C5328" s="10"/>
    </row>
    <row r="5329" spans="1:3">
      <c r="A5329" s="20">
        <v>5</v>
      </c>
      <c r="B5329" s="6" t="e">
        <f ca="1">'935'!P11*(1-'935'!X11/'11'!D$17)/(1-'935'!W11/'11'!B$17)</f>
        <v>#VALUE!</v>
      </c>
      <c r="C5329" s="10"/>
    </row>
    <row r="5330" spans="1:3">
      <c r="A5330" s="20">
        <v>6</v>
      </c>
      <c r="B5330" s="6" t="e">
        <f ca="1">'935'!P12*(1-'935'!X12/'11'!D$17)/(1-'935'!W12/'11'!B$17)</f>
        <v>#VALUE!</v>
      </c>
      <c r="C5330" s="10"/>
    </row>
    <row r="5331" spans="1:3">
      <c r="A5331" s="20">
        <v>7</v>
      </c>
      <c r="B5331" s="6" t="e">
        <f ca="1">'935'!P13*(1-'935'!X13/'11'!D$17)/(1-'935'!W13/'11'!B$17)</f>
        <v>#VALUE!</v>
      </c>
      <c r="C5331" s="10"/>
    </row>
    <row r="5332" spans="1:3">
      <c r="A5332" s="20">
        <v>8</v>
      </c>
      <c r="B5332" s="6" t="e">
        <f ca="1">'935'!P14*(1-'935'!X14/'11'!D$17)/(1-'935'!W14/'11'!B$17)</f>
        <v>#VALUE!</v>
      </c>
      <c r="C5332" s="10"/>
    </row>
    <row r="5333" spans="1:3">
      <c r="A5333" s="20">
        <v>9</v>
      </c>
      <c r="B5333" s="6" t="e">
        <f ca="1">'935'!P15*(1-'935'!X15/'11'!D$17)/(1-'935'!W15/'11'!B$17)</f>
        <v>#VALUE!</v>
      </c>
      <c r="C5333" s="10"/>
    </row>
    <row r="5334" spans="1:3">
      <c r="A5334" s="20">
        <v>10</v>
      </c>
      <c r="B5334" s="6" t="e">
        <f ca="1">'935'!P16*(1-'935'!X16/'11'!D$17)/(1-'935'!W16/'11'!B$17)</f>
        <v>#VALUE!</v>
      </c>
      <c r="C5334" s="10"/>
    </row>
    <row r="5335" spans="1:3">
      <c r="A5335" s="20">
        <v>11</v>
      </c>
      <c r="B5335" s="6" t="e">
        <f ca="1">'935'!P17*(1-'935'!X17/'11'!D$17)/(1-'935'!W17/'11'!B$17)</f>
        <v>#VALUE!</v>
      </c>
      <c r="C5335" s="10"/>
    </row>
    <row r="5336" spans="1:3">
      <c r="A5336" s="20">
        <v>12</v>
      </c>
      <c r="B5336" s="6" t="e">
        <f ca="1">'935'!P18*(1-'935'!X18/'11'!D$17)/(1-'935'!W18/'11'!B$17)</f>
        <v>#VALUE!</v>
      </c>
      <c r="C5336" s="10"/>
    </row>
    <row r="5337" spans="1:3">
      <c r="A5337" s="20">
        <v>13</v>
      </c>
      <c r="B5337" s="6" t="e">
        <f ca="1">'935'!P19*(1-'935'!X19/'11'!D$17)/(1-'935'!W19/'11'!B$17)</f>
        <v>#VALUE!</v>
      </c>
      <c r="C5337" s="10"/>
    </row>
    <row r="5338" spans="1:3">
      <c r="A5338" s="20">
        <v>14</v>
      </c>
      <c r="B5338" s="6" t="e">
        <f ca="1">'935'!P20*(1-'935'!X20/'11'!D$17)/(1-'935'!W20/'11'!B$17)</f>
        <v>#VALUE!</v>
      </c>
      <c r="C5338" s="10"/>
    </row>
    <row r="5339" spans="1:3">
      <c r="A5339" s="20">
        <v>15</v>
      </c>
      <c r="B5339" s="6" t="e">
        <f ca="1">'935'!P21*(1-'935'!X21/'11'!D$17)/(1-'935'!W21/'11'!B$17)</f>
        <v>#VALUE!</v>
      </c>
      <c r="C5339" s="10"/>
    </row>
    <row r="5340" spans="1:3">
      <c r="A5340" s="20">
        <v>16</v>
      </c>
      <c r="B5340" s="6" t="e">
        <f ca="1">'935'!P22*(1-'935'!X22/'11'!D$17)/(1-'935'!W22/'11'!B$17)</f>
        <v>#VALUE!</v>
      </c>
      <c r="C5340" s="10"/>
    </row>
    <row r="5341" spans="1:3">
      <c r="A5341" s="20">
        <v>17</v>
      </c>
      <c r="B5341" s="6" t="e">
        <f ca="1">'935'!P23*(1-'935'!X23/'11'!D$17)/(1-'935'!W23/'11'!B$17)</f>
        <v>#VALUE!</v>
      </c>
      <c r="C5341" s="10"/>
    </row>
    <row r="5342" spans="1:3">
      <c r="A5342" s="20">
        <v>18</v>
      </c>
      <c r="B5342" s="6" t="e">
        <f ca="1">'935'!P24*(1-'935'!X24/'11'!D$17)/(1-'935'!W24/'11'!B$17)</f>
        <v>#VALUE!</v>
      </c>
      <c r="C5342" s="10"/>
    </row>
    <row r="5343" spans="1:3">
      <c r="A5343" s="20">
        <v>19</v>
      </c>
      <c r="B5343" s="6" t="e">
        <f ca="1">'935'!P25*(1-'935'!X25/'11'!D$17)/(1-'935'!W25/'11'!B$17)</f>
        <v>#VALUE!</v>
      </c>
      <c r="C5343" s="10"/>
    </row>
    <row r="5344" spans="1:3">
      <c r="A5344" s="20">
        <v>20</v>
      </c>
      <c r="B5344" s="6" t="e">
        <f ca="1">'935'!P26*(1-'935'!X26/'11'!D$17)/(1-'935'!W26/'11'!B$17)</f>
        <v>#VALUE!</v>
      </c>
      <c r="C5344" s="10"/>
    </row>
    <row r="5345" spans="1:3">
      <c r="A5345" s="20">
        <v>21</v>
      </c>
      <c r="B5345" s="6" t="e">
        <f ca="1">'935'!P27*(1-'935'!X27/'11'!D$17)/(1-'935'!W27/'11'!B$17)</f>
        <v>#VALUE!</v>
      </c>
      <c r="C5345" s="10"/>
    </row>
    <row r="5346" spans="1:3">
      <c r="A5346" s="20">
        <v>22</v>
      </c>
      <c r="B5346" s="6" t="e">
        <f ca="1">'935'!P28*(1-'935'!X28/'11'!D$17)/(1-'935'!W28/'11'!B$17)</f>
        <v>#VALUE!</v>
      </c>
      <c r="C5346" s="10"/>
    </row>
    <row r="5347" spans="1:3">
      <c r="A5347" s="20">
        <v>23</v>
      </c>
      <c r="B5347" s="6" t="e">
        <f ca="1">'935'!P29*(1-'935'!X29/'11'!D$17)/(1-'935'!W29/'11'!B$17)</f>
        <v>#VALUE!</v>
      </c>
      <c r="C5347" s="10"/>
    </row>
    <row r="5348" spans="1:3">
      <c r="A5348" s="20">
        <v>24</v>
      </c>
      <c r="B5348" s="6" t="e">
        <f ca="1">'935'!P30*(1-'935'!X30/'11'!D$17)/(1-'935'!W30/'11'!B$17)</f>
        <v>#VALUE!</v>
      </c>
      <c r="C5348" s="10"/>
    </row>
    <row r="5349" spans="1:3">
      <c r="A5349" s="20">
        <v>25</v>
      </c>
      <c r="B5349" s="6" t="e">
        <f ca="1">'935'!P31*(1-'935'!X31/'11'!D$17)/(1-'935'!W31/'11'!B$17)</f>
        <v>#VALUE!</v>
      </c>
      <c r="C5349" s="10"/>
    </row>
    <row r="5350" spans="1:3">
      <c r="A5350" s="20">
        <v>26</v>
      </c>
      <c r="B5350" s="6" t="e">
        <f ca="1">'935'!P32*(1-'935'!X32/'11'!D$17)/(1-'935'!W32/'11'!B$17)</f>
        <v>#VALUE!</v>
      </c>
      <c r="C5350" s="10"/>
    </row>
    <row r="5351" spans="1:3">
      <c r="A5351" s="20">
        <v>27</v>
      </c>
      <c r="B5351" s="6" t="e">
        <f ca="1">'935'!P33*(1-'935'!X33/'11'!D$17)/(1-'935'!W33/'11'!B$17)</f>
        <v>#VALUE!</v>
      </c>
      <c r="C5351" s="10"/>
    </row>
    <row r="5352" spans="1:3">
      <c r="A5352" s="20">
        <v>28</v>
      </c>
      <c r="B5352" s="6" t="e">
        <f ca="1">'935'!P34*(1-'935'!X34/'11'!D$17)/(1-'935'!W34/'11'!B$17)</f>
        <v>#VALUE!</v>
      </c>
      <c r="C5352" s="10"/>
    </row>
    <row r="5353" spans="1:3">
      <c r="A5353" s="20">
        <v>29</v>
      </c>
      <c r="B5353" s="6" t="e">
        <f ca="1">'935'!P35*(1-'935'!X35/'11'!D$17)/(1-'935'!W35/'11'!B$17)</f>
        <v>#VALUE!</v>
      </c>
      <c r="C5353" s="10"/>
    </row>
    <row r="5354" spans="1:3">
      <c r="A5354" s="20">
        <v>30</v>
      </c>
      <c r="B5354" s="6" t="e">
        <f ca="1">'935'!P36*(1-'935'!X36/'11'!D$17)/(1-'935'!W36/'11'!B$17)</f>
        <v>#VALUE!</v>
      </c>
      <c r="C5354" s="10"/>
    </row>
    <row r="5355" spans="1:3">
      <c r="A5355" s="20">
        <v>31</v>
      </c>
      <c r="B5355" s="6" t="e">
        <f ca="1">'935'!P37*(1-'935'!X37/'11'!D$17)/(1-'935'!W37/'11'!B$17)</f>
        <v>#VALUE!</v>
      </c>
      <c r="C5355" s="10"/>
    </row>
    <row r="5356" spans="1:3">
      <c r="A5356" s="20">
        <v>32</v>
      </c>
      <c r="B5356" s="6" t="e">
        <f ca="1">'935'!P38*(1-'935'!X38/'11'!D$17)/(1-'935'!W38/'11'!B$17)</f>
        <v>#VALUE!</v>
      </c>
      <c r="C5356" s="10"/>
    </row>
    <row r="5357" spans="1:3">
      <c r="A5357" s="20">
        <v>33</v>
      </c>
      <c r="B5357" s="6" t="e">
        <f ca="1">'935'!P39*(1-'935'!X39/'11'!D$17)/(1-'935'!W39/'11'!B$17)</f>
        <v>#VALUE!</v>
      </c>
      <c r="C5357" s="10"/>
    </row>
    <row r="5358" spans="1:3">
      <c r="A5358" s="20">
        <v>34</v>
      </c>
      <c r="B5358" s="6" t="e">
        <f ca="1">'935'!P40*(1-'935'!X40/'11'!D$17)/(1-'935'!W40/'11'!B$17)</f>
        <v>#VALUE!</v>
      </c>
      <c r="C5358" s="10"/>
    </row>
    <row r="5359" spans="1:3">
      <c r="A5359" s="20">
        <v>35</v>
      </c>
      <c r="B5359" s="6" t="e">
        <f ca="1">'935'!P41*(1-'935'!X41/'11'!D$17)/(1-'935'!W41/'11'!B$17)</f>
        <v>#VALUE!</v>
      </c>
      <c r="C5359" s="10"/>
    </row>
    <row r="5360" spans="1:3">
      <c r="A5360" s="20">
        <v>36</v>
      </c>
      <c r="B5360" s="6" t="e">
        <f ca="1">'935'!P42*(1-'935'!X42/'11'!D$17)/(1-'935'!W42/'11'!B$17)</f>
        <v>#VALUE!</v>
      </c>
      <c r="C5360" s="10"/>
    </row>
    <row r="5361" spans="1:3">
      <c r="A5361" s="20">
        <v>37</v>
      </c>
      <c r="B5361" s="6" t="e">
        <f ca="1">'935'!P43*(1-'935'!X43/'11'!D$17)/(1-'935'!W43/'11'!B$17)</f>
        <v>#VALUE!</v>
      </c>
      <c r="C5361" s="10"/>
    </row>
    <row r="5362" spans="1:3">
      <c r="A5362" s="20">
        <v>38</v>
      </c>
      <c r="B5362" s="6" t="e">
        <f ca="1">'935'!P44*(1-'935'!X44/'11'!D$17)/(1-'935'!W44/'11'!B$17)</f>
        <v>#VALUE!</v>
      </c>
      <c r="C5362" s="10"/>
    </row>
    <row r="5363" spans="1:3">
      <c r="A5363" s="20">
        <v>39</v>
      </c>
      <c r="B5363" s="6" t="e">
        <f ca="1">'935'!P45*(1-'935'!X45/'11'!D$17)/(1-'935'!W45/'11'!B$17)</f>
        <v>#VALUE!</v>
      </c>
      <c r="C5363" s="10"/>
    </row>
    <row r="5364" spans="1:3">
      <c r="A5364" s="20">
        <v>40</v>
      </c>
      <c r="B5364" s="6" t="e">
        <f ca="1">'935'!P46*(1-'935'!X46/'11'!D$17)/(1-'935'!W46/'11'!B$17)</f>
        <v>#VALUE!</v>
      </c>
      <c r="C5364" s="10"/>
    </row>
    <row r="5365" spans="1:3">
      <c r="A5365" s="20">
        <v>41</v>
      </c>
      <c r="B5365" s="6" t="e">
        <f ca="1">'935'!P47*(1-'935'!X47/'11'!D$17)/(1-'935'!W47/'11'!B$17)</f>
        <v>#VALUE!</v>
      </c>
      <c r="C5365" s="10"/>
    </row>
    <row r="5366" spans="1:3">
      <c r="A5366" s="20">
        <v>42</v>
      </c>
      <c r="B5366" s="6" t="e">
        <f ca="1">'935'!P48*(1-'935'!X48/'11'!D$17)/(1-'935'!W48/'11'!B$17)</f>
        <v>#VALUE!</v>
      </c>
      <c r="C5366" s="10"/>
    </row>
    <row r="5367" spans="1:3">
      <c r="A5367" s="20">
        <v>43</v>
      </c>
      <c r="B5367" s="6" t="e">
        <f ca="1">'935'!P49*(1-'935'!X49/'11'!D$17)/(1-'935'!W49/'11'!B$17)</f>
        <v>#VALUE!</v>
      </c>
      <c r="C5367" s="10"/>
    </row>
    <row r="5368" spans="1:3">
      <c r="A5368" s="20">
        <v>44</v>
      </c>
      <c r="B5368" s="6" t="e">
        <f ca="1">'935'!P50*(1-'935'!X50/'11'!D$17)/(1-'935'!W50/'11'!B$17)</f>
        <v>#VALUE!</v>
      </c>
      <c r="C5368" s="10"/>
    </row>
    <row r="5369" spans="1:3">
      <c r="A5369" s="20">
        <v>45</v>
      </c>
      <c r="B5369" s="6" t="e">
        <f ca="1">'935'!P51*(1-'935'!X51/'11'!D$17)/(1-'935'!W51/'11'!B$17)</f>
        <v>#VALUE!</v>
      </c>
      <c r="C5369" s="10"/>
    </row>
    <row r="5370" spans="1:3">
      <c r="A5370" s="20">
        <v>46</v>
      </c>
      <c r="B5370" s="6" t="e">
        <f ca="1">'935'!P52*(1-'935'!X52/'11'!D$17)/(1-'935'!W52/'11'!B$17)</f>
        <v>#VALUE!</v>
      </c>
      <c r="C5370" s="10"/>
    </row>
    <row r="5371" spans="1:3">
      <c r="A5371" s="20">
        <v>47</v>
      </c>
      <c r="B5371" s="6" t="e">
        <f ca="1">'935'!P53*(1-'935'!X53/'11'!D$17)/(1-'935'!W53/'11'!B$17)</f>
        <v>#VALUE!</v>
      </c>
      <c r="C5371" s="10"/>
    </row>
    <row r="5372" spans="1:3">
      <c r="A5372" s="20">
        <v>48</v>
      </c>
      <c r="B5372" s="6" t="e">
        <f ca="1">'935'!P54*(1-'935'!X54/'11'!D$17)/(1-'935'!W54/'11'!B$17)</f>
        <v>#VALUE!</v>
      </c>
      <c r="C5372" s="10"/>
    </row>
    <row r="5373" spans="1:3">
      <c r="A5373" s="20">
        <v>49</v>
      </c>
      <c r="B5373" s="6" t="e">
        <f ca="1">'935'!P55*(1-'935'!X55/'11'!D$17)/(1-'935'!W55/'11'!B$17)</f>
        <v>#VALUE!</v>
      </c>
      <c r="C5373" s="10"/>
    </row>
    <row r="5374" spans="1:3">
      <c r="A5374" s="20">
        <v>50</v>
      </c>
      <c r="B5374" s="6" t="e">
        <f ca="1">'935'!P56*(1-'935'!X56/'11'!D$17)/(1-'935'!W56/'11'!B$17)</f>
        <v>#VALUE!</v>
      </c>
      <c r="C5374" s="10"/>
    </row>
    <row r="5375" spans="1:3">
      <c r="A5375" s="20">
        <v>51</v>
      </c>
      <c r="B5375" s="6" t="e">
        <f ca="1">'935'!P57*(1-'935'!X57/'11'!D$17)/(1-'935'!W57/'11'!B$17)</f>
        <v>#VALUE!</v>
      </c>
      <c r="C5375" s="10"/>
    </row>
    <row r="5376" spans="1:3">
      <c r="A5376" s="20">
        <v>52</v>
      </c>
      <c r="B5376" s="6" t="e">
        <f ca="1">'935'!P58*(1-'935'!X58/'11'!D$17)/(1-'935'!W58/'11'!B$17)</f>
        <v>#VALUE!</v>
      </c>
      <c r="C5376" s="10"/>
    </row>
    <row r="5377" spans="1:3">
      <c r="A5377" s="20">
        <v>53</v>
      </c>
      <c r="B5377" s="6" t="e">
        <f ca="1">'935'!P59*(1-'935'!X59/'11'!D$17)/(1-'935'!W59/'11'!B$17)</f>
        <v>#VALUE!</v>
      </c>
      <c r="C5377" s="10"/>
    </row>
    <row r="5378" spans="1:3">
      <c r="A5378" s="20">
        <v>54</v>
      </c>
      <c r="B5378" s="6" t="e">
        <f ca="1">'935'!P60*(1-'935'!X60/'11'!D$17)/(1-'935'!W60/'11'!B$17)</f>
        <v>#VALUE!</v>
      </c>
      <c r="C5378" s="10"/>
    </row>
    <row r="5379" spans="1:3">
      <c r="A5379" s="20">
        <v>55</v>
      </c>
      <c r="B5379" s="6" t="e">
        <f ca="1">'935'!P61*(1-'935'!X61/'11'!D$17)/(1-'935'!W61/'11'!B$17)</f>
        <v>#VALUE!</v>
      </c>
      <c r="C5379" s="10"/>
    </row>
    <row r="5380" spans="1:3">
      <c r="A5380" s="20">
        <v>56</v>
      </c>
      <c r="B5380" s="6" t="e">
        <f ca="1">'935'!P62*(1-'935'!X62/'11'!D$17)/(1-'935'!W62/'11'!B$17)</f>
        <v>#VALUE!</v>
      </c>
      <c r="C5380" s="10"/>
    </row>
    <row r="5381" spans="1:3">
      <c r="A5381" s="20">
        <v>57</v>
      </c>
      <c r="B5381" s="6" t="e">
        <f ca="1">'935'!P63*(1-'935'!X63/'11'!D$17)/(1-'935'!W63/'11'!B$17)</f>
        <v>#VALUE!</v>
      </c>
      <c r="C5381" s="10"/>
    </row>
    <row r="5382" spans="1:3">
      <c r="A5382" s="20">
        <v>58</v>
      </c>
      <c r="B5382" s="6" t="e">
        <f ca="1">'935'!P64*(1-'935'!X64/'11'!D$17)/(1-'935'!W64/'11'!B$17)</f>
        <v>#VALUE!</v>
      </c>
      <c r="C5382" s="10"/>
    </row>
    <row r="5383" spans="1:3">
      <c r="A5383" s="20">
        <v>59</v>
      </c>
      <c r="B5383" s="6" t="e">
        <f ca="1">'935'!P65*(1-'935'!X65/'11'!D$17)/(1-'935'!W65/'11'!B$17)</f>
        <v>#VALUE!</v>
      </c>
      <c r="C5383" s="10"/>
    </row>
    <row r="5384" spans="1:3">
      <c r="A5384" s="20">
        <v>60</v>
      </c>
      <c r="B5384" s="6" t="e">
        <f ca="1">'935'!P66*(1-'935'!X66/'11'!D$17)/(1-'935'!W66/'11'!B$17)</f>
        <v>#VALUE!</v>
      </c>
      <c r="C5384" s="10"/>
    </row>
    <row r="5385" spans="1:3">
      <c r="A5385" s="20">
        <v>61</v>
      </c>
      <c r="B5385" s="6" t="e">
        <f ca="1">'935'!P67*(1-'935'!X67/'11'!D$17)/(1-'935'!W67/'11'!B$17)</f>
        <v>#VALUE!</v>
      </c>
      <c r="C5385" s="10"/>
    </row>
    <row r="5386" spans="1:3">
      <c r="A5386" s="20">
        <v>62</v>
      </c>
      <c r="B5386" s="6" t="e">
        <f ca="1">'935'!P68*(1-'935'!X68/'11'!D$17)/(1-'935'!W68/'11'!B$17)</f>
        <v>#VALUE!</v>
      </c>
      <c r="C5386" s="10"/>
    </row>
    <row r="5387" spans="1:3">
      <c r="A5387" s="20">
        <v>63</v>
      </c>
      <c r="B5387" s="6" t="e">
        <f ca="1">'935'!P69*(1-'935'!X69/'11'!D$17)/(1-'935'!W69/'11'!B$17)</f>
        <v>#VALUE!</v>
      </c>
      <c r="C5387" s="10"/>
    </row>
    <row r="5388" spans="1:3">
      <c r="A5388" s="20">
        <v>64</v>
      </c>
      <c r="B5388" s="6" t="e">
        <f ca="1">'935'!P70*(1-'935'!X70/'11'!D$17)/(1-'935'!W70/'11'!B$17)</f>
        <v>#VALUE!</v>
      </c>
      <c r="C5388" s="10"/>
    </row>
    <row r="5389" spans="1:3">
      <c r="A5389" s="20">
        <v>65</v>
      </c>
      <c r="B5389" s="6" t="e">
        <f ca="1">'935'!P71*(1-'935'!X71/'11'!D$17)/(1-'935'!W71/'11'!B$17)</f>
        <v>#VALUE!</v>
      </c>
      <c r="C5389" s="10"/>
    </row>
    <row r="5390" spans="1:3">
      <c r="A5390" s="20">
        <v>66</v>
      </c>
      <c r="B5390" s="6" t="e">
        <f ca="1">'935'!P72*(1-'935'!X72/'11'!D$17)/(1-'935'!W72/'11'!B$17)</f>
        <v>#VALUE!</v>
      </c>
      <c r="C5390" s="10"/>
    </row>
    <row r="5391" spans="1:3">
      <c r="A5391" s="20">
        <v>67</v>
      </c>
      <c r="B5391" s="6" t="e">
        <f ca="1">'935'!P73*(1-'935'!X73/'11'!D$17)/(1-'935'!W73/'11'!B$17)</f>
        <v>#VALUE!</v>
      </c>
      <c r="C5391" s="10"/>
    </row>
    <row r="5392" spans="1:3">
      <c r="A5392" s="20">
        <v>68</v>
      </c>
      <c r="B5392" s="6" t="e">
        <f ca="1">'935'!P74*(1-'935'!X74/'11'!D$17)/(1-'935'!W74/'11'!B$17)</f>
        <v>#VALUE!</v>
      </c>
      <c r="C5392" s="10"/>
    </row>
    <row r="5393" spans="1:3">
      <c r="A5393" s="20">
        <v>69</v>
      </c>
      <c r="B5393" s="6" t="e">
        <f ca="1">'935'!P75*(1-'935'!X75/'11'!D$17)/(1-'935'!W75/'11'!B$17)</f>
        <v>#VALUE!</v>
      </c>
      <c r="C5393" s="10"/>
    </row>
    <row r="5394" spans="1:3">
      <c r="A5394" s="20">
        <v>70</v>
      </c>
      <c r="B5394" s="6" t="e">
        <f ca="1">'935'!P76*(1-'935'!X76/'11'!D$17)/(1-'935'!W76/'11'!B$17)</f>
        <v>#VALUE!</v>
      </c>
      <c r="C5394" s="10"/>
    </row>
    <row r="5395" spans="1:3">
      <c r="A5395" s="20">
        <v>71</v>
      </c>
      <c r="B5395" s="6" t="e">
        <f ca="1">'935'!P77*(1-'935'!X77/'11'!D$17)/(1-'935'!W77/'11'!B$17)</f>
        <v>#VALUE!</v>
      </c>
      <c r="C5395" s="10"/>
    </row>
    <row r="5396" spans="1:3">
      <c r="A5396" s="20">
        <v>72</v>
      </c>
      <c r="B5396" s="6" t="e">
        <f ca="1">'935'!P78*(1-'935'!X78/'11'!D$17)/(1-'935'!W78/'11'!B$17)</f>
        <v>#VALUE!</v>
      </c>
      <c r="C5396" s="10"/>
    </row>
    <row r="5397" spans="1:3">
      <c r="A5397" s="20">
        <v>73</v>
      </c>
      <c r="B5397" s="6" t="e">
        <f ca="1">'935'!P79*(1-'935'!X79/'11'!D$17)/(1-'935'!W79/'11'!B$17)</f>
        <v>#VALUE!</v>
      </c>
      <c r="C5397" s="10"/>
    </row>
    <row r="5398" spans="1:3">
      <c r="A5398" s="20">
        <v>74</v>
      </c>
      <c r="B5398" s="6" t="e">
        <f ca="1">'935'!P80*(1-'935'!X80/'11'!D$17)/(1-'935'!W80/'11'!B$17)</f>
        <v>#VALUE!</v>
      </c>
      <c r="C5398" s="10"/>
    </row>
    <row r="5399" spans="1:3">
      <c r="A5399" s="20">
        <v>75</v>
      </c>
      <c r="B5399" s="6" t="e">
        <f ca="1">'935'!P81*(1-'935'!X81/'11'!D$17)/(1-'935'!W81/'11'!B$17)</f>
        <v>#VALUE!</v>
      </c>
      <c r="C5399" s="10"/>
    </row>
    <row r="5400" spans="1:3">
      <c r="A5400" s="20">
        <v>76</v>
      </c>
      <c r="B5400" s="6" t="e">
        <f ca="1">'935'!P82*(1-'935'!X82/'11'!D$17)/(1-'935'!W82/'11'!B$17)</f>
        <v>#VALUE!</v>
      </c>
      <c r="C5400" s="10"/>
    </row>
    <row r="5401" spans="1:3">
      <c r="A5401" s="20">
        <v>77</v>
      </c>
      <c r="B5401" s="6" t="e">
        <f ca="1">'935'!P83*(1-'935'!X83/'11'!D$17)/(1-'935'!W83/'11'!B$17)</f>
        <v>#VALUE!</v>
      </c>
      <c r="C5401" s="10"/>
    </row>
    <row r="5402" spans="1:3">
      <c r="A5402" s="20">
        <v>78</v>
      </c>
      <c r="B5402" s="6" t="e">
        <f ca="1">'935'!P84*(1-'935'!X84/'11'!D$17)/(1-'935'!W84/'11'!B$17)</f>
        <v>#VALUE!</v>
      </c>
      <c r="C5402" s="10"/>
    </row>
    <row r="5403" spans="1:3">
      <c r="A5403" s="20">
        <v>79</v>
      </c>
      <c r="B5403" s="6" t="e">
        <f ca="1">'935'!P85*(1-'935'!X85/'11'!D$17)/(1-'935'!W85/'11'!B$17)</f>
        <v>#VALUE!</v>
      </c>
      <c r="C5403" s="10"/>
    </row>
    <row r="5404" spans="1:3">
      <c r="A5404" s="20">
        <v>80</v>
      </c>
      <c r="B5404" s="6" t="e">
        <f ca="1">'935'!P86*(1-'935'!X86/'11'!D$17)/(1-'935'!W86/'11'!B$17)</f>
        <v>#VALUE!</v>
      </c>
      <c r="C5404" s="10"/>
    </row>
    <row r="5405" spans="1:3">
      <c r="A5405" s="20">
        <v>81</v>
      </c>
      <c r="B5405" s="6" t="e">
        <f ca="1">'935'!P87*(1-'935'!X87/'11'!D$17)/(1-'935'!W87/'11'!B$17)</f>
        <v>#VALUE!</v>
      </c>
      <c r="C5405" s="10"/>
    </row>
    <row r="5406" spans="1:3">
      <c r="A5406" s="20">
        <v>82</v>
      </c>
      <c r="B5406" s="6" t="e">
        <f ca="1">'935'!P88*(1-'935'!X88/'11'!D$17)/(1-'935'!W88/'11'!B$17)</f>
        <v>#VALUE!</v>
      </c>
      <c r="C5406" s="10"/>
    </row>
    <row r="5407" spans="1:3">
      <c r="A5407" s="20">
        <v>83</v>
      </c>
      <c r="B5407" s="6" t="e">
        <f ca="1">'935'!P89*(1-'935'!X89/'11'!D$17)/(1-'935'!W89/'11'!B$17)</f>
        <v>#VALUE!</v>
      </c>
      <c r="C5407" s="10"/>
    </row>
    <row r="5408" spans="1:3">
      <c r="A5408" s="20">
        <v>84</v>
      </c>
      <c r="B5408" s="6" t="e">
        <f ca="1">'935'!P90*(1-'935'!X90/'11'!D$17)/(1-'935'!W90/'11'!B$17)</f>
        <v>#VALUE!</v>
      </c>
      <c r="C5408" s="10"/>
    </row>
    <row r="5409" spans="1:3">
      <c r="A5409" s="20">
        <v>85</v>
      </c>
      <c r="B5409" s="6" t="e">
        <f ca="1">'935'!P91*(1-'935'!X91/'11'!D$17)/(1-'935'!W91/'11'!B$17)</f>
        <v>#VALUE!</v>
      </c>
      <c r="C5409" s="10"/>
    </row>
    <row r="5410" spans="1:3">
      <c r="A5410" s="20">
        <v>86</v>
      </c>
      <c r="B5410" s="6" t="e">
        <f ca="1">'935'!P92*(1-'935'!X92/'11'!D$17)/(1-'935'!W92/'11'!B$17)</f>
        <v>#VALUE!</v>
      </c>
      <c r="C5410" s="10"/>
    </row>
    <row r="5411" spans="1:3">
      <c r="A5411" s="20">
        <v>87</v>
      </c>
      <c r="B5411" s="6" t="e">
        <f ca="1">'935'!P93*(1-'935'!X93/'11'!D$17)/(1-'935'!W93/'11'!B$17)</f>
        <v>#VALUE!</v>
      </c>
      <c r="C5411" s="10"/>
    </row>
    <row r="5412" spans="1:3">
      <c r="A5412" s="20">
        <v>88</v>
      </c>
      <c r="B5412" s="6" t="e">
        <f ca="1">'935'!P94*(1-'935'!X94/'11'!D$17)/(1-'935'!W94/'11'!B$17)</f>
        <v>#VALUE!</v>
      </c>
      <c r="C5412" s="10"/>
    </row>
    <row r="5413" spans="1:3">
      <c r="A5413" s="20">
        <v>89</v>
      </c>
      <c r="B5413" s="6" t="e">
        <f ca="1">'935'!P95*(1-'935'!X95/'11'!D$17)/(1-'935'!W95/'11'!B$17)</f>
        <v>#VALUE!</v>
      </c>
      <c r="C5413" s="10"/>
    </row>
    <row r="5414" spans="1:3">
      <c r="A5414" s="20">
        <v>90</v>
      </c>
      <c r="B5414" s="6" t="e">
        <f ca="1">'935'!P96*(1-'935'!X96/'11'!D$17)/(1-'935'!W96/'11'!B$17)</f>
        <v>#VALUE!</v>
      </c>
      <c r="C5414" s="10"/>
    </row>
    <row r="5415" spans="1:3">
      <c r="A5415" s="20">
        <v>91</v>
      </c>
      <c r="B5415" s="6" t="e">
        <f ca="1">'935'!P97*(1-'935'!X97/'11'!D$17)/(1-'935'!W97/'11'!B$17)</f>
        <v>#VALUE!</v>
      </c>
      <c r="C5415" s="10"/>
    </row>
    <row r="5416" spans="1:3">
      <c r="A5416" s="20">
        <v>92</v>
      </c>
      <c r="B5416" s="6" t="e">
        <f ca="1">'935'!P98*(1-'935'!X98/'11'!D$17)/(1-'935'!W98/'11'!B$17)</f>
        <v>#VALUE!</v>
      </c>
      <c r="C5416" s="10"/>
    </row>
    <row r="5417" spans="1:3">
      <c r="A5417" s="20">
        <v>93</v>
      </c>
      <c r="B5417" s="6" t="e">
        <f ca="1">'935'!P99*(1-'935'!X99/'11'!D$17)/(1-'935'!W99/'11'!B$17)</f>
        <v>#VALUE!</v>
      </c>
      <c r="C5417" s="10"/>
    </row>
    <row r="5418" spans="1:3">
      <c r="A5418" s="20">
        <v>94</v>
      </c>
      <c r="B5418" s="6" t="e">
        <f ca="1">'935'!P100*(1-'935'!X100/'11'!D$17)/(1-'935'!W100/'11'!B$17)</f>
        <v>#VALUE!</v>
      </c>
      <c r="C5418" s="10"/>
    </row>
    <row r="5419" spans="1:3">
      <c r="A5419" s="20">
        <v>95</v>
      </c>
      <c r="B5419" s="6" t="e">
        <f ca="1">'935'!P101*(1-'935'!X101/'11'!D$17)/(1-'935'!W101/'11'!B$17)</f>
        <v>#VALUE!</v>
      </c>
      <c r="C5419" s="10"/>
    </row>
    <row r="5420" spans="1:3">
      <c r="A5420" s="20">
        <v>96</v>
      </c>
      <c r="B5420" s="6" t="e">
        <f ca="1">'935'!P102*(1-'935'!X102/'11'!D$17)/(1-'935'!W102/'11'!B$17)</f>
        <v>#VALUE!</v>
      </c>
      <c r="C5420" s="10"/>
    </row>
    <row r="5421" spans="1:3">
      <c r="A5421" s="20">
        <v>97</v>
      </c>
      <c r="B5421" s="6" t="e">
        <f ca="1">'935'!P103*(1-'935'!X103/'11'!D$17)/(1-'935'!W103/'11'!B$17)</f>
        <v>#VALUE!</v>
      </c>
      <c r="C5421" s="10"/>
    </row>
    <row r="5422" spans="1:3">
      <c r="A5422" s="20">
        <v>98</v>
      </c>
      <c r="B5422" s="6" t="e">
        <f ca="1">'935'!P104*(1-'935'!X104/'11'!D$17)/(1-'935'!W104/'11'!B$17)</f>
        <v>#VALUE!</v>
      </c>
      <c r="C5422" s="10"/>
    </row>
    <row r="5423" spans="1:3">
      <c r="A5423" s="20">
        <v>99</v>
      </c>
      <c r="B5423" s="6" t="e">
        <f ca="1">'935'!P105*(1-'935'!X105/'11'!D$17)/(1-'935'!W105/'11'!B$17)</f>
        <v>#VALUE!</v>
      </c>
      <c r="C5423" s="10"/>
    </row>
    <row r="5424" spans="1:3">
      <c r="A5424" s="20">
        <v>100</v>
      </c>
      <c r="B5424" s="6" t="e">
        <f ca="1">'935'!P106*(1-'935'!X106/'11'!D$17)/(1-'935'!W106/'11'!B$17)</f>
        <v>#VALUE!</v>
      </c>
      <c r="C5424" s="10"/>
    </row>
    <row r="5425" spans="1:3">
      <c r="A5425" s="20">
        <v>101</v>
      </c>
      <c r="B5425" s="6" t="e">
        <f ca="1">'935'!P107*(1-'935'!X107/'11'!D$17)/(1-'935'!W107/'11'!B$17)</f>
        <v>#VALUE!</v>
      </c>
      <c r="C5425" s="10"/>
    </row>
    <row r="5426" spans="1:3">
      <c r="A5426" s="20">
        <v>102</v>
      </c>
      <c r="B5426" s="6" t="e">
        <f ca="1">'935'!P108*(1-'935'!X108/'11'!D$17)/(1-'935'!W108/'11'!B$17)</f>
        <v>#VALUE!</v>
      </c>
      <c r="C5426" s="10"/>
    </row>
    <row r="5427" spans="1:3">
      <c r="A5427" s="20">
        <v>103</v>
      </c>
      <c r="B5427" s="6" t="e">
        <f ca="1">'935'!P109*(1-'935'!X109/'11'!D$17)/(1-'935'!W109/'11'!B$17)</f>
        <v>#VALUE!</v>
      </c>
      <c r="C5427" s="10"/>
    </row>
    <row r="5428" spans="1:3">
      <c r="A5428" s="20">
        <v>104</v>
      </c>
      <c r="B5428" s="6" t="e">
        <f ca="1">'935'!P110*(1-'935'!X110/'11'!D$17)/(1-'935'!W110/'11'!B$17)</f>
        <v>#VALUE!</v>
      </c>
      <c r="C5428" s="10"/>
    </row>
    <row r="5429" spans="1:3">
      <c r="A5429" s="20">
        <v>105</v>
      </c>
      <c r="B5429" s="6" t="e">
        <f ca="1">'935'!P111*(1-'935'!X111/'11'!D$17)/(1-'935'!W111/'11'!B$17)</f>
        <v>#VALUE!</v>
      </c>
      <c r="C5429" s="10"/>
    </row>
    <row r="5430" spans="1:3">
      <c r="A5430" s="20">
        <v>106</v>
      </c>
      <c r="B5430" s="6" t="e">
        <f ca="1">'935'!P112*(1-'935'!X112/'11'!D$17)/(1-'935'!W112/'11'!B$17)</f>
        <v>#VALUE!</v>
      </c>
      <c r="C5430" s="10"/>
    </row>
    <row r="5431" spans="1:3">
      <c r="A5431" s="20">
        <v>107</v>
      </c>
      <c r="B5431" s="6" t="e">
        <f ca="1">'935'!P113*(1-'935'!X113/'11'!D$17)/(1-'935'!W113/'11'!B$17)</f>
        <v>#VALUE!</v>
      </c>
      <c r="C5431" s="10"/>
    </row>
    <row r="5432" spans="1:3">
      <c r="A5432" s="20">
        <v>108</v>
      </c>
      <c r="B5432" s="6" t="e">
        <f ca="1">'935'!P114*(1-'935'!X114/'11'!D$17)/(1-'935'!W114/'11'!B$17)</f>
        <v>#VALUE!</v>
      </c>
      <c r="C5432" s="10"/>
    </row>
    <row r="5433" spans="1:3">
      <c r="A5433" s="20">
        <v>109</v>
      </c>
      <c r="B5433" s="6" t="e">
        <f ca="1">'935'!P115*(1-'935'!X115/'11'!D$17)/(1-'935'!W115/'11'!B$17)</f>
        <v>#VALUE!</v>
      </c>
      <c r="C5433" s="10"/>
    </row>
    <row r="5434" spans="1:3">
      <c r="A5434" s="20">
        <v>110</v>
      </c>
      <c r="B5434" s="6" t="e">
        <f ca="1">'935'!P116*(1-'935'!X116/'11'!D$17)/(1-'935'!W116/'11'!B$17)</f>
        <v>#VALUE!</v>
      </c>
      <c r="C5434" s="10"/>
    </row>
    <row r="5435" spans="1:3">
      <c r="A5435" s="20">
        <v>111</v>
      </c>
      <c r="B5435" s="6" t="e">
        <f ca="1">'935'!P117*(1-'935'!X117/'11'!D$17)/(1-'935'!W117/'11'!B$17)</f>
        <v>#VALUE!</v>
      </c>
      <c r="C5435" s="10"/>
    </row>
    <row r="5436" spans="1:3">
      <c r="A5436" s="20">
        <v>112</v>
      </c>
      <c r="B5436" s="6" t="e">
        <f ca="1">'935'!P118*(1-'935'!X118/'11'!D$17)/(1-'935'!W118/'11'!B$17)</f>
        <v>#VALUE!</v>
      </c>
      <c r="C5436" s="10"/>
    </row>
    <row r="5437" spans="1:3">
      <c r="A5437" s="20">
        <v>113</v>
      </c>
      <c r="B5437" s="6" t="e">
        <f ca="1">'935'!P119*(1-'935'!X119/'11'!D$17)/(1-'935'!W119/'11'!B$17)</f>
        <v>#VALUE!</v>
      </c>
      <c r="C5437" s="10"/>
    </row>
    <row r="5438" spans="1:3">
      <c r="A5438" s="20">
        <v>114</v>
      </c>
      <c r="B5438" s="6" t="e">
        <f ca="1">'935'!P120*(1-'935'!X120/'11'!D$17)/(1-'935'!W120/'11'!B$17)</f>
        <v>#VALUE!</v>
      </c>
      <c r="C5438" s="10"/>
    </row>
    <row r="5439" spans="1:3">
      <c r="A5439" s="20">
        <v>115</v>
      </c>
      <c r="B5439" s="6" t="e">
        <f ca="1">'935'!P121*(1-'935'!X121/'11'!D$17)/(1-'935'!W121/'11'!B$17)</f>
        <v>#VALUE!</v>
      </c>
      <c r="C5439" s="10"/>
    </row>
    <row r="5440" spans="1:3">
      <c r="A5440" s="20">
        <v>116</v>
      </c>
      <c r="B5440" s="6" t="e">
        <f ca="1">'935'!P122*(1-'935'!X122/'11'!D$17)/(1-'935'!W122/'11'!B$17)</f>
        <v>#VALUE!</v>
      </c>
      <c r="C5440" s="10"/>
    </row>
    <row r="5441" spans="1:3">
      <c r="A5441" s="20">
        <v>117</v>
      </c>
      <c r="B5441" s="6" t="e">
        <f ca="1">'935'!P123*(1-'935'!X123/'11'!D$17)/(1-'935'!W123/'11'!B$17)</f>
        <v>#VALUE!</v>
      </c>
      <c r="C5441" s="10"/>
    </row>
    <row r="5442" spans="1:3">
      <c r="A5442" s="20">
        <v>118</v>
      </c>
      <c r="B5442" s="6" t="e">
        <f ca="1">'935'!P124*(1-'935'!X124/'11'!D$17)/(1-'935'!W124/'11'!B$17)</f>
        <v>#VALUE!</v>
      </c>
      <c r="C5442" s="10"/>
    </row>
    <row r="5443" spans="1:3">
      <c r="A5443" s="20">
        <v>119</v>
      </c>
      <c r="B5443" s="6" t="e">
        <f ca="1">'935'!P125*(1-'935'!X125/'11'!D$17)/(1-'935'!W125/'11'!B$17)</f>
        <v>#VALUE!</v>
      </c>
      <c r="C5443" s="10"/>
    </row>
    <row r="5444" spans="1:3">
      <c r="A5444" s="20">
        <v>120</v>
      </c>
      <c r="B5444" s="6" t="e">
        <f ca="1">'935'!P126*(1-'935'!X126/'11'!D$17)/(1-'935'!W126/'11'!B$17)</f>
        <v>#VALUE!</v>
      </c>
      <c r="C5444" s="10"/>
    </row>
    <row r="5445" spans="1:3">
      <c r="A5445" s="20">
        <v>121</v>
      </c>
      <c r="B5445" s="6" t="e">
        <f ca="1">'935'!P127*(1-'935'!X127/'11'!D$17)/(1-'935'!W127/'11'!B$17)</f>
        <v>#VALUE!</v>
      </c>
      <c r="C5445" s="10"/>
    </row>
    <row r="5446" spans="1:3">
      <c r="A5446" s="20">
        <v>122</v>
      </c>
      <c r="B5446" s="6" t="e">
        <f ca="1">'935'!P128*(1-'935'!X128/'11'!D$17)/(1-'935'!W128/'11'!B$17)</f>
        <v>#VALUE!</v>
      </c>
      <c r="C5446" s="10"/>
    </row>
    <row r="5447" spans="1:3">
      <c r="A5447" s="20">
        <v>123</v>
      </c>
      <c r="B5447" s="6" t="e">
        <f ca="1">'935'!P129*(1-'935'!X129/'11'!D$17)/(1-'935'!W129/'11'!B$17)</f>
        <v>#VALUE!</v>
      </c>
      <c r="C5447" s="10"/>
    </row>
    <row r="5448" spans="1:3">
      <c r="A5448" s="20">
        <v>124</v>
      </c>
      <c r="B5448" s="6" t="e">
        <f ca="1">'935'!P130*(1-'935'!X130/'11'!D$17)/(1-'935'!W130/'11'!B$17)</f>
        <v>#VALUE!</v>
      </c>
      <c r="C5448" s="10"/>
    </row>
    <row r="5449" spans="1:3">
      <c r="A5449" s="20">
        <v>125</v>
      </c>
      <c r="B5449" s="6" t="e">
        <f ca="1">'935'!P131*(1-'935'!X131/'11'!D$17)/(1-'935'!W131/'11'!B$17)</f>
        <v>#VALUE!</v>
      </c>
      <c r="C5449" s="10"/>
    </row>
    <row r="5450" spans="1:3">
      <c r="A5450" s="20">
        <v>126</v>
      </c>
      <c r="B5450" s="6" t="e">
        <f ca="1">'935'!P132*(1-'935'!X132/'11'!D$17)/(1-'935'!W132/'11'!B$17)</f>
        <v>#VALUE!</v>
      </c>
      <c r="C5450" s="10"/>
    </row>
    <row r="5451" spans="1:3">
      <c r="A5451" s="20">
        <v>127</v>
      </c>
      <c r="B5451" s="6" t="e">
        <f ca="1">'935'!P133*(1-'935'!X133/'11'!D$17)/(1-'935'!W133/'11'!B$17)</f>
        <v>#VALUE!</v>
      </c>
      <c r="C5451" s="10"/>
    </row>
    <row r="5452" spans="1:3">
      <c r="A5452" s="20">
        <v>128</v>
      </c>
      <c r="B5452" s="6" t="e">
        <f ca="1">'935'!P134*(1-'935'!X134/'11'!D$17)/(1-'935'!W134/'11'!B$17)</f>
        <v>#VALUE!</v>
      </c>
      <c r="C5452" s="10"/>
    </row>
    <row r="5453" spans="1:3">
      <c r="A5453" s="20">
        <v>129</v>
      </c>
      <c r="B5453" s="6" t="e">
        <f ca="1">'935'!P135*(1-'935'!X135/'11'!D$17)/(1-'935'!W135/'11'!B$17)</f>
        <v>#VALUE!</v>
      </c>
      <c r="C5453" s="10"/>
    </row>
    <row r="5454" spans="1:3">
      <c r="A5454" s="20">
        <v>130</v>
      </c>
      <c r="B5454" s="6" t="e">
        <f ca="1">'935'!P136*(1-'935'!X136/'11'!D$17)/(1-'935'!W136/'11'!B$17)</f>
        <v>#VALUE!</v>
      </c>
      <c r="C5454" s="10"/>
    </row>
    <row r="5455" spans="1:3">
      <c r="A5455" s="20">
        <v>131</v>
      </c>
      <c r="B5455" s="6" t="e">
        <f ca="1">'935'!P137*(1-'935'!X137/'11'!D$17)/(1-'935'!W137/'11'!B$17)</f>
        <v>#VALUE!</v>
      </c>
      <c r="C5455" s="10"/>
    </row>
    <row r="5456" spans="1:3">
      <c r="A5456" s="20">
        <v>132</v>
      </c>
      <c r="B5456" s="6" t="e">
        <f ca="1">'935'!P138*(1-'935'!X138/'11'!D$17)/(1-'935'!W138/'11'!B$17)</f>
        <v>#VALUE!</v>
      </c>
      <c r="C5456" s="10"/>
    </row>
    <row r="5457" spans="1:3">
      <c r="A5457" s="20">
        <v>133</v>
      </c>
      <c r="B5457" s="6" t="e">
        <f ca="1">'935'!P139*(1-'935'!X139/'11'!D$17)/(1-'935'!W139/'11'!B$17)</f>
        <v>#VALUE!</v>
      </c>
      <c r="C5457" s="10"/>
    </row>
    <row r="5458" spans="1:3">
      <c r="A5458" s="20">
        <v>134</v>
      </c>
      <c r="B5458" s="6" t="e">
        <f ca="1">'935'!P140*(1-'935'!X140/'11'!D$17)/(1-'935'!W140/'11'!B$17)</f>
        <v>#VALUE!</v>
      </c>
      <c r="C5458" s="10"/>
    </row>
    <row r="5459" spans="1:3">
      <c r="A5459" s="20">
        <v>135</v>
      </c>
      <c r="B5459" s="6" t="e">
        <f ca="1">'935'!P141*(1-'935'!X141/'11'!D$17)/(1-'935'!W141/'11'!B$17)</f>
        <v>#VALUE!</v>
      </c>
      <c r="C5459" s="10"/>
    </row>
    <row r="5460" spans="1:3">
      <c r="A5460" s="20">
        <v>136</v>
      </c>
      <c r="B5460" s="6" t="e">
        <f ca="1">'935'!P142*(1-'935'!X142/'11'!D$17)/(1-'935'!W142/'11'!B$17)</f>
        <v>#VALUE!</v>
      </c>
      <c r="C5460" s="10"/>
    </row>
    <row r="5461" spans="1:3">
      <c r="A5461" s="20">
        <v>137</v>
      </c>
      <c r="B5461" s="6" t="e">
        <f ca="1">'935'!P143*(1-'935'!X143/'11'!D$17)/(1-'935'!W143/'11'!B$17)</f>
        <v>#VALUE!</v>
      </c>
      <c r="C5461" s="10"/>
    </row>
    <row r="5462" spans="1:3">
      <c r="A5462" s="20">
        <v>138</v>
      </c>
      <c r="B5462" s="6" t="e">
        <f ca="1">'935'!P144*(1-'935'!X144/'11'!D$17)/(1-'935'!W144/'11'!B$17)</f>
        <v>#VALUE!</v>
      </c>
      <c r="C5462" s="10"/>
    </row>
    <row r="5463" spans="1:3">
      <c r="A5463" s="20">
        <v>139</v>
      </c>
      <c r="B5463" s="6" t="e">
        <f ca="1">'935'!P145*(1-'935'!X145/'11'!D$17)/(1-'935'!W145/'11'!B$17)</f>
        <v>#VALUE!</v>
      </c>
      <c r="C5463" s="10"/>
    </row>
    <row r="5464" spans="1:3">
      <c r="A5464" s="20">
        <v>140</v>
      </c>
      <c r="B5464" s="6" t="e">
        <f ca="1">'935'!P146*(1-'935'!X146/'11'!D$17)/(1-'935'!W146/'11'!B$17)</f>
        <v>#VALUE!</v>
      </c>
      <c r="C5464" s="10"/>
    </row>
    <row r="5465" spans="1:3">
      <c r="A5465" s="20">
        <v>141</v>
      </c>
      <c r="B5465" s="6" t="e">
        <f ca="1">'935'!P147*(1-'935'!X147/'11'!D$17)/(1-'935'!W147/'11'!B$17)</f>
        <v>#VALUE!</v>
      </c>
      <c r="C5465" s="10"/>
    </row>
    <row r="5466" spans="1:3">
      <c r="A5466" s="20">
        <v>142</v>
      </c>
      <c r="B5466" s="6" t="e">
        <f ca="1">'935'!P148*(1-'935'!X148/'11'!D$17)/(1-'935'!W148/'11'!B$17)</f>
        <v>#VALUE!</v>
      </c>
      <c r="C5466" s="10"/>
    </row>
    <row r="5467" spans="1:3">
      <c r="A5467" s="20">
        <v>143</v>
      </c>
      <c r="B5467" s="6" t="e">
        <f ca="1">'935'!P149*(1-'935'!X149/'11'!D$17)/(1-'935'!W149/'11'!B$17)</f>
        <v>#VALUE!</v>
      </c>
      <c r="C5467" s="10"/>
    </row>
    <row r="5468" spans="1:3">
      <c r="A5468" s="20">
        <v>144</v>
      </c>
      <c r="B5468" s="6" t="e">
        <f ca="1">'935'!P150*(1-'935'!X150/'11'!D$17)/(1-'935'!W150/'11'!B$17)</f>
        <v>#VALUE!</v>
      </c>
      <c r="C5468" s="10"/>
    </row>
    <row r="5469" spans="1:3">
      <c r="A5469" s="20">
        <v>145</v>
      </c>
      <c r="B5469" s="6" t="e">
        <f ca="1">'935'!P151*(1-'935'!X151/'11'!D$17)/(1-'935'!W151/'11'!B$17)</f>
        <v>#VALUE!</v>
      </c>
      <c r="C5469" s="10"/>
    </row>
    <row r="5470" spans="1:3">
      <c r="A5470" s="20">
        <v>146</v>
      </c>
      <c r="B5470" s="6" t="e">
        <f ca="1">'935'!P152*(1-'935'!X152/'11'!D$17)/(1-'935'!W152/'11'!B$17)</f>
        <v>#VALUE!</v>
      </c>
      <c r="C5470" s="10"/>
    </row>
    <row r="5471" spans="1:3">
      <c r="A5471" s="20">
        <v>147</v>
      </c>
      <c r="B5471" s="6" t="e">
        <f ca="1">'935'!P153*(1-'935'!X153/'11'!D$17)/(1-'935'!W153/'11'!B$17)</f>
        <v>#VALUE!</v>
      </c>
      <c r="C5471" s="10"/>
    </row>
    <row r="5472" spans="1:3">
      <c r="A5472" s="20">
        <v>148</v>
      </c>
      <c r="B5472" s="6" t="e">
        <f ca="1">'935'!P154*(1-'935'!X154/'11'!D$17)/(1-'935'!W154/'11'!B$17)</f>
        <v>#VALUE!</v>
      </c>
      <c r="C5472" s="10"/>
    </row>
    <row r="5473" spans="1:3">
      <c r="A5473" s="20">
        <v>149</v>
      </c>
      <c r="B5473" s="6" t="e">
        <f ca="1">'935'!P155*(1-'935'!X155/'11'!D$17)/(1-'935'!W155/'11'!B$17)</f>
        <v>#VALUE!</v>
      </c>
      <c r="C5473" s="10"/>
    </row>
    <row r="5474" spans="1:3">
      <c r="A5474" s="20">
        <v>150</v>
      </c>
      <c r="B5474" s="6" t="e">
        <f ca="1">'935'!P156*(1-'935'!X156/'11'!D$17)/(1-'935'!W156/'11'!B$17)</f>
        <v>#VALUE!</v>
      </c>
      <c r="C5474" s="10"/>
    </row>
    <row r="5475" spans="1:3">
      <c r="A5475" s="20">
        <v>151</v>
      </c>
      <c r="B5475" s="6" t="e">
        <f ca="1">'935'!P157*(1-'935'!X157/'11'!D$17)/(1-'935'!W157/'11'!B$17)</f>
        <v>#VALUE!</v>
      </c>
      <c r="C5475" s="10"/>
    </row>
    <row r="5476" spans="1:3">
      <c r="A5476" s="20">
        <v>152</v>
      </c>
      <c r="B5476" s="6" t="e">
        <f ca="1">'935'!P158*(1-'935'!X158/'11'!D$17)/(1-'935'!W158/'11'!B$17)</f>
        <v>#VALUE!</v>
      </c>
      <c r="C5476" s="10"/>
    </row>
    <row r="5477" spans="1:3">
      <c r="A5477" s="20">
        <v>153</v>
      </c>
      <c r="B5477" s="6" t="e">
        <f ca="1">'935'!P159*(1-'935'!X159/'11'!D$17)/(1-'935'!W159/'11'!B$17)</f>
        <v>#VALUE!</v>
      </c>
      <c r="C5477" s="10"/>
    </row>
    <row r="5478" spans="1:3">
      <c r="A5478" s="20">
        <v>154</v>
      </c>
      <c r="B5478" s="6" t="e">
        <f ca="1">'935'!P160*(1-'935'!X160/'11'!D$17)/(1-'935'!W160/'11'!B$17)</f>
        <v>#VALUE!</v>
      </c>
      <c r="C5478" s="10"/>
    </row>
    <row r="5479" spans="1:3">
      <c r="A5479" s="20">
        <v>155</v>
      </c>
      <c r="B5479" s="6" t="e">
        <f ca="1">'935'!P161*(1-'935'!X161/'11'!D$17)/(1-'935'!W161/'11'!B$17)</f>
        <v>#VALUE!</v>
      </c>
      <c r="C5479" s="10"/>
    </row>
    <row r="5480" spans="1:3">
      <c r="A5480" s="20">
        <v>156</v>
      </c>
      <c r="B5480" s="6" t="e">
        <f ca="1">'935'!P162*(1-'935'!X162/'11'!D$17)/(1-'935'!W162/'11'!B$17)</f>
        <v>#VALUE!</v>
      </c>
      <c r="C5480" s="10"/>
    </row>
    <row r="5481" spans="1:3">
      <c r="A5481" s="20">
        <v>157</v>
      </c>
      <c r="B5481" s="6" t="e">
        <f ca="1">'935'!P163*(1-'935'!X163/'11'!D$17)/(1-'935'!W163/'11'!B$17)</f>
        <v>#VALUE!</v>
      </c>
      <c r="C5481" s="10"/>
    </row>
    <row r="5482" spans="1:3">
      <c r="A5482" s="20">
        <v>158</v>
      </c>
      <c r="B5482" s="6" t="e">
        <f ca="1">'935'!P164*(1-'935'!X164/'11'!D$17)/(1-'935'!W164/'11'!B$17)</f>
        <v>#VALUE!</v>
      </c>
      <c r="C5482" s="10"/>
    </row>
    <row r="5483" spans="1:3">
      <c r="A5483" s="20">
        <v>159</v>
      </c>
      <c r="B5483" s="6" t="e">
        <f ca="1">'935'!P165*(1-'935'!X165/'11'!D$17)/(1-'935'!W165/'11'!B$17)</f>
        <v>#VALUE!</v>
      </c>
      <c r="C5483" s="10"/>
    </row>
    <row r="5484" spans="1:3">
      <c r="A5484" s="20">
        <v>160</v>
      </c>
      <c r="B5484" s="6" t="e">
        <f ca="1">'935'!P166*(1-'935'!X166/'11'!D$17)/(1-'935'!W166/'11'!B$17)</f>
        <v>#VALUE!</v>
      </c>
      <c r="C5484" s="10"/>
    </row>
    <row r="5485" spans="1:3">
      <c r="A5485" s="20">
        <v>161</v>
      </c>
      <c r="B5485" s="6" t="e">
        <f ca="1">'935'!P167*(1-'935'!X167/'11'!D$17)/(1-'935'!W167/'11'!B$17)</f>
        <v>#VALUE!</v>
      </c>
      <c r="C5485" s="10"/>
    </row>
    <row r="5486" spans="1:3">
      <c r="A5486" s="20">
        <v>162</v>
      </c>
      <c r="B5486" s="6" t="e">
        <f ca="1">'935'!P168*(1-'935'!X168/'11'!D$17)/(1-'935'!W168/'11'!B$17)</f>
        <v>#VALUE!</v>
      </c>
      <c r="C5486" s="10"/>
    </row>
    <row r="5487" spans="1:3">
      <c r="A5487" s="20">
        <v>163</v>
      </c>
      <c r="B5487" s="6" t="e">
        <f ca="1">'935'!P169*(1-'935'!X169/'11'!D$17)/(1-'935'!W169/'11'!B$17)</f>
        <v>#VALUE!</v>
      </c>
      <c r="C5487" s="10"/>
    </row>
    <row r="5488" spans="1:3">
      <c r="A5488" s="20">
        <v>164</v>
      </c>
      <c r="B5488" s="6" t="e">
        <f ca="1">'935'!P170*(1-'935'!X170/'11'!D$17)/(1-'935'!W170/'11'!B$17)</f>
        <v>#VALUE!</v>
      </c>
      <c r="C5488" s="10"/>
    </row>
    <row r="5489" spans="1:3">
      <c r="A5489" s="20">
        <v>165</v>
      </c>
      <c r="B5489" s="6" t="e">
        <f ca="1">'935'!P171*(1-'935'!X171/'11'!D$17)/(1-'935'!W171/'11'!B$17)</f>
        <v>#VALUE!</v>
      </c>
      <c r="C5489" s="10"/>
    </row>
    <row r="5490" spans="1:3">
      <c r="A5490" s="20">
        <v>166</v>
      </c>
      <c r="B5490" s="6" t="e">
        <f ca="1">'935'!P172*(1-'935'!X172/'11'!D$17)/(1-'935'!W172/'11'!B$17)</f>
        <v>#VALUE!</v>
      </c>
      <c r="C5490" s="10"/>
    </row>
    <row r="5491" spans="1:3">
      <c r="A5491" s="20">
        <v>167</v>
      </c>
      <c r="B5491" s="6" t="e">
        <f ca="1">'935'!P173*(1-'935'!X173/'11'!D$17)/(1-'935'!W173/'11'!B$17)</f>
        <v>#VALUE!</v>
      </c>
      <c r="C5491" s="10"/>
    </row>
    <row r="5492" spans="1:3">
      <c r="A5492" s="20">
        <v>168</v>
      </c>
      <c r="B5492" s="6" t="e">
        <f ca="1">'935'!P174*(1-'935'!X174/'11'!D$17)/(1-'935'!W174/'11'!B$17)</f>
        <v>#VALUE!</v>
      </c>
      <c r="C5492" s="10"/>
    </row>
    <row r="5493" spans="1:3">
      <c r="A5493" s="20">
        <v>169</v>
      </c>
      <c r="B5493" s="6" t="e">
        <f ca="1">'935'!P175*(1-'935'!X175/'11'!D$17)/(1-'935'!W175/'11'!B$17)</f>
        <v>#VALUE!</v>
      </c>
      <c r="C5493" s="10"/>
    </row>
    <row r="5494" spans="1:3">
      <c r="A5494" s="20">
        <v>170</v>
      </c>
      <c r="B5494" s="6" t="e">
        <f ca="1">'935'!P176*(1-'935'!X176/'11'!D$17)/(1-'935'!W176/'11'!B$17)</f>
        <v>#VALUE!</v>
      </c>
      <c r="C5494" s="10"/>
    </row>
    <row r="5495" spans="1:3">
      <c r="A5495" s="20">
        <v>171</v>
      </c>
      <c r="B5495" s="6" t="e">
        <f ca="1">'935'!P177*(1-'935'!X177/'11'!D$17)/(1-'935'!W177/'11'!B$17)</f>
        <v>#VALUE!</v>
      </c>
      <c r="C5495" s="10"/>
    </row>
    <row r="5496" spans="1:3">
      <c r="A5496" s="20">
        <v>172</v>
      </c>
      <c r="B5496" s="6" t="e">
        <f ca="1">'935'!P178*(1-'935'!X178/'11'!D$17)/(1-'935'!W178/'11'!B$17)</f>
        <v>#VALUE!</v>
      </c>
      <c r="C5496" s="10"/>
    </row>
    <row r="5497" spans="1:3">
      <c r="A5497" s="20">
        <v>173</v>
      </c>
      <c r="B5497" s="6" t="e">
        <f ca="1">'935'!P179*(1-'935'!X179/'11'!D$17)/(1-'935'!W179/'11'!B$17)</f>
        <v>#VALUE!</v>
      </c>
      <c r="C5497" s="10"/>
    </row>
    <row r="5498" spans="1:3">
      <c r="A5498" s="20">
        <v>174</v>
      </c>
      <c r="B5498" s="6" t="e">
        <f ca="1">'935'!P180*(1-'935'!X180/'11'!D$17)/(1-'935'!W180/'11'!B$17)</f>
        <v>#VALUE!</v>
      </c>
      <c r="C5498" s="10"/>
    </row>
    <row r="5499" spans="1:3">
      <c r="A5499" s="20">
        <v>175</v>
      </c>
      <c r="B5499" s="6" t="e">
        <f ca="1">'935'!P181*(1-'935'!X181/'11'!D$17)/(1-'935'!W181/'11'!B$17)</f>
        <v>#VALUE!</v>
      </c>
      <c r="C5499" s="10"/>
    </row>
    <row r="5500" spans="1:3">
      <c r="A5500" s="20">
        <v>176</v>
      </c>
      <c r="B5500" s="6" t="e">
        <f ca="1">'935'!P182*(1-'935'!X182/'11'!D$17)/(1-'935'!W182/'11'!B$17)</f>
        <v>#VALUE!</v>
      </c>
      <c r="C5500" s="10"/>
    </row>
    <row r="5501" spans="1:3">
      <c r="A5501" s="20">
        <v>177</v>
      </c>
      <c r="B5501" s="6" t="e">
        <f ca="1">'935'!P183*(1-'935'!X183/'11'!D$17)/(1-'935'!W183/'11'!B$17)</f>
        <v>#VALUE!</v>
      </c>
      <c r="C5501" s="10"/>
    </row>
    <row r="5502" spans="1:3">
      <c r="A5502" s="20">
        <v>178</v>
      </c>
      <c r="B5502" s="6" t="e">
        <f ca="1">'935'!P184*(1-'935'!X184/'11'!D$17)/(1-'935'!W184/'11'!B$17)</f>
        <v>#VALUE!</v>
      </c>
      <c r="C5502" s="10"/>
    </row>
    <row r="5503" spans="1:3">
      <c r="A5503" s="20">
        <v>179</v>
      </c>
      <c r="B5503" s="6" t="e">
        <f ca="1">'935'!P185*(1-'935'!X185/'11'!D$17)/(1-'935'!W185/'11'!B$17)</f>
        <v>#VALUE!</v>
      </c>
      <c r="C5503" s="10"/>
    </row>
    <row r="5504" spans="1:3">
      <c r="A5504" s="20">
        <v>180</v>
      </c>
      <c r="B5504" s="6" t="e">
        <f ca="1">'935'!P186*(1-'935'!X186/'11'!D$17)/(1-'935'!W186/'11'!B$17)</f>
        <v>#VALUE!</v>
      </c>
      <c r="C5504" s="10"/>
    </row>
    <row r="5505" spans="1:3">
      <c r="A5505" s="20">
        <v>181</v>
      </c>
      <c r="B5505" s="6" t="e">
        <f ca="1">'935'!P187*(1-'935'!X187/'11'!D$17)/(1-'935'!W187/'11'!B$17)</f>
        <v>#VALUE!</v>
      </c>
      <c r="C5505" s="10"/>
    </row>
    <row r="5506" spans="1:3">
      <c r="A5506" s="20">
        <v>182</v>
      </c>
      <c r="B5506" s="6" t="e">
        <f ca="1">'935'!P188*(1-'935'!X188/'11'!D$17)/(1-'935'!W188/'11'!B$17)</f>
        <v>#VALUE!</v>
      </c>
      <c r="C5506" s="10"/>
    </row>
    <row r="5507" spans="1:3">
      <c r="A5507" s="20">
        <v>183</v>
      </c>
      <c r="B5507" s="6" t="e">
        <f ca="1">'935'!P189*(1-'935'!X189/'11'!D$17)/(1-'935'!W189/'11'!B$17)</f>
        <v>#VALUE!</v>
      </c>
      <c r="C5507" s="10"/>
    </row>
    <row r="5508" spans="1:3">
      <c r="A5508" s="20">
        <v>184</v>
      </c>
      <c r="B5508" s="6" t="e">
        <f ca="1">'935'!P190*(1-'935'!X190/'11'!D$17)/(1-'935'!W190/'11'!B$17)</f>
        <v>#VALUE!</v>
      </c>
      <c r="C5508" s="10"/>
    </row>
    <row r="5509" spans="1:3">
      <c r="A5509" s="20">
        <v>185</v>
      </c>
      <c r="B5509" s="6" t="e">
        <f ca="1">'935'!P191*(1-'935'!X191/'11'!D$17)/(1-'935'!W191/'11'!B$17)</f>
        <v>#VALUE!</v>
      </c>
      <c r="C5509" s="10"/>
    </row>
    <row r="5510" spans="1:3">
      <c r="A5510" s="20">
        <v>186</v>
      </c>
      <c r="B5510" s="6" t="e">
        <f ca="1">'935'!P192*(1-'935'!X192/'11'!D$17)/(1-'935'!W192/'11'!B$17)</f>
        <v>#VALUE!</v>
      </c>
      <c r="C5510" s="10"/>
    </row>
    <row r="5511" spans="1:3">
      <c r="A5511" s="20">
        <v>187</v>
      </c>
      <c r="B5511" s="6" t="e">
        <f ca="1">'935'!P193*(1-'935'!X193/'11'!D$17)/(1-'935'!W193/'11'!B$17)</f>
        <v>#VALUE!</v>
      </c>
      <c r="C5511" s="10"/>
    </row>
    <row r="5512" spans="1:3">
      <c r="A5512" s="20">
        <v>188</v>
      </c>
      <c r="B5512" s="6" t="e">
        <f ca="1">'935'!P194*(1-'935'!X194/'11'!D$17)/(1-'935'!W194/'11'!B$17)</f>
        <v>#VALUE!</v>
      </c>
      <c r="C5512" s="10"/>
    </row>
    <row r="5513" spans="1:3">
      <c r="A5513" s="20">
        <v>189</v>
      </c>
      <c r="B5513" s="6" t="e">
        <f ca="1">'935'!P195*(1-'935'!X195/'11'!D$17)/(1-'935'!W195/'11'!B$17)</f>
        <v>#VALUE!</v>
      </c>
      <c r="C5513" s="10"/>
    </row>
    <row r="5514" spans="1:3">
      <c r="A5514" s="20">
        <v>190</v>
      </c>
      <c r="B5514" s="6" t="e">
        <f ca="1">'935'!P196*(1-'935'!X196/'11'!D$17)/(1-'935'!W196/'11'!B$17)</f>
        <v>#VALUE!</v>
      </c>
      <c r="C5514" s="10"/>
    </row>
    <row r="5515" spans="1:3">
      <c r="A5515" s="20">
        <v>191</v>
      </c>
      <c r="B5515" s="6" t="e">
        <f ca="1">'935'!P197*(1-'935'!X197/'11'!D$17)/(1-'935'!W197/'11'!B$17)</f>
        <v>#VALUE!</v>
      </c>
      <c r="C5515" s="10"/>
    </row>
    <row r="5516" spans="1:3">
      <c r="A5516" s="20">
        <v>192</v>
      </c>
      <c r="B5516" s="6" t="e">
        <f ca="1">'935'!P198*(1-'935'!X198/'11'!D$17)/(1-'935'!W198/'11'!B$17)</f>
        <v>#VALUE!</v>
      </c>
      <c r="C5516" s="10"/>
    </row>
    <row r="5517" spans="1:3">
      <c r="A5517" s="20">
        <v>193</v>
      </c>
      <c r="B5517" s="6" t="e">
        <f ca="1">'935'!P199*(1-'935'!X199/'11'!D$17)/(1-'935'!W199/'11'!B$17)</f>
        <v>#VALUE!</v>
      </c>
      <c r="C5517" s="10"/>
    </row>
    <row r="5518" spans="1:3">
      <c r="A5518" s="20">
        <v>194</v>
      </c>
      <c r="B5518" s="6" t="e">
        <f ca="1">'935'!P200*(1-'935'!X200/'11'!D$17)/(1-'935'!W200/'11'!B$17)</f>
        <v>#VALUE!</v>
      </c>
      <c r="C5518" s="10"/>
    </row>
    <row r="5519" spans="1:3">
      <c r="A5519" s="20">
        <v>195</v>
      </c>
      <c r="B5519" s="6" t="e">
        <f ca="1">'935'!P201*(1-'935'!X201/'11'!D$17)/(1-'935'!W201/'11'!B$17)</f>
        <v>#VALUE!</v>
      </c>
      <c r="C5519" s="10"/>
    </row>
    <row r="5520" spans="1:3">
      <c r="A5520" s="20">
        <v>196</v>
      </c>
      <c r="B5520" s="6" t="e">
        <f ca="1">'935'!P202*(1-'935'!X202/'11'!D$17)/(1-'935'!W202/'11'!B$17)</f>
        <v>#VALUE!</v>
      </c>
      <c r="C5520" s="10"/>
    </row>
    <row r="5521" spans="1:3">
      <c r="A5521" s="20">
        <v>197</v>
      </c>
      <c r="B5521" s="6" t="e">
        <f ca="1">'935'!P203*(1-'935'!X203/'11'!D$17)/(1-'935'!W203/'11'!B$17)</f>
        <v>#VALUE!</v>
      </c>
      <c r="C5521" s="10"/>
    </row>
    <row r="5522" spans="1:3">
      <c r="A5522" s="20">
        <v>198</v>
      </c>
      <c r="B5522" s="6" t="e">
        <f ca="1">'935'!P204*(1-'935'!X204/'11'!D$17)/(1-'935'!W204/'11'!B$17)</f>
        <v>#VALUE!</v>
      </c>
      <c r="C5522" s="10"/>
    </row>
    <row r="5523" spans="1:3">
      <c r="A5523" s="20">
        <v>199</v>
      </c>
      <c r="B5523" s="6" t="e">
        <f ca="1">'935'!P205*(1-'935'!X205/'11'!D$17)/(1-'935'!W205/'11'!B$17)</f>
        <v>#VALUE!</v>
      </c>
      <c r="C5523" s="10"/>
    </row>
    <row r="5524" spans="1:3">
      <c r="A5524" s="20">
        <v>200</v>
      </c>
      <c r="B5524" s="6" t="e">
        <f ca="1">'935'!P206*(1-'935'!X206/'11'!D$17)/(1-'935'!W206/'11'!B$17)</f>
        <v>#VALUE!</v>
      </c>
      <c r="C5524" s="10"/>
    </row>
    <row r="5525" spans="1:3">
      <c r="A5525" s="20">
        <v>201</v>
      </c>
      <c r="B5525" s="6" t="e">
        <f ca="1">'935'!P207*(1-'935'!X207/'11'!D$17)/(1-'935'!W207/'11'!B$17)</f>
        <v>#VALUE!</v>
      </c>
      <c r="C5525" s="10"/>
    </row>
    <row r="5526" spans="1:3">
      <c r="A5526" s="20">
        <v>202</v>
      </c>
      <c r="B5526" s="6" t="e">
        <f ca="1">'935'!P208*(1-'935'!X208/'11'!D$17)/(1-'935'!W208/'11'!B$17)</f>
        <v>#VALUE!</v>
      </c>
      <c r="C5526" s="10"/>
    </row>
    <row r="5527" spans="1:3">
      <c r="A5527" s="20">
        <v>203</v>
      </c>
      <c r="B5527" s="6" t="e">
        <f ca="1">'935'!P209*(1-'935'!X209/'11'!D$17)/(1-'935'!W209/'11'!B$17)</f>
        <v>#VALUE!</v>
      </c>
      <c r="C5527" s="10"/>
    </row>
    <row r="5528" spans="1:3">
      <c r="A5528" s="20">
        <v>204</v>
      </c>
      <c r="B5528" s="6" t="e">
        <f ca="1">'935'!P210*(1-'935'!X210/'11'!D$17)/(1-'935'!W210/'11'!B$17)</f>
        <v>#VALUE!</v>
      </c>
      <c r="C5528" s="10"/>
    </row>
    <row r="5529" spans="1:3">
      <c r="A5529" s="20">
        <v>205</v>
      </c>
      <c r="B5529" s="6" t="e">
        <f ca="1">'935'!P211*(1-'935'!X211/'11'!D$17)/(1-'935'!W211/'11'!B$17)</f>
        <v>#VALUE!</v>
      </c>
      <c r="C5529" s="10"/>
    </row>
    <row r="5530" spans="1:3">
      <c r="A5530" s="20">
        <v>206</v>
      </c>
      <c r="B5530" s="6" t="e">
        <f ca="1">'935'!P212*(1-'935'!X212/'11'!D$17)/(1-'935'!W212/'11'!B$17)</f>
        <v>#VALUE!</v>
      </c>
      <c r="C5530" s="10"/>
    </row>
    <row r="5531" spans="1:3">
      <c r="A5531" s="20">
        <v>207</v>
      </c>
      <c r="B5531" s="6" t="e">
        <f ca="1">'935'!P213*(1-'935'!X213/'11'!D$17)/(1-'935'!W213/'11'!B$17)</f>
        <v>#VALUE!</v>
      </c>
      <c r="C5531" s="10"/>
    </row>
    <row r="5532" spans="1:3">
      <c r="A5532" s="20">
        <v>208</v>
      </c>
      <c r="B5532" s="6" t="e">
        <f ca="1">'935'!P214*(1-'935'!X214/'11'!D$17)/(1-'935'!W214/'11'!B$17)</f>
        <v>#VALUE!</v>
      </c>
      <c r="C5532" s="10"/>
    </row>
    <row r="5533" spans="1:3">
      <c r="A5533" s="20">
        <v>209</v>
      </c>
      <c r="B5533" s="6" t="e">
        <f ca="1">'935'!P215*(1-'935'!X215/'11'!D$17)/(1-'935'!W215/'11'!B$17)</f>
        <v>#VALUE!</v>
      </c>
      <c r="C5533" s="10"/>
    </row>
    <row r="5534" spans="1:3">
      <c r="A5534" s="20">
        <v>210</v>
      </c>
      <c r="B5534" s="6" t="e">
        <f ca="1">'935'!P216*(1-'935'!X216/'11'!D$17)/(1-'935'!W216/'11'!B$17)</f>
        <v>#VALUE!</v>
      </c>
      <c r="C5534" s="10"/>
    </row>
    <row r="5535" spans="1:3">
      <c r="A5535" s="20">
        <v>211</v>
      </c>
      <c r="B5535" s="6" t="e">
        <f ca="1">'935'!P217*(1-'935'!X217/'11'!D$17)/(1-'935'!W217/'11'!B$17)</f>
        <v>#VALUE!</v>
      </c>
      <c r="C5535" s="10"/>
    </row>
    <row r="5536" spans="1:3">
      <c r="A5536" s="20">
        <v>212</v>
      </c>
      <c r="B5536" s="6" t="e">
        <f ca="1">'935'!P218*(1-'935'!X218/'11'!D$17)/(1-'935'!W218/'11'!B$17)</f>
        <v>#VALUE!</v>
      </c>
      <c r="C5536" s="10"/>
    </row>
    <row r="5537" spans="1:3">
      <c r="A5537" s="20">
        <v>213</v>
      </c>
      <c r="B5537" s="6" t="e">
        <f ca="1">'935'!P219*(1-'935'!X219/'11'!D$17)/(1-'935'!W219/'11'!B$17)</f>
        <v>#VALUE!</v>
      </c>
      <c r="C5537" s="10"/>
    </row>
    <row r="5538" spans="1:3">
      <c r="A5538" s="20">
        <v>214</v>
      </c>
      <c r="B5538" s="6" t="e">
        <f ca="1">'935'!P220*(1-'935'!X220/'11'!D$17)/(1-'935'!W220/'11'!B$17)</f>
        <v>#VALUE!</v>
      </c>
      <c r="C5538" s="10"/>
    </row>
    <row r="5539" spans="1:3">
      <c r="A5539" s="20">
        <v>215</v>
      </c>
      <c r="B5539" s="6" t="e">
        <f ca="1">'935'!P221*(1-'935'!X221/'11'!D$17)/(1-'935'!W221/'11'!B$17)</f>
        <v>#VALUE!</v>
      </c>
      <c r="C5539" s="10"/>
    </row>
    <row r="5540" spans="1:3">
      <c r="A5540" s="20">
        <v>216</v>
      </c>
      <c r="B5540" s="6" t="e">
        <f ca="1">'935'!P222*(1-'935'!X222/'11'!D$17)/(1-'935'!W222/'11'!B$17)</f>
        <v>#VALUE!</v>
      </c>
      <c r="C5540" s="10"/>
    </row>
    <row r="5541" spans="1:3">
      <c r="A5541" s="20">
        <v>217</v>
      </c>
      <c r="B5541" s="6" t="e">
        <f ca="1">'935'!P223*(1-'935'!X223/'11'!D$17)/(1-'935'!W223/'11'!B$17)</f>
        <v>#VALUE!</v>
      </c>
      <c r="C5541" s="10"/>
    </row>
    <row r="5542" spans="1:3">
      <c r="A5542" s="20">
        <v>218</v>
      </c>
      <c r="B5542" s="6" t="e">
        <f ca="1">'935'!P224*(1-'935'!X224/'11'!D$17)/(1-'935'!W224/'11'!B$17)</f>
        <v>#VALUE!</v>
      </c>
      <c r="C5542" s="10"/>
    </row>
    <row r="5543" spans="1:3">
      <c r="A5543" s="20">
        <v>219</v>
      </c>
      <c r="B5543" s="6" t="e">
        <f ca="1">'935'!P225*(1-'935'!X225/'11'!D$17)/(1-'935'!W225/'11'!B$17)</f>
        <v>#VALUE!</v>
      </c>
      <c r="C5543" s="10"/>
    </row>
    <row r="5544" spans="1:3">
      <c r="A5544" s="20">
        <v>220</v>
      </c>
      <c r="B5544" s="6" t="e">
        <f ca="1">'935'!P226*(1-'935'!X226/'11'!D$17)/(1-'935'!W226/'11'!B$17)</f>
        <v>#VALUE!</v>
      </c>
      <c r="C5544" s="10"/>
    </row>
    <row r="5545" spans="1:3">
      <c r="A5545" s="20">
        <v>221</v>
      </c>
      <c r="B5545" s="6" t="e">
        <f ca="1">'935'!P227*(1-'935'!X227/'11'!D$17)/(1-'935'!W227/'11'!B$17)</f>
        <v>#VALUE!</v>
      </c>
      <c r="C5545" s="10"/>
    </row>
    <row r="5546" spans="1:3">
      <c r="A5546" s="20">
        <v>222</v>
      </c>
      <c r="B5546" s="6" t="e">
        <f ca="1">'935'!P228*(1-'935'!X228/'11'!D$17)/(1-'935'!W228/'11'!B$17)</f>
        <v>#VALUE!</v>
      </c>
      <c r="C5546" s="10"/>
    </row>
    <row r="5547" spans="1:3">
      <c r="A5547" s="20">
        <v>223</v>
      </c>
      <c r="B5547" s="6" t="e">
        <f ca="1">'935'!P229*(1-'935'!X229/'11'!D$17)/(1-'935'!W229/'11'!B$17)</f>
        <v>#VALUE!</v>
      </c>
      <c r="C5547" s="10"/>
    </row>
    <row r="5548" spans="1:3">
      <c r="A5548" s="20">
        <v>224</v>
      </c>
      <c r="B5548" s="6" t="e">
        <f ca="1">'935'!P230*(1-'935'!X230/'11'!D$17)/(1-'935'!W230/'11'!B$17)</f>
        <v>#VALUE!</v>
      </c>
      <c r="C5548" s="10"/>
    </row>
    <row r="5549" spans="1:3">
      <c r="A5549" s="20">
        <v>225</v>
      </c>
      <c r="B5549" s="6" t="e">
        <f ca="1">'935'!P231*(1-'935'!X231/'11'!D$17)/(1-'935'!W231/'11'!B$17)</f>
        <v>#VALUE!</v>
      </c>
      <c r="C5549" s="10"/>
    </row>
    <row r="5550" spans="1:3">
      <c r="A5550" s="20">
        <v>226</v>
      </c>
      <c r="B5550" s="6" t="e">
        <f ca="1">'935'!P232*(1-'935'!X232/'11'!D$17)/(1-'935'!W232/'11'!B$17)</f>
        <v>#VALUE!</v>
      </c>
      <c r="C5550" s="10"/>
    </row>
    <row r="5551" spans="1:3">
      <c r="A5551" s="20">
        <v>227</v>
      </c>
      <c r="B5551" s="6" t="e">
        <f ca="1">'935'!P233*(1-'935'!X233/'11'!D$17)/(1-'935'!W233/'11'!B$17)</f>
        <v>#VALUE!</v>
      </c>
      <c r="C5551" s="10"/>
    </row>
    <row r="5552" spans="1:3">
      <c r="A5552" s="20">
        <v>228</v>
      </c>
      <c r="B5552" s="6" t="e">
        <f ca="1">'935'!P234*(1-'935'!X234/'11'!D$17)/(1-'935'!W234/'11'!B$17)</f>
        <v>#VALUE!</v>
      </c>
      <c r="C5552" s="10"/>
    </row>
    <row r="5553" spans="1:3">
      <c r="A5553" s="20">
        <v>229</v>
      </c>
      <c r="B5553" s="6" t="e">
        <f ca="1">'935'!P235*(1-'935'!X235/'11'!D$17)/(1-'935'!W235/'11'!B$17)</f>
        <v>#VALUE!</v>
      </c>
      <c r="C5553" s="10"/>
    </row>
    <row r="5554" spans="1:3">
      <c r="A5554" s="20">
        <v>230</v>
      </c>
      <c r="B5554" s="6" t="e">
        <f ca="1">'935'!P236*(1-'935'!X236/'11'!D$17)/(1-'935'!W236/'11'!B$17)</f>
        <v>#VALUE!</v>
      </c>
      <c r="C5554" s="10"/>
    </row>
    <row r="5555" spans="1:3">
      <c r="A5555" s="20">
        <v>231</v>
      </c>
      <c r="B5555" s="6" t="e">
        <f ca="1">'935'!P237*(1-'935'!X237/'11'!D$17)/(1-'935'!W237/'11'!B$17)</f>
        <v>#VALUE!</v>
      </c>
      <c r="C5555" s="10"/>
    </row>
    <row r="5556" spans="1:3">
      <c r="A5556" s="20">
        <v>232</v>
      </c>
      <c r="B5556" s="6" t="e">
        <f ca="1">'935'!P238*(1-'935'!X238/'11'!D$17)/(1-'935'!W238/'11'!B$17)</f>
        <v>#VALUE!</v>
      </c>
      <c r="C5556" s="10"/>
    </row>
    <row r="5557" spans="1:3">
      <c r="A5557" s="20">
        <v>233</v>
      </c>
      <c r="B5557" s="6" t="e">
        <f ca="1">'935'!P239*(1-'935'!X239/'11'!D$17)/(1-'935'!W239/'11'!B$17)</f>
        <v>#VALUE!</v>
      </c>
      <c r="C5557" s="10"/>
    </row>
    <row r="5558" spans="1:3">
      <c r="A5558" s="20">
        <v>234</v>
      </c>
      <c r="B5558" s="6" t="e">
        <f ca="1">'935'!P240*(1-'935'!X240/'11'!D$17)/(1-'935'!W240/'11'!B$17)</f>
        <v>#VALUE!</v>
      </c>
      <c r="C5558" s="10"/>
    </row>
    <row r="5559" spans="1:3">
      <c r="A5559" s="20">
        <v>235</v>
      </c>
      <c r="B5559" s="6" t="e">
        <f ca="1">'935'!P241*(1-'935'!X241/'11'!D$17)/(1-'935'!W241/'11'!B$17)</f>
        <v>#VALUE!</v>
      </c>
      <c r="C5559" s="10"/>
    </row>
    <row r="5560" spans="1:3">
      <c r="A5560" s="20">
        <v>236</v>
      </c>
      <c r="B5560" s="6" t="e">
        <f ca="1">'935'!P242*(1-'935'!X242/'11'!D$17)/(1-'935'!W242/'11'!B$17)</f>
        <v>#VALUE!</v>
      </c>
      <c r="C5560" s="10"/>
    </row>
    <row r="5561" spans="1:3">
      <c r="A5561" s="20">
        <v>237</v>
      </c>
      <c r="B5561" s="6" t="e">
        <f ca="1">'935'!P243*(1-'935'!X243/'11'!D$17)/(1-'935'!W243/'11'!B$17)</f>
        <v>#VALUE!</v>
      </c>
      <c r="C5561" s="10"/>
    </row>
    <row r="5562" spans="1:3">
      <c r="A5562" s="20">
        <v>238</v>
      </c>
      <c r="B5562" s="6" t="e">
        <f ca="1">'935'!P244*(1-'935'!X244/'11'!D$17)/(1-'935'!W244/'11'!B$17)</f>
        <v>#VALUE!</v>
      </c>
      <c r="C5562" s="10"/>
    </row>
    <row r="5563" spans="1:3">
      <c r="A5563" s="20">
        <v>239</v>
      </c>
      <c r="B5563" s="6" t="e">
        <f ca="1">'935'!P245*(1-'935'!X245/'11'!D$17)/(1-'935'!W245/'11'!B$17)</f>
        <v>#VALUE!</v>
      </c>
      <c r="C5563" s="10"/>
    </row>
    <row r="5564" spans="1:3">
      <c r="A5564" s="20">
        <v>240</v>
      </c>
      <c r="B5564" s="6" t="e">
        <f ca="1">'935'!P246*(1-'935'!X246/'11'!D$17)/(1-'935'!W246/'11'!B$17)</f>
        <v>#VALUE!</v>
      </c>
      <c r="C5564" s="10"/>
    </row>
    <row r="5565" spans="1:3">
      <c r="A5565" s="20">
        <v>241</v>
      </c>
      <c r="B5565" s="6" t="e">
        <f ca="1">'935'!P247*(1-'935'!X247/'11'!D$17)/(1-'935'!W247/'11'!B$17)</f>
        <v>#VALUE!</v>
      </c>
      <c r="C5565" s="10"/>
    </row>
    <row r="5566" spans="1:3">
      <c r="A5566" s="20">
        <v>242</v>
      </c>
      <c r="B5566" s="6" t="e">
        <f ca="1">'935'!P248*(1-'935'!X248/'11'!D$17)/(1-'935'!W248/'11'!B$17)</f>
        <v>#VALUE!</v>
      </c>
      <c r="C5566" s="10"/>
    </row>
    <row r="5567" spans="1:3">
      <c r="A5567" s="20">
        <v>243</v>
      </c>
      <c r="B5567" s="6" t="e">
        <f ca="1">'935'!P249*(1-'935'!X249/'11'!D$17)/(1-'935'!W249/'11'!B$17)</f>
        <v>#VALUE!</v>
      </c>
      <c r="C5567" s="10"/>
    </row>
    <row r="5568" spans="1:3">
      <c r="A5568" s="20">
        <v>244</v>
      </c>
      <c r="B5568" s="6" t="e">
        <f ca="1">'935'!P250*(1-'935'!X250/'11'!D$17)/(1-'935'!W250/'11'!B$17)</f>
        <v>#VALUE!</v>
      </c>
      <c r="C5568" s="10"/>
    </row>
    <row r="5569" spans="1:3">
      <c r="A5569" s="20">
        <v>245</v>
      </c>
      <c r="B5569" s="6" t="e">
        <f ca="1">'935'!P251*(1-'935'!X251/'11'!D$17)/(1-'935'!W251/'11'!B$17)</f>
        <v>#VALUE!</v>
      </c>
      <c r="C5569" s="10"/>
    </row>
    <row r="5570" spans="1:3">
      <c r="A5570" s="20">
        <v>246</v>
      </c>
      <c r="B5570" s="6" t="e">
        <f ca="1">'935'!P252*(1-'935'!X252/'11'!D$17)/(1-'935'!W252/'11'!B$17)</f>
        <v>#VALUE!</v>
      </c>
      <c r="C5570" s="10"/>
    </row>
    <row r="5571" spans="1:3">
      <c r="A5571" s="20">
        <v>247</v>
      </c>
      <c r="B5571" s="6" t="e">
        <f ca="1">'935'!P253*(1-'935'!X253/'11'!D$17)/(1-'935'!W253/'11'!B$17)</f>
        <v>#VALUE!</v>
      </c>
      <c r="C5571" s="10"/>
    </row>
    <row r="5572" spans="1:3">
      <c r="A5572" s="20">
        <v>248</v>
      </c>
      <c r="B5572" s="6" t="e">
        <f ca="1">'935'!P254*(1-'935'!X254/'11'!D$17)/(1-'935'!W254/'11'!B$17)</f>
        <v>#VALUE!</v>
      </c>
      <c r="C5572" s="10"/>
    </row>
    <row r="5573" spans="1:3">
      <c r="A5573" s="20">
        <v>249</v>
      </c>
      <c r="B5573" s="6" t="e">
        <f ca="1">'935'!P255*(1-'935'!X255/'11'!D$17)/(1-'935'!W255/'11'!B$17)</f>
        <v>#VALUE!</v>
      </c>
      <c r="C5573" s="10"/>
    </row>
    <row r="5574" spans="1:3">
      <c r="A5574" s="20">
        <v>250</v>
      </c>
      <c r="B5574" s="6" t="e">
        <f ca="1">'935'!P256*(1-'935'!X256/'11'!D$17)/(1-'935'!W256/'11'!B$17)</f>
        <v>#VALUE!</v>
      </c>
      <c r="C5574" s="10"/>
    </row>
    <row r="5575" spans="1:3">
      <c r="A5575" s="20">
        <v>251</v>
      </c>
      <c r="B5575" s="6" t="e">
        <f ca="1">'935'!P257*(1-'935'!X257/'11'!D$17)/(1-'935'!W257/'11'!B$17)</f>
        <v>#VALUE!</v>
      </c>
      <c r="C5575" s="10"/>
    </row>
    <row r="5576" spans="1:3">
      <c r="A5576" s="20">
        <v>252</v>
      </c>
      <c r="B5576" s="6" t="e">
        <f ca="1">'935'!P258*(1-'935'!X258/'11'!D$17)/(1-'935'!W258/'11'!B$17)</f>
        <v>#VALUE!</v>
      </c>
      <c r="C5576" s="10"/>
    </row>
    <row r="5577" spans="1:3">
      <c r="A5577" s="20">
        <v>253</v>
      </c>
      <c r="B5577" s="6" t="e">
        <f ca="1">'935'!P259*(1-'935'!X259/'11'!D$17)/(1-'935'!W259/'11'!B$17)</f>
        <v>#VALUE!</v>
      </c>
      <c r="C5577" s="10"/>
    </row>
    <row r="5578" spans="1:3">
      <c r="A5578" s="20">
        <v>254</v>
      </c>
      <c r="B5578" s="6" t="e">
        <f ca="1">'935'!P260*(1-'935'!X260/'11'!D$17)/(1-'935'!W260/'11'!B$17)</f>
        <v>#VALUE!</v>
      </c>
      <c r="C5578" s="10"/>
    </row>
    <row r="5579" spans="1:3">
      <c r="A5579" s="20">
        <v>255</v>
      </c>
      <c r="B5579" s="6" t="e">
        <f ca="1">'935'!P261*(1-'935'!X261/'11'!D$17)/(1-'935'!W261/'11'!B$17)</f>
        <v>#VALUE!</v>
      </c>
      <c r="C5579" s="10"/>
    </row>
    <row r="5580" spans="1:3">
      <c r="A5580" s="20">
        <v>256</v>
      </c>
      <c r="B5580" s="6" t="e">
        <f ca="1">'935'!P262*(1-'935'!X262/'11'!D$17)/(1-'935'!W262/'11'!B$17)</f>
        <v>#VALUE!</v>
      </c>
      <c r="C5580" s="10"/>
    </row>
    <row r="5581" spans="1:3">
      <c r="A5581" s="20">
        <v>257</v>
      </c>
      <c r="B5581" s="6" t="e">
        <f ca="1">'935'!P263*(1-'935'!X263/'11'!D$17)/(1-'935'!W263/'11'!B$17)</f>
        <v>#VALUE!</v>
      </c>
      <c r="C5581" s="10"/>
    </row>
    <row r="5582" spans="1:3">
      <c r="A5582" s="20">
        <v>258</v>
      </c>
      <c r="B5582" s="6" t="e">
        <f ca="1">'935'!P264*(1-'935'!X264/'11'!D$17)/(1-'935'!W264/'11'!B$17)</f>
        <v>#VALUE!</v>
      </c>
      <c r="C5582" s="10"/>
    </row>
    <row r="5583" spans="1:3">
      <c r="A5583" s="20">
        <v>259</v>
      </c>
      <c r="B5583" s="6" t="e">
        <f ca="1">'935'!P265*(1-'935'!X265/'11'!D$17)/(1-'935'!W265/'11'!B$17)</f>
        <v>#VALUE!</v>
      </c>
      <c r="C5583" s="10"/>
    </row>
    <row r="5584" spans="1:3">
      <c r="A5584" s="20">
        <v>260</v>
      </c>
      <c r="B5584" s="6" t="e">
        <f ca="1">'935'!P266*(1-'935'!X266/'11'!D$17)/(1-'935'!W266/'11'!B$17)</f>
        <v>#VALUE!</v>
      </c>
      <c r="C5584" s="10"/>
    </row>
    <row r="5585" spans="1:3">
      <c r="A5585" s="20">
        <v>261</v>
      </c>
      <c r="B5585" s="6" t="e">
        <f ca="1">'935'!P267*(1-'935'!X267/'11'!D$17)/(1-'935'!W267/'11'!B$17)</f>
        <v>#VALUE!</v>
      </c>
      <c r="C5585" s="10"/>
    </row>
    <row r="5586" spans="1:3">
      <c r="A5586" s="20">
        <v>262</v>
      </c>
      <c r="B5586" s="6" t="e">
        <f ca="1">'935'!P268*(1-'935'!X268/'11'!D$17)/(1-'935'!W268/'11'!B$17)</f>
        <v>#VALUE!</v>
      </c>
      <c r="C5586" s="10"/>
    </row>
    <row r="5587" spans="1:3">
      <c r="A5587" s="20">
        <v>263</v>
      </c>
      <c r="B5587" s="6" t="e">
        <f ca="1">'935'!P269*(1-'935'!X269/'11'!D$17)/(1-'935'!W269/'11'!B$17)</f>
        <v>#VALUE!</v>
      </c>
      <c r="C5587" s="10"/>
    </row>
    <row r="5588" spans="1:3">
      <c r="A5588" s="20">
        <v>264</v>
      </c>
      <c r="B5588" s="6" t="e">
        <f ca="1">'935'!P270*(1-'935'!X270/'11'!D$17)/(1-'935'!W270/'11'!B$17)</f>
        <v>#VALUE!</v>
      </c>
      <c r="C5588" s="10"/>
    </row>
    <row r="5589" spans="1:3">
      <c r="A5589" s="20">
        <v>265</v>
      </c>
      <c r="B5589" s="6" t="e">
        <f ca="1">'935'!P271*(1-'935'!X271/'11'!D$17)/(1-'935'!W271/'11'!B$17)</f>
        <v>#VALUE!</v>
      </c>
      <c r="C5589" s="10"/>
    </row>
    <row r="5590" spans="1:3">
      <c r="A5590" s="20">
        <v>266</v>
      </c>
      <c r="B5590" s="6" t="e">
        <f ca="1">'935'!P272*(1-'935'!X272/'11'!D$17)/(1-'935'!W272/'11'!B$17)</f>
        <v>#VALUE!</v>
      </c>
      <c r="C5590" s="10"/>
    </row>
    <row r="5591" spans="1:3">
      <c r="A5591" s="20">
        <v>267</v>
      </c>
      <c r="B5591" s="6" t="e">
        <f ca="1">'935'!P273*(1-'935'!X273/'11'!D$17)/(1-'935'!W273/'11'!B$17)</f>
        <v>#VALUE!</v>
      </c>
      <c r="C5591" s="10"/>
    </row>
    <row r="5592" spans="1:3">
      <c r="A5592" s="20">
        <v>268</v>
      </c>
      <c r="B5592" s="6" t="e">
        <f ca="1">'935'!P274*(1-'935'!X274/'11'!D$17)/(1-'935'!W274/'11'!B$17)</f>
        <v>#VALUE!</v>
      </c>
      <c r="C5592" s="10"/>
    </row>
    <row r="5593" spans="1:3">
      <c r="A5593" s="20">
        <v>269</v>
      </c>
      <c r="B5593" s="6" t="e">
        <f ca="1">'935'!P275*(1-'935'!X275/'11'!D$17)/(1-'935'!W275/'11'!B$17)</f>
        <v>#VALUE!</v>
      </c>
      <c r="C5593" s="10"/>
    </row>
    <row r="5594" spans="1:3">
      <c r="A5594" s="20">
        <v>270</v>
      </c>
      <c r="B5594" s="6" t="e">
        <f ca="1">'935'!P276*(1-'935'!X276/'11'!D$17)/(1-'935'!W276/'11'!B$17)</f>
        <v>#VALUE!</v>
      </c>
      <c r="C5594" s="10"/>
    </row>
    <row r="5595" spans="1:3">
      <c r="A5595" s="20">
        <v>271</v>
      </c>
      <c r="B5595" s="6" t="e">
        <f ca="1">'935'!P277*(1-'935'!X277/'11'!D$17)/(1-'935'!W277/'11'!B$17)</f>
        <v>#VALUE!</v>
      </c>
      <c r="C5595" s="10"/>
    </row>
    <row r="5596" spans="1:3">
      <c r="A5596" s="20">
        <v>272</v>
      </c>
      <c r="B5596" s="6" t="e">
        <f ca="1">'935'!P278*(1-'935'!X278/'11'!D$17)/(1-'935'!W278/'11'!B$17)</f>
        <v>#VALUE!</v>
      </c>
      <c r="C5596" s="10"/>
    </row>
    <row r="5597" spans="1:3">
      <c r="A5597" s="20">
        <v>273</v>
      </c>
      <c r="B5597" s="6" t="e">
        <f ca="1">'935'!P279*(1-'935'!X279/'11'!D$17)/(1-'935'!W279/'11'!B$17)</f>
        <v>#VALUE!</v>
      </c>
      <c r="C5597" s="10"/>
    </row>
    <row r="5598" spans="1:3">
      <c r="A5598" s="20">
        <v>274</v>
      </c>
      <c r="B5598" s="6" t="e">
        <f ca="1">'935'!P280*(1-'935'!X280/'11'!D$17)/(1-'935'!W280/'11'!B$17)</f>
        <v>#VALUE!</v>
      </c>
      <c r="C5598" s="10"/>
    </row>
    <row r="5599" spans="1:3">
      <c r="A5599" s="20">
        <v>275</v>
      </c>
      <c r="B5599" s="6" t="e">
        <f ca="1">'935'!P281*(1-'935'!X281/'11'!D$17)/(1-'935'!W281/'11'!B$17)</f>
        <v>#VALUE!</v>
      </c>
      <c r="C5599" s="10"/>
    </row>
    <row r="5600" spans="1:3">
      <c r="A5600" s="20">
        <v>276</v>
      </c>
      <c r="B5600" s="6" t="e">
        <f ca="1">'935'!P282*(1-'935'!X282/'11'!D$17)/(1-'935'!W282/'11'!B$17)</f>
        <v>#VALUE!</v>
      </c>
      <c r="C5600" s="10"/>
    </row>
    <row r="5601" spans="1:3">
      <c r="A5601" s="20">
        <v>277</v>
      </c>
      <c r="B5601" s="6" t="e">
        <f ca="1">'935'!P283*(1-'935'!X283/'11'!D$17)/(1-'935'!W283/'11'!B$17)</f>
        <v>#VALUE!</v>
      </c>
      <c r="C5601" s="10"/>
    </row>
    <row r="5602" spans="1:3">
      <c r="A5602" s="20">
        <v>278</v>
      </c>
      <c r="B5602" s="6" t="e">
        <f ca="1">'935'!P284*(1-'935'!X284/'11'!D$17)/(1-'935'!W284/'11'!B$17)</f>
        <v>#VALUE!</v>
      </c>
      <c r="C5602" s="10"/>
    </row>
    <row r="5603" spans="1:3">
      <c r="A5603" s="20">
        <v>279</v>
      </c>
      <c r="B5603" s="6" t="e">
        <f ca="1">'935'!P285*(1-'935'!X285/'11'!D$17)/(1-'935'!W285/'11'!B$17)</f>
        <v>#VALUE!</v>
      </c>
      <c r="C5603" s="10"/>
    </row>
    <row r="5604" spans="1:3">
      <c r="A5604" s="20">
        <v>280</v>
      </c>
      <c r="B5604" s="6" t="e">
        <f ca="1">'935'!P286*(1-'935'!X286/'11'!D$17)/(1-'935'!W286/'11'!B$17)</f>
        <v>#VALUE!</v>
      </c>
      <c r="C5604" s="10"/>
    </row>
    <row r="5605" spans="1:3">
      <c r="A5605" s="20">
        <v>281</v>
      </c>
      <c r="B5605" s="6" t="e">
        <f ca="1">'935'!P287*(1-'935'!X287/'11'!D$17)/(1-'935'!W287/'11'!B$17)</f>
        <v>#VALUE!</v>
      </c>
      <c r="C5605" s="10"/>
    </row>
    <row r="5606" spans="1:3">
      <c r="A5606" s="20">
        <v>282</v>
      </c>
      <c r="B5606" s="6" t="e">
        <f ca="1">'935'!P288*(1-'935'!X288/'11'!D$17)/(1-'935'!W288/'11'!B$17)</f>
        <v>#VALUE!</v>
      </c>
      <c r="C5606" s="10"/>
    </row>
    <row r="5607" spans="1:3">
      <c r="A5607" s="20">
        <v>283</v>
      </c>
      <c r="B5607" s="6" t="e">
        <f ca="1">'935'!P289*(1-'935'!X289/'11'!D$17)/(1-'935'!W289/'11'!B$17)</f>
        <v>#VALUE!</v>
      </c>
      <c r="C5607" s="10"/>
    </row>
    <row r="5608" spans="1:3">
      <c r="A5608" s="20">
        <v>284</v>
      </c>
      <c r="B5608" s="6" t="e">
        <f ca="1">'935'!P290*(1-'935'!X290/'11'!D$17)/(1-'935'!W290/'11'!B$17)</f>
        <v>#VALUE!</v>
      </c>
      <c r="C5608" s="10"/>
    </row>
    <row r="5609" spans="1:3">
      <c r="A5609" s="20">
        <v>285</v>
      </c>
      <c r="B5609" s="6" t="e">
        <f ca="1">'935'!P291*(1-'935'!X291/'11'!D$17)/(1-'935'!W291/'11'!B$17)</f>
        <v>#VALUE!</v>
      </c>
      <c r="C5609" s="10"/>
    </row>
    <row r="5610" spans="1:3">
      <c r="A5610" s="20">
        <v>286</v>
      </c>
      <c r="B5610" s="6" t="e">
        <f ca="1">'935'!P292*(1-'935'!X292/'11'!D$17)/(1-'935'!W292/'11'!B$17)</f>
        <v>#VALUE!</v>
      </c>
      <c r="C5610" s="10"/>
    </row>
    <row r="5611" spans="1:3">
      <c r="A5611" s="20">
        <v>287</v>
      </c>
      <c r="B5611" s="6" t="e">
        <f ca="1">'935'!P293*(1-'935'!X293/'11'!D$17)/(1-'935'!W293/'11'!B$17)</f>
        <v>#VALUE!</v>
      </c>
      <c r="C5611" s="10"/>
    </row>
    <row r="5612" spans="1:3">
      <c r="A5612" s="20">
        <v>288</v>
      </c>
      <c r="B5612" s="6" t="e">
        <f ca="1">'935'!P294*(1-'935'!X294/'11'!D$17)/(1-'935'!W294/'11'!B$17)</f>
        <v>#VALUE!</v>
      </c>
      <c r="C5612" s="10"/>
    </row>
    <row r="5613" spans="1:3">
      <c r="A5613" s="20">
        <v>289</v>
      </c>
      <c r="B5613" s="6" t="e">
        <f ca="1">'935'!P295*(1-'935'!X295/'11'!D$17)/(1-'935'!W295/'11'!B$17)</f>
        <v>#VALUE!</v>
      </c>
      <c r="C5613" s="10"/>
    </row>
    <row r="5614" spans="1:3">
      <c r="A5614" s="20">
        <v>290</v>
      </c>
      <c r="B5614" s="6" t="e">
        <f ca="1">'935'!P296*(1-'935'!X296/'11'!D$17)/(1-'935'!W296/'11'!B$17)</f>
        <v>#VALUE!</v>
      </c>
      <c r="C5614" s="10"/>
    </row>
    <row r="5615" spans="1:3">
      <c r="A5615" s="20">
        <v>291</v>
      </c>
      <c r="B5615" s="6" t="e">
        <f ca="1">'935'!P297*(1-'935'!X297/'11'!D$17)/(1-'935'!W297/'11'!B$17)</f>
        <v>#VALUE!</v>
      </c>
      <c r="C5615" s="10"/>
    </row>
    <row r="5616" spans="1:3">
      <c r="A5616" s="20">
        <v>292</v>
      </c>
      <c r="B5616" s="6" t="e">
        <f ca="1">'935'!P298*(1-'935'!X298/'11'!D$17)/(1-'935'!W298/'11'!B$17)</f>
        <v>#VALUE!</v>
      </c>
      <c r="C5616" s="10"/>
    </row>
    <row r="5617" spans="1:3">
      <c r="A5617" s="20">
        <v>293</v>
      </c>
      <c r="B5617" s="6" t="e">
        <f ca="1">'935'!P299*(1-'935'!X299/'11'!D$17)/(1-'935'!W299/'11'!B$17)</f>
        <v>#VALUE!</v>
      </c>
      <c r="C5617" s="10"/>
    </row>
    <row r="5618" spans="1:3">
      <c r="A5618" s="20">
        <v>294</v>
      </c>
      <c r="B5618" s="6" t="e">
        <f ca="1">'935'!P300*(1-'935'!X300/'11'!D$17)/(1-'935'!W300/'11'!B$17)</f>
        <v>#VALUE!</v>
      </c>
      <c r="C5618" s="10"/>
    </row>
    <row r="5619" spans="1:3">
      <c r="A5619" s="20">
        <v>295</v>
      </c>
      <c r="B5619" s="6" t="e">
        <f ca="1">'935'!P301*(1-'935'!X301/'11'!D$17)/(1-'935'!W301/'11'!B$17)</f>
        <v>#VALUE!</v>
      </c>
      <c r="C5619" s="10"/>
    </row>
    <row r="5620" spans="1:3">
      <c r="A5620" s="20">
        <v>296</v>
      </c>
      <c r="B5620" s="6" t="e">
        <f ca="1">'935'!P302*(1-'935'!X302/'11'!D$17)/(1-'935'!W302/'11'!B$17)</f>
        <v>#VALUE!</v>
      </c>
      <c r="C5620" s="10"/>
    </row>
    <row r="5621" spans="1:3">
      <c r="A5621" s="20">
        <v>297</v>
      </c>
      <c r="B5621" s="6" t="e">
        <f ca="1">'935'!P303*(1-'935'!X303/'11'!D$17)/(1-'935'!W303/'11'!B$17)</f>
        <v>#VALUE!</v>
      </c>
      <c r="C5621" s="10"/>
    </row>
    <row r="5622" spans="1:3">
      <c r="A5622" s="20">
        <v>298</v>
      </c>
      <c r="B5622" s="6" t="e">
        <f ca="1">'935'!P304*(1-'935'!X304/'11'!D$17)/(1-'935'!W304/'11'!B$17)</f>
        <v>#VALUE!</v>
      </c>
      <c r="C5622" s="10"/>
    </row>
    <row r="5623" spans="1:3">
      <c r="A5623" s="20">
        <v>299</v>
      </c>
      <c r="B5623" s="6" t="e">
        <f ca="1">'935'!P305*(1-'935'!X305/'11'!D$17)/(1-'935'!W305/'11'!B$17)</f>
        <v>#VALUE!</v>
      </c>
      <c r="C5623" s="10"/>
    </row>
    <row r="5624" spans="1:3">
      <c r="A5624" s="20">
        <v>300</v>
      </c>
      <c r="B5624" s="6" t="e">
        <f ca="1">'935'!P306*(1-'935'!X306/'11'!D$17)/(1-'935'!W306/'11'!B$17)</f>
        <v>#VALUE!</v>
      </c>
      <c r="C5624" s="10"/>
    </row>
    <row r="5626" spans="1:3" ht="19.5">
      <c r="A5626" s="1" t="s">
        <v>1010</v>
      </c>
    </row>
    <row r="5627" spans="1:3">
      <c r="A5627" s="2" t="s">
        <v>904</v>
      </c>
    </row>
    <row r="5628" spans="1:3">
      <c r="A5628" s="12" t="s">
        <v>1011</v>
      </c>
    </row>
    <row r="5629" spans="1:3">
      <c r="A5629" s="12" t="s">
        <v>1012</v>
      </c>
    </row>
    <row r="5630" spans="1:3">
      <c r="A5630" s="2" t="s">
        <v>924</v>
      </c>
    </row>
    <row r="5632" spans="1:3" ht="75">
      <c r="B5632" s="3" t="s">
        <v>1013</v>
      </c>
    </row>
    <row r="5633" spans="1:3">
      <c r="A5633" s="20">
        <v>1</v>
      </c>
      <c r="B5633" s="6" t="e">
        <f t="shared" ref="B5633:B5696" si="15">B5325*B332</f>
        <v>#VALUE!</v>
      </c>
      <c r="C5633" s="10"/>
    </row>
    <row r="5634" spans="1:3">
      <c r="A5634" s="20">
        <v>2</v>
      </c>
      <c r="B5634" s="6" t="e">
        <f t="shared" si="15"/>
        <v>#VALUE!</v>
      </c>
      <c r="C5634" s="10"/>
    </row>
    <row r="5635" spans="1:3">
      <c r="A5635" s="20">
        <v>3</v>
      </c>
      <c r="B5635" s="6" t="e">
        <f t="shared" si="15"/>
        <v>#VALUE!</v>
      </c>
      <c r="C5635" s="10"/>
    </row>
    <row r="5636" spans="1:3">
      <c r="A5636" s="20">
        <v>4</v>
      </c>
      <c r="B5636" s="6" t="e">
        <f t="shared" si="15"/>
        <v>#VALUE!</v>
      </c>
      <c r="C5636" s="10"/>
    </row>
    <row r="5637" spans="1:3">
      <c r="A5637" s="20">
        <v>5</v>
      </c>
      <c r="B5637" s="6" t="e">
        <f t="shared" si="15"/>
        <v>#VALUE!</v>
      </c>
      <c r="C5637" s="10"/>
    </row>
    <row r="5638" spans="1:3">
      <c r="A5638" s="20">
        <v>6</v>
      </c>
      <c r="B5638" s="6" t="e">
        <f t="shared" si="15"/>
        <v>#VALUE!</v>
      </c>
      <c r="C5638" s="10"/>
    </row>
    <row r="5639" spans="1:3">
      <c r="A5639" s="20">
        <v>7</v>
      </c>
      <c r="B5639" s="6" t="e">
        <f t="shared" si="15"/>
        <v>#VALUE!</v>
      </c>
      <c r="C5639" s="10"/>
    </row>
    <row r="5640" spans="1:3">
      <c r="A5640" s="20">
        <v>8</v>
      </c>
      <c r="B5640" s="6" t="e">
        <f t="shared" si="15"/>
        <v>#VALUE!</v>
      </c>
      <c r="C5640" s="10"/>
    </row>
    <row r="5641" spans="1:3">
      <c r="A5641" s="20">
        <v>9</v>
      </c>
      <c r="B5641" s="6" t="e">
        <f t="shared" si="15"/>
        <v>#VALUE!</v>
      </c>
      <c r="C5641" s="10"/>
    </row>
    <row r="5642" spans="1:3">
      <c r="A5642" s="20">
        <v>10</v>
      </c>
      <c r="B5642" s="6" t="e">
        <f t="shared" si="15"/>
        <v>#VALUE!</v>
      </c>
      <c r="C5642" s="10"/>
    </row>
    <row r="5643" spans="1:3">
      <c r="A5643" s="20">
        <v>11</v>
      </c>
      <c r="B5643" s="6" t="e">
        <f t="shared" si="15"/>
        <v>#VALUE!</v>
      </c>
      <c r="C5643" s="10"/>
    </row>
    <row r="5644" spans="1:3">
      <c r="A5644" s="20">
        <v>12</v>
      </c>
      <c r="B5644" s="6" t="e">
        <f t="shared" si="15"/>
        <v>#VALUE!</v>
      </c>
      <c r="C5644" s="10"/>
    </row>
    <row r="5645" spans="1:3">
      <c r="A5645" s="20">
        <v>13</v>
      </c>
      <c r="B5645" s="6" t="e">
        <f t="shared" si="15"/>
        <v>#VALUE!</v>
      </c>
      <c r="C5645" s="10"/>
    </row>
    <row r="5646" spans="1:3">
      <c r="A5646" s="20">
        <v>14</v>
      </c>
      <c r="B5646" s="6" t="e">
        <f t="shared" si="15"/>
        <v>#VALUE!</v>
      </c>
      <c r="C5646" s="10"/>
    </row>
    <row r="5647" spans="1:3">
      <c r="A5647" s="20">
        <v>15</v>
      </c>
      <c r="B5647" s="6" t="e">
        <f t="shared" si="15"/>
        <v>#VALUE!</v>
      </c>
      <c r="C5647" s="10"/>
    </row>
    <row r="5648" spans="1:3">
      <c r="A5648" s="20">
        <v>16</v>
      </c>
      <c r="B5648" s="6" t="e">
        <f t="shared" si="15"/>
        <v>#VALUE!</v>
      </c>
      <c r="C5648" s="10"/>
    </row>
    <row r="5649" spans="1:3">
      <c r="A5649" s="20">
        <v>17</v>
      </c>
      <c r="B5649" s="6" t="e">
        <f t="shared" si="15"/>
        <v>#VALUE!</v>
      </c>
      <c r="C5649" s="10"/>
    </row>
    <row r="5650" spans="1:3">
      <c r="A5650" s="20">
        <v>18</v>
      </c>
      <c r="B5650" s="6" t="e">
        <f t="shared" si="15"/>
        <v>#VALUE!</v>
      </c>
      <c r="C5650" s="10"/>
    </row>
    <row r="5651" spans="1:3">
      <c r="A5651" s="20">
        <v>19</v>
      </c>
      <c r="B5651" s="6" t="e">
        <f t="shared" si="15"/>
        <v>#VALUE!</v>
      </c>
      <c r="C5651" s="10"/>
    </row>
    <row r="5652" spans="1:3">
      <c r="A5652" s="20">
        <v>20</v>
      </c>
      <c r="B5652" s="6" t="e">
        <f t="shared" si="15"/>
        <v>#VALUE!</v>
      </c>
      <c r="C5652" s="10"/>
    </row>
    <row r="5653" spans="1:3">
      <c r="A5653" s="20">
        <v>21</v>
      </c>
      <c r="B5653" s="6" t="e">
        <f t="shared" si="15"/>
        <v>#VALUE!</v>
      </c>
      <c r="C5653" s="10"/>
    </row>
    <row r="5654" spans="1:3">
      <c r="A5654" s="20">
        <v>22</v>
      </c>
      <c r="B5654" s="6" t="e">
        <f t="shared" si="15"/>
        <v>#VALUE!</v>
      </c>
      <c r="C5654" s="10"/>
    </row>
    <row r="5655" spans="1:3">
      <c r="A5655" s="20">
        <v>23</v>
      </c>
      <c r="B5655" s="6" t="e">
        <f t="shared" si="15"/>
        <v>#VALUE!</v>
      </c>
      <c r="C5655" s="10"/>
    </row>
    <row r="5656" spans="1:3">
      <c r="A5656" s="20">
        <v>24</v>
      </c>
      <c r="B5656" s="6" t="e">
        <f t="shared" si="15"/>
        <v>#VALUE!</v>
      </c>
      <c r="C5656" s="10"/>
    </row>
    <row r="5657" spans="1:3">
      <c r="A5657" s="20">
        <v>25</v>
      </c>
      <c r="B5657" s="6" t="e">
        <f t="shared" si="15"/>
        <v>#VALUE!</v>
      </c>
      <c r="C5657" s="10"/>
    </row>
    <row r="5658" spans="1:3">
      <c r="A5658" s="20">
        <v>26</v>
      </c>
      <c r="B5658" s="6" t="e">
        <f t="shared" si="15"/>
        <v>#VALUE!</v>
      </c>
      <c r="C5658" s="10"/>
    </row>
    <row r="5659" spans="1:3">
      <c r="A5659" s="20">
        <v>27</v>
      </c>
      <c r="B5659" s="6" t="e">
        <f t="shared" si="15"/>
        <v>#VALUE!</v>
      </c>
      <c r="C5659" s="10"/>
    </row>
    <row r="5660" spans="1:3">
      <c r="A5660" s="20">
        <v>28</v>
      </c>
      <c r="B5660" s="6" t="e">
        <f t="shared" si="15"/>
        <v>#VALUE!</v>
      </c>
      <c r="C5660" s="10"/>
    </row>
    <row r="5661" spans="1:3">
      <c r="A5661" s="20">
        <v>29</v>
      </c>
      <c r="B5661" s="6" t="e">
        <f t="shared" si="15"/>
        <v>#VALUE!</v>
      </c>
      <c r="C5661" s="10"/>
    </row>
    <row r="5662" spans="1:3">
      <c r="A5662" s="20">
        <v>30</v>
      </c>
      <c r="B5662" s="6" t="e">
        <f t="shared" si="15"/>
        <v>#VALUE!</v>
      </c>
      <c r="C5662" s="10"/>
    </row>
    <row r="5663" spans="1:3">
      <c r="A5663" s="20">
        <v>31</v>
      </c>
      <c r="B5663" s="6" t="e">
        <f t="shared" si="15"/>
        <v>#VALUE!</v>
      </c>
      <c r="C5663" s="10"/>
    </row>
    <row r="5664" spans="1:3">
      <c r="A5664" s="20">
        <v>32</v>
      </c>
      <c r="B5664" s="6" t="e">
        <f t="shared" si="15"/>
        <v>#VALUE!</v>
      </c>
      <c r="C5664" s="10"/>
    </row>
    <row r="5665" spans="1:3">
      <c r="A5665" s="20">
        <v>33</v>
      </c>
      <c r="B5665" s="6" t="e">
        <f t="shared" si="15"/>
        <v>#VALUE!</v>
      </c>
      <c r="C5665" s="10"/>
    </row>
    <row r="5666" spans="1:3">
      <c r="A5666" s="20">
        <v>34</v>
      </c>
      <c r="B5666" s="6" t="e">
        <f t="shared" si="15"/>
        <v>#VALUE!</v>
      </c>
      <c r="C5666" s="10"/>
    </row>
    <row r="5667" spans="1:3">
      <c r="A5667" s="20">
        <v>35</v>
      </c>
      <c r="B5667" s="6" t="e">
        <f t="shared" si="15"/>
        <v>#VALUE!</v>
      </c>
      <c r="C5667" s="10"/>
    </row>
    <row r="5668" spans="1:3">
      <c r="A5668" s="20">
        <v>36</v>
      </c>
      <c r="B5668" s="6" t="e">
        <f t="shared" si="15"/>
        <v>#VALUE!</v>
      </c>
      <c r="C5668" s="10"/>
    </row>
    <row r="5669" spans="1:3">
      <c r="A5669" s="20">
        <v>37</v>
      </c>
      <c r="B5669" s="6" t="e">
        <f t="shared" si="15"/>
        <v>#VALUE!</v>
      </c>
      <c r="C5669" s="10"/>
    </row>
    <row r="5670" spans="1:3">
      <c r="A5670" s="20">
        <v>38</v>
      </c>
      <c r="B5670" s="6" t="e">
        <f t="shared" si="15"/>
        <v>#VALUE!</v>
      </c>
      <c r="C5670" s="10"/>
    </row>
    <row r="5671" spans="1:3">
      <c r="A5671" s="20">
        <v>39</v>
      </c>
      <c r="B5671" s="6" t="e">
        <f t="shared" si="15"/>
        <v>#VALUE!</v>
      </c>
      <c r="C5671" s="10"/>
    </row>
    <row r="5672" spans="1:3">
      <c r="A5672" s="20">
        <v>40</v>
      </c>
      <c r="B5672" s="6" t="e">
        <f t="shared" si="15"/>
        <v>#VALUE!</v>
      </c>
      <c r="C5672" s="10"/>
    </row>
    <row r="5673" spans="1:3">
      <c r="A5673" s="20">
        <v>41</v>
      </c>
      <c r="B5673" s="6" t="e">
        <f t="shared" si="15"/>
        <v>#VALUE!</v>
      </c>
      <c r="C5673" s="10"/>
    </row>
    <row r="5674" spans="1:3">
      <c r="A5674" s="20">
        <v>42</v>
      </c>
      <c r="B5674" s="6" t="e">
        <f t="shared" si="15"/>
        <v>#VALUE!</v>
      </c>
      <c r="C5674" s="10"/>
    </row>
    <row r="5675" spans="1:3">
      <c r="A5675" s="20">
        <v>43</v>
      </c>
      <c r="B5675" s="6" t="e">
        <f t="shared" si="15"/>
        <v>#VALUE!</v>
      </c>
      <c r="C5675" s="10"/>
    </row>
    <row r="5676" spans="1:3">
      <c r="A5676" s="20">
        <v>44</v>
      </c>
      <c r="B5676" s="6" t="e">
        <f t="shared" si="15"/>
        <v>#VALUE!</v>
      </c>
      <c r="C5676" s="10"/>
    </row>
    <row r="5677" spans="1:3">
      <c r="A5677" s="20">
        <v>45</v>
      </c>
      <c r="B5677" s="6" t="e">
        <f t="shared" si="15"/>
        <v>#VALUE!</v>
      </c>
      <c r="C5677" s="10"/>
    </row>
    <row r="5678" spans="1:3">
      <c r="A5678" s="20">
        <v>46</v>
      </c>
      <c r="B5678" s="6" t="e">
        <f t="shared" si="15"/>
        <v>#VALUE!</v>
      </c>
      <c r="C5678" s="10"/>
    </row>
    <row r="5679" spans="1:3">
      <c r="A5679" s="20">
        <v>47</v>
      </c>
      <c r="B5679" s="6" t="e">
        <f t="shared" si="15"/>
        <v>#VALUE!</v>
      </c>
      <c r="C5679" s="10"/>
    </row>
    <row r="5680" spans="1:3">
      <c r="A5680" s="20">
        <v>48</v>
      </c>
      <c r="B5680" s="6" t="e">
        <f t="shared" si="15"/>
        <v>#VALUE!</v>
      </c>
      <c r="C5680" s="10"/>
    </row>
    <row r="5681" spans="1:3">
      <c r="A5681" s="20">
        <v>49</v>
      </c>
      <c r="B5681" s="6" t="e">
        <f t="shared" si="15"/>
        <v>#VALUE!</v>
      </c>
      <c r="C5681" s="10"/>
    </row>
    <row r="5682" spans="1:3">
      <c r="A5682" s="20">
        <v>50</v>
      </c>
      <c r="B5682" s="6" t="e">
        <f t="shared" si="15"/>
        <v>#VALUE!</v>
      </c>
      <c r="C5682" s="10"/>
    </row>
    <row r="5683" spans="1:3">
      <c r="A5683" s="20">
        <v>51</v>
      </c>
      <c r="B5683" s="6" t="e">
        <f t="shared" si="15"/>
        <v>#VALUE!</v>
      </c>
      <c r="C5683" s="10"/>
    </row>
    <row r="5684" spans="1:3">
      <c r="A5684" s="20">
        <v>52</v>
      </c>
      <c r="B5684" s="6" t="e">
        <f t="shared" si="15"/>
        <v>#VALUE!</v>
      </c>
      <c r="C5684" s="10"/>
    </row>
    <row r="5685" spans="1:3">
      <c r="A5685" s="20">
        <v>53</v>
      </c>
      <c r="B5685" s="6" t="e">
        <f t="shared" si="15"/>
        <v>#VALUE!</v>
      </c>
      <c r="C5685" s="10"/>
    </row>
    <row r="5686" spans="1:3">
      <c r="A5686" s="20">
        <v>54</v>
      </c>
      <c r="B5686" s="6" t="e">
        <f t="shared" si="15"/>
        <v>#VALUE!</v>
      </c>
      <c r="C5686" s="10"/>
    </row>
    <row r="5687" spans="1:3">
      <c r="A5687" s="20">
        <v>55</v>
      </c>
      <c r="B5687" s="6" t="e">
        <f t="shared" si="15"/>
        <v>#VALUE!</v>
      </c>
      <c r="C5687" s="10"/>
    </row>
    <row r="5688" spans="1:3">
      <c r="A5688" s="20">
        <v>56</v>
      </c>
      <c r="B5688" s="6" t="e">
        <f t="shared" si="15"/>
        <v>#VALUE!</v>
      </c>
      <c r="C5688" s="10"/>
    </row>
    <row r="5689" spans="1:3">
      <c r="A5689" s="20">
        <v>57</v>
      </c>
      <c r="B5689" s="6" t="e">
        <f t="shared" si="15"/>
        <v>#VALUE!</v>
      </c>
      <c r="C5689" s="10"/>
    </row>
    <row r="5690" spans="1:3">
      <c r="A5690" s="20">
        <v>58</v>
      </c>
      <c r="B5690" s="6" t="e">
        <f t="shared" si="15"/>
        <v>#VALUE!</v>
      </c>
      <c r="C5690" s="10"/>
    </row>
    <row r="5691" spans="1:3">
      <c r="A5691" s="20">
        <v>59</v>
      </c>
      <c r="B5691" s="6" t="e">
        <f t="shared" si="15"/>
        <v>#VALUE!</v>
      </c>
      <c r="C5691" s="10"/>
    </row>
    <row r="5692" spans="1:3">
      <c r="A5692" s="20">
        <v>60</v>
      </c>
      <c r="B5692" s="6" t="e">
        <f t="shared" si="15"/>
        <v>#VALUE!</v>
      </c>
      <c r="C5692" s="10"/>
    </row>
    <row r="5693" spans="1:3">
      <c r="A5693" s="20">
        <v>61</v>
      </c>
      <c r="B5693" s="6" t="e">
        <f t="shared" si="15"/>
        <v>#VALUE!</v>
      </c>
      <c r="C5693" s="10"/>
    </row>
    <row r="5694" spans="1:3">
      <c r="A5694" s="20">
        <v>62</v>
      </c>
      <c r="B5694" s="6" t="e">
        <f t="shared" si="15"/>
        <v>#VALUE!</v>
      </c>
      <c r="C5694" s="10"/>
    </row>
    <row r="5695" spans="1:3">
      <c r="A5695" s="20">
        <v>63</v>
      </c>
      <c r="B5695" s="6" t="e">
        <f t="shared" si="15"/>
        <v>#VALUE!</v>
      </c>
      <c r="C5695" s="10"/>
    </row>
    <row r="5696" spans="1:3">
      <c r="A5696" s="20">
        <v>64</v>
      </c>
      <c r="B5696" s="6" t="e">
        <f t="shared" si="15"/>
        <v>#VALUE!</v>
      </c>
      <c r="C5696" s="10"/>
    </row>
    <row r="5697" spans="1:3">
      <c r="A5697" s="20">
        <v>65</v>
      </c>
      <c r="B5697" s="6" t="e">
        <f t="shared" ref="B5697:B5760" si="16">B5389*B396</f>
        <v>#VALUE!</v>
      </c>
      <c r="C5697" s="10"/>
    </row>
    <row r="5698" spans="1:3">
      <c r="A5698" s="20">
        <v>66</v>
      </c>
      <c r="B5698" s="6" t="e">
        <f t="shared" si="16"/>
        <v>#VALUE!</v>
      </c>
      <c r="C5698" s="10"/>
    </row>
    <row r="5699" spans="1:3">
      <c r="A5699" s="20">
        <v>67</v>
      </c>
      <c r="B5699" s="6" t="e">
        <f t="shared" si="16"/>
        <v>#VALUE!</v>
      </c>
      <c r="C5699" s="10"/>
    </row>
    <row r="5700" spans="1:3">
      <c r="A5700" s="20">
        <v>68</v>
      </c>
      <c r="B5700" s="6" t="e">
        <f t="shared" si="16"/>
        <v>#VALUE!</v>
      </c>
      <c r="C5700" s="10"/>
    </row>
    <row r="5701" spans="1:3">
      <c r="A5701" s="20">
        <v>69</v>
      </c>
      <c r="B5701" s="6" t="e">
        <f t="shared" si="16"/>
        <v>#VALUE!</v>
      </c>
      <c r="C5701" s="10"/>
    </row>
    <row r="5702" spans="1:3">
      <c r="A5702" s="20">
        <v>70</v>
      </c>
      <c r="B5702" s="6" t="e">
        <f t="shared" si="16"/>
        <v>#VALUE!</v>
      </c>
      <c r="C5702" s="10"/>
    </row>
    <row r="5703" spans="1:3">
      <c r="A5703" s="20">
        <v>71</v>
      </c>
      <c r="B5703" s="6" t="e">
        <f t="shared" si="16"/>
        <v>#VALUE!</v>
      </c>
      <c r="C5703" s="10"/>
    </row>
    <row r="5704" spans="1:3">
      <c r="A5704" s="20">
        <v>72</v>
      </c>
      <c r="B5704" s="6" t="e">
        <f t="shared" si="16"/>
        <v>#VALUE!</v>
      </c>
      <c r="C5704" s="10"/>
    </row>
    <row r="5705" spans="1:3">
      <c r="A5705" s="20">
        <v>73</v>
      </c>
      <c r="B5705" s="6" t="e">
        <f t="shared" si="16"/>
        <v>#VALUE!</v>
      </c>
      <c r="C5705" s="10"/>
    </row>
    <row r="5706" spans="1:3">
      <c r="A5706" s="20">
        <v>74</v>
      </c>
      <c r="B5706" s="6" t="e">
        <f t="shared" si="16"/>
        <v>#VALUE!</v>
      </c>
      <c r="C5706" s="10"/>
    </row>
    <row r="5707" spans="1:3">
      <c r="A5707" s="20">
        <v>75</v>
      </c>
      <c r="B5707" s="6" t="e">
        <f t="shared" si="16"/>
        <v>#VALUE!</v>
      </c>
      <c r="C5707" s="10"/>
    </row>
    <row r="5708" spans="1:3">
      <c r="A5708" s="20">
        <v>76</v>
      </c>
      <c r="B5708" s="6" t="e">
        <f t="shared" si="16"/>
        <v>#VALUE!</v>
      </c>
      <c r="C5708" s="10"/>
    </row>
    <row r="5709" spans="1:3">
      <c r="A5709" s="20">
        <v>77</v>
      </c>
      <c r="B5709" s="6" t="e">
        <f t="shared" si="16"/>
        <v>#VALUE!</v>
      </c>
      <c r="C5709" s="10"/>
    </row>
    <row r="5710" spans="1:3">
      <c r="A5710" s="20">
        <v>78</v>
      </c>
      <c r="B5710" s="6" t="e">
        <f t="shared" si="16"/>
        <v>#VALUE!</v>
      </c>
      <c r="C5710" s="10"/>
    </row>
    <row r="5711" spans="1:3">
      <c r="A5711" s="20">
        <v>79</v>
      </c>
      <c r="B5711" s="6" t="e">
        <f t="shared" si="16"/>
        <v>#VALUE!</v>
      </c>
      <c r="C5711" s="10"/>
    </row>
    <row r="5712" spans="1:3">
      <c r="A5712" s="20">
        <v>80</v>
      </c>
      <c r="B5712" s="6" t="e">
        <f t="shared" si="16"/>
        <v>#VALUE!</v>
      </c>
      <c r="C5712" s="10"/>
    </row>
    <row r="5713" spans="1:3">
      <c r="A5713" s="20">
        <v>81</v>
      </c>
      <c r="B5713" s="6" t="e">
        <f t="shared" si="16"/>
        <v>#VALUE!</v>
      </c>
      <c r="C5713" s="10"/>
    </row>
    <row r="5714" spans="1:3">
      <c r="A5714" s="20">
        <v>82</v>
      </c>
      <c r="B5714" s="6" t="e">
        <f t="shared" si="16"/>
        <v>#VALUE!</v>
      </c>
      <c r="C5714" s="10"/>
    </row>
    <row r="5715" spans="1:3">
      <c r="A5715" s="20">
        <v>83</v>
      </c>
      <c r="B5715" s="6" t="e">
        <f t="shared" si="16"/>
        <v>#VALUE!</v>
      </c>
      <c r="C5715" s="10"/>
    </row>
    <row r="5716" spans="1:3">
      <c r="A5716" s="20">
        <v>84</v>
      </c>
      <c r="B5716" s="6" t="e">
        <f t="shared" si="16"/>
        <v>#VALUE!</v>
      </c>
      <c r="C5716" s="10"/>
    </row>
    <row r="5717" spans="1:3">
      <c r="A5717" s="20">
        <v>85</v>
      </c>
      <c r="B5717" s="6" t="e">
        <f t="shared" si="16"/>
        <v>#VALUE!</v>
      </c>
      <c r="C5717" s="10"/>
    </row>
    <row r="5718" spans="1:3">
      <c r="A5718" s="20">
        <v>86</v>
      </c>
      <c r="B5718" s="6" t="e">
        <f t="shared" si="16"/>
        <v>#VALUE!</v>
      </c>
      <c r="C5718" s="10"/>
    </row>
    <row r="5719" spans="1:3">
      <c r="A5719" s="20">
        <v>87</v>
      </c>
      <c r="B5719" s="6" t="e">
        <f t="shared" si="16"/>
        <v>#VALUE!</v>
      </c>
      <c r="C5719" s="10"/>
    </row>
    <row r="5720" spans="1:3">
      <c r="A5720" s="20">
        <v>88</v>
      </c>
      <c r="B5720" s="6" t="e">
        <f t="shared" si="16"/>
        <v>#VALUE!</v>
      </c>
      <c r="C5720" s="10"/>
    </row>
    <row r="5721" spans="1:3">
      <c r="A5721" s="20">
        <v>89</v>
      </c>
      <c r="B5721" s="6" t="e">
        <f t="shared" si="16"/>
        <v>#VALUE!</v>
      </c>
      <c r="C5721" s="10"/>
    </row>
    <row r="5722" spans="1:3">
      <c r="A5722" s="20">
        <v>90</v>
      </c>
      <c r="B5722" s="6" t="e">
        <f t="shared" si="16"/>
        <v>#VALUE!</v>
      </c>
      <c r="C5722" s="10"/>
    </row>
    <row r="5723" spans="1:3">
      <c r="A5723" s="20">
        <v>91</v>
      </c>
      <c r="B5723" s="6" t="e">
        <f t="shared" si="16"/>
        <v>#VALUE!</v>
      </c>
      <c r="C5723" s="10"/>
    </row>
    <row r="5724" spans="1:3">
      <c r="A5724" s="20">
        <v>92</v>
      </c>
      <c r="B5724" s="6" t="e">
        <f t="shared" si="16"/>
        <v>#VALUE!</v>
      </c>
      <c r="C5724" s="10"/>
    </row>
    <row r="5725" spans="1:3">
      <c r="A5725" s="20">
        <v>93</v>
      </c>
      <c r="B5725" s="6" t="e">
        <f t="shared" si="16"/>
        <v>#VALUE!</v>
      </c>
      <c r="C5725" s="10"/>
    </row>
    <row r="5726" spans="1:3">
      <c r="A5726" s="20">
        <v>94</v>
      </c>
      <c r="B5726" s="6" t="e">
        <f t="shared" si="16"/>
        <v>#VALUE!</v>
      </c>
      <c r="C5726" s="10"/>
    </row>
    <row r="5727" spans="1:3">
      <c r="A5727" s="20">
        <v>95</v>
      </c>
      <c r="B5727" s="6" t="e">
        <f t="shared" si="16"/>
        <v>#VALUE!</v>
      </c>
      <c r="C5727" s="10"/>
    </row>
    <row r="5728" spans="1:3">
      <c r="A5728" s="20">
        <v>96</v>
      </c>
      <c r="B5728" s="6" t="e">
        <f t="shared" si="16"/>
        <v>#VALUE!</v>
      </c>
      <c r="C5728" s="10"/>
    </row>
    <row r="5729" spans="1:3">
      <c r="A5729" s="20">
        <v>97</v>
      </c>
      <c r="B5729" s="6" t="e">
        <f t="shared" si="16"/>
        <v>#VALUE!</v>
      </c>
      <c r="C5729" s="10"/>
    </row>
    <row r="5730" spans="1:3">
      <c r="A5730" s="20">
        <v>98</v>
      </c>
      <c r="B5730" s="6" t="e">
        <f t="shared" si="16"/>
        <v>#VALUE!</v>
      </c>
      <c r="C5730" s="10"/>
    </row>
    <row r="5731" spans="1:3">
      <c r="A5731" s="20">
        <v>99</v>
      </c>
      <c r="B5731" s="6" t="e">
        <f t="shared" si="16"/>
        <v>#VALUE!</v>
      </c>
      <c r="C5731" s="10"/>
    </row>
    <row r="5732" spans="1:3">
      <c r="A5732" s="20">
        <v>100</v>
      </c>
      <c r="B5732" s="6" t="e">
        <f t="shared" si="16"/>
        <v>#VALUE!</v>
      </c>
      <c r="C5732" s="10"/>
    </row>
    <row r="5733" spans="1:3">
      <c r="A5733" s="20">
        <v>101</v>
      </c>
      <c r="B5733" s="6" t="e">
        <f t="shared" si="16"/>
        <v>#VALUE!</v>
      </c>
      <c r="C5733" s="10"/>
    </row>
    <row r="5734" spans="1:3">
      <c r="A5734" s="20">
        <v>102</v>
      </c>
      <c r="B5734" s="6" t="e">
        <f t="shared" si="16"/>
        <v>#VALUE!</v>
      </c>
      <c r="C5734" s="10"/>
    </row>
    <row r="5735" spans="1:3">
      <c r="A5735" s="20">
        <v>103</v>
      </c>
      <c r="B5735" s="6" t="e">
        <f t="shared" si="16"/>
        <v>#VALUE!</v>
      </c>
      <c r="C5735" s="10"/>
    </row>
    <row r="5736" spans="1:3">
      <c r="A5736" s="20">
        <v>104</v>
      </c>
      <c r="B5736" s="6" t="e">
        <f t="shared" si="16"/>
        <v>#VALUE!</v>
      </c>
      <c r="C5736" s="10"/>
    </row>
    <row r="5737" spans="1:3">
      <c r="A5737" s="20">
        <v>105</v>
      </c>
      <c r="B5737" s="6" t="e">
        <f t="shared" si="16"/>
        <v>#VALUE!</v>
      </c>
      <c r="C5737" s="10"/>
    </row>
    <row r="5738" spans="1:3">
      <c r="A5738" s="20">
        <v>106</v>
      </c>
      <c r="B5738" s="6" t="e">
        <f t="shared" si="16"/>
        <v>#VALUE!</v>
      </c>
      <c r="C5738" s="10"/>
    </row>
    <row r="5739" spans="1:3">
      <c r="A5739" s="20">
        <v>107</v>
      </c>
      <c r="B5739" s="6" t="e">
        <f t="shared" si="16"/>
        <v>#VALUE!</v>
      </c>
      <c r="C5739" s="10"/>
    </row>
    <row r="5740" spans="1:3">
      <c r="A5740" s="20">
        <v>108</v>
      </c>
      <c r="B5740" s="6" t="e">
        <f t="shared" si="16"/>
        <v>#VALUE!</v>
      </c>
      <c r="C5740" s="10"/>
    </row>
    <row r="5741" spans="1:3">
      <c r="A5741" s="20">
        <v>109</v>
      </c>
      <c r="B5741" s="6" t="e">
        <f t="shared" si="16"/>
        <v>#VALUE!</v>
      </c>
      <c r="C5741" s="10"/>
    </row>
    <row r="5742" spans="1:3">
      <c r="A5742" s="20">
        <v>110</v>
      </c>
      <c r="B5742" s="6" t="e">
        <f t="shared" si="16"/>
        <v>#VALUE!</v>
      </c>
      <c r="C5742" s="10"/>
    </row>
    <row r="5743" spans="1:3">
      <c r="A5743" s="20">
        <v>111</v>
      </c>
      <c r="B5743" s="6" t="e">
        <f t="shared" si="16"/>
        <v>#VALUE!</v>
      </c>
      <c r="C5743" s="10"/>
    </row>
    <row r="5744" spans="1:3">
      <c r="A5744" s="20">
        <v>112</v>
      </c>
      <c r="B5744" s="6" t="e">
        <f t="shared" si="16"/>
        <v>#VALUE!</v>
      </c>
      <c r="C5744" s="10"/>
    </row>
    <row r="5745" spans="1:3">
      <c r="A5745" s="20">
        <v>113</v>
      </c>
      <c r="B5745" s="6" t="e">
        <f t="shared" si="16"/>
        <v>#VALUE!</v>
      </c>
      <c r="C5745" s="10"/>
    </row>
    <row r="5746" spans="1:3">
      <c r="A5746" s="20">
        <v>114</v>
      </c>
      <c r="B5746" s="6" t="e">
        <f t="shared" si="16"/>
        <v>#VALUE!</v>
      </c>
      <c r="C5746" s="10"/>
    </row>
    <row r="5747" spans="1:3">
      <c r="A5747" s="20">
        <v>115</v>
      </c>
      <c r="B5747" s="6" t="e">
        <f t="shared" si="16"/>
        <v>#VALUE!</v>
      </c>
      <c r="C5747" s="10"/>
    </row>
    <row r="5748" spans="1:3">
      <c r="A5748" s="20">
        <v>116</v>
      </c>
      <c r="B5748" s="6" t="e">
        <f t="shared" si="16"/>
        <v>#VALUE!</v>
      </c>
      <c r="C5748" s="10"/>
    </row>
    <row r="5749" spans="1:3">
      <c r="A5749" s="20">
        <v>117</v>
      </c>
      <c r="B5749" s="6" t="e">
        <f t="shared" si="16"/>
        <v>#VALUE!</v>
      </c>
      <c r="C5749" s="10"/>
    </row>
    <row r="5750" spans="1:3">
      <c r="A5750" s="20">
        <v>118</v>
      </c>
      <c r="B5750" s="6" t="e">
        <f t="shared" si="16"/>
        <v>#VALUE!</v>
      </c>
      <c r="C5750" s="10"/>
    </row>
    <row r="5751" spans="1:3">
      <c r="A5751" s="20">
        <v>119</v>
      </c>
      <c r="B5751" s="6" t="e">
        <f t="shared" si="16"/>
        <v>#VALUE!</v>
      </c>
      <c r="C5751" s="10"/>
    </row>
    <row r="5752" spans="1:3">
      <c r="A5752" s="20">
        <v>120</v>
      </c>
      <c r="B5752" s="6" t="e">
        <f t="shared" si="16"/>
        <v>#VALUE!</v>
      </c>
      <c r="C5752" s="10"/>
    </row>
    <row r="5753" spans="1:3">
      <c r="A5753" s="20">
        <v>121</v>
      </c>
      <c r="B5753" s="6" t="e">
        <f t="shared" si="16"/>
        <v>#VALUE!</v>
      </c>
      <c r="C5753" s="10"/>
    </row>
    <row r="5754" spans="1:3">
      <c r="A5754" s="20">
        <v>122</v>
      </c>
      <c r="B5754" s="6" t="e">
        <f t="shared" si="16"/>
        <v>#VALUE!</v>
      </c>
      <c r="C5754" s="10"/>
    </row>
    <row r="5755" spans="1:3">
      <c r="A5755" s="20">
        <v>123</v>
      </c>
      <c r="B5755" s="6" t="e">
        <f t="shared" si="16"/>
        <v>#VALUE!</v>
      </c>
      <c r="C5755" s="10"/>
    </row>
    <row r="5756" spans="1:3">
      <c r="A5756" s="20">
        <v>124</v>
      </c>
      <c r="B5756" s="6" t="e">
        <f t="shared" si="16"/>
        <v>#VALUE!</v>
      </c>
      <c r="C5756" s="10"/>
    </row>
    <row r="5757" spans="1:3">
      <c r="A5757" s="20">
        <v>125</v>
      </c>
      <c r="B5757" s="6" t="e">
        <f t="shared" si="16"/>
        <v>#VALUE!</v>
      </c>
      <c r="C5757" s="10"/>
    </row>
    <row r="5758" spans="1:3">
      <c r="A5758" s="20">
        <v>126</v>
      </c>
      <c r="B5758" s="6" t="e">
        <f t="shared" si="16"/>
        <v>#VALUE!</v>
      </c>
      <c r="C5758" s="10"/>
    </row>
    <row r="5759" spans="1:3">
      <c r="A5759" s="20">
        <v>127</v>
      </c>
      <c r="B5759" s="6" t="e">
        <f t="shared" si="16"/>
        <v>#VALUE!</v>
      </c>
      <c r="C5759" s="10"/>
    </row>
    <row r="5760" spans="1:3">
      <c r="A5760" s="20">
        <v>128</v>
      </c>
      <c r="B5760" s="6" t="e">
        <f t="shared" si="16"/>
        <v>#VALUE!</v>
      </c>
      <c r="C5760" s="10"/>
    </row>
    <row r="5761" spans="1:3">
      <c r="A5761" s="20">
        <v>129</v>
      </c>
      <c r="B5761" s="6" t="e">
        <f t="shared" ref="B5761:B5824" si="17">B5453*B460</f>
        <v>#VALUE!</v>
      </c>
      <c r="C5761" s="10"/>
    </row>
    <row r="5762" spans="1:3">
      <c r="A5762" s="20">
        <v>130</v>
      </c>
      <c r="B5762" s="6" t="e">
        <f t="shared" si="17"/>
        <v>#VALUE!</v>
      </c>
      <c r="C5762" s="10"/>
    </row>
    <row r="5763" spans="1:3">
      <c r="A5763" s="20">
        <v>131</v>
      </c>
      <c r="B5763" s="6" t="e">
        <f t="shared" si="17"/>
        <v>#VALUE!</v>
      </c>
      <c r="C5763" s="10"/>
    </row>
    <row r="5764" spans="1:3">
      <c r="A5764" s="20">
        <v>132</v>
      </c>
      <c r="B5764" s="6" t="e">
        <f t="shared" si="17"/>
        <v>#VALUE!</v>
      </c>
      <c r="C5764" s="10"/>
    </row>
    <row r="5765" spans="1:3">
      <c r="A5765" s="20">
        <v>133</v>
      </c>
      <c r="B5765" s="6" t="e">
        <f t="shared" si="17"/>
        <v>#VALUE!</v>
      </c>
      <c r="C5765" s="10"/>
    </row>
    <row r="5766" spans="1:3">
      <c r="A5766" s="20">
        <v>134</v>
      </c>
      <c r="B5766" s="6" t="e">
        <f t="shared" si="17"/>
        <v>#VALUE!</v>
      </c>
      <c r="C5766" s="10"/>
    </row>
    <row r="5767" spans="1:3">
      <c r="A5767" s="20">
        <v>135</v>
      </c>
      <c r="B5767" s="6" t="e">
        <f t="shared" si="17"/>
        <v>#VALUE!</v>
      </c>
      <c r="C5767" s="10"/>
    </row>
    <row r="5768" spans="1:3">
      <c r="A5768" s="20">
        <v>136</v>
      </c>
      <c r="B5768" s="6" t="e">
        <f t="shared" si="17"/>
        <v>#VALUE!</v>
      </c>
      <c r="C5768" s="10"/>
    </row>
    <row r="5769" spans="1:3">
      <c r="A5769" s="20">
        <v>137</v>
      </c>
      <c r="B5769" s="6" t="e">
        <f t="shared" si="17"/>
        <v>#VALUE!</v>
      </c>
      <c r="C5769" s="10"/>
    </row>
    <row r="5770" spans="1:3">
      <c r="A5770" s="20">
        <v>138</v>
      </c>
      <c r="B5770" s="6" t="e">
        <f t="shared" si="17"/>
        <v>#VALUE!</v>
      </c>
      <c r="C5770" s="10"/>
    </row>
    <row r="5771" spans="1:3">
      <c r="A5771" s="20">
        <v>139</v>
      </c>
      <c r="B5771" s="6" t="e">
        <f t="shared" si="17"/>
        <v>#VALUE!</v>
      </c>
      <c r="C5771" s="10"/>
    </row>
    <row r="5772" spans="1:3">
      <c r="A5772" s="20">
        <v>140</v>
      </c>
      <c r="B5772" s="6" t="e">
        <f t="shared" si="17"/>
        <v>#VALUE!</v>
      </c>
      <c r="C5772" s="10"/>
    </row>
    <row r="5773" spans="1:3">
      <c r="A5773" s="20">
        <v>141</v>
      </c>
      <c r="B5773" s="6" t="e">
        <f t="shared" si="17"/>
        <v>#VALUE!</v>
      </c>
      <c r="C5773" s="10"/>
    </row>
    <row r="5774" spans="1:3">
      <c r="A5774" s="20">
        <v>142</v>
      </c>
      <c r="B5774" s="6" t="e">
        <f t="shared" si="17"/>
        <v>#VALUE!</v>
      </c>
      <c r="C5774" s="10"/>
    </row>
    <row r="5775" spans="1:3">
      <c r="A5775" s="20">
        <v>143</v>
      </c>
      <c r="B5775" s="6" t="e">
        <f t="shared" si="17"/>
        <v>#VALUE!</v>
      </c>
      <c r="C5775" s="10"/>
    </row>
    <row r="5776" spans="1:3">
      <c r="A5776" s="20">
        <v>144</v>
      </c>
      <c r="B5776" s="6" t="e">
        <f t="shared" si="17"/>
        <v>#VALUE!</v>
      </c>
      <c r="C5776" s="10"/>
    </row>
    <row r="5777" spans="1:3">
      <c r="A5777" s="20">
        <v>145</v>
      </c>
      <c r="B5777" s="6" t="e">
        <f t="shared" si="17"/>
        <v>#VALUE!</v>
      </c>
      <c r="C5777" s="10"/>
    </row>
    <row r="5778" spans="1:3">
      <c r="A5778" s="20">
        <v>146</v>
      </c>
      <c r="B5778" s="6" t="e">
        <f t="shared" si="17"/>
        <v>#VALUE!</v>
      </c>
      <c r="C5778" s="10"/>
    </row>
    <row r="5779" spans="1:3">
      <c r="A5779" s="20">
        <v>147</v>
      </c>
      <c r="B5779" s="6" t="e">
        <f t="shared" si="17"/>
        <v>#VALUE!</v>
      </c>
      <c r="C5779" s="10"/>
    </row>
    <row r="5780" spans="1:3">
      <c r="A5780" s="20">
        <v>148</v>
      </c>
      <c r="B5780" s="6" t="e">
        <f t="shared" si="17"/>
        <v>#VALUE!</v>
      </c>
      <c r="C5780" s="10"/>
    </row>
    <row r="5781" spans="1:3">
      <c r="A5781" s="20">
        <v>149</v>
      </c>
      <c r="B5781" s="6" t="e">
        <f t="shared" si="17"/>
        <v>#VALUE!</v>
      </c>
      <c r="C5781" s="10"/>
    </row>
    <row r="5782" spans="1:3">
      <c r="A5782" s="20">
        <v>150</v>
      </c>
      <c r="B5782" s="6" t="e">
        <f t="shared" si="17"/>
        <v>#VALUE!</v>
      </c>
      <c r="C5782" s="10"/>
    </row>
    <row r="5783" spans="1:3">
      <c r="A5783" s="20">
        <v>151</v>
      </c>
      <c r="B5783" s="6" t="e">
        <f t="shared" si="17"/>
        <v>#VALUE!</v>
      </c>
      <c r="C5783" s="10"/>
    </row>
    <row r="5784" spans="1:3">
      <c r="A5784" s="20">
        <v>152</v>
      </c>
      <c r="B5784" s="6" t="e">
        <f t="shared" si="17"/>
        <v>#VALUE!</v>
      </c>
      <c r="C5784" s="10"/>
    </row>
    <row r="5785" spans="1:3">
      <c r="A5785" s="20">
        <v>153</v>
      </c>
      <c r="B5785" s="6" t="e">
        <f t="shared" si="17"/>
        <v>#VALUE!</v>
      </c>
      <c r="C5785" s="10"/>
    </row>
    <row r="5786" spans="1:3">
      <c r="A5786" s="20">
        <v>154</v>
      </c>
      <c r="B5786" s="6" t="e">
        <f t="shared" si="17"/>
        <v>#VALUE!</v>
      </c>
      <c r="C5786" s="10"/>
    </row>
    <row r="5787" spans="1:3">
      <c r="A5787" s="20">
        <v>155</v>
      </c>
      <c r="B5787" s="6" t="e">
        <f t="shared" si="17"/>
        <v>#VALUE!</v>
      </c>
      <c r="C5787" s="10"/>
    </row>
    <row r="5788" spans="1:3">
      <c r="A5788" s="20">
        <v>156</v>
      </c>
      <c r="B5788" s="6" t="e">
        <f t="shared" si="17"/>
        <v>#VALUE!</v>
      </c>
      <c r="C5788" s="10"/>
    </row>
    <row r="5789" spans="1:3">
      <c r="A5789" s="20">
        <v>157</v>
      </c>
      <c r="B5789" s="6" t="e">
        <f t="shared" si="17"/>
        <v>#VALUE!</v>
      </c>
      <c r="C5789" s="10"/>
    </row>
    <row r="5790" spans="1:3">
      <c r="A5790" s="20">
        <v>158</v>
      </c>
      <c r="B5790" s="6" t="e">
        <f t="shared" si="17"/>
        <v>#VALUE!</v>
      </c>
      <c r="C5790" s="10"/>
    </row>
    <row r="5791" spans="1:3">
      <c r="A5791" s="20">
        <v>159</v>
      </c>
      <c r="B5791" s="6" t="e">
        <f t="shared" si="17"/>
        <v>#VALUE!</v>
      </c>
      <c r="C5791" s="10"/>
    </row>
    <row r="5792" spans="1:3">
      <c r="A5792" s="20">
        <v>160</v>
      </c>
      <c r="B5792" s="6" t="e">
        <f t="shared" si="17"/>
        <v>#VALUE!</v>
      </c>
      <c r="C5792" s="10"/>
    </row>
    <row r="5793" spans="1:3">
      <c r="A5793" s="20">
        <v>161</v>
      </c>
      <c r="B5793" s="6" t="e">
        <f t="shared" si="17"/>
        <v>#VALUE!</v>
      </c>
      <c r="C5793" s="10"/>
    </row>
    <row r="5794" spans="1:3">
      <c r="A5794" s="20">
        <v>162</v>
      </c>
      <c r="B5794" s="6" t="e">
        <f t="shared" si="17"/>
        <v>#VALUE!</v>
      </c>
      <c r="C5794" s="10"/>
    </row>
    <row r="5795" spans="1:3">
      <c r="A5795" s="20">
        <v>163</v>
      </c>
      <c r="B5795" s="6" t="e">
        <f t="shared" si="17"/>
        <v>#VALUE!</v>
      </c>
      <c r="C5795" s="10"/>
    </row>
    <row r="5796" spans="1:3">
      <c r="A5796" s="20">
        <v>164</v>
      </c>
      <c r="B5796" s="6" t="e">
        <f t="shared" si="17"/>
        <v>#VALUE!</v>
      </c>
      <c r="C5796" s="10"/>
    </row>
    <row r="5797" spans="1:3">
      <c r="A5797" s="20">
        <v>165</v>
      </c>
      <c r="B5797" s="6" t="e">
        <f t="shared" si="17"/>
        <v>#VALUE!</v>
      </c>
      <c r="C5797" s="10"/>
    </row>
    <row r="5798" spans="1:3">
      <c r="A5798" s="20">
        <v>166</v>
      </c>
      <c r="B5798" s="6" t="e">
        <f t="shared" si="17"/>
        <v>#VALUE!</v>
      </c>
      <c r="C5798" s="10"/>
    </row>
    <row r="5799" spans="1:3">
      <c r="A5799" s="20">
        <v>167</v>
      </c>
      <c r="B5799" s="6" t="e">
        <f t="shared" si="17"/>
        <v>#VALUE!</v>
      </c>
      <c r="C5799" s="10"/>
    </row>
    <row r="5800" spans="1:3">
      <c r="A5800" s="20">
        <v>168</v>
      </c>
      <c r="B5800" s="6" t="e">
        <f t="shared" si="17"/>
        <v>#VALUE!</v>
      </c>
      <c r="C5800" s="10"/>
    </row>
    <row r="5801" spans="1:3">
      <c r="A5801" s="20">
        <v>169</v>
      </c>
      <c r="B5801" s="6" t="e">
        <f t="shared" si="17"/>
        <v>#VALUE!</v>
      </c>
      <c r="C5801" s="10"/>
    </row>
    <row r="5802" spans="1:3">
      <c r="A5802" s="20">
        <v>170</v>
      </c>
      <c r="B5802" s="6" t="e">
        <f t="shared" si="17"/>
        <v>#VALUE!</v>
      </c>
      <c r="C5802" s="10"/>
    </row>
    <row r="5803" spans="1:3">
      <c r="A5803" s="20">
        <v>171</v>
      </c>
      <c r="B5803" s="6" t="e">
        <f t="shared" si="17"/>
        <v>#VALUE!</v>
      </c>
      <c r="C5803" s="10"/>
    </row>
    <row r="5804" spans="1:3">
      <c r="A5804" s="20">
        <v>172</v>
      </c>
      <c r="B5804" s="6" t="e">
        <f t="shared" si="17"/>
        <v>#VALUE!</v>
      </c>
      <c r="C5804" s="10"/>
    </row>
    <row r="5805" spans="1:3">
      <c r="A5805" s="20">
        <v>173</v>
      </c>
      <c r="B5805" s="6" t="e">
        <f t="shared" si="17"/>
        <v>#VALUE!</v>
      </c>
      <c r="C5805" s="10"/>
    </row>
    <row r="5806" spans="1:3">
      <c r="A5806" s="20">
        <v>174</v>
      </c>
      <c r="B5806" s="6" t="e">
        <f t="shared" si="17"/>
        <v>#VALUE!</v>
      </c>
      <c r="C5806" s="10"/>
    </row>
    <row r="5807" spans="1:3">
      <c r="A5807" s="20">
        <v>175</v>
      </c>
      <c r="B5807" s="6" t="e">
        <f t="shared" si="17"/>
        <v>#VALUE!</v>
      </c>
      <c r="C5807" s="10"/>
    </row>
    <row r="5808" spans="1:3">
      <c r="A5808" s="20">
        <v>176</v>
      </c>
      <c r="B5808" s="6" t="e">
        <f t="shared" si="17"/>
        <v>#VALUE!</v>
      </c>
      <c r="C5808" s="10"/>
    </row>
    <row r="5809" spans="1:3">
      <c r="A5809" s="20">
        <v>177</v>
      </c>
      <c r="B5809" s="6" t="e">
        <f t="shared" si="17"/>
        <v>#VALUE!</v>
      </c>
      <c r="C5809" s="10"/>
    </row>
    <row r="5810" spans="1:3">
      <c r="A5810" s="20">
        <v>178</v>
      </c>
      <c r="B5810" s="6" t="e">
        <f t="shared" si="17"/>
        <v>#VALUE!</v>
      </c>
      <c r="C5810" s="10"/>
    </row>
    <row r="5811" spans="1:3">
      <c r="A5811" s="20">
        <v>179</v>
      </c>
      <c r="B5811" s="6" t="e">
        <f t="shared" si="17"/>
        <v>#VALUE!</v>
      </c>
      <c r="C5811" s="10"/>
    </row>
    <row r="5812" spans="1:3">
      <c r="A5812" s="20">
        <v>180</v>
      </c>
      <c r="B5812" s="6" t="e">
        <f t="shared" si="17"/>
        <v>#VALUE!</v>
      </c>
      <c r="C5812" s="10"/>
    </row>
    <row r="5813" spans="1:3">
      <c r="A5813" s="20">
        <v>181</v>
      </c>
      <c r="B5813" s="6" t="e">
        <f t="shared" si="17"/>
        <v>#VALUE!</v>
      </c>
      <c r="C5813" s="10"/>
    </row>
    <row r="5814" spans="1:3">
      <c r="A5814" s="20">
        <v>182</v>
      </c>
      <c r="B5814" s="6" t="e">
        <f t="shared" si="17"/>
        <v>#VALUE!</v>
      </c>
      <c r="C5814" s="10"/>
    </row>
    <row r="5815" spans="1:3">
      <c r="A5815" s="20">
        <v>183</v>
      </c>
      <c r="B5815" s="6" t="e">
        <f t="shared" si="17"/>
        <v>#VALUE!</v>
      </c>
      <c r="C5815" s="10"/>
    </row>
    <row r="5816" spans="1:3">
      <c r="A5816" s="20">
        <v>184</v>
      </c>
      <c r="B5816" s="6" t="e">
        <f t="shared" si="17"/>
        <v>#VALUE!</v>
      </c>
      <c r="C5816" s="10"/>
    </row>
    <row r="5817" spans="1:3">
      <c r="A5817" s="20">
        <v>185</v>
      </c>
      <c r="B5817" s="6" t="e">
        <f t="shared" si="17"/>
        <v>#VALUE!</v>
      </c>
      <c r="C5817" s="10"/>
    </row>
    <row r="5818" spans="1:3">
      <c r="A5818" s="20">
        <v>186</v>
      </c>
      <c r="B5818" s="6" t="e">
        <f t="shared" si="17"/>
        <v>#VALUE!</v>
      </c>
      <c r="C5818" s="10"/>
    </row>
    <row r="5819" spans="1:3">
      <c r="A5819" s="20">
        <v>187</v>
      </c>
      <c r="B5819" s="6" t="e">
        <f t="shared" si="17"/>
        <v>#VALUE!</v>
      </c>
      <c r="C5819" s="10"/>
    </row>
    <row r="5820" spans="1:3">
      <c r="A5820" s="20">
        <v>188</v>
      </c>
      <c r="B5820" s="6" t="e">
        <f t="shared" si="17"/>
        <v>#VALUE!</v>
      </c>
      <c r="C5820" s="10"/>
    </row>
    <row r="5821" spans="1:3">
      <c r="A5821" s="20">
        <v>189</v>
      </c>
      <c r="B5821" s="6" t="e">
        <f t="shared" si="17"/>
        <v>#VALUE!</v>
      </c>
      <c r="C5821" s="10"/>
    </row>
    <row r="5822" spans="1:3">
      <c r="A5822" s="20">
        <v>190</v>
      </c>
      <c r="B5822" s="6" t="e">
        <f t="shared" si="17"/>
        <v>#VALUE!</v>
      </c>
      <c r="C5822" s="10"/>
    </row>
    <row r="5823" spans="1:3">
      <c r="A5823" s="20">
        <v>191</v>
      </c>
      <c r="B5823" s="6" t="e">
        <f t="shared" si="17"/>
        <v>#VALUE!</v>
      </c>
      <c r="C5823" s="10"/>
    </row>
    <row r="5824" spans="1:3">
      <c r="A5824" s="20">
        <v>192</v>
      </c>
      <c r="B5824" s="6" t="e">
        <f t="shared" si="17"/>
        <v>#VALUE!</v>
      </c>
      <c r="C5824" s="10"/>
    </row>
    <row r="5825" spans="1:3">
      <c r="A5825" s="20">
        <v>193</v>
      </c>
      <c r="B5825" s="6" t="e">
        <f t="shared" ref="B5825:B5888" si="18">B5517*B524</f>
        <v>#VALUE!</v>
      </c>
      <c r="C5825" s="10"/>
    </row>
    <row r="5826" spans="1:3">
      <c r="A5826" s="20">
        <v>194</v>
      </c>
      <c r="B5826" s="6" t="e">
        <f t="shared" si="18"/>
        <v>#VALUE!</v>
      </c>
      <c r="C5826" s="10"/>
    </row>
    <row r="5827" spans="1:3">
      <c r="A5827" s="20">
        <v>195</v>
      </c>
      <c r="B5827" s="6" t="e">
        <f t="shared" si="18"/>
        <v>#VALUE!</v>
      </c>
      <c r="C5827" s="10"/>
    </row>
    <row r="5828" spans="1:3">
      <c r="A5828" s="20">
        <v>196</v>
      </c>
      <c r="B5828" s="6" t="e">
        <f t="shared" si="18"/>
        <v>#VALUE!</v>
      </c>
      <c r="C5828" s="10"/>
    </row>
    <row r="5829" spans="1:3">
      <c r="A5829" s="20">
        <v>197</v>
      </c>
      <c r="B5829" s="6" t="e">
        <f t="shared" si="18"/>
        <v>#VALUE!</v>
      </c>
      <c r="C5829" s="10"/>
    </row>
    <row r="5830" spans="1:3">
      <c r="A5830" s="20">
        <v>198</v>
      </c>
      <c r="B5830" s="6" t="e">
        <f t="shared" si="18"/>
        <v>#VALUE!</v>
      </c>
      <c r="C5830" s="10"/>
    </row>
    <row r="5831" spans="1:3">
      <c r="A5831" s="20">
        <v>199</v>
      </c>
      <c r="B5831" s="6" t="e">
        <f t="shared" si="18"/>
        <v>#VALUE!</v>
      </c>
      <c r="C5831" s="10"/>
    </row>
    <row r="5832" spans="1:3">
      <c r="A5832" s="20">
        <v>200</v>
      </c>
      <c r="B5832" s="6" t="e">
        <f t="shared" si="18"/>
        <v>#VALUE!</v>
      </c>
      <c r="C5832" s="10"/>
    </row>
    <row r="5833" spans="1:3">
      <c r="A5833" s="20">
        <v>201</v>
      </c>
      <c r="B5833" s="6" t="e">
        <f t="shared" si="18"/>
        <v>#VALUE!</v>
      </c>
      <c r="C5833" s="10"/>
    </row>
    <row r="5834" spans="1:3">
      <c r="A5834" s="20">
        <v>202</v>
      </c>
      <c r="B5834" s="6" t="e">
        <f t="shared" si="18"/>
        <v>#VALUE!</v>
      </c>
      <c r="C5834" s="10"/>
    </row>
    <row r="5835" spans="1:3">
      <c r="A5835" s="20">
        <v>203</v>
      </c>
      <c r="B5835" s="6" t="e">
        <f t="shared" si="18"/>
        <v>#VALUE!</v>
      </c>
      <c r="C5835" s="10"/>
    </row>
    <row r="5836" spans="1:3">
      <c r="A5836" s="20">
        <v>204</v>
      </c>
      <c r="B5836" s="6" t="e">
        <f t="shared" si="18"/>
        <v>#VALUE!</v>
      </c>
      <c r="C5836" s="10"/>
    </row>
    <row r="5837" spans="1:3">
      <c r="A5837" s="20">
        <v>205</v>
      </c>
      <c r="B5837" s="6" t="e">
        <f t="shared" si="18"/>
        <v>#VALUE!</v>
      </c>
      <c r="C5837" s="10"/>
    </row>
    <row r="5838" spans="1:3">
      <c r="A5838" s="20">
        <v>206</v>
      </c>
      <c r="B5838" s="6" t="e">
        <f t="shared" si="18"/>
        <v>#VALUE!</v>
      </c>
      <c r="C5838" s="10"/>
    </row>
    <row r="5839" spans="1:3">
      <c r="A5839" s="20">
        <v>207</v>
      </c>
      <c r="B5839" s="6" t="e">
        <f t="shared" si="18"/>
        <v>#VALUE!</v>
      </c>
      <c r="C5839" s="10"/>
    </row>
    <row r="5840" spans="1:3">
      <c r="A5840" s="20">
        <v>208</v>
      </c>
      <c r="B5840" s="6" t="e">
        <f t="shared" si="18"/>
        <v>#VALUE!</v>
      </c>
      <c r="C5840" s="10"/>
    </row>
    <row r="5841" spans="1:3">
      <c r="A5841" s="20">
        <v>209</v>
      </c>
      <c r="B5841" s="6" t="e">
        <f t="shared" si="18"/>
        <v>#VALUE!</v>
      </c>
      <c r="C5841" s="10"/>
    </row>
    <row r="5842" spans="1:3">
      <c r="A5842" s="20">
        <v>210</v>
      </c>
      <c r="B5842" s="6" t="e">
        <f t="shared" si="18"/>
        <v>#VALUE!</v>
      </c>
      <c r="C5842" s="10"/>
    </row>
    <row r="5843" spans="1:3">
      <c r="A5843" s="20">
        <v>211</v>
      </c>
      <c r="B5843" s="6" t="e">
        <f t="shared" si="18"/>
        <v>#VALUE!</v>
      </c>
      <c r="C5843" s="10"/>
    </row>
    <row r="5844" spans="1:3">
      <c r="A5844" s="20">
        <v>212</v>
      </c>
      <c r="B5844" s="6" t="e">
        <f t="shared" si="18"/>
        <v>#VALUE!</v>
      </c>
      <c r="C5844" s="10"/>
    </row>
    <row r="5845" spans="1:3">
      <c r="A5845" s="20">
        <v>213</v>
      </c>
      <c r="B5845" s="6" t="e">
        <f t="shared" si="18"/>
        <v>#VALUE!</v>
      </c>
      <c r="C5845" s="10"/>
    </row>
    <row r="5846" spans="1:3">
      <c r="A5846" s="20">
        <v>214</v>
      </c>
      <c r="B5846" s="6" t="e">
        <f t="shared" si="18"/>
        <v>#VALUE!</v>
      </c>
      <c r="C5846" s="10"/>
    </row>
    <row r="5847" spans="1:3">
      <c r="A5847" s="20">
        <v>215</v>
      </c>
      <c r="B5847" s="6" t="e">
        <f t="shared" si="18"/>
        <v>#VALUE!</v>
      </c>
      <c r="C5847" s="10"/>
    </row>
    <row r="5848" spans="1:3">
      <c r="A5848" s="20">
        <v>216</v>
      </c>
      <c r="B5848" s="6" t="e">
        <f t="shared" si="18"/>
        <v>#VALUE!</v>
      </c>
      <c r="C5848" s="10"/>
    </row>
    <row r="5849" spans="1:3">
      <c r="A5849" s="20">
        <v>217</v>
      </c>
      <c r="B5849" s="6" t="e">
        <f t="shared" si="18"/>
        <v>#VALUE!</v>
      </c>
      <c r="C5849" s="10"/>
    </row>
    <row r="5850" spans="1:3">
      <c r="A5850" s="20">
        <v>218</v>
      </c>
      <c r="B5850" s="6" t="e">
        <f t="shared" si="18"/>
        <v>#VALUE!</v>
      </c>
      <c r="C5850" s="10"/>
    </row>
    <row r="5851" spans="1:3">
      <c r="A5851" s="20">
        <v>219</v>
      </c>
      <c r="B5851" s="6" t="e">
        <f t="shared" si="18"/>
        <v>#VALUE!</v>
      </c>
      <c r="C5851" s="10"/>
    </row>
    <row r="5852" spans="1:3">
      <c r="A5852" s="20">
        <v>220</v>
      </c>
      <c r="B5852" s="6" t="e">
        <f t="shared" si="18"/>
        <v>#VALUE!</v>
      </c>
      <c r="C5852" s="10"/>
    </row>
    <row r="5853" spans="1:3">
      <c r="A5853" s="20">
        <v>221</v>
      </c>
      <c r="B5853" s="6" t="e">
        <f t="shared" si="18"/>
        <v>#VALUE!</v>
      </c>
      <c r="C5853" s="10"/>
    </row>
    <row r="5854" spans="1:3">
      <c r="A5854" s="20">
        <v>222</v>
      </c>
      <c r="B5854" s="6" t="e">
        <f t="shared" si="18"/>
        <v>#VALUE!</v>
      </c>
      <c r="C5854" s="10"/>
    </row>
    <row r="5855" spans="1:3">
      <c r="A5855" s="20">
        <v>223</v>
      </c>
      <c r="B5855" s="6" t="e">
        <f t="shared" si="18"/>
        <v>#VALUE!</v>
      </c>
      <c r="C5855" s="10"/>
    </row>
    <row r="5856" spans="1:3">
      <c r="A5856" s="20">
        <v>224</v>
      </c>
      <c r="B5856" s="6" t="e">
        <f t="shared" si="18"/>
        <v>#VALUE!</v>
      </c>
      <c r="C5856" s="10"/>
    </row>
    <row r="5857" spans="1:3">
      <c r="A5857" s="20">
        <v>225</v>
      </c>
      <c r="B5857" s="6" t="e">
        <f t="shared" si="18"/>
        <v>#VALUE!</v>
      </c>
      <c r="C5857" s="10"/>
    </row>
    <row r="5858" spans="1:3">
      <c r="A5858" s="20">
        <v>226</v>
      </c>
      <c r="B5858" s="6" t="e">
        <f t="shared" si="18"/>
        <v>#VALUE!</v>
      </c>
      <c r="C5858" s="10"/>
    </row>
    <row r="5859" spans="1:3">
      <c r="A5859" s="20">
        <v>227</v>
      </c>
      <c r="B5859" s="6" t="e">
        <f t="shared" si="18"/>
        <v>#VALUE!</v>
      </c>
      <c r="C5859" s="10"/>
    </row>
    <row r="5860" spans="1:3">
      <c r="A5860" s="20">
        <v>228</v>
      </c>
      <c r="B5860" s="6" t="e">
        <f t="shared" si="18"/>
        <v>#VALUE!</v>
      </c>
      <c r="C5860" s="10"/>
    </row>
    <row r="5861" spans="1:3">
      <c r="A5861" s="20">
        <v>229</v>
      </c>
      <c r="B5861" s="6" t="e">
        <f t="shared" si="18"/>
        <v>#VALUE!</v>
      </c>
      <c r="C5861" s="10"/>
    </row>
    <row r="5862" spans="1:3">
      <c r="A5862" s="20">
        <v>230</v>
      </c>
      <c r="B5862" s="6" t="e">
        <f t="shared" si="18"/>
        <v>#VALUE!</v>
      </c>
      <c r="C5862" s="10"/>
    </row>
    <row r="5863" spans="1:3">
      <c r="A5863" s="20">
        <v>231</v>
      </c>
      <c r="B5863" s="6" t="e">
        <f t="shared" si="18"/>
        <v>#VALUE!</v>
      </c>
      <c r="C5863" s="10"/>
    </row>
    <row r="5864" spans="1:3">
      <c r="A5864" s="20">
        <v>232</v>
      </c>
      <c r="B5864" s="6" t="e">
        <f t="shared" si="18"/>
        <v>#VALUE!</v>
      </c>
      <c r="C5864" s="10"/>
    </row>
    <row r="5865" spans="1:3">
      <c r="A5865" s="20">
        <v>233</v>
      </c>
      <c r="B5865" s="6" t="e">
        <f t="shared" si="18"/>
        <v>#VALUE!</v>
      </c>
      <c r="C5865" s="10"/>
    </row>
    <row r="5866" spans="1:3">
      <c r="A5866" s="20">
        <v>234</v>
      </c>
      <c r="B5866" s="6" t="e">
        <f t="shared" si="18"/>
        <v>#VALUE!</v>
      </c>
      <c r="C5866" s="10"/>
    </row>
    <row r="5867" spans="1:3">
      <c r="A5867" s="20">
        <v>235</v>
      </c>
      <c r="B5867" s="6" t="e">
        <f t="shared" si="18"/>
        <v>#VALUE!</v>
      </c>
      <c r="C5867" s="10"/>
    </row>
    <row r="5868" spans="1:3">
      <c r="A5868" s="20">
        <v>236</v>
      </c>
      <c r="B5868" s="6" t="e">
        <f t="shared" si="18"/>
        <v>#VALUE!</v>
      </c>
      <c r="C5868" s="10"/>
    </row>
    <row r="5869" spans="1:3">
      <c r="A5869" s="20">
        <v>237</v>
      </c>
      <c r="B5869" s="6" t="e">
        <f t="shared" si="18"/>
        <v>#VALUE!</v>
      </c>
      <c r="C5869" s="10"/>
    </row>
    <row r="5870" spans="1:3">
      <c r="A5870" s="20">
        <v>238</v>
      </c>
      <c r="B5870" s="6" t="e">
        <f t="shared" si="18"/>
        <v>#VALUE!</v>
      </c>
      <c r="C5870" s="10"/>
    </row>
    <row r="5871" spans="1:3">
      <c r="A5871" s="20">
        <v>239</v>
      </c>
      <c r="B5871" s="6" t="e">
        <f t="shared" si="18"/>
        <v>#VALUE!</v>
      </c>
      <c r="C5871" s="10"/>
    </row>
    <row r="5872" spans="1:3">
      <c r="A5872" s="20">
        <v>240</v>
      </c>
      <c r="B5872" s="6" t="e">
        <f t="shared" si="18"/>
        <v>#VALUE!</v>
      </c>
      <c r="C5872" s="10"/>
    </row>
    <row r="5873" spans="1:3">
      <c r="A5873" s="20">
        <v>241</v>
      </c>
      <c r="B5873" s="6" t="e">
        <f t="shared" si="18"/>
        <v>#VALUE!</v>
      </c>
      <c r="C5873" s="10"/>
    </row>
    <row r="5874" spans="1:3">
      <c r="A5874" s="20">
        <v>242</v>
      </c>
      <c r="B5874" s="6" t="e">
        <f t="shared" si="18"/>
        <v>#VALUE!</v>
      </c>
      <c r="C5874" s="10"/>
    </row>
    <row r="5875" spans="1:3">
      <c r="A5875" s="20">
        <v>243</v>
      </c>
      <c r="B5875" s="6" t="e">
        <f t="shared" si="18"/>
        <v>#VALUE!</v>
      </c>
      <c r="C5875" s="10"/>
    </row>
    <row r="5876" spans="1:3">
      <c r="A5876" s="20">
        <v>244</v>
      </c>
      <c r="B5876" s="6" t="e">
        <f t="shared" si="18"/>
        <v>#VALUE!</v>
      </c>
      <c r="C5876" s="10"/>
    </row>
    <row r="5877" spans="1:3">
      <c r="A5877" s="20">
        <v>245</v>
      </c>
      <c r="B5877" s="6" t="e">
        <f t="shared" si="18"/>
        <v>#VALUE!</v>
      </c>
      <c r="C5877" s="10"/>
    </row>
    <row r="5878" spans="1:3">
      <c r="A5878" s="20">
        <v>246</v>
      </c>
      <c r="B5878" s="6" t="e">
        <f t="shared" si="18"/>
        <v>#VALUE!</v>
      </c>
      <c r="C5878" s="10"/>
    </row>
    <row r="5879" spans="1:3">
      <c r="A5879" s="20">
        <v>247</v>
      </c>
      <c r="B5879" s="6" t="e">
        <f t="shared" si="18"/>
        <v>#VALUE!</v>
      </c>
      <c r="C5879" s="10"/>
    </row>
    <row r="5880" spans="1:3">
      <c r="A5880" s="20">
        <v>248</v>
      </c>
      <c r="B5880" s="6" t="e">
        <f t="shared" si="18"/>
        <v>#VALUE!</v>
      </c>
      <c r="C5880" s="10"/>
    </row>
    <row r="5881" spans="1:3">
      <c r="A5881" s="20">
        <v>249</v>
      </c>
      <c r="B5881" s="6" t="e">
        <f t="shared" si="18"/>
        <v>#VALUE!</v>
      </c>
      <c r="C5881" s="10"/>
    </row>
    <row r="5882" spans="1:3">
      <c r="A5882" s="20">
        <v>250</v>
      </c>
      <c r="B5882" s="6" t="e">
        <f t="shared" si="18"/>
        <v>#VALUE!</v>
      </c>
      <c r="C5882" s="10"/>
    </row>
    <row r="5883" spans="1:3">
      <c r="A5883" s="20">
        <v>251</v>
      </c>
      <c r="B5883" s="6" t="e">
        <f t="shared" si="18"/>
        <v>#VALUE!</v>
      </c>
      <c r="C5883" s="10"/>
    </row>
    <row r="5884" spans="1:3">
      <c r="A5884" s="20">
        <v>252</v>
      </c>
      <c r="B5884" s="6" t="e">
        <f t="shared" si="18"/>
        <v>#VALUE!</v>
      </c>
      <c r="C5884" s="10"/>
    </row>
    <row r="5885" spans="1:3">
      <c r="A5885" s="20">
        <v>253</v>
      </c>
      <c r="B5885" s="6" t="e">
        <f t="shared" si="18"/>
        <v>#VALUE!</v>
      </c>
      <c r="C5885" s="10"/>
    </row>
    <row r="5886" spans="1:3">
      <c r="A5886" s="20">
        <v>254</v>
      </c>
      <c r="B5886" s="6" t="e">
        <f t="shared" si="18"/>
        <v>#VALUE!</v>
      </c>
      <c r="C5886" s="10"/>
    </row>
    <row r="5887" spans="1:3">
      <c r="A5887" s="20">
        <v>255</v>
      </c>
      <c r="B5887" s="6" t="e">
        <f t="shared" si="18"/>
        <v>#VALUE!</v>
      </c>
      <c r="C5887" s="10"/>
    </row>
    <row r="5888" spans="1:3">
      <c r="A5888" s="20">
        <v>256</v>
      </c>
      <c r="B5888" s="6" t="e">
        <f t="shared" si="18"/>
        <v>#VALUE!</v>
      </c>
      <c r="C5888" s="10"/>
    </row>
    <row r="5889" spans="1:3">
      <c r="A5889" s="20">
        <v>257</v>
      </c>
      <c r="B5889" s="6" t="e">
        <f t="shared" ref="B5889:B5932" si="19">B5581*B588</f>
        <v>#VALUE!</v>
      </c>
      <c r="C5889" s="10"/>
    </row>
    <row r="5890" spans="1:3">
      <c r="A5890" s="20">
        <v>258</v>
      </c>
      <c r="B5890" s="6" t="e">
        <f t="shared" si="19"/>
        <v>#VALUE!</v>
      </c>
      <c r="C5890" s="10"/>
    </row>
    <row r="5891" spans="1:3">
      <c r="A5891" s="20">
        <v>259</v>
      </c>
      <c r="B5891" s="6" t="e">
        <f t="shared" si="19"/>
        <v>#VALUE!</v>
      </c>
      <c r="C5891" s="10"/>
    </row>
    <row r="5892" spans="1:3">
      <c r="A5892" s="20">
        <v>260</v>
      </c>
      <c r="B5892" s="6" t="e">
        <f t="shared" si="19"/>
        <v>#VALUE!</v>
      </c>
      <c r="C5892" s="10"/>
    </row>
    <row r="5893" spans="1:3">
      <c r="A5893" s="20">
        <v>261</v>
      </c>
      <c r="B5893" s="6" t="e">
        <f t="shared" si="19"/>
        <v>#VALUE!</v>
      </c>
      <c r="C5893" s="10"/>
    </row>
    <row r="5894" spans="1:3">
      <c r="A5894" s="20">
        <v>262</v>
      </c>
      <c r="B5894" s="6" t="e">
        <f t="shared" si="19"/>
        <v>#VALUE!</v>
      </c>
      <c r="C5894" s="10"/>
    </row>
    <row r="5895" spans="1:3">
      <c r="A5895" s="20">
        <v>263</v>
      </c>
      <c r="B5895" s="6" t="e">
        <f t="shared" si="19"/>
        <v>#VALUE!</v>
      </c>
      <c r="C5895" s="10"/>
    </row>
    <row r="5896" spans="1:3">
      <c r="A5896" s="20">
        <v>264</v>
      </c>
      <c r="B5896" s="6" t="e">
        <f t="shared" si="19"/>
        <v>#VALUE!</v>
      </c>
      <c r="C5896" s="10"/>
    </row>
    <row r="5897" spans="1:3">
      <c r="A5897" s="20">
        <v>265</v>
      </c>
      <c r="B5897" s="6" t="e">
        <f t="shared" si="19"/>
        <v>#VALUE!</v>
      </c>
      <c r="C5897" s="10"/>
    </row>
    <row r="5898" spans="1:3">
      <c r="A5898" s="20">
        <v>266</v>
      </c>
      <c r="B5898" s="6" t="e">
        <f t="shared" si="19"/>
        <v>#VALUE!</v>
      </c>
      <c r="C5898" s="10"/>
    </row>
    <row r="5899" spans="1:3">
      <c r="A5899" s="20">
        <v>267</v>
      </c>
      <c r="B5899" s="6" t="e">
        <f t="shared" si="19"/>
        <v>#VALUE!</v>
      </c>
      <c r="C5899" s="10"/>
    </row>
    <row r="5900" spans="1:3">
      <c r="A5900" s="20">
        <v>268</v>
      </c>
      <c r="B5900" s="6" t="e">
        <f t="shared" si="19"/>
        <v>#VALUE!</v>
      </c>
      <c r="C5900" s="10"/>
    </row>
    <row r="5901" spans="1:3">
      <c r="A5901" s="20">
        <v>269</v>
      </c>
      <c r="B5901" s="6" t="e">
        <f t="shared" si="19"/>
        <v>#VALUE!</v>
      </c>
      <c r="C5901" s="10"/>
    </row>
    <row r="5902" spans="1:3">
      <c r="A5902" s="20">
        <v>270</v>
      </c>
      <c r="B5902" s="6" t="e">
        <f t="shared" si="19"/>
        <v>#VALUE!</v>
      </c>
      <c r="C5902" s="10"/>
    </row>
    <row r="5903" spans="1:3">
      <c r="A5903" s="20">
        <v>271</v>
      </c>
      <c r="B5903" s="6" t="e">
        <f t="shared" si="19"/>
        <v>#VALUE!</v>
      </c>
      <c r="C5903" s="10"/>
    </row>
    <row r="5904" spans="1:3">
      <c r="A5904" s="20">
        <v>272</v>
      </c>
      <c r="B5904" s="6" t="e">
        <f t="shared" si="19"/>
        <v>#VALUE!</v>
      </c>
      <c r="C5904" s="10"/>
    </row>
    <row r="5905" spans="1:3">
      <c r="A5905" s="20">
        <v>273</v>
      </c>
      <c r="B5905" s="6" t="e">
        <f t="shared" si="19"/>
        <v>#VALUE!</v>
      </c>
      <c r="C5905" s="10"/>
    </row>
    <row r="5906" spans="1:3">
      <c r="A5906" s="20">
        <v>274</v>
      </c>
      <c r="B5906" s="6" t="e">
        <f t="shared" si="19"/>
        <v>#VALUE!</v>
      </c>
      <c r="C5906" s="10"/>
    </row>
    <row r="5907" spans="1:3">
      <c r="A5907" s="20">
        <v>275</v>
      </c>
      <c r="B5907" s="6" t="e">
        <f t="shared" si="19"/>
        <v>#VALUE!</v>
      </c>
      <c r="C5907" s="10"/>
    </row>
    <row r="5908" spans="1:3">
      <c r="A5908" s="20">
        <v>276</v>
      </c>
      <c r="B5908" s="6" t="e">
        <f t="shared" si="19"/>
        <v>#VALUE!</v>
      </c>
      <c r="C5908" s="10"/>
    </row>
    <row r="5909" spans="1:3">
      <c r="A5909" s="20">
        <v>277</v>
      </c>
      <c r="B5909" s="6" t="e">
        <f t="shared" si="19"/>
        <v>#VALUE!</v>
      </c>
      <c r="C5909" s="10"/>
    </row>
    <row r="5910" spans="1:3">
      <c r="A5910" s="20">
        <v>278</v>
      </c>
      <c r="B5910" s="6" t="e">
        <f t="shared" si="19"/>
        <v>#VALUE!</v>
      </c>
      <c r="C5910" s="10"/>
    </row>
    <row r="5911" spans="1:3">
      <c r="A5911" s="20">
        <v>279</v>
      </c>
      <c r="B5911" s="6" t="e">
        <f t="shared" si="19"/>
        <v>#VALUE!</v>
      </c>
      <c r="C5911" s="10"/>
    </row>
    <row r="5912" spans="1:3">
      <c r="A5912" s="20">
        <v>280</v>
      </c>
      <c r="B5912" s="6" t="e">
        <f t="shared" si="19"/>
        <v>#VALUE!</v>
      </c>
      <c r="C5912" s="10"/>
    </row>
    <row r="5913" spans="1:3">
      <c r="A5913" s="20">
        <v>281</v>
      </c>
      <c r="B5913" s="6" t="e">
        <f t="shared" si="19"/>
        <v>#VALUE!</v>
      </c>
      <c r="C5913" s="10"/>
    </row>
    <row r="5914" spans="1:3">
      <c r="A5914" s="20">
        <v>282</v>
      </c>
      <c r="B5914" s="6" t="e">
        <f t="shared" si="19"/>
        <v>#VALUE!</v>
      </c>
      <c r="C5914" s="10"/>
    </row>
    <row r="5915" spans="1:3">
      <c r="A5915" s="20">
        <v>283</v>
      </c>
      <c r="B5915" s="6" t="e">
        <f t="shared" si="19"/>
        <v>#VALUE!</v>
      </c>
      <c r="C5915" s="10"/>
    </row>
    <row r="5916" spans="1:3">
      <c r="A5916" s="20">
        <v>284</v>
      </c>
      <c r="B5916" s="6" t="e">
        <f t="shared" si="19"/>
        <v>#VALUE!</v>
      </c>
      <c r="C5916" s="10"/>
    </row>
    <row r="5917" spans="1:3">
      <c r="A5917" s="20">
        <v>285</v>
      </c>
      <c r="B5917" s="6" t="e">
        <f t="shared" si="19"/>
        <v>#VALUE!</v>
      </c>
      <c r="C5917" s="10"/>
    </row>
    <row r="5918" spans="1:3">
      <c r="A5918" s="20">
        <v>286</v>
      </c>
      <c r="B5918" s="6" t="e">
        <f t="shared" si="19"/>
        <v>#VALUE!</v>
      </c>
      <c r="C5918" s="10"/>
    </row>
    <row r="5919" spans="1:3">
      <c r="A5919" s="20">
        <v>287</v>
      </c>
      <c r="B5919" s="6" t="e">
        <f t="shared" si="19"/>
        <v>#VALUE!</v>
      </c>
      <c r="C5919" s="10"/>
    </row>
    <row r="5920" spans="1:3">
      <c r="A5920" s="20">
        <v>288</v>
      </c>
      <c r="B5920" s="6" t="e">
        <f t="shared" si="19"/>
        <v>#VALUE!</v>
      </c>
      <c r="C5920" s="10"/>
    </row>
    <row r="5921" spans="1:3">
      <c r="A5921" s="20">
        <v>289</v>
      </c>
      <c r="B5921" s="6" t="e">
        <f t="shared" si="19"/>
        <v>#VALUE!</v>
      </c>
      <c r="C5921" s="10"/>
    </row>
    <row r="5922" spans="1:3">
      <c r="A5922" s="20">
        <v>290</v>
      </c>
      <c r="B5922" s="6" t="e">
        <f t="shared" si="19"/>
        <v>#VALUE!</v>
      </c>
      <c r="C5922" s="10"/>
    </row>
    <row r="5923" spans="1:3">
      <c r="A5923" s="20">
        <v>291</v>
      </c>
      <c r="B5923" s="6" t="e">
        <f t="shared" si="19"/>
        <v>#VALUE!</v>
      </c>
      <c r="C5923" s="10"/>
    </row>
    <row r="5924" spans="1:3">
      <c r="A5924" s="20">
        <v>292</v>
      </c>
      <c r="B5924" s="6" t="e">
        <f t="shared" si="19"/>
        <v>#VALUE!</v>
      </c>
      <c r="C5924" s="10"/>
    </row>
    <row r="5925" spans="1:3">
      <c r="A5925" s="20">
        <v>293</v>
      </c>
      <c r="B5925" s="6" t="e">
        <f t="shared" si="19"/>
        <v>#VALUE!</v>
      </c>
      <c r="C5925" s="10"/>
    </row>
    <row r="5926" spans="1:3">
      <c r="A5926" s="20">
        <v>294</v>
      </c>
      <c r="B5926" s="6" t="e">
        <f t="shared" si="19"/>
        <v>#VALUE!</v>
      </c>
      <c r="C5926" s="10"/>
    </row>
    <row r="5927" spans="1:3">
      <c r="A5927" s="20">
        <v>295</v>
      </c>
      <c r="B5927" s="6" t="e">
        <f t="shared" si="19"/>
        <v>#VALUE!</v>
      </c>
      <c r="C5927" s="10"/>
    </row>
    <row r="5928" spans="1:3">
      <c r="A5928" s="20">
        <v>296</v>
      </c>
      <c r="B5928" s="6" t="e">
        <f t="shared" si="19"/>
        <v>#VALUE!</v>
      </c>
      <c r="C5928" s="10"/>
    </row>
    <row r="5929" spans="1:3">
      <c r="A5929" s="20">
        <v>297</v>
      </c>
      <c r="B5929" s="6" t="e">
        <f t="shared" si="19"/>
        <v>#VALUE!</v>
      </c>
      <c r="C5929" s="10"/>
    </row>
    <row r="5930" spans="1:3">
      <c r="A5930" s="20">
        <v>298</v>
      </c>
      <c r="B5930" s="6" t="e">
        <f t="shared" si="19"/>
        <v>#VALUE!</v>
      </c>
      <c r="C5930" s="10"/>
    </row>
    <row r="5931" spans="1:3">
      <c r="A5931" s="20">
        <v>299</v>
      </c>
      <c r="B5931" s="6" t="e">
        <f t="shared" si="19"/>
        <v>#VALUE!</v>
      </c>
      <c r="C5931" s="10"/>
    </row>
    <row r="5932" spans="1:3">
      <c r="A5932" s="20">
        <v>300</v>
      </c>
      <c r="B5932" s="6" t="e">
        <f t="shared" si="19"/>
        <v>#VALUE!</v>
      </c>
      <c r="C5932" s="10"/>
    </row>
    <row r="5934" spans="1:3" ht="19.5">
      <c r="A5934" s="1" t="s">
        <v>1014</v>
      </c>
    </row>
    <row r="5935" spans="1:3">
      <c r="A5935" s="2" t="s">
        <v>904</v>
      </c>
    </row>
    <row r="5936" spans="1:3">
      <c r="A5936" s="12" t="s">
        <v>936</v>
      </c>
    </row>
    <row r="5937" spans="1:3">
      <c r="A5937" s="12" t="s">
        <v>937</v>
      </c>
    </row>
    <row r="5938" spans="1:3">
      <c r="A5938" s="12" t="s">
        <v>1015</v>
      </c>
    </row>
    <row r="5939" spans="1:3">
      <c r="A5939" s="12" t="s">
        <v>1016</v>
      </c>
    </row>
    <row r="5940" spans="1:3">
      <c r="A5940" s="2" t="s">
        <v>1017</v>
      </c>
    </row>
    <row r="5942" spans="1:3">
      <c r="B5942" s="3" t="s">
        <v>660</v>
      </c>
    </row>
    <row r="5943" spans="1:3">
      <c r="A5943" s="20">
        <v>1</v>
      </c>
      <c r="B5943" s="6">
        <f ca="1">IF(ISNUMBER(SEARCH("D??10",$B24)),0,IF(ISNUMBER(SEARCH("D??1?",$B24)),$E$957*$B5633*'935'!$M7,0))</f>
        <v>0</v>
      </c>
      <c r="C5943" s="10"/>
    </row>
    <row r="5944" spans="1:3">
      <c r="A5944" s="20">
        <v>2</v>
      </c>
      <c r="B5944" s="6">
        <f ca="1">IF(ISNUMBER(SEARCH("D??10",$B25)),0,IF(ISNUMBER(SEARCH("D??1?",$B25)),$E$957*$B5634*'935'!$M8,0))</f>
        <v>0</v>
      </c>
      <c r="C5944" s="10"/>
    </row>
    <row r="5945" spans="1:3">
      <c r="A5945" s="20">
        <v>3</v>
      </c>
      <c r="B5945" s="6">
        <f ca="1">IF(ISNUMBER(SEARCH("D??10",$B26)),0,IF(ISNUMBER(SEARCH("D??1?",$B26)),$E$957*$B5635*'935'!$M9,0))</f>
        <v>0</v>
      </c>
      <c r="C5945" s="10"/>
    </row>
    <row r="5946" spans="1:3">
      <c r="A5946" s="20">
        <v>4</v>
      </c>
      <c r="B5946" s="6">
        <f ca="1">IF(ISNUMBER(SEARCH("D??10",$B27)),0,IF(ISNUMBER(SEARCH("D??1?",$B27)),$E$957*$B5636*'935'!$M10,0))</f>
        <v>0</v>
      </c>
      <c r="C5946" s="10"/>
    </row>
    <row r="5947" spans="1:3">
      <c r="A5947" s="20">
        <v>5</v>
      </c>
      <c r="B5947" s="6">
        <f ca="1">IF(ISNUMBER(SEARCH("D??10",$B28)),0,IF(ISNUMBER(SEARCH("D??1?",$B28)),$E$957*$B5637*'935'!$M11,0))</f>
        <v>0</v>
      </c>
      <c r="C5947" s="10"/>
    </row>
    <row r="5948" spans="1:3">
      <c r="A5948" s="20">
        <v>6</v>
      </c>
      <c r="B5948" s="6">
        <f ca="1">IF(ISNUMBER(SEARCH("D??10",$B29)),0,IF(ISNUMBER(SEARCH("D??1?",$B29)),$E$957*$B5638*'935'!$M12,0))</f>
        <v>0</v>
      </c>
      <c r="C5948" s="10"/>
    </row>
    <row r="5949" spans="1:3">
      <c r="A5949" s="20">
        <v>7</v>
      </c>
      <c r="B5949" s="6">
        <f ca="1">IF(ISNUMBER(SEARCH("D??10",$B30)),0,IF(ISNUMBER(SEARCH("D??1?",$B30)),$E$957*$B5639*'935'!$M13,0))</f>
        <v>0</v>
      </c>
      <c r="C5949" s="10"/>
    </row>
    <row r="5950" spans="1:3">
      <c r="A5950" s="20">
        <v>8</v>
      </c>
      <c r="B5950" s="6">
        <f ca="1">IF(ISNUMBER(SEARCH("D??10",$B31)),0,IF(ISNUMBER(SEARCH("D??1?",$B31)),$E$957*$B5640*'935'!$M14,0))</f>
        <v>0</v>
      </c>
      <c r="C5950" s="10"/>
    </row>
    <row r="5951" spans="1:3">
      <c r="A5951" s="20">
        <v>9</v>
      </c>
      <c r="B5951" s="6">
        <f ca="1">IF(ISNUMBER(SEARCH("D??10",$B32)),0,IF(ISNUMBER(SEARCH("D??1?",$B32)),$E$957*$B5641*'935'!$M15,0))</f>
        <v>0</v>
      </c>
      <c r="C5951" s="10"/>
    </row>
    <row r="5952" spans="1:3">
      <c r="A5952" s="20">
        <v>10</v>
      </c>
      <c r="B5952" s="6">
        <f ca="1">IF(ISNUMBER(SEARCH("D??10",$B33)),0,IF(ISNUMBER(SEARCH("D??1?",$B33)),$E$957*$B5642*'935'!$M16,0))</f>
        <v>0</v>
      </c>
      <c r="C5952" s="10"/>
    </row>
    <row r="5953" spans="1:3">
      <c r="A5953" s="20">
        <v>11</v>
      </c>
      <c r="B5953" s="6">
        <f ca="1">IF(ISNUMBER(SEARCH("D??10",$B34)),0,IF(ISNUMBER(SEARCH("D??1?",$B34)),$E$957*$B5643*'935'!$M17,0))</f>
        <v>0</v>
      </c>
      <c r="C5953" s="10"/>
    </row>
    <row r="5954" spans="1:3">
      <c r="A5954" s="20">
        <v>12</v>
      </c>
      <c r="B5954" s="6">
        <f ca="1">IF(ISNUMBER(SEARCH("D??10",$B35)),0,IF(ISNUMBER(SEARCH("D??1?",$B35)),$E$957*$B5644*'935'!$M18,0))</f>
        <v>0</v>
      </c>
      <c r="C5954" s="10"/>
    </row>
    <row r="5955" spans="1:3">
      <c r="A5955" s="20">
        <v>13</v>
      </c>
      <c r="B5955" s="6">
        <f ca="1">IF(ISNUMBER(SEARCH("D??10",$B36)),0,IF(ISNUMBER(SEARCH("D??1?",$B36)),$E$957*$B5645*'935'!$M19,0))</f>
        <v>0</v>
      </c>
      <c r="C5955" s="10"/>
    </row>
    <row r="5956" spans="1:3">
      <c r="A5956" s="20">
        <v>14</v>
      </c>
      <c r="B5956" s="6">
        <f ca="1">IF(ISNUMBER(SEARCH("D??10",$B37)),0,IF(ISNUMBER(SEARCH("D??1?",$B37)),$E$957*$B5646*'935'!$M20,0))</f>
        <v>0</v>
      </c>
      <c r="C5956" s="10"/>
    </row>
    <row r="5957" spans="1:3">
      <c r="A5957" s="20">
        <v>15</v>
      </c>
      <c r="B5957" s="6">
        <f ca="1">IF(ISNUMBER(SEARCH("D??10",$B38)),0,IF(ISNUMBER(SEARCH("D??1?",$B38)),$E$957*$B5647*'935'!$M21,0))</f>
        <v>0</v>
      </c>
      <c r="C5957" s="10"/>
    </row>
    <row r="5958" spans="1:3">
      <c r="A5958" s="20">
        <v>16</v>
      </c>
      <c r="B5958" s="6">
        <f ca="1">IF(ISNUMBER(SEARCH("D??10",$B39)),0,IF(ISNUMBER(SEARCH("D??1?",$B39)),$E$957*$B5648*'935'!$M22,0))</f>
        <v>0</v>
      </c>
      <c r="C5958" s="10"/>
    </row>
    <row r="5959" spans="1:3">
      <c r="A5959" s="20">
        <v>17</v>
      </c>
      <c r="B5959" s="6">
        <f ca="1">IF(ISNUMBER(SEARCH("D??10",$B40)),0,IF(ISNUMBER(SEARCH("D??1?",$B40)),$E$957*$B5649*'935'!$M23,0))</f>
        <v>0</v>
      </c>
      <c r="C5959" s="10"/>
    </row>
    <row r="5960" spans="1:3">
      <c r="A5960" s="20">
        <v>18</v>
      </c>
      <c r="B5960" s="6">
        <f ca="1">IF(ISNUMBER(SEARCH("D??10",$B41)),0,IF(ISNUMBER(SEARCH("D??1?",$B41)),$E$957*$B5650*'935'!$M24,0))</f>
        <v>0</v>
      </c>
      <c r="C5960" s="10"/>
    </row>
    <row r="5961" spans="1:3">
      <c r="A5961" s="20">
        <v>19</v>
      </c>
      <c r="B5961" s="6">
        <f ca="1">IF(ISNUMBER(SEARCH("D??10",$B42)),0,IF(ISNUMBER(SEARCH("D??1?",$B42)),$E$957*$B5651*'935'!$M25,0))</f>
        <v>0</v>
      </c>
      <c r="C5961" s="10"/>
    </row>
    <row r="5962" spans="1:3">
      <c r="A5962" s="20">
        <v>20</v>
      </c>
      <c r="B5962" s="6">
        <f ca="1">IF(ISNUMBER(SEARCH("D??10",$B43)),0,IF(ISNUMBER(SEARCH("D??1?",$B43)),$E$957*$B5652*'935'!$M26,0))</f>
        <v>0</v>
      </c>
      <c r="C5962" s="10"/>
    </row>
    <row r="5963" spans="1:3">
      <c r="A5963" s="20">
        <v>21</v>
      </c>
      <c r="B5963" s="6">
        <f ca="1">IF(ISNUMBER(SEARCH("D??10",$B44)),0,IF(ISNUMBER(SEARCH("D??1?",$B44)),$E$957*$B5653*'935'!$M27,0))</f>
        <v>0</v>
      </c>
      <c r="C5963" s="10"/>
    </row>
    <row r="5964" spans="1:3">
      <c r="A5964" s="20">
        <v>22</v>
      </c>
      <c r="B5964" s="6">
        <f ca="1">IF(ISNUMBER(SEARCH("D??10",$B45)),0,IF(ISNUMBER(SEARCH("D??1?",$B45)),$E$957*$B5654*'935'!$M28,0))</f>
        <v>0</v>
      </c>
      <c r="C5964" s="10"/>
    </row>
    <row r="5965" spans="1:3">
      <c r="A5965" s="20">
        <v>23</v>
      </c>
      <c r="B5965" s="6">
        <f ca="1">IF(ISNUMBER(SEARCH("D??10",$B46)),0,IF(ISNUMBER(SEARCH("D??1?",$B46)),$E$957*$B5655*'935'!$M29,0))</f>
        <v>0</v>
      </c>
      <c r="C5965" s="10"/>
    </row>
    <row r="5966" spans="1:3">
      <c r="A5966" s="20">
        <v>24</v>
      </c>
      <c r="B5966" s="6">
        <f ca="1">IF(ISNUMBER(SEARCH("D??10",$B47)),0,IF(ISNUMBER(SEARCH("D??1?",$B47)),$E$957*$B5656*'935'!$M30,0))</f>
        <v>0</v>
      </c>
      <c r="C5966" s="10"/>
    </row>
    <row r="5967" spans="1:3">
      <c r="A5967" s="20">
        <v>25</v>
      </c>
      <c r="B5967" s="6">
        <f ca="1">IF(ISNUMBER(SEARCH("D??10",$B48)),0,IF(ISNUMBER(SEARCH("D??1?",$B48)),$E$957*$B5657*'935'!$M31,0))</f>
        <v>0</v>
      </c>
      <c r="C5967" s="10"/>
    </row>
    <row r="5968" spans="1:3">
      <c r="A5968" s="20">
        <v>26</v>
      </c>
      <c r="B5968" s="6">
        <f ca="1">IF(ISNUMBER(SEARCH("D??10",$B49)),0,IF(ISNUMBER(SEARCH("D??1?",$B49)),$E$957*$B5658*'935'!$M32,0))</f>
        <v>0</v>
      </c>
      <c r="C5968" s="10"/>
    </row>
    <row r="5969" spans="1:3">
      <c r="A5969" s="20">
        <v>27</v>
      </c>
      <c r="B5969" s="6">
        <f ca="1">IF(ISNUMBER(SEARCH("D??10",$B50)),0,IF(ISNUMBER(SEARCH("D??1?",$B50)),$E$957*$B5659*'935'!$M33,0))</f>
        <v>0</v>
      </c>
      <c r="C5969" s="10"/>
    </row>
    <row r="5970" spans="1:3">
      <c r="A5970" s="20">
        <v>28</v>
      </c>
      <c r="B5970" s="6">
        <f ca="1">IF(ISNUMBER(SEARCH("D??10",$B51)),0,IF(ISNUMBER(SEARCH("D??1?",$B51)),$E$957*$B5660*'935'!$M34,0))</f>
        <v>0</v>
      </c>
      <c r="C5970" s="10"/>
    </row>
    <row r="5971" spans="1:3">
      <c r="A5971" s="20">
        <v>29</v>
      </c>
      <c r="B5971" s="6">
        <f ca="1">IF(ISNUMBER(SEARCH("D??10",$B52)),0,IF(ISNUMBER(SEARCH("D??1?",$B52)),$E$957*$B5661*'935'!$M35,0))</f>
        <v>0</v>
      </c>
      <c r="C5971" s="10"/>
    </row>
    <row r="5972" spans="1:3">
      <c r="A5972" s="20">
        <v>30</v>
      </c>
      <c r="B5972" s="6">
        <f ca="1">IF(ISNUMBER(SEARCH("D??10",$B53)),0,IF(ISNUMBER(SEARCH("D??1?",$B53)),$E$957*$B5662*'935'!$M36,0))</f>
        <v>0</v>
      </c>
      <c r="C5972" s="10"/>
    </row>
    <row r="5973" spans="1:3">
      <c r="A5973" s="20">
        <v>31</v>
      </c>
      <c r="B5973" s="6">
        <f ca="1">IF(ISNUMBER(SEARCH("D??10",$B54)),0,IF(ISNUMBER(SEARCH("D??1?",$B54)),$E$957*$B5663*'935'!$M37,0))</f>
        <v>0</v>
      </c>
      <c r="C5973" s="10"/>
    </row>
    <row r="5974" spans="1:3">
      <c r="A5974" s="20">
        <v>32</v>
      </c>
      <c r="B5974" s="6">
        <f ca="1">IF(ISNUMBER(SEARCH("D??10",$B55)),0,IF(ISNUMBER(SEARCH("D??1?",$B55)),$E$957*$B5664*'935'!$M38,0))</f>
        <v>0</v>
      </c>
      <c r="C5974" s="10"/>
    </row>
    <row r="5975" spans="1:3">
      <c r="A5975" s="20">
        <v>33</v>
      </c>
      <c r="B5975" s="6">
        <f ca="1">IF(ISNUMBER(SEARCH("D??10",$B56)),0,IF(ISNUMBER(SEARCH("D??1?",$B56)),$E$957*$B5665*'935'!$M39,0))</f>
        <v>0</v>
      </c>
      <c r="C5975" s="10"/>
    </row>
    <row r="5976" spans="1:3">
      <c r="A5976" s="20">
        <v>34</v>
      </c>
      <c r="B5976" s="6">
        <f ca="1">IF(ISNUMBER(SEARCH("D??10",$B57)),0,IF(ISNUMBER(SEARCH("D??1?",$B57)),$E$957*$B5666*'935'!$M40,0))</f>
        <v>0</v>
      </c>
      <c r="C5976" s="10"/>
    </row>
    <row r="5977" spans="1:3">
      <c r="A5977" s="20">
        <v>35</v>
      </c>
      <c r="B5977" s="6">
        <f ca="1">IF(ISNUMBER(SEARCH("D??10",$B58)),0,IF(ISNUMBER(SEARCH("D??1?",$B58)),$E$957*$B5667*'935'!$M41,0))</f>
        <v>0</v>
      </c>
      <c r="C5977" s="10"/>
    </row>
    <row r="5978" spans="1:3">
      <c r="A5978" s="20">
        <v>36</v>
      </c>
      <c r="B5978" s="6">
        <f ca="1">IF(ISNUMBER(SEARCH("D??10",$B59)),0,IF(ISNUMBER(SEARCH("D??1?",$B59)),$E$957*$B5668*'935'!$M42,0))</f>
        <v>0</v>
      </c>
      <c r="C5978" s="10"/>
    </row>
    <row r="5979" spans="1:3">
      <c r="A5979" s="20">
        <v>37</v>
      </c>
      <c r="B5979" s="6">
        <f ca="1">IF(ISNUMBER(SEARCH("D??10",$B60)),0,IF(ISNUMBER(SEARCH("D??1?",$B60)),$E$957*$B5669*'935'!$M43,0))</f>
        <v>0</v>
      </c>
      <c r="C5979" s="10"/>
    </row>
    <row r="5980" spans="1:3">
      <c r="A5980" s="20">
        <v>38</v>
      </c>
      <c r="B5980" s="6">
        <f ca="1">IF(ISNUMBER(SEARCH("D??10",$B61)),0,IF(ISNUMBER(SEARCH("D??1?",$B61)),$E$957*$B5670*'935'!$M44,0))</f>
        <v>0</v>
      </c>
      <c r="C5980" s="10"/>
    </row>
    <row r="5981" spans="1:3">
      <c r="A5981" s="20">
        <v>39</v>
      </c>
      <c r="B5981" s="6">
        <f ca="1">IF(ISNUMBER(SEARCH("D??10",$B62)),0,IF(ISNUMBER(SEARCH("D??1?",$B62)),$E$957*$B5671*'935'!$M45,0))</f>
        <v>0</v>
      </c>
      <c r="C5981" s="10"/>
    </row>
    <row r="5982" spans="1:3">
      <c r="A5982" s="20">
        <v>40</v>
      </c>
      <c r="B5982" s="6">
        <f ca="1">IF(ISNUMBER(SEARCH("D??10",$B63)),0,IF(ISNUMBER(SEARCH("D??1?",$B63)),$E$957*$B5672*'935'!$M46,0))</f>
        <v>0</v>
      </c>
      <c r="C5982" s="10"/>
    </row>
    <row r="5983" spans="1:3">
      <c r="A5983" s="20">
        <v>41</v>
      </c>
      <c r="B5983" s="6">
        <f ca="1">IF(ISNUMBER(SEARCH("D??10",$B64)),0,IF(ISNUMBER(SEARCH("D??1?",$B64)),$E$957*$B5673*'935'!$M47,0))</f>
        <v>0</v>
      </c>
      <c r="C5983" s="10"/>
    </row>
    <row r="5984" spans="1:3">
      <c r="A5984" s="20">
        <v>42</v>
      </c>
      <c r="B5984" s="6">
        <f ca="1">IF(ISNUMBER(SEARCH("D??10",$B65)),0,IF(ISNUMBER(SEARCH("D??1?",$B65)),$E$957*$B5674*'935'!$M48,0))</f>
        <v>0</v>
      </c>
      <c r="C5984" s="10"/>
    </row>
    <row r="5985" spans="1:3">
      <c r="A5985" s="20">
        <v>43</v>
      </c>
      <c r="B5985" s="6">
        <f ca="1">IF(ISNUMBER(SEARCH("D??10",$B66)),0,IF(ISNUMBER(SEARCH("D??1?",$B66)),$E$957*$B5675*'935'!$M49,0))</f>
        <v>0</v>
      </c>
      <c r="C5985" s="10"/>
    </row>
    <row r="5986" spans="1:3">
      <c r="A5986" s="20">
        <v>44</v>
      </c>
      <c r="B5986" s="6">
        <f ca="1">IF(ISNUMBER(SEARCH("D??10",$B67)),0,IF(ISNUMBER(SEARCH("D??1?",$B67)),$E$957*$B5676*'935'!$M50,0))</f>
        <v>0</v>
      </c>
      <c r="C5986" s="10"/>
    </row>
    <row r="5987" spans="1:3">
      <c r="A5987" s="20">
        <v>45</v>
      </c>
      <c r="B5987" s="6">
        <f ca="1">IF(ISNUMBER(SEARCH("D??10",$B68)),0,IF(ISNUMBER(SEARCH("D??1?",$B68)),$E$957*$B5677*'935'!$M51,0))</f>
        <v>0</v>
      </c>
      <c r="C5987" s="10"/>
    </row>
    <row r="5988" spans="1:3">
      <c r="A5988" s="20">
        <v>46</v>
      </c>
      <c r="B5988" s="6">
        <f ca="1">IF(ISNUMBER(SEARCH("D??10",$B69)),0,IF(ISNUMBER(SEARCH("D??1?",$B69)),$E$957*$B5678*'935'!$M52,0))</f>
        <v>0</v>
      </c>
      <c r="C5988" s="10"/>
    </row>
    <row r="5989" spans="1:3">
      <c r="A5989" s="20">
        <v>47</v>
      </c>
      <c r="B5989" s="6">
        <f ca="1">IF(ISNUMBER(SEARCH("D??10",$B70)),0,IF(ISNUMBER(SEARCH("D??1?",$B70)),$E$957*$B5679*'935'!$M53,0))</f>
        <v>0</v>
      </c>
      <c r="C5989" s="10"/>
    </row>
    <row r="5990" spans="1:3">
      <c r="A5990" s="20">
        <v>48</v>
      </c>
      <c r="B5990" s="6">
        <f ca="1">IF(ISNUMBER(SEARCH("D??10",$B71)),0,IF(ISNUMBER(SEARCH("D??1?",$B71)),$E$957*$B5680*'935'!$M54,0))</f>
        <v>0</v>
      </c>
      <c r="C5990" s="10"/>
    </row>
    <row r="5991" spans="1:3">
      <c r="A5991" s="20">
        <v>49</v>
      </c>
      <c r="B5991" s="6">
        <f ca="1">IF(ISNUMBER(SEARCH("D??10",$B72)),0,IF(ISNUMBER(SEARCH("D??1?",$B72)),$E$957*$B5681*'935'!$M55,0))</f>
        <v>0</v>
      </c>
      <c r="C5991" s="10"/>
    </row>
    <row r="5992" spans="1:3">
      <c r="A5992" s="20">
        <v>50</v>
      </c>
      <c r="B5992" s="6">
        <f ca="1">IF(ISNUMBER(SEARCH("D??10",$B73)),0,IF(ISNUMBER(SEARCH("D??1?",$B73)),$E$957*$B5682*'935'!$M56,0))</f>
        <v>0</v>
      </c>
      <c r="C5992" s="10"/>
    </row>
    <row r="5993" spans="1:3">
      <c r="A5993" s="20">
        <v>51</v>
      </c>
      <c r="B5993" s="6">
        <f ca="1">IF(ISNUMBER(SEARCH("D??10",$B74)),0,IF(ISNUMBER(SEARCH("D??1?",$B74)),$E$957*$B5683*'935'!$M57,0))</f>
        <v>0</v>
      </c>
      <c r="C5993" s="10"/>
    </row>
    <row r="5994" spans="1:3">
      <c r="A5994" s="20">
        <v>52</v>
      </c>
      <c r="B5994" s="6">
        <f ca="1">IF(ISNUMBER(SEARCH("D??10",$B75)),0,IF(ISNUMBER(SEARCH("D??1?",$B75)),$E$957*$B5684*'935'!$M58,0))</f>
        <v>0</v>
      </c>
      <c r="C5994" s="10"/>
    </row>
    <row r="5995" spans="1:3">
      <c r="A5995" s="20">
        <v>53</v>
      </c>
      <c r="B5995" s="6">
        <f ca="1">IF(ISNUMBER(SEARCH("D??10",$B76)),0,IF(ISNUMBER(SEARCH("D??1?",$B76)),$E$957*$B5685*'935'!$M59,0))</f>
        <v>0</v>
      </c>
      <c r="C5995" s="10"/>
    </row>
    <row r="5996" spans="1:3">
      <c r="A5996" s="20">
        <v>54</v>
      </c>
      <c r="B5996" s="6">
        <f ca="1">IF(ISNUMBER(SEARCH("D??10",$B77)),0,IF(ISNUMBER(SEARCH("D??1?",$B77)),$E$957*$B5686*'935'!$M60,0))</f>
        <v>0</v>
      </c>
      <c r="C5996" s="10"/>
    </row>
    <row r="5997" spans="1:3">
      <c r="A5997" s="20">
        <v>55</v>
      </c>
      <c r="B5997" s="6">
        <f ca="1">IF(ISNUMBER(SEARCH("D??10",$B78)),0,IF(ISNUMBER(SEARCH("D??1?",$B78)),$E$957*$B5687*'935'!$M61,0))</f>
        <v>0</v>
      </c>
      <c r="C5997" s="10"/>
    </row>
    <row r="5998" spans="1:3">
      <c r="A5998" s="20">
        <v>56</v>
      </c>
      <c r="B5998" s="6">
        <f ca="1">IF(ISNUMBER(SEARCH("D??10",$B79)),0,IF(ISNUMBER(SEARCH("D??1?",$B79)),$E$957*$B5688*'935'!$M62,0))</f>
        <v>0</v>
      </c>
      <c r="C5998" s="10"/>
    </row>
    <row r="5999" spans="1:3">
      <c r="A5999" s="20">
        <v>57</v>
      </c>
      <c r="B5999" s="6">
        <f ca="1">IF(ISNUMBER(SEARCH("D??10",$B80)),0,IF(ISNUMBER(SEARCH("D??1?",$B80)),$E$957*$B5689*'935'!$M63,0))</f>
        <v>0</v>
      </c>
      <c r="C5999" s="10"/>
    </row>
    <row r="6000" spans="1:3">
      <c r="A6000" s="20">
        <v>58</v>
      </c>
      <c r="B6000" s="6">
        <f ca="1">IF(ISNUMBER(SEARCH("D??10",$B81)),0,IF(ISNUMBER(SEARCH("D??1?",$B81)),$E$957*$B5690*'935'!$M64,0))</f>
        <v>0</v>
      </c>
      <c r="C6000" s="10"/>
    </row>
    <row r="6001" spans="1:3">
      <c r="A6001" s="20">
        <v>59</v>
      </c>
      <c r="B6001" s="6">
        <f ca="1">IF(ISNUMBER(SEARCH("D??10",$B82)),0,IF(ISNUMBER(SEARCH("D??1?",$B82)),$E$957*$B5691*'935'!$M65,0))</f>
        <v>0</v>
      </c>
      <c r="C6001" s="10"/>
    </row>
    <row r="6002" spans="1:3">
      <c r="A6002" s="20">
        <v>60</v>
      </c>
      <c r="B6002" s="6">
        <f ca="1">IF(ISNUMBER(SEARCH("D??10",$B83)),0,IF(ISNUMBER(SEARCH("D??1?",$B83)),$E$957*$B5692*'935'!$M66,0))</f>
        <v>0</v>
      </c>
      <c r="C6002" s="10"/>
    </row>
    <row r="6003" spans="1:3">
      <c r="A6003" s="20">
        <v>61</v>
      </c>
      <c r="B6003" s="6">
        <f ca="1">IF(ISNUMBER(SEARCH("D??10",$B84)),0,IF(ISNUMBER(SEARCH("D??1?",$B84)),$E$957*$B5693*'935'!$M67,0))</f>
        <v>0</v>
      </c>
      <c r="C6003" s="10"/>
    </row>
    <row r="6004" spans="1:3">
      <c r="A6004" s="20">
        <v>62</v>
      </c>
      <c r="B6004" s="6">
        <f ca="1">IF(ISNUMBER(SEARCH("D??10",$B85)),0,IF(ISNUMBER(SEARCH("D??1?",$B85)),$E$957*$B5694*'935'!$M68,0))</f>
        <v>0</v>
      </c>
      <c r="C6004" s="10"/>
    </row>
    <row r="6005" spans="1:3">
      <c r="A6005" s="20">
        <v>63</v>
      </c>
      <c r="B6005" s="6">
        <f ca="1">IF(ISNUMBER(SEARCH("D??10",$B86)),0,IF(ISNUMBER(SEARCH("D??1?",$B86)),$E$957*$B5695*'935'!$M69,0))</f>
        <v>0</v>
      </c>
      <c r="C6005" s="10"/>
    </row>
    <row r="6006" spans="1:3">
      <c r="A6006" s="20">
        <v>64</v>
      </c>
      <c r="B6006" s="6">
        <f ca="1">IF(ISNUMBER(SEARCH("D??10",$B87)),0,IF(ISNUMBER(SEARCH("D??1?",$B87)),$E$957*$B5696*'935'!$M70,0))</f>
        <v>0</v>
      </c>
      <c r="C6006" s="10"/>
    </row>
    <row r="6007" spans="1:3">
      <c r="A6007" s="20">
        <v>65</v>
      </c>
      <c r="B6007" s="6">
        <f ca="1">IF(ISNUMBER(SEARCH("D??10",$B88)),0,IF(ISNUMBER(SEARCH("D??1?",$B88)),$E$957*$B5697*'935'!$M71,0))</f>
        <v>0</v>
      </c>
      <c r="C6007" s="10"/>
    </row>
    <row r="6008" spans="1:3">
      <c r="A6008" s="20">
        <v>66</v>
      </c>
      <c r="B6008" s="6">
        <f ca="1">IF(ISNUMBER(SEARCH("D??10",$B89)),0,IF(ISNUMBER(SEARCH("D??1?",$B89)),$E$957*$B5698*'935'!$M72,0))</f>
        <v>0</v>
      </c>
      <c r="C6008" s="10"/>
    </row>
    <row r="6009" spans="1:3">
      <c r="A6009" s="20">
        <v>67</v>
      </c>
      <c r="B6009" s="6">
        <f ca="1">IF(ISNUMBER(SEARCH("D??10",$B90)),0,IF(ISNUMBER(SEARCH("D??1?",$B90)),$E$957*$B5699*'935'!$M73,0))</f>
        <v>0</v>
      </c>
      <c r="C6009" s="10"/>
    </row>
    <row r="6010" spans="1:3">
      <c r="A6010" s="20">
        <v>68</v>
      </c>
      <c r="B6010" s="6">
        <f ca="1">IF(ISNUMBER(SEARCH("D??10",$B91)),0,IF(ISNUMBER(SEARCH("D??1?",$B91)),$E$957*$B5700*'935'!$M74,0))</f>
        <v>0</v>
      </c>
      <c r="C6010" s="10"/>
    </row>
    <row r="6011" spans="1:3">
      <c r="A6011" s="20">
        <v>69</v>
      </c>
      <c r="B6011" s="6">
        <f ca="1">IF(ISNUMBER(SEARCH("D??10",$B92)),0,IF(ISNUMBER(SEARCH("D??1?",$B92)),$E$957*$B5701*'935'!$M75,0))</f>
        <v>0</v>
      </c>
      <c r="C6011" s="10"/>
    </row>
    <row r="6012" spans="1:3">
      <c r="A6012" s="20">
        <v>70</v>
      </c>
      <c r="B6012" s="6">
        <f ca="1">IF(ISNUMBER(SEARCH("D??10",$B93)),0,IF(ISNUMBER(SEARCH("D??1?",$B93)),$E$957*$B5702*'935'!$M76,0))</f>
        <v>0</v>
      </c>
      <c r="C6012" s="10"/>
    </row>
    <row r="6013" spans="1:3">
      <c r="A6013" s="20">
        <v>71</v>
      </c>
      <c r="B6013" s="6">
        <f ca="1">IF(ISNUMBER(SEARCH("D??10",$B94)),0,IF(ISNUMBER(SEARCH("D??1?",$B94)),$E$957*$B5703*'935'!$M77,0))</f>
        <v>0</v>
      </c>
      <c r="C6013" s="10"/>
    </row>
    <row r="6014" spans="1:3">
      <c r="A6014" s="20">
        <v>72</v>
      </c>
      <c r="B6014" s="6">
        <f ca="1">IF(ISNUMBER(SEARCH("D??10",$B95)),0,IF(ISNUMBER(SEARCH("D??1?",$B95)),$E$957*$B5704*'935'!$M78,0))</f>
        <v>0</v>
      </c>
      <c r="C6014" s="10"/>
    </row>
    <row r="6015" spans="1:3">
      <c r="A6015" s="20">
        <v>73</v>
      </c>
      <c r="B6015" s="6">
        <f ca="1">IF(ISNUMBER(SEARCH("D??10",$B96)),0,IF(ISNUMBER(SEARCH("D??1?",$B96)),$E$957*$B5705*'935'!$M79,0))</f>
        <v>0</v>
      </c>
      <c r="C6015" s="10"/>
    </row>
    <row r="6016" spans="1:3">
      <c r="A6016" s="20">
        <v>74</v>
      </c>
      <c r="B6016" s="6">
        <f ca="1">IF(ISNUMBER(SEARCH("D??10",$B97)),0,IF(ISNUMBER(SEARCH("D??1?",$B97)),$E$957*$B5706*'935'!$M80,0))</f>
        <v>0</v>
      </c>
      <c r="C6016" s="10"/>
    </row>
    <row r="6017" spans="1:3">
      <c r="A6017" s="20">
        <v>75</v>
      </c>
      <c r="B6017" s="6">
        <f ca="1">IF(ISNUMBER(SEARCH("D??10",$B98)),0,IF(ISNUMBER(SEARCH("D??1?",$B98)),$E$957*$B5707*'935'!$M81,0))</f>
        <v>0</v>
      </c>
      <c r="C6017" s="10"/>
    </row>
    <row r="6018" spans="1:3">
      <c r="A6018" s="20">
        <v>76</v>
      </c>
      <c r="B6018" s="6">
        <f ca="1">IF(ISNUMBER(SEARCH("D??10",$B99)),0,IF(ISNUMBER(SEARCH("D??1?",$B99)),$E$957*$B5708*'935'!$M82,0))</f>
        <v>0</v>
      </c>
      <c r="C6018" s="10"/>
    </row>
    <row r="6019" spans="1:3">
      <c r="A6019" s="20">
        <v>77</v>
      </c>
      <c r="B6019" s="6">
        <f ca="1">IF(ISNUMBER(SEARCH("D??10",$B100)),0,IF(ISNUMBER(SEARCH("D??1?",$B100)),$E$957*$B5709*'935'!$M83,0))</f>
        <v>0</v>
      </c>
      <c r="C6019" s="10"/>
    </row>
    <row r="6020" spans="1:3">
      <c r="A6020" s="20">
        <v>78</v>
      </c>
      <c r="B6020" s="6">
        <f ca="1">IF(ISNUMBER(SEARCH("D??10",$B101)),0,IF(ISNUMBER(SEARCH("D??1?",$B101)),$E$957*$B5710*'935'!$M84,0))</f>
        <v>0</v>
      </c>
      <c r="C6020" s="10"/>
    </row>
    <row r="6021" spans="1:3">
      <c r="A6021" s="20">
        <v>79</v>
      </c>
      <c r="B6021" s="6">
        <f ca="1">IF(ISNUMBER(SEARCH("D??10",$B102)),0,IF(ISNUMBER(SEARCH("D??1?",$B102)),$E$957*$B5711*'935'!$M85,0))</f>
        <v>0</v>
      </c>
      <c r="C6021" s="10"/>
    </row>
    <row r="6022" spans="1:3">
      <c r="A6022" s="20">
        <v>80</v>
      </c>
      <c r="B6022" s="6">
        <f ca="1">IF(ISNUMBER(SEARCH("D??10",$B103)),0,IF(ISNUMBER(SEARCH("D??1?",$B103)),$E$957*$B5712*'935'!$M86,0))</f>
        <v>0</v>
      </c>
      <c r="C6022" s="10"/>
    </row>
    <row r="6023" spans="1:3">
      <c r="A6023" s="20">
        <v>81</v>
      </c>
      <c r="B6023" s="6">
        <f ca="1">IF(ISNUMBER(SEARCH("D??10",$B104)),0,IF(ISNUMBER(SEARCH("D??1?",$B104)),$E$957*$B5713*'935'!$M87,0))</f>
        <v>0</v>
      </c>
      <c r="C6023" s="10"/>
    </row>
    <row r="6024" spans="1:3">
      <c r="A6024" s="20">
        <v>82</v>
      </c>
      <c r="B6024" s="6">
        <f ca="1">IF(ISNUMBER(SEARCH("D??10",$B105)),0,IF(ISNUMBER(SEARCH("D??1?",$B105)),$E$957*$B5714*'935'!$M88,0))</f>
        <v>0</v>
      </c>
      <c r="C6024" s="10"/>
    </row>
    <row r="6025" spans="1:3">
      <c r="A6025" s="20">
        <v>83</v>
      </c>
      <c r="B6025" s="6">
        <f ca="1">IF(ISNUMBER(SEARCH("D??10",$B106)),0,IF(ISNUMBER(SEARCH("D??1?",$B106)),$E$957*$B5715*'935'!$M89,0))</f>
        <v>0</v>
      </c>
      <c r="C6025" s="10"/>
    </row>
    <row r="6026" spans="1:3">
      <c r="A6026" s="20">
        <v>84</v>
      </c>
      <c r="B6026" s="6">
        <f ca="1">IF(ISNUMBER(SEARCH("D??10",$B107)),0,IF(ISNUMBER(SEARCH("D??1?",$B107)),$E$957*$B5716*'935'!$M90,0))</f>
        <v>0</v>
      </c>
      <c r="C6026" s="10"/>
    </row>
    <row r="6027" spans="1:3">
      <c r="A6027" s="20">
        <v>85</v>
      </c>
      <c r="B6027" s="6">
        <f ca="1">IF(ISNUMBER(SEARCH("D??10",$B108)),0,IF(ISNUMBER(SEARCH("D??1?",$B108)),$E$957*$B5717*'935'!$M91,0))</f>
        <v>0</v>
      </c>
      <c r="C6027" s="10"/>
    </row>
    <row r="6028" spans="1:3">
      <c r="A6028" s="20">
        <v>86</v>
      </c>
      <c r="B6028" s="6">
        <f ca="1">IF(ISNUMBER(SEARCH("D??10",$B109)),0,IF(ISNUMBER(SEARCH("D??1?",$B109)),$E$957*$B5718*'935'!$M92,0))</f>
        <v>0</v>
      </c>
      <c r="C6028" s="10"/>
    </row>
    <row r="6029" spans="1:3">
      <c r="A6029" s="20">
        <v>87</v>
      </c>
      <c r="B6029" s="6">
        <f ca="1">IF(ISNUMBER(SEARCH("D??10",$B110)),0,IF(ISNUMBER(SEARCH("D??1?",$B110)),$E$957*$B5719*'935'!$M93,0))</f>
        <v>0</v>
      </c>
      <c r="C6029" s="10"/>
    </row>
    <row r="6030" spans="1:3">
      <c r="A6030" s="20">
        <v>88</v>
      </c>
      <c r="B6030" s="6">
        <f ca="1">IF(ISNUMBER(SEARCH("D??10",$B111)),0,IF(ISNUMBER(SEARCH("D??1?",$B111)),$E$957*$B5720*'935'!$M94,0))</f>
        <v>0</v>
      </c>
      <c r="C6030" s="10"/>
    </row>
    <row r="6031" spans="1:3">
      <c r="A6031" s="20">
        <v>89</v>
      </c>
      <c r="B6031" s="6">
        <f ca="1">IF(ISNUMBER(SEARCH("D??10",$B112)),0,IF(ISNUMBER(SEARCH("D??1?",$B112)),$E$957*$B5721*'935'!$M95,0))</f>
        <v>0</v>
      </c>
      <c r="C6031" s="10"/>
    </row>
    <row r="6032" spans="1:3">
      <c r="A6032" s="20">
        <v>90</v>
      </c>
      <c r="B6032" s="6">
        <f ca="1">IF(ISNUMBER(SEARCH("D??10",$B113)),0,IF(ISNUMBER(SEARCH("D??1?",$B113)),$E$957*$B5722*'935'!$M96,0))</f>
        <v>0</v>
      </c>
      <c r="C6032" s="10"/>
    </row>
    <row r="6033" spans="1:3">
      <c r="A6033" s="20">
        <v>91</v>
      </c>
      <c r="B6033" s="6">
        <f ca="1">IF(ISNUMBER(SEARCH("D??10",$B114)),0,IF(ISNUMBER(SEARCH("D??1?",$B114)),$E$957*$B5723*'935'!$M97,0))</f>
        <v>0</v>
      </c>
      <c r="C6033" s="10"/>
    </row>
    <row r="6034" spans="1:3">
      <c r="A6034" s="20">
        <v>92</v>
      </c>
      <c r="B6034" s="6">
        <f ca="1">IF(ISNUMBER(SEARCH("D??10",$B115)),0,IF(ISNUMBER(SEARCH("D??1?",$B115)),$E$957*$B5724*'935'!$M98,0))</f>
        <v>0</v>
      </c>
      <c r="C6034" s="10"/>
    </row>
    <row r="6035" spans="1:3">
      <c r="A6035" s="20">
        <v>93</v>
      </c>
      <c r="B6035" s="6">
        <f ca="1">IF(ISNUMBER(SEARCH("D??10",$B116)),0,IF(ISNUMBER(SEARCH("D??1?",$B116)),$E$957*$B5725*'935'!$M99,0))</f>
        <v>0</v>
      </c>
      <c r="C6035" s="10"/>
    </row>
    <row r="6036" spans="1:3">
      <c r="A6036" s="20">
        <v>94</v>
      </c>
      <c r="B6036" s="6">
        <f ca="1">IF(ISNUMBER(SEARCH("D??10",$B117)),0,IF(ISNUMBER(SEARCH("D??1?",$B117)),$E$957*$B5726*'935'!$M100,0))</f>
        <v>0</v>
      </c>
      <c r="C6036" s="10"/>
    </row>
    <row r="6037" spans="1:3">
      <c r="A6037" s="20">
        <v>95</v>
      </c>
      <c r="B6037" s="6">
        <f ca="1">IF(ISNUMBER(SEARCH("D??10",$B118)),0,IF(ISNUMBER(SEARCH("D??1?",$B118)),$E$957*$B5727*'935'!$M101,0))</f>
        <v>0</v>
      </c>
      <c r="C6037" s="10"/>
    </row>
    <row r="6038" spans="1:3">
      <c r="A6038" s="20">
        <v>96</v>
      </c>
      <c r="B6038" s="6">
        <f ca="1">IF(ISNUMBER(SEARCH("D??10",$B119)),0,IF(ISNUMBER(SEARCH("D??1?",$B119)),$E$957*$B5728*'935'!$M102,0))</f>
        <v>0</v>
      </c>
      <c r="C6038" s="10"/>
    </row>
    <row r="6039" spans="1:3">
      <c r="A6039" s="20">
        <v>97</v>
      </c>
      <c r="B6039" s="6">
        <f ca="1">IF(ISNUMBER(SEARCH("D??10",$B120)),0,IF(ISNUMBER(SEARCH("D??1?",$B120)),$E$957*$B5729*'935'!$M103,0))</f>
        <v>0</v>
      </c>
      <c r="C6039" s="10"/>
    </row>
    <row r="6040" spans="1:3">
      <c r="A6040" s="20">
        <v>98</v>
      </c>
      <c r="B6040" s="6">
        <f ca="1">IF(ISNUMBER(SEARCH("D??10",$B121)),0,IF(ISNUMBER(SEARCH("D??1?",$B121)),$E$957*$B5730*'935'!$M104,0))</f>
        <v>0</v>
      </c>
      <c r="C6040" s="10"/>
    </row>
    <row r="6041" spans="1:3">
      <c r="A6041" s="20">
        <v>99</v>
      </c>
      <c r="B6041" s="6">
        <f ca="1">IF(ISNUMBER(SEARCH("D??10",$B122)),0,IF(ISNUMBER(SEARCH("D??1?",$B122)),$E$957*$B5731*'935'!$M105,0))</f>
        <v>0</v>
      </c>
      <c r="C6041" s="10"/>
    </row>
    <row r="6042" spans="1:3">
      <c r="A6042" s="20">
        <v>100</v>
      </c>
      <c r="B6042" s="6">
        <f ca="1">IF(ISNUMBER(SEARCH("D??10",$B123)),0,IF(ISNUMBER(SEARCH("D??1?",$B123)),$E$957*$B5732*'935'!$M106,0))</f>
        <v>0</v>
      </c>
      <c r="C6042" s="10"/>
    </row>
    <row r="6043" spans="1:3">
      <c r="A6043" s="20">
        <v>101</v>
      </c>
      <c r="B6043" s="6">
        <f ca="1">IF(ISNUMBER(SEARCH("D??10",$B124)),0,IF(ISNUMBER(SEARCH("D??1?",$B124)),$E$957*$B5733*'935'!$M107,0))</f>
        <v>0</v>
      </c>
      <c r="C6043" s="10"/>
    </row>
    <row r="6044" spans="1:3">
      <c r="A6044" s="20">
        <v>102</v>
      </c>
      <c r="B6044" s="6">
        <f ca="1">IF(ISNUMBER(SEARCH("D??10",$B125)),0,IF(ISNUMBER(SEARCH("D??1?",$B125)),$E$957*$B5734*'935'!$M108,0))</f>
        <v>0</v>
      </c>
      <c r="C6044" s="10"/>
    </row>
    <row r="6045" spans="1:3">
      <c r="A6045" s="20">
        <v>103</v>
      </c>
      <c r="B6045" s="6">
        <f ca="1">IF(ISNUMBER(SEARCH("D??10",$B126)),0,IF(ISNUMBER(SEARCH("D??1?",$B126)),$E$957*$B5735*'935'!$M109,0))</f>
        <v>0</v>
      </c>
      <c r="C6045" s="10"/>
    </row>
    <row r="6046" spans="1:3">
      <c r="A6046" s="20">
        <v>104</v>
      </c>
      <c r="B6046" s="6">
        <f ca="1">IF(ISNUMBER(SEARCH("D??10",$B127)),0,IF(ISNUMBER(SEARCH("D??1?",$B127)),$E$957*$B5736*'935'!$M110,0))</f>
        <v>0</v>
      </c>
      <c r="C6046" s="10"/>
    </row>
    <row r="6047" spans="1:3">
      <c r="A6047" s="20">
        <v>105</v>
      </c>
      <c r="B6047" s="6">
        <f ca="1">IF(ISNUMBER(SEARCH("D??10",$B128)),0,IF(ISNUMBER(SEARCH("D??1?",$B128)),$E$957*$B5737*'935'!$M111,0))</f>
        <v>0</v>
      </c>
      <c r="C6047" s="10"/>
    </row>
    <row r="6048" spans="1:3">
      <c r="A6048" s="20">
        <v>106</v>
      </c>
      <c r="B6048" s="6">
        <f ca="1">IF(ISNUMBER(SEARCH("D??10",$B129)),0,IF(ISNUMBER(SEARCH("D??1?",$B129)),$E$957*$B5738*'935'!$M112,0))</f>
        <v>0</v>
      </c>
      <c r="C6048" s="10"/>
    </row>
    <row r="6049" spans="1:3">
      <c r="A6049" s="20">
        <v>107</v>
      </c>
      <c r="B6049" s="6">
        <f ca="1">IF(ISNUMBER(SEARCH("D??10",$B130)),0,IF(ISNUMBER(SEARCH("D??1?",$B130)),$E$957*$B5739*'935'!$M113,0))</f>
        <v>0</v>
      </c>
      <c r="C6049" s="10"/>
    </row>
    <row r="6050" spans="1:3">
      <c r="A6050" s="20">
        <v>108</v>
      </c>
      <c r="B6050" s="6">
        <f ca="1">IF(ISNUMBER(SEARCH("D??10",$B131)),0,IF(ISNUMBER(SEARCH("D??1?",$B131)),$E$957*$B5740*'935'!$M114,0))</f>
        <v>0</v>
      </c>
      <c r="C6050" s="10"/>
    </row>
    <row r="6051" spans="1:3">
      <c r="A6051" s="20">
        <v>109</v>
      </c>
      <c r="B6051" s="6">
        <f ca="1">IF(ISNUMBER(SEARCH("D??10",$B132)),0,IF(ISNUMBER(SEARCH("D??1?",$B132)),$E$957*$B5741*'935'!$M115,0))</f>
        <v>0</v>
      </c>
      <c r="C6051" s="10"/>
    </row>
    <row r="6052" spans="1:3">
      <c r="A6052" s="20">
        <v>110</v>
      </c>
      <c r="B6052" s="6">
        <f ca="1">IF(ISNUMBER(SEARCH("D??10",$B133)),0,IF(ISNUMBER(SEARCH("D??1?",$B133)),$E$957*$B5742*'935'!$M116,0))</f>
        <v>0</v>
      </c>
      <c r="C6052" s="10"/>
    </row>
    <row r="6053" spans="1:3">
      <c r="A6053" s="20">
        <v>111</v>
      </c>
      <c r="B6053" s="6">
        <f ca="1">IF(ISNUMBER(SEARCH("D??10",$B134)),0,IF(ISNUMBER(SEARCH("D??1?",$B134)),$E$957*$B5743*'935'!$M117,0))</f>
        <v>0</v>
      </c>
      <c r="C6053" s="10"/>
    </row>
    <row r="6054" spans="1:3">
      <c r="A6054" s="20">
        <v>112</v>
      </c>
      <c r="B6054" s="6">
        <f ca="1">IF(ISNUMBER(SEARCH("D??10",$B135)),0,IF(ISNUMBER(SEARCH("D??1?",$B135)),$E$957*$B5744*'935'!$M118,0))</f>
        <v>0</v>
      </c>
      <c r="C6054" s="10"/>
    </row>
    <row r="6055" spans="1:3">
      <c r="A6055" s="20">
        <v>113</v>
      </c>
      <c r="B6055" s="6">
        <f ca="1">IF(ISNUMBER(SEARCH("D??10",$B136)),0,IF(ISNUMBER(SEARCH("D??1?",$B136)),$E$957*$B5745*'935'!$M119,0))</f>
        <v>0</v>
      </c>
      <c r="C6055" s="10"/>
    </row>
    <row r="6056" spans="1:3">
      <c r="A6056" s="20">
        <v>114</v>
      </c>
      <c r="B6056" s="6">
        <f ca="1">IF(ISNUMBER(SEARCH("D??10",$B137)),0,IF(ISNUMBER(SEARCH("D??1?",$B137)),$E$957*$B5746*'935'!$M120,0))</f>
        <v>0</v>
      </c>
      <c r="C6056" s="10"/>
    </row>
    <row r="6057" spans="1:3">
      <c r="A6057" s="20">
        <v>115</v>
      </c>
      <c r="B6057" s="6">
        <f ca="1">IF(ISNUMBER(SEARCH("D??10",$B138)),0,IF(ISNUMBER(SEARCH("D??1?",$B138)),$E$957*$B5747*'935'!$M121,0))</f>
        <v>0</v>
      </c>
      <c r="C6057" s="10"/>
    </row>
    <row r="6058" spans="1:3">
      <c r="A6058" s="20">
        <v>116</v>
      </c>
      <c r="B6058" s="6">
        <f ca="1">IF(ISNUMBER(SEARCH("D??10",$B139)),0,IF(ISNUMBER(SEARCH("D??1?",$B139)),$E$957*$B5748*'935'!$M122,0))</f>
        <v>0</v>
      </c>
      <c r="C6058" s="10"/>
    </row>
    <row r="6059" spans="1:3">
      <c r="A6059" s="20">
        <v>117</v>
      </c>
      <c r="B6059" s="6">
        <f ca="1">IF(ISNUMBER(SEARCH("D??10",$B140)),0,IF(ISNUMBER(SEARCH("D??1?",$B140)),$E$957*$B5749*'935'!$M123,0))</f>
        <v>0</v>
      </c>
      <c r="C6059" s="10"/>
    </row>
    <row r="6060" spans="1:3">
      <c r="A6060" s="20">
        <v>118</v>
      </c>
      <c r="B6060" s="6">
        <f ca="1">IF(ISNUMBER(SEARCH("D??10",$B141)),0,IF(ISNUMBER(SEARCH("D??1?",$B141)),$E$957*$B5750*'935'!$M124,0))</f>
        <v>0</v>
      </c>
      <c r="C6060" s="10"/>
    </row>
    <row r="6061" spans="1:3">
      <c r="A6061" s="20">
        <v>119</v>
      </c>
      <c r="B6061" s="6">
        <f ca="1">IF(ISNUMBER(SEARCH("D??10",$B142)),0,IF(ISNUMBER(SEARCH("D??1?",$B142)),$E$957*$B5751*'935'!$M125,0))</f>
        <v>0</v>
      </c>
      <c r="C6061" s="10"/>
    </row>
    <row r="6062" spans="1:3">
      <c r="A6062" s="20">
        <v>120</v>
      </c>
      <c r="B6062" s="6">
        <f ca="1">IF(ISNUMBER(SEARCH("D??10",$B143)),0,IF(ISNUMBER(SEARCH("D??1?",$B143)),$E$957*$B5752*'935'!$M126,0))</f>
        <v>0</v>
      </c>
      <c r="C6062" s="10"/>
    </row>
    <row r="6063" spans="1:3">
      <c r="A6063" s="20">
        <v>121</v>
      </c>
      <c r="B6063" s="6">
        <f ca="1">IF(ISNUMBER(SEARCH("D??10",$B144)),0,IF(ISNUMBER(SEARCH("D??1?",$B144)),$E$957*$B5753*'935'!$M127,0))</f>
        <v>0</v>
      </c>
      <c r="C6063" s="10"/>
    </row>
    <row r="6064" spans="1:3">
      <c r="A6064" s="20">
        <v>122</v>
      </c>
      <c r="B6064" s="6">
        <f ca="1">IF(ISNUMBER(SEARCH("D??10",$B145)),0,IF(ISNUMBER(SEARCH("D??1?",$B145)),$E$957*$B5754*'935'!$M128,0))</f>
        <v>0</v>
      </c>
      <c r="C6064" s="10"/>
    </row>
    <row r="6065" spans="1:3">
      <c r="A6065" s="20">
        <v>123</v>
      </c>
      <c r="B6065" s="6">
        <f ca="1">IF(ISNUMBER(SEARCH("D??10",$B146)),0,IF(ISNUMBER(SEARCH("D??1?",$B146)),$E$957*$B5755*'935'!$M129,0))</f>
        <v>0</v>
      </c>
      <c r="C6065" s="10"/>
    </row>
    <row r="6066" spans="1:3">
      <c r="A6066" s="20">
        <v>124</v>
      </c>
      <c r="B6066" s="6">
        <f ca="1">IF(ISNUMBER(SEARCH("D??10",$B147)),0,IF(ISNUMBER(SEARCH("D??1?",$B147)),$E$957*$B5756*'935'!$M130,0))</f>
        <v>0</v>
      </c>
      <c r="C6066" s="10"/>
    </row>
    <row r="6067" spans="1:3">
      <c r="A6067" s="20">
        <v>125</v>
      </c>
      <c r="B6067" s="6">
        <f ca="1">IF(ISNUMBER(SEARCH("D??10",$B148)),0,IF(ISNUMBER(SEARCH("D??1?",$B148)),$E$957*$B5757*'935'!$M131,0))</f>
        <v>0</v>
      </c>
      <c r="C6067" s="10"/>
    </row>
    <row r="6068" spans="1:3">
      <c r="A6068" s="20">
        <v>126</v>
      </c>
      <c r="B6068" s="6">
        <f ca="1">IF(ISNUMBER(SEARCH("D??10",$B149)),0,IF(ISNUMBER(SEARCH("D??1?",$B149)),$E$957*$B5758*'935'!$M132,0))</f>
        <v>0</v>
      </c>
      <c r="C6068" s="10"/>
    </row>
    <row r="6069" spans="1:3">
      <c r="A6069" s="20">
        <v>127</v>
      </c>
      <c r="B6069" s="6">
        <f ca="1">IF(ISNUMBER(SEARCH("D??10",$B150)),0,IF(ISNUMBER(SEARCH("D??1?",$B150)),$E$957*$B5759*'935'!$M133,0))</f>
        <v>0</v>
      </c>
      <c r="C6069" s="10"/>
    </row>
    <row r="6070" spans="1:3">
      <c r="A6070" s="20">
        <v>128</v>
      </c>
      <c r="B6070" s="6">
        <f ca="1">IF(ISNUMBER(SEARCH("D??10",$B151)),0,IF(ISNUMBER(SEARCH("D??1?",$B151)),$E$957*$B5760*'935'!$M134,0))</f>
        <v>0</v>
      </c>
      <c r="C6070" s="10"/>
    </row>
    <row r="6071" spans="1:3">
      <c r="A6071" s="20">
        <v>129</v>
      </c>
      <c r="B6071" s="6">
        <f ca="1">IF(ISNUMBER(SEARCH("D??10",$B152)),0,IF(ISNUMBER(SEARCH("D??1?",$B152)),$E$957*$B5761*'935'!$M135,0))</f>
        <v>0</v>
      </c>
      <c r="C6071" s="10"/>
    </row>
    <row r="6072" spans="1:3">
      <c r="A6072" s="20">
        <v>130</v>
      </c>
      <c r="B6072" s="6">
        <f ca="1">IF(ISNUMBER(SEARCH("D??10",$B153)),0,IF(ISNUMBER(SEARCH("D??1?",$B153)),$E$957*$B5762*'935'!$M136,0))</f>
        <v>0</v>
      </c>
      <c r="C6072" s="10"/>
    </row>
    <row r="6073" spans="1:3">
      <c r="A6073" s="20">
        <v>131</v>
      </c>
      <c r="B6073" s="6">
        <f ca="1">IF(ISNUMBER(SEARCH("D??10",$B154)),0,IF(ISNUMBER(SEARCH("D??1?",$B154)),$E$957*$B5763*'935'!$M137,0))</f>
        <v>0</v>
      </c>
      <c r="C6073" s="10"/>
    </row>
    <row r="6074" spans="1:3">
      <c r="A6074" s="20">
        <v>132</v>
      </c>
      <c r="B6074" s="6">
        <f ca="1">IF(ISNUMBER(SEARCH("D??10",$B155)),0,IF(ISNUMBER(SEARCH("D??1?",$B155)),$E$957*$B5764*'935'!$M138,0))</f>
        <v>0</v>
      </c>
      <c r="C6074" s="10"/>
    </row>
    <row r="6075" spans="1:3">
      <c r="A6075" s="20">
        <v>133</v>
      </c>
      <c r="B6075" s="6">
        <f ca="1">IF(ISNUMBER(SEARCH("D??10",$B156)),0,IF(ISNUMBER(SEARCH("D??1?",$B156)),$E$957*$B5765*'935'!$M139,0))</f>
        <v>0</v>
      </c>
      <c r="C6075" s="10"/>
    </row>
    <row r="6076" spans="1:3">
      <c r="A6076" s="20">
        <v>134</v>
      </c>
      <c r="B6076" s="6">
        <f ca="1">IF(ISNUMBER(SEARCH("D??10",$B157)),0,IF(ISNUMBER(SEARCH("D??1?",$B157)),$E$957*$B5766*'935'!$M140,0))</f>
        <v>0</v>
      </c>
      <c r="C6076" s="10"/>
    </row>
    <row r="6077" spans="1:3">
      <c r="A6077" s="20">
        <v>135</v>
      </c>
      <c r="B6077" s="6">
        <f ca="1">IF(ISNUMBER(SEARCH("D??10",$B158)),0,IF(ISNUMBER(SEARCH("D??1?",$B158)),$E$957*$B5767*'935'!$M141,0))</f>
        <v>0</v>
      </c>
      <c r="C6077" s="10"/>
    </row>
    <row r="6078" spans="1:3">
      <c r="A6078" s="20">
        <v>136</v>
      </c>
      <c r="B6078" s="6">
        <f ca="1">IF(ISNUMBER(SEARCH("D??10",$B159)),0,IF(ISNUMBER(SEARCH("D??1?",$B159)),$E$957*$B5768*'935'!$M142,0))</f>
        <v>0</v>
      </c>
      <c r="C6078" s="10"/>
    </row>
    <row r="6079" spans="1:3">
      <c r="A6079" s="20">
        <v>137</v>
      </c>
      <c r="B6079" s="6">
        <f ca="1">IF(ISNUMBER(SEARCH("D??10",$B160)),0,IF(ISNUMBER(SEARCH("D??1?",$B160)),$E$957*$B5769*'935'!$M143,0))</f>
        <v>0</v>
      </c>
      <c r="C6079" s="10"/>
    </row>
    <row r="6080" spans="1:3">
      <c r="A6080" s="20">
        <v>138</v>
      </c>
      <c r="B6080" s="6">
        <f ca="1">IF(ISNUMBER(SEARCH("D??10",$B161)),0,IF(ISNUMBER(SEARCH("D??1?",$B161)),$E$957*$B5770*'935'!$M144,0))</f>
        <v>0</v>
      </c>
      <c r="C6080" s="10"/>
    </row>
    <row r="6081" spans="1:3">
      <c r="A6081" s="20">
        <v>139</v>
      </c>
      <c r="B6081" s="6">
        <f ca="1">IF(ISNUMBER(SEARCH("D??10",$B162)),0,IF(ISNUMBER(SEARCH("D??1?",$B162)),$E$957*$B5771*'935'!$M145,0))</f>
        <v>0</v>
      </c>
      <c r="C6081" s="10"/>
    </row>
    <row r="6082" spans="1:3">
      <c r="A6082" s="20">
        <v>140</v>
      </c>
      <c r="B6082" s="6">
        <f ca="1">IF(ISNUMBER(SEARCH("D??10",$B163)),0,IF(ISNUMBER(SEARCH("D??1?",$B163)),$E$957*$B5772*'935'!$M146,0))</f>
        <v>0</v>
      </c>
      <c r="C6082" s="10"/>
    </row>
    <row r="6083" spans="1:3">
      <c r="A6083" s="20">
        <v>141</v>
      </c>
      <c r="B6083" s="6">
        <f ca="1">IF(ISNUMBER(SEARCH("D??10",$B164)),0,IF(ISNUMBER(SEARCH("D??1?",$B164)),$E$957*$B5773*'935'!$M147,0))</f>
        <v>0</v>
      </c>
      <c r="C6083" s="10"/>
    </row>
    <row r="6084" spans="1:3">
      <c r="A6084" s="20">
        <v>142</v>
      </c>
      <c r="B6084" s="6">
        <f ca="1">IF(ISNUMBER(SEARCH("D??10",$B165)),0,IF(ISNUMBER(SEARCH("D??1?",$B165)),$E$957*$B5774*'935'!$M148,0))</f>
        <v>0</v>
      </c>
      <c r="C6084" s="10"/>
    </row>
    <row r="6085" spans="1:3">
      <c r="A6085" s="20">
        <v>143</v>
      </c>
      <c r="B6085" s="6">
        <f ca="1">IF(ISNUMBER(SEARCH("D??10",$B166)),0,IF(ISNUMBER(SEARCH("D??1?",$B166)),$E$957*$B5775*'935'!$M149,0))</f>
        <v>0</v>
      </c>
      <c r="C6085" s="10"/>
    </row>
    <row r="6086" spans="1:3">
      <c r="A6086" s="20">
        <v>144</v>
      </c>
      <c r="B6086" s="6">
        <f ca="1">IF(ISNUMBER(SEARCH("D??10",$B167)),0,IF(ISNUMBER(SEARCH("D??1?",$B167)),$E$957*$B5776*'935'!$M150,0))</f>
        <v>0</v>
      </c>
      <c r="C6086" s="10"/>
    </row>
    <row r="6087" spans="1:3">
      <c r="A6087" s="20">
        <v>145</v>
      </c>
      <c r="B6087" s="6">
        <f ca="1">IF(ISNUMBER(SEARCH("D??10",$B168)),0,IF(ISNUMBER(SEARCH("D??1?",$B168)),$E$957*$B5777*'935'!$M151,0))</f>
        <v>0</v>
      </c>
      <c r="C6087" s="10"/>
    </row>
    <row r="6088" spans="1:3">
      <c r="A6088" s="20">
        <v>146</v>
      </c>
      <c r="B6088" s="6">
        <f ca="1">IF(ISNUMBER(SEARCH("D??10",$B169)),0,IF(ISNUMBER(SEARCH("D??1?",$B169)),$E$957*$B5778*'935'!$M152,0))</f>
        <v>0</v>
      </c>
      <c r="C6088" s="10"/>
    </row>
    <row r="6089" spans="1:3">
      <c r="A6089" s="20">
        <v>147</v>
      </c>
      <c r="B6089" s="6">
        <f ca="1">IF(ISNUMBER(SEARCH("D??10",$B170)),0,IF(ISNUMBER(SEARCH("D??1?",$B170)),$E$957*$B5779*'935'!$M153,0))</f>
        <v>0</v>
      </c>
      <c r="C6089" s="10"/>
    </row>
    <row r="6090" spans="1:3">
      <c r="A6090" s="20">
        <v>148</v>
      </c>
      <c r="B6090" s="6">
        <f ca="1">IF(ISNUMBER(SEARCH("D??10",$B171)),0,IF(ISNUMBER(SEARCH("D??1?",$B171)),$E$957*$B5780*'935'!$M154,0))</f>
        <v>0</v>
      </c>
      <c r="C6090" s="10"/>
    </row>
    <row r="6091" spans="1:3">
      <c r="A6091" s="20">
        <v>149</v>
      </c>
      <c r="B6091" s="6">
        <f ca="1">IF(ISNUMBER(SEARCH("D??10",$B172)),0,IF(ISNUMBER(SEARCH("D??1?",$B172)),$E$957*$B5781*'935'!$M155,0))</f>
        <v>0</v>
      </c>
      <c r="C6091" s="10"/>
    </row>
    <row r="6092" spans="1:3">
      <c r="A6092" s="20">
        <v>150</v>
      </c>
      <c r="B6092" s="6">
        <f ca="1">IF(ISNUMBER(SEARCH("D??10",$B173)),0,IF(ISNUMBER(SEARCH("D??1?",$B173)),$E$957*$B5782*'935'!$M156,0))</f>
        <v>0</v>
      </c>
      <c r="C6092" s="10"/>
    </row>
    <row r="6093" spans="1:3">
      <c r="A6093" s="20">
        <v>151</v>
      </c>
      <c r="B6093" s="6">
        <f ca="1">IF(ISNUMBER(SEARCH("D??10",$B174)),0,IF(ISNUMBER(SEARCH("D??1?",$B174)),$E$957*$B5783*'935'!$M157,0))</f>
        <v>0</v>
      </c>
      <c r="C6093" s="10"/>
    </row>
    <row r="6094" spans="1:3">
      <c r="A6094" s="20">
        <v>152</v>
      </c>
      <c r="B6094" s="6">
        <f ca="1">IF(ISNUMBER(SEARCH("D??10",$B175)),0,IF(ISNUMBER(SEARCH("D??1?",$B175)),$E$957*$B5784*'935'!$M158,0))</f>
        <v>0</v>
      </c>
      <c r="C6094" s="10"/>
    </row>
    <row r="6095" spans="1:3">
      <c r="A6095" s="20">
        <v>153</v>
      </c>
      <c r="B6095" s="6">
        <f ca="1">IF(ISNUMBER(SEARCH("D??10",$B176)),0,IF(ISNUMBER(SEARCH("D??1?",$B176)),$E$957*$B5785*'935'!$M159,0))</f>
        <v>0</v>
      </c>
      <c r="C6095" s="10"/>
    </row>
    <row r="6096" spans="1:3">
      <c r="A6096" s="20">
        <v>154</v>
      </c>
      <c r="B6096" s="6">
        <f ca="1">IF(ISNUMBER(SEARCH("D??10",$B177)),0,IF(ISNUMBER(SEARCH("D??1?",$B177)),$E$957*$B5786*'935'!$M160,0))</f>
        <v>0</v>
      </c>
      <c r="C6096" s="10"/>
    </row>
    <row r="6097" spans="1:3">
      <c r="A6097" s="20">
        <v>155</v>
      </c>
      <c r="B6097" s="6">
        <f ca="1">IF(ISNUMBER(SEARCH("D??10",$B178)),0,IF(ISNUMBER(SEARCH("D??1?",$B178)),$E$957*$B5787*'935'!$M161,0))</f>
        <v>0</v>
      </c>
      <c r="C6097" s="10"/>
    </row>
    <row r="6098" spans="1:3">
      <c r="A6098" s="20">
        <v>156</v>
      </c>
      <c r="B6098" s="6">
        <f ca="1">IF(ISNUMBER(SEARCH("D??10",$B179)),0,IF(ISNUMBER(SEARCH("D??1?",$B179)),$E$957*$B5788*'935'!$M162,0))</f>
        <v>0</v>
      </c>
      <c r="C6098" s="10"/>
    </row>
    <row r="6099" spans="1:3">
      <c r="A6099" s="20">
        <v>157</v>
      </c>
      <c r="B6099" s="6">
        <f ca="1">IF(ISNUMBER(SEARCH("D??10",$B180)),0,IF(ISNUMBER(SEARCH("D??1?",$B180)),$E$957*$B5789*'935'!$M163,0))</f>
        <v>0</v>
      </c>
      <c r="C6099" s="10"/>
    </row>
    <row r="6100" spans="1:3">
      <c r="A6100" s="20">
        <v>158</v>
      </c>
      <c r="B6100" s="6">
        <f ca="1">IF(ISNUMBER(SEARCH("D??10",$B181)),0,IF(ISNUMBER(SEARCH("D??1?",$B181)),$E$957*$B5790*'935'!$M164,0))</f>
        <v>0</v>
      </c>
      <c r="C6100" s="10"/>
    </row>
    <row r="6101" spans="1:3">
      <c r="A6101" s="20">
        <v>159</v>
      </c>
      <c r="B6101" s="6">
        <f ca="1">IF(ISNUMBER(SEARCH("D??10",$B182)),0,IF(ISNUMBER(SEARCH("D??1?",$B182)),$E$957*$B5791*'935'!$M165,0))</f>
        <v>0</v>
      </c>
      <c r="C6101" s="10"/>
    </row>
    <row r="6102" spans="1:3">
      <c r="A6102" s="20">
        <v>160</v>
      </c>
      <c r="B6102" s="6">
        <f ca="1">IF(ISNUMBER(SEARCH("D??10",$B183)),0,IF(ISNUMBER(SEARCH("D??1?",$B183)),$E$957*$B5792*'935'!$M166,0))</f>
        <v>0</v>
      </c>
      <c r="C6102" s="10"/>
    </row>
    <row r="6103" spans="1:3">
      <c r="A6103" s="20">
        <v>161</v>
      </c>
      <c r="B6103" s="6">
        <f ca="1">IF(ISNUMBER(SEARCH("D??10",$B184)),0,IF(ISNUMBER(SEARCH("D??1?",$B184)),$E$957*$B5793*'935'!$M167,0))</f>
        <v>0</v>
      </c>
      <c r="C6103" s="10"/>
    </row>
    <row r="6104" spans="1:3">
      <c r="A6104" s="20">
        <v>162</v>
      </c>
      <c r="B6104" s="6">
        <f ca="1">IF(ISNUMBER(SEARCH("D??10",$B185)),0,IF(ISNUMBER(SEARCH("D??1?",$B185)),$E$957*$B5794*'935'!$M168,0))</f>
        <v>0</v>
      </c>
      <c r="C6104" s="10"/>
    </row>
    <row r="6105" spans="1:3">
      <c r="A6105" s="20">
        <v>163</v>
      </c>
      <c r="B6105" s="6">
        <f ca="1">IF(ISNUMBER(SEARCH("D??10",$B186)),0,IF(ISNUMBER(SEARCH("D??1?",$B186)),$E$957*$B5795*'935'!$M169,0))</f>
        <v>0</v>
      </c>
      <c r="C6105" s="10"/>
    </row>
    <row r="6106" spans="1:3">
      <c r="A6106" s="20">
        <v>164</v>
      </c>
      <c r="B6106" s="6">
        <f ca="1">IF(ISNUMBER(SEARCH("D??10",$B187)),0,IF(ISNUMBER(SEARCH("D??1?",$B187)),$E$957*$B5796*'935'!$M170,0))</f>
        <v>0</v>
      </c>
      <c r="C6106" s="10"/>
    </row>
    <row r="6107" spans="1:3">
      <c r="A6107" s="20">
        <v>165</v>
      </c>
      <c r="B6107" s="6">
        <f ca="1">IF(ISNUMBER(SEARCH("D??10",$B188)),0,IF(ISNUMBER(SEARCH("D??1?",$B188)),$E$957*$B5797*'935'!$M171,0))</f>
        <v>0</v>
      </c>
      <c r="C6107" s="10"/>
    </row>
    <row r="6108" spans="1:3">
      <c r="A6108" s="20">
        <v>166</v>
      </c>
      <c r="B6108" s="6">
        <f ca="1">IF(ISNUMBER(SEARCH("D??10",$B189)),0,IF(ISNUMBER(SEARCH("D??1?",$B189)),$E$957*$B5798*'935'!$M172,0))</f>
        <v>0</v>
      </c>
      <c r="C6108" s="10"/>
    </row>
    <row r="6109" spans="1:3">
      <c r="A6109" s="20">
        <v>167</v>
      </c>
      <c r="B6109" s="6">
        <f ca="1">IF(ISNUMBER(SEARCH("D??10",$B190)),0,IF(ISNUMBER(SEARCH("D??1?",$B190)),$E$957*$B5799*'935'!$M173,0))</f>
        <v>0</v>
      </c>
      <c r="C6109" s="10"/>
    </row>
    <row r="6110" spans="1:3">
      <c r="A6110" s="20">
        <v>168</v>
      </c>
      <c r="B6110" s="6">
        <f ca="1">IF(ISNUMBER(SEARCH("D??10",$B191)),0,IF(ISNUMBER(SEARCH("D??1?",$B191)),$E$957*$B5800*'935'!$M174,0))</f>
        <v>0</v>
      </c>
      <c r="C6110" s="10"/>
    </row>
    <row r="6111" spans="1:3">
      <c r="A6111" s="20">
        <v>169</v>
      </c>
      <c r="B6111" s="6">
        <f ca="1">IF(ISNUMBER(SEARCH("D??10",$B192)),0,IF(ISNUMBER(SEARCH("D??1?",$B192)),$E$957*$B5801*'935'!$M175,0))</f>
        <v>0</v>
      </c>
      <c r="C6111" s="10"/>
    </row>
    <row r="6112" spans="1:3">
      <c r="A6112" s="20">
        <v>170</v>
      </c>
      <c r="B6112" s="6">
        <f ca="1">IF(ISNUMBER(SEARCH("D??10",$B193)),0,IF(ISNUMBER(SEARCH("D??1?",$B193)),$E$957*$B5802*'935'!$M176,0))</f>
        <v>0</v>
      </c>
      <c r="C6112" s="10"/>
    </row>
    <row r="6113" spans="1:3">
      <c r="A6113" s="20">
        <v>171</v>
      </c>
      <c r="B6113" s="6">
        <f ca="1">IF(ISNUMBER(SEARCH("D??10",$B194)),0,IF(ISNUMBER(SEARCH("D??1?",$B194)),$E$957*$B5803*'935'!$M177,0))</f>
        <v>0</v>
      </c>
      <c r="C6113" s="10"/>
    </row>
    <row r="6114" spans="1:3">
      <c r="A6114" s="20">
        <v>172</v>
      </c>
      <c r="B6114" s="6">
        <f ca="1">IF(ISNUMBER(SEARCH("D??10",$B195)),0,IF(ISNUMBER(SEARCH("D??1?",$B195)),$E$957*$B5804*'935'!$M178,0))</f>
        <v>0</v>
      </c>
      <c r="C6114" s="10"/>
    </row>
    <row r="6115" spans="1:3">
      <c r="A6115" s="20">
        <v>173</v>
      </c>
      <c r="B6115" s="6">
        <f ca="1">IF(ISNUMBER(SEARCH("D??10",$B196)),0,IF(ISNUMBER(SEARCH("D??1?",$B196)),$E$957*$B5805*'935'!$M179,0))</f>
        <v>0</v>
      </c>
      <c r="C6115" s="10"/>
    </row>
    <row r="6116" spans="1:3">
      <c r="A6116" s="20">
        <v>174</v>
      </c>
      <c r="B6116" s="6">
        <f ca="1">IF(ISNUMBER(SEARCH("D??10",$B197)),0,IF(ISNUMBER(SEARCH("D??1?",$B197)),$E$957*$B5806*'935'!$M180,0))</f>
        <v>0</v>
      </c>
      <c r="C6116" s="10"/>
    </row>
    <row r="6117" spans="1:3">
      <c r="A6117" s="20">
        <v>175</v>
      </c>
      <c r="B6117" s="6">
        <f ca="1">IF(ISNUMBER(SEARCH("D??10",$B198)),0,IF(ISNUMBER(SEARCH("D??1?",$B198)),$E$957*$B5807*'935'!$M181,0))</f>
        <v>0</v>
      </c>
      <c r="C6117" s="10"/>
    </row>
    <row r="6118" spans="1:3">
      <c r="A6118" s="20">
        <v>176</v>
      </c>
      <c r="B6118" s="6">
        <f ca="1">IF(ISNUMBER(SEARCH("D??10",$B199)),0,IF(ISNUMBER(SEARCH("D??1?",$B199)),$E$957*$B5808*'935'!$M182,0))</f>
        <v>0</v>
      </c>
      <c r="C6118" s="10"/>
    </row>
    <row r="6119" spans="1:3">
      <c r="A6119" s="20">
        <v>177</v>
      </c>
      <c r="B6119" s="6">
        <f ca="1">IF(ISNUMBER(SEARCH("D??10",$B200)),0,IF(ISNUMBER(SEARCH("D??1?",$B200)),$E$957*$B5809*'935'!$M183,0))</f>
        <v>0</v>
      </c>
      <c r="C6119" s="10"/>
    </row>
    <row r="6120" spans="1:3">
      <c r="A6120" s="20">
        <v>178</v>
      </c>
      <c r="B6120" s="6">
        <f ca="1">IF(ISNUMBER(SEARCH("D??10",$B201)),0,IF(ISNUMBER(SEARCH("D??1?",$B201)),$E$957*$B5810*'935'!$M184,0))</f>
        <v>0</v>
      </c>
      <c r="C6120" s="10"/>
    </row>
    <row r="6121" spans="1:3">
      <c r="A6121" s="20">
        <v>179</v>
      </c>
      <c r="B6121" s="6">
        <f ca="1">IF(ISNUMBER(SEARCH("D??10",$B202)),0,IF(ISNUMBER(SEARCH("D??1?",$B202)),$E$957*$B5811*'935'!$M185,0))</f>
        <v>0</v>
      </c>
      <c r="C6121" s="10"/>
    </row>
    <row r="6122" spans="1:3">
      <c r="A6122" s="20">
        <v>180</v>
      </c>
      <c r="B6122" s="6">
        <f ca="1">IF(ISNUMBER(SEARCH("D??10",$B203)),0,IF(ISNUMBER(SEARCH("D??1?",$B203)),$E$957*$B5812*'935'!$M186,0))</f>
        <v>0</v>
      </c>
      <c r="C6122" s="10"/>
    </row>
    <row r="6123" spans="1:3">
      <c r="A6123" s="20">
        <v>181</v>
      </c>
      <c r="B6123" s="6">
        <f ca="1">IF(ISNUMBER(SEARCH("D??10",$B204)),0,IF(ISNUMBER(SEARCH("D??1?",$B204)),$E$957*$B5813*'935'!$M187,0))</f>
        <v>0</v>
      </c>
      <c r="C6123" s="10"/>
    </row>
    <row r="6124" spans="1:3">
      <c r="A6124" s="20">
        <v>182</v>
      </c>
      <c r="B6124" s="6">
        <f ca="1">IF(ISNUMBER(SEARCH("D??10",$B205)),0,IF(ISNUMBER(SEARCH("D??1?",$B205)),$E$957*$B5814*'935'!$M188,0))</f>
        <v>0</v>
      </c>
      <c r="C6124" s="10"/>
    </row>
    <row r="6125" spans="1:3">
      <c r="A6125" s="20">
        <v>183</v>
      </c>
      <c r="B6125" s="6">
        <f ca="1">IF(ISNUMBER(SEARCH("D??10",$B206)),0,IF(ISNUMBER(SEARCH("D??1?",$B206)),$E$957*$B5815*'935'!$M189,0))</f>
        <v>0</v>
      </c>
      <c r="C6125" s="10"/>
    </row>
    <row r="6126" spans="1:3">
      <c r="A6126" s="20">
        <v>184</v>
      </c>
      <c r="B6126" s="6">
        <f ca="1">IF(ISNUMBER(SEARCH("D??10",$B207)),0,IF(ISNUMBER(SEARCH("D??1?",$B207)),$E$957*$B5816*'935'!$M190,0))</f>
        <v>0</v>
      </c>
      <c r="C6126" s="10"/>
    </row>
    <row r="6127" spans="1:3">
      <c r="A6127" s="20">
        <v>185</v>
      </c>
      <c r="B6127" s="6">
        <f ca="1">IF(ISNUMBER(SEARCH("D??10",$B208)),0,IF(ISNUMBER(SEARCH("D??1?",$B208)),$E$957*$B5817*'935'!$M191,0))</f>
        <v>0</v>
      </c>
      <c r="C6127" s="10"/>
    </row>
    <row r="6128" spans="1:3">
      <c r="A6128" s="20">
        <v>186</v>
      </c>
      <c r="B6128" s="6">
        <f ca="1">IF(ISNUMBER(SEARCH("D??10",$B209)),0,IF(ISNUMBER(SEARCH("D??1?",$B209)),$E$957*$B5818*'935'!$M192,0))</f>
        <v>0</v>
      </c>
      <c r="C6128" s="10"/>
    </row>
    <row r="6129" spans="1:3">
      <c r="A6129" s="20">
        <v>187</v>
      </c>
      <c r="B6129" s="6">
        <f ca="1">IF(ISNUMBER(SEARCH("D??10",$B210)),0,IF(ISNUMBER(SEARCH("D??1?",$B210)),$E$957*$B5819*'935'!$M193,0))</f>
        <v>0</v>
      </c>
      <c r="C6129" s="10"/>
    </row>
    <row r="6130" spans="1:3">
      <c r="A6130" s="20">
        <v>188</v>
      </c>
      <c r="B6130" s="6">
        <f ca="1">IF(ISNUMBER(SEARCH("D??10",$B211)),0,IF(ISNUMBER(SEARCH("D??1?",$B211)),$E$957*$B5820*'935'!$M194,0))</f>
        <v>0</v>
      </c>
      <c r="C6130" s="10"/>
    </row>
    <row r="6131" spans="1:3">
      <c r="A6131" s="20">
        <v>189</v>
      </c>
      <c r="B6131" s="6">
        <f ca="1">IF(ISNUMBER(SEARCH("D??10",$B212)),0,IF(ISNUMBER(SEARCH("D??1?",$B212)),$E$957*$B5821*'935'!$M195,0))</f>
        <v>0</v>
      </c>
      <c r="C6131" s="10"/>
    </row>
    <row r="6132" spans="1:3">
      <c r="A6132" s="20">
        <v>190</v>
      </c>
      <c r="B6132" s="6">
        <f ca="1">IF(ISNUMBER(SEARCH("D??10",$B213)),0,IF(ISNUMBER(SEARCH("D??1?",$B213)),$E$957*$B5822*'935'!$M196,0))</f>
        <v>0</v>
      </c>
      <c r="C6132" s="10"/>
    </row>
    <row r="6133" spans="1:3">
      <c r="A6133" s="20">
        <v>191</v>
      </c>
      <c r="B6133" s="6">
        <f ca="1">IF(ISNUMBER(SEARCH("D??10",$B214)),0,IF(ISNUMBER(SEARCH("D??1?",$B214)),$E$957*$B5823*'935'!$M197,0))</f>
        <v>0</v>
      </c>
      <c r="C6133" s="10"/>
    </row>
    <row r="6134" spans="1:3">
      <c r="A6134" s="20">
        <v>192</v>
      </c>
      <c r="B6134" s="6">
        <f ca="1">IF(ISNUMBER(SEARCH("D??10",$B215)),0,IF(ISNUMBER(SEARCH("D??1?",$B215)),$E$957*$B5824*'935'!$M198,0))</f>
        <v>0</v>
      </c>
      <c r="C6134" s="10"/>
    </row>
    <row r="6135" spans="1:3">
      <c r="A6135" s="20">
        <v>193</v>
      </c>
      <c r="B6135" s="6">
        <f ca="1">IF(ISNUMBER(SEARCH("D??10",$B216)),0,IF(ISNUMBER(SEARCH("D??1?",$B216)),$E$957*$B5825*'935'!$M199,0))</f>
        <v>0</v>
      </c>
      <c r="C6135" s="10"/>
    </row>
    <row r="6136" spans="1:3">
      <c r="A6136" s="20">
        <v>194</v>
      </c>
      <c r="B6136" s="6">
        <f ca="1">IF(ISNUMBER(SEARCH("D??10",$B217)),0,IF(ISNUMBER(SEARCH("D??1?",$B217)),$E$957*$B5826*'935'!$M200,0))</f>
        <v>0</v>
      </c>
      <c r="C6136" s="10"/>
    </row>
    <row r="6137" spans="1:3">
      <c r="A6137" s="20">
        <v>195</v>
      </c>
      <c r="B6137" s="6">
        <f ca="1">IF(ISNUMBER(SEARCH("D??10",$B218)),0,IF(ISNUMBER(SEARCH("D??1?",$B218)),$E$957*$B5827*'935'!$M201,0))</f>
        <v>0</v>
      </c>
      <c r="C6137" s="10"/>
    </row>
    <row r="6138" spans="1:3">
      <c r="A6138" s="20">
        <v>196</v>
      </c>
      <c r="B6138" s="6">
        <f ca="1">IF(ISNUMBER(SEARCH("D??10",$B219)),0,IF(ISNUMBER(SEARCH("D??1?",$B219)),$E$957*$B5828*'935'!$M202,0))</f>
        <v>0</v>
      </c>
      <c r="C6138" s="10"/>
    </row>
    <row r="6139" spans="1:3">
      <c r="A6139" s="20">
        <v>197</v>
      </c>
      <c r="B6139" s="6">
        <f ca="1">IF(ISNUMBER(SEARCH("D??10",$B220)),0,IF(ISNUMBER(SEARCH("D??1?",$B220)),$E$957*$B5829*'935'!$M203,0))</f>
        <v>0</v>
      </c>
      <c r="C6139" s="10"/>
    </row>
    <row r="6140" spans="1:3">
      <c r="A6140" s="20">
        <v>198</v>
      </c>
      <c r="B6140" s="6">
        <f ca="1">IF(ISNUMBER(SEARCH("D??10",$B221)),0,IF(ISNUMBER(SEARCH("D??1?",$B221)),$E$957*$B5830*'935'!$M204,0))</f>
        <v>0</v>
      </c>
      <c r="C6140" s="10"/>
    </row>
    <row r="6141" spans="1:3">
      <c r="A6141" s="20">
        <v>199</v>
      </c>
      <c r="B6141" s="6">
        <f ca="1">IF(ISNUMBER(SEARCH("D??10",$B222)),0,IF(ISNUMBER(SEARCH("D??1?",$B222)),$E$957*$B5831*'935'!$M205,0))</f>
        <v>0</v>
      </c>
      <c r="C6141" s="10"/>
    </row>
    <row r="6142" spans="1:3">
      <c r="A6142" s="20">
        <v>200</v>
      </c>
      <c r="B6142" s="6">
        <f ca="1">IF(ISNUMBER(SEARCH("D??10",$B223)),0,IF(ISNUMBER(SEARCH("D??1?",$B223)),$E$957*$B5832*'935'!$M206,0))</f>
        <v>0</v>
      </c>
      <c r="C6142" s="10"/>
    </row>
    <row r="6143" spans="1:3">
      <c r="A6143" s="20">
        <v>201</v>
      </c>
      <c r="B6143" s="6">
        <f ca="1">IF(ISNUMBER(SEARCH("D??10",$B224)),0,IF(ISNUMBER(SEARCH("D??1?",$B224)),$E$957*$B5833*'935'!$M207,0))</f>
        <v>0</v>
      </c>
      <c r="C6143" s="10"/>
    </row>
    <row r="6144" spans="1:3">
      <c r="A6144" s="20">
        <v>202</v>
      </c>
      <c r="B6144" s="6">
        <f ca="1">IF(ISNUMBER(SEARCH("D??10",$B225)),0,IF(ISNUMBER(SEARCH("D??1?",$B225)),$E$957*$B5834*'935'!$M208,0))</f>
        <v>0</v>
      </c>
      <c r="C6144" s="10"/>
    </row>
    <row r="6145" spans="1:3">
      <c r="A6145" s="20">
        <v>203</v>
      </c>
      <c r="B6145" s="6">
        <f ca="1">IF(ISNUMBER(SEARCH("D??10",$B226)),0,IF(ISNUMBER(SEARCH("D??1?",$B226)),$E$957*$B5835*'935'!$M209,0))</f>
        <v>0</v>
      </c>
      <c r="C6145" s="10"/>
    </row>
    <row r="6146" spans="1:3">
      <c r="A6146" s="20">
        <v>204</v>
      </c>
      <c r="B6146" s="6">
        <f ca="1">IF(ISNUMBER(SEARCH("D??10",$B227)),0,IF(ISNUMBER(SEARCH("D??1?",$B227)),$E$957*$B5836*'935'!$M210,0))</f>
        <v>0</v>
      </c>
      <c r="C6146" s="10"/>
    </row>
    <row r="6147" spans="1:3">
      <c r="A6147" s="20">
        <v>205</v>
      </c>
      <c r="B6147" s="6">
        <f ca="1">IF(ISNUMBER(SEARCH("D??10",$B228)),0,IF(ISNUMBER(SEARCH("D??1?",$B228)),$E$957*$B5837*'935'!$M211,0))</f>
        <v>0</v>
      </c>
      <c r="C6147" s="10"/>
    </row>
    <row r="6148" spans="1:3">
      <c r="A6148" s="20">
        <v>206</v>
      </c>
      <c r="B6148" s="6">
        <f ca="1">IF(ISNUMBER(SEARCH("D??10",$B229)),0,IF(ISNUMBER(SEARCH("D??1?",$B229)),$E$957*$B5838*'935'!$M212,0))</f>
        <v>0</v>
      </c>
      <c r="C6148" s="10"/>
    </row>
    <row r="6149" spans="1:3">
      <c r="A6149" s="20">
        <v>207</v>
      </c>
      <c r="B6149" s="6">
        <f ca="1">IF(ISNUMBER(SEARCH("D??10",$B230)),0,IF(ISNUMBER(SEARCH("D??1?",$B230)),$E$957*$B5839*'935'!$M213,0))</f>
        <v>0</v>
      </c>
      <c r="C6149" s="10"/>
    </row>
    <row r="6150" spans="1:3">
      <c r="A6150" s="20">
        <v>208</v>
      </c>
      <c r="B6150" s="6">
        <f ca="1">IF(ISNUMBER(SEARCH("D??10",$B231)),0,IF(ISNUMBER(SEARCH("D??1?",$B231)),$E$957*$B5840*'935'!$M214,0))</f>
        <v>0</v>
      </c>
      <c r="C6150" s="10"/>
    </row>
    <row r="6151" spans="1:3">
      <c r="A6151" s="20">
        <v>209</v>
      </c>
      <c r="B6151" s="6">
        <f ca="1">IF(ISNUMBER(SEARCH("D??10",$B232)),0,IF(ISNUMBER(SEARCH("D??1?",$B232)),$E$957*$B5841*'935'!$M215,0))</f>
        <v>0</v>
      </c>
      <c r="C6151" s="10"/>
    </row>
    <row r="6152" spans="1:3">
      <c r="A6152" s="20">
        <v>210</v>
      </c>
      <c r="B6152" s="6">
        <f ca="1">IF(ISNUMBER(SEARCH("D??10",$B233)),0,IF(ISNUMBER(SEARCH("D??1?",$B233)),$E$957*$B5842*'935'!$M216,0))</f>
        <v>0</v>
      </c>
      <c r="C6152" s="10"/>
    </row>
    <row r="6153" spans="1:3">
      <c r="A6153" s="20">
        <v>211</v>
      </c>
      <c r="B6153" s="6">
        <f ca="1">IF(ISNUMBER(SEARCH("D??10",$B234)),0,IF(ISNUMBER(SEARCH("D??1?",$B234)),$E$957*$B5843*'935'!$M217,0))</f>
        <v>0</v>
      </c>
      <c r="C6153" s="10"/>
    </row>
    <row r="6154" spans="1:3">
      <c r="A6154" s="20">
        <v>212</v>
      </c>
      <c r="B6154" s="6">
        <f ca="1">IF(ISNUMBER(SEARCH("D??10",$B235)),0,IF(ISNUMBER(SEARCH("D??1?",$B235)),$E$957*$B5844*'935'!$M218,0))</f>
        <v>0</v>
      </c>
      <c r="C6154" s="10"/>
    </row>
    <row r="6155" spans="1:3">
      <c r="A6155" s="20">
        <v>213</v>
      </c>
      <c r="B6155" s="6">
        <f ca="1">IF(ISNUMBER(SEARCH("D??10",$B236)),0,IF(ISNUMBER(SEARCH("D??1?",$B236)),$E$957*$B5845*'935'!$M219,0))</f>
        <v>0</v>
      </c>
      <c r="C6155" s="10"/>
    </row>
    <row r="6156" spans="1:3">
      <c r="A6156" s="20">
        <v>214</v>
      </c>
      <c r="B6156" s="6">
        <f ca="1">IF(ISNUMBER(SEARCH("D??10",$B237)),0,IF(ISNUMBER(SEARCH("D??1?",$B237)),$E$957*$B5846*'935'!$M220,0))</f>
        <v>0</v>
      </c>
      <c r="C6156" s="10"/>
    </row>
    <row r="6157" spans="1:3">
      <c r="A6157" s="20">
        <v>215</v>
      </c>
      <c r="B6157" s="6">
        <f ca="1">IF(ISNUMBER(SEARCH("D??10",$B238)),0,IF(ISNUMBER(SEARCH("D??1?",$B238)),$E$957*$B5847*'935'!$M221,0))</f>
        <v>0</v>
      </c>
      <c r="C6157" s="10"/>
    </row>
    <row r="6158" spans="1:3">
      <c r="A6158" s="20">
        <v>216</v>
      </c>
      <c r="B6158" s="6">
        <f ca="1">IF(ISNUMBER(SEARCH("D??10",$B239)),0,IF(ISNUMBER(SEARCH("D??1?",$B239)),$E$957*$B5848*'935'!$M222,0))</f>
        <v>0</v>
      </c>
      <c r="C6158" s="10"/>
    </row>
    <row r="6159" spans="1:3">
      <c r="A6159" s="20">
        <v>217</v>
      </c>
      <c r="B6159" s="6">
        <f ca="1">IF(ISNUMBER(SEARCH("D??10",$B240)),0,IF(ISNUMBER(SEARCH("D??1?",$B240)),$E$957*$B5849*'935'!$M223,0))</f>
        <v>0</v>
      </c>
      <c r="C6159" s="10"/>
    </row>
    <row r="6160" spans="1:3">
      <c r="A6160" s="20">
        <v>218</v>
      </c>
      <c r="B6160" s="6">
        <f ca="1">IF(ISNUMBER(SEARCH("D??10",$B241)),0,IF(ISNUMBER(SEARCH("D??1?",$B241)),$E$957*$B5850*'935'!$M224,0))</f>
        <v>0</v>
      </c>
      <c r="C6160" s="10"/>
    </row>
    <row r="6161" spans="1:3">
      <c r="A6161" s="20">
        <v>219</v>
      </c>
      <c r="B6161" s="6">
        <f ca="1">IF(ISNUMBER(SEARCH("D??10",$B242)),0,IF(ISNUMBER(SEARCH("D??1?",$B242)),$E$957*$B5851*'935'!$M225,0))</f>
        <v>0</v>
      </c>
      <c r="C6161" s="10"/>
    </row>
    <row r="6162" spans="1:3">
      <c r="A6162" s="20">
        <v>220</v>
      </c>
      <c r="B6162" s="6">
        <f ca="1">IF(ISNUMBER(SEARCH("D??10",$B243)),0,IF(ISNUMBER(SEARCH("D??1?",$B243)),$E$957*$B5852*'935'!$M226,0))</f>
        <v>0</v>
      </c>
      <c r="C6162" s="10"/>
    </row>
    <row r="6163" spans="1:3">
      <c r="A6163" s="20">
        <v>221</v>
      </c>
      <c r="B6163" s="6">
        <f ca="1">IF(ISNUMBER(SEARCH("D??10",$B244)),0,IF(ISNUMBER(SEARCH("D??1?",$B244)),$E$957*$B5853*'935'!$M227,0))</f>
        <v>0</v>
      </c>
      <c r="C6163" s="10"/>
    </row>
    <row r="6164" spans="1:3">
      <c r="A6164" s="20">
        <v>222</v>
      </c>
      <c r="B6164" s="6">
        <f ca="1">IF(ISNUMBER(SEARCH("D??10",$B245)),0,IF(ISNUMBER(SEARCH("D??1?",$B245)),$E$957*$B5854*'935'!$M228,0))</f>
        <v>0</v>
      </c>
      <c r="C6164" s="10"/>
    </row>
    <row r="6165" spans="1:3">
      <c r="A6165" s="20">
        <v>223</v>
      </c>
      <c r="B6165" s="6">
        <f ca="1">IF(ISNUMBER(SEARCH("D??10",$B246)),0,IF(ISNUMBER(SEARCH("D??1?",$B246)),$E$957*$B5855*'935'!$M229,0))</f>
        <v>0</v>
      </c>
      <c r="C6165" s="10"/>
    </row>
    <row r="6166" spans="1:3">
      <c r="A6166" s="20">
        <v>224</v>
      </c>
      <c r="B6166" s="6">
        <f ca="1">IF(ISNUMBER(SEARCH("D??10",$B247)),0,IF(ISNUMBER(SEARCH("D??1?",$B247)),$E$957*$B5856*'935'!$M230,0))</f>
        <v>0</v>
      </c>
      <c r="C6166" s="10"/>
    </row>
    <row r="6167" spans="1:3">
      <c r="A6167" s="20">
        <v>225</v>
      </c>
      <c r="B6167" s="6">
        <f ca="1">IF(ISNUMBER(SEARCH("D??10",$B248)),0,IF(ISNUMBER(SEARCH("D??1?",$B248)),$E$957*$B5857*'935'!$M231,0))</f>
        <v>0</v>
      </c>
      <c r="C6167" s="10"/>
    </row>
    <row r="6168" spans="1:3">
      <c r="A6168" s="20">
        <v>226</v>
      </c>
      <c r="B6168" s="6">
        <f ca="1">IF(ISNUMBER(SEARCH("D??10",$B249)),0,IF(ISNUMBER(SEARCH("D??1?",$B249)),$E$957*$B5858*'935'!$M232,0))</f>
        <v>0</v>
      </c>
      <c r="C6168" s="10"/>
    </row>
    <row r="6169" spans="1:3">
      <c r="A6169" s="20">
        <v>227</v>
      </c>
      <c r="B6169" s="6">
        <f ca="1">IF(ISNUMBER(SEARCH("D??10",$B250)),0,IF(ISNUMBER(SEARCH("D??1?",$B250)),$E$957*$B5859*'935'!$M233,0))</f>
        <v>0</v>
      </c>
      <c r="C6169" s="10"/>
    </row>
    <row r="6170" spans="1:3">
      <c r="A6170" s="20">
        <v>228</v>
      </c>
      <c r="B6170" s="6">
        <f ca="1">IF(ISNUMBER(SEARCH("D??10",$B251)),0,IF(ISNUMBER(SEARCH("D??1?",$B251)),$E$957*$B5860*'935'!$M234,0))</f>
        <v>0</v>
      </c>
      <c r="C6170" s="10"/>
    </row>
    <row r="6171" spans="1:3">
      <c r="A6171" s="20">
        <v>229</v>
      </c>
      <c r="B6171" s="6">
        <f ca="1">IF(ISNUMBER(SEARCH("D??10",$B252)),0,IF(ISNUMBER(SEARCH("D??1?",$B252)),$E$957*$B5861*'935'!$M235,0))</f>
        <v>0</v>
      </c>
      <c r="C6171" s="10"/>
    </row>
    <row r="6172" spans="1:3">
      <c r="A6172" s="20">
        <v>230</v>
      </c>
      <c r="B6172" s="6">
        <f ca="1">IF(ISNUMBER(SEARCH("D??10",$B253)),0,IF(ISNUMBER(SEARCH("D??1?",$B253)),$E$957*$B5862*'935'!$M236,0))</f>
        <v>0</v>
      </c>
      <c r="C6172" s="10"/>
    </row>
    <row r="6173" spans="1:3">
      <c r="A6173" s="20">
        <v>231</v>
      </c>
      <c r="B6173" s="6">
        <f ca="1">IF(ISNUMBER(SEARCH("D??10",$B254)),0,IF(ISNUMBER(SEARCH("D??1?",$B254)),$E$957*$B5863*'935'!$M237,0))</f>
        <v>0</v>
      </c>
      <c r="C6173" s="10"/>
    </row>
    <row r="6174" spans="1:3">
      <c r="A6174" s="20">
        <v>232</v>
      </c>
      <c r="B6174" s="6">
        <f ca="1">IF(ISNUMBER(SEARCH("D??10",$B255)),0,IF(ISNUMBER(SEARCH("D??1?",$B255)),$E$957*$B5864*'935'!$M238,0))</f>
        <v>0</v>
      </c>
      <c r="C6174" s="10"/>
    </row>
    <row r="6175" spans="1:3">
      <c r="A6175" s="20">
        <v>233</v>
      </c>
      <c r="B6175" s="6">
        <f ca="1">IF(ISNUMBER(SEARCH("D??10",$B256)),0,IF(ISNUMBER(SEARCH("D??1?",$B256)),$E$957*$B5865*'935'!$M239,0))</f>
        <v>0</v>
      </c>
      <c r="C6175" s="10"/>
    </row>
    <row r="6176" spans="1:3">
      <c r="A6176" s="20">
        <v>234</v>
      </c>
      <c r="B6176" s="6">
        <f ca="1">IF(ISNUMBER(SEARCH("D??10",$B257)),0,IF(ISNUMBER(SEARCH("D??1?",$B257)),$E$957*$B5866*'935'!$M240,0))</f>
        <v>0</v>
      </c>
      <c r="C6176" s="10"/>
    </row>
    <row r="6177" spans="1:3">
      <c r="A6177" s="20">
        <v>235</v>
      </c>
      <c r="B6177" s="6">
        <f ca="1">IF(ISNUMBER(SEARCH("D??10",$B258)),0,IF(ISNUMBER(SEARCH("D??1?",$B258)),$E$957*$B5867*'935'!$M241,0))</f>
        <v>0</v>
      </c>
      <c r="C6177" s="10"/>
    </row>
    <row r="6178" spans="1:3">
      <c r="A6178" s="20">
        <v>236</v>
      </c>
      <c r="B6178" s="6">
        <f ca="1">IF(ISNUMBER(SEARCH("D??10",$B259)),0,IF(ISNUMBER(SEARCH("D??1?",$B259)),$E$957*$B5868*'935'!$M242,0))</f>
        <v>0</v>
      </c>
      <c r="C6178" s="10"/>
    </row>
    <row r="6179" spans="1:3">
      <c r="A6179" s="20">
        <v>237</v>
      </c>
      <c r="B6179" s="6">
        <f ca="1">IF(ISNUMBER(SEARCH("D??10",$B260)),0,IF(ISNUMBER(SEARCH("D??1?",$B260)),$E$957*$B5869*'935'!$M243,0))</f>
        <v>0</v>
      </c>
      <c r="C6179" s="10"/>
    </row>
    <row r="6180" spans="1:3">
      <c r="A6180" s="20">
        <v>238</v>
      </c>
      <c r="B6180" s="6">
        <f ca="1">IF(ISNUMBER(SEARCH("D??10",$B261)),0,IF(ISNUMBER(SEARCH("D??1?",$B261)),$E$957*$B5870*'935'!$M244,0))</f>
        <v>0</v>
      </c>
      <c r="C6180" s="10"/>
    </row>
    <row r="6181" spans="1:3">
      <c r="A6181" s="20">
        <v>239</v>
      </c>
      <c r="B6181" s="6">
        <f ca="1">IF(ISNUMBER(SEARCH("D??10",$B262)),0,IF(ISNUMBER(SEARCH("D??1?",$B262)),$E$957*$B5871*'935'!$M245,0))</f>
        <v>0</v>
      </c>
      <c r="C6181" s="10"/>
    </row>
    <row r="6182" spans="1:3">
      <c r="A6182" s="20">
        <v>240</v>
      </c>
      <c r="B6182" s="6">
        <f ca="1">IF(ISNUMBER(SEARCH("D??10",$B263)),0,IF(ISNUMBER(SEARCH("D??1?",$B263)),$E$957*$B5872*'935'!$M246,0))</f>
        <v>0</v>
      </c>
      <c r="C6182" s="10"/>
    </row>
    <row r="6183" spans="1:3">
      <c r="A6183" s="20">
        <v>241</v>
      </c>
      <c r="B6183" s="6">
        <f ca="1">IF(ISNUMBER(SEARCH("D??10",$B264)),0,IF(ISNUMBER(SEARCH("D??1?",$B264)),$E$957*$B5873*'935'!$M247,0))</f>
        <v>0</v>
      </c>
      <c r="C6183" s="10"/>
    </row>
    <row r="6184" spans="1:3">
      <c r="A6184" s="20">
        <v>242</v>
      </c>
      <c r="B6184" s="6">
        <f ca="1">IF(ISNUMBER(SEARCH("D??10",$B265)),0,IF(ISNUMBER(SEARCH("D??1?",$B265)),$E$957*$B5874*'935'!$M248,0))</f>
        <v>0</v>
      </c>
      <c r="C6184" s="10"/>
    </row>
    <row r="6185" spans="1:3">
      <c r="A6185" s="20">
        <v>243</v>
      </c>
      <c r="B6185" s="6">
        <f ca="1">IF(ISNUMBER(SEARCH("D??10",$B266)),0,IF(ISNUMBER(SEARCH("D??1?",$B266)),$E$957*$B5875*'935'!$M249,0))</f>
        <v>0</v>
      </c>
      <c r="C6185" s="10"/>
    </row>
    <row r="6186" spans="1:3">
      <c r="A6186" s="20">
        <v>244</v>
      </c>
      <c r="B6186" s="6">
        <f ca="1">IF(ISNUMBER(SEARCH("D??10",$B267)),0,IF(ISNUMBER(SEARCH("D??1?",$B267)),$E$957*$B5876*'935'!$M250,0))</f>
        <v>0</v>
      </c>
      <c r="C6186" s="10"/>
    </row>
    <row r="6187" spans="1:3">
      <c r="A6187" s="20">
        <v>245</v>
      </c>
      <c r="B6187" s="6">
        <f ca="1">IF(ISNUMBER(SEARCH("D??10",$B268)),0,IF(ISNUMBER(SEARCH("D??1?",$B268)),$E$957*$B5877*'935'!$M251,0))</f>
        <v>0</v>
      </c>
      <c r="C6187" s="10"/>
    </row>
    <row r="6188" spans="1:3">
      <c r="A6188" s="20">
        <v>246</v>
      </c>
      <c r="B6188" s="6">
        <f ca="1">IF(ISNUMBER(SEARCH("D??10",$B269)),0,IF(ISNUMBER(SEARCH("D??1?",$B269)),$E$957*$B5878*'935'!$M252,0))</f>
        <v>0</v>
      </c>
      <c r="C6188" s="10"/>
    </row>
    <row r="6189" spans="1:3">
      <c r="A6189" s="20">
        <v>247</v>
      </c>
      <c r="B6189" s="6">
        <f ca="1">IF(ISNUMBER(SEARCH("D??10",$B270)),0,IF(ISNUMBER(SEARCH("D??1?",$B270)),$E$957*$B5879*'935'!$M253,0))</f>
        <v>0</v>
      </c>
      <c r="C6189" s="10"/>
    </row>
    <row r="6190" spans="1:3">
      <c r="A6190" s="20">
        <v>248</v>
      </c>
      <c r="B6190" s="6">
        <f ca="1">IF(ISNUMBER(SEARCH("D??10",$B271)),0,IF(ISNUMBER(SEARCH("D??1?",$B271)),$E$957*$B5880*'935'!$M254,0))</f>
        <v>0</v>
      </c>
      <c r="C6190" s="10"/>
    </row>
    <row r="6191" spans="1:3">
      <c r="A6191" s="20">
        <v>249</v>
      </c>
      <c r="B6191" s="6">
        <f ca="1">IF(ISNUMBER(SEARCH("D??10",$B272)),0,IF(ISNUMBER(SEARCH("D??1?",$B272)),$E$957*$B5881*'935'!$M255,0))</f>
        <v>0</v>
      </c>
      <c r="C6191" s="10"/>
    </row>
    <row r="6192" spans="1:3">
      <c r="A6192" s="20">
        <v>250</v>
      </c>
      <c r="B6192" s="6">
        <f ca="1">IF(ISNUMBER(SEARCH("D??10",$B273)),0,IF(ISNUMBER(SEARCH("D??1?",$B273)),$E$957*$B5882*'935'!$M256,0))</f>
        <v>0</v>
      </c>
      <c r="C6192" s="10"/>
    </row>
    <row r="6193" spans="1:3">
      <c r="A6193" s="20">
        <v>251</v>
      </c>
      <c r="B6193" s="6">
        <f ca="1">IF(ISNUMBER(SEARCH("D??10",$B274)),0,IF(ISNUMBER(SEARCH("D??1?",$B274)),$E$957*$B5883*'935'!$M257,0))</f>
        <v>0</v>
      </c>
      <c r="C6193" s="10"/>
    </row>
    <row r="6194" spans="1:3">
      <c r="A6194" s="20">
        <v>252</v>
      </c>
      <c r="B6194" s="6">
        <f ca="1">IF(ISNUMBER(SEARCH("D??10",$B275)),0,IF(ISNUMBER(SEARCH("D??1?",$B275)),$E$957*$B5884*'935'!$M258,0))</f>
        <v>0</v>
      </c>
      <c r="C6194" s="10"/>
    </row>
    <row r="6195" spans="1:3">
      <c r="A6195" s="20">
        <v>253</v>
      </c>
      <c r="B6195" s="6">
        <f ca="1">IF(ISNUMBER(SEARCH("D??10",$B276)),0,IF(ISNUMBER(SEARCH("D??1?",$B276)),$E$957*$B5885*'935'!$M259,0))</f>
        <v>0</v>
      </c>
      <c r="C6195" s="10"/>
    </row>
    <row r="6196" spans="1:3">
      <c r="A6196" s="20">
        <v>254</v>
      </c>
      <c r="B6196" s="6">
        <f ca="1">IF(ISNUMBER(SEARCH("D??10",$B277)),0,IF(ISNUMBER(SEARCH("D??1?",$B277)),$E$957*$B5886*'935'!$M260,0))</f>
        <v>0</v>
      </c>
      <c r="C6196" s="10"/>
    </row>
    <row r="6197" spans="1:3">
      <c r="A6197" s="20">
        <v>255</v>
      </c>
      <c r="B6197" s="6">
        <f ca="1">IF(ISNUMBER(SEARCH("D??10",$B278)),0,IF(ISNUMBER(SEARCH("D??1?",$B278)),$E$957*$B5887*'935'!$M261,0))</f>
        <v>0</v>
      </c>
      <c r="C6197" s="10"/>
    </row>
    <row r="6198" spans="1:3">
      <c r="A6198" s="20">
        <v>256</v>
      </c>
      <c r="B6198" s="6">
        <f ca="1">IF(ISNUMBER(SEARCH("D??10",$B279)),0,IF(ISNUMBER(SEARCH("D??1?",$B279)),$E$957*$B5888*'935'!$M262,0))</f>
        <v>0</v>
      </c>
      <c r="C6198" s="10"/>
    </row>
    <row r="6199" spans="1:3">
      <c r="A6199" s="20">
        <v>257</v>
      </c>
      <c r="B6199" s="6">
        <f ca="1">IF(ISNUMBER(SEARCH("D??10",$B280)),0,IF(ISNUMBER(SEARCH("D??1?",$B280)),$E$957*$B5889*'935'!$M263,0))</f>
        <v>0</v>
      </c>
      <c r="C6199" s="10"/>
    </row>
    <row r="6200" spans="1:3">
      <c r="A6200" s="20">
        <v>258</v>
      </c>
      <c r="B6200" s="6">
        <f ca="1">IF(ISNUMBER(SEARCH("D??10",$B281)),0,IF(ISNUMBER(SEARCH("D??1?",$B281)),$E$957*$B5890*'935'!$M264,0))</f>
        <v>0</v>
      </c>
      <c r="C6200" s="10"/>
    </row>
    <row r="6201" spans="1:3">
      <c r="A6201" s="20">
        <v>259</v>
      </c>
      <c r="B6201" s="6">
        <f ca="1">IF(ISNUMBER(SEARCH("D??10",$B282)),0,IF(ISNUMBER(SEARCH("D??1?",$B282)),$E$957*$B5891*'935'!$M265,0))</f>
        <v>0</v>
      </c>
      <c r="C6201" s="10"/>
    </row>
    <row r="6202" spans="1:3">
      <c r="A6202" s="20">
        <v>260</v>
      </c>
      <c r="B6202" s="6">
        <f ca="1">IF(ISNUMBER(SEARCH("D??10",$B283)),0,IF(ISNUMBER(SEARCH("D??1?",$B283)),$E$957*$B5892*'935'!$M266,0))</f>
        <v>0</v>
      </c>
      <c r="C6202" s="10"/>
    </row>
    <row r="6203" spans="1:3">
      <c r="A6203" s="20">
        <v>261</v>
      </c>
      <c r="B6203" s="6">
        <f ca="1">IF(ISNUMBER(SEARCH("D??10",$B284)),0,IF(ISNUMBER(SEARCH("D??1?",$B284)),$E$957*$B5893*'935'!$M267,0))</f>
        <v>0</v>
      </c>
      <c r="C6203" s="10"/>
    </row>
    <row r="6204" spans="1:3">
      <c r="A6204" s="20">
        <v>262</v>
      </c>
      <c r="B6204" s="6">
        <f ca="1">IF(ISNUMBER(SEARCH("D??10",$B285)),0,IF(ISNUMBER(SEARCH("D??1?",$B285)),$E$957*$B5894*'935'!$M268,0))</f>
        <v>0</v>
      </c>
      <c r="C6204" s="10"/>
    </row>
    <row r="6205" spans="1:3">
      <c r="A6205" s="20">
        <v>263</v>
      </c>
      <c r="B6205" s="6">
        <f ca="1">IF(ISNUMBER(SEARCH("D??10",$B286)),0,IF(ISNUMBER(SEARCH("D??1?",$B286)),$E$957*$B5895*'935'!$M269,0))</f>
        <v>0</v>
      </c>
      <c r="C6205" s="10"/>
    </row>
    <row r="6206" spans="1:3">
      <c r="A6206" s="20">
        <v>264</v>
      </c>
      <c r="B6206" s="6">
        <f ca="1">IF(ISNUMBER(SEARCH("D??10",$B287)),0,IF(ISNUMBER(SEARCH("D??1?",$B287)),$E$957*$B5896*'935'!$M270,0))</f>
        <v>0</v>
      </c>
      <c r="C6206" s="10"/>
    </row>
    <row r="6207" spans="1:3">
      <c r="A6207" s="20">
        <v>265</v>
      </c>
      <c r="B6207" s="6">
        <f ca="1">IF(ISNUMBER(SEARCH("D??10",$B288)),0,IF(ISNUMBER(SEARCH("D??1?",$B288)),$E$957*$B5897*'935'!$M271,0))</f>
        <v>0</v>
      </c>
      <c r="C6207" s="10"/>
    </row>
    <row r="6208" spans="1:3">
      <c r="A6208" s="20">
        <v>266</v>
      </c>
      <c r="B6208" s="6">
        <f ca="1">IF(ISNUMBER(SEARCH("D??10",$B289)),0,IF(ISNUMBER(SEARCH("D??1?",$B289)),$E$957*$B5898*'935'!$M272,0))</f>
        <v>0</v>
      </c>
      <c r="C6208" s="10"/>
    </row>
    <row r="6209" spans="1:3">
      <c r="A6209" s="20">
        <v>267</v>
      </c>
      <c r="B6209" s="6">
        <f ca="1">IF(ISNUMBER(SEARCH("D??10",$B290)),0,IF(ISNUMBER(SEARCH("D??1?",$B290)),$E$957*$B5899*'935'!$M273,0))</f>
        <v>0</v>
      </c>
      <c r="C6209" s="10"/>
    </row>
    <row r="6210" spans="1:3">
      <c r="A6210" s="20">
        <v>268</v>
      </c>
      <c r="B6210" s="6">
        <f ca="1">IF(ISNUMBER(SEARCH("D??10",$B291)),0,IF(ISNUMBER(SEARCH("D??1?",$B291)),$E$957*$B5900*'935'!$M274,0))</f>
        <v>0</v>
      </c>
      <c r="C6210" s="10"/>
    </row>
    <row r="6211" spans="1:3">
      <c r="A6211" s="20">
        <v>269</v>
      </c>
      <c r="B6211" s="6">
        <f ca="1">IF(ISNUMBER(SEARCH("D??10",$B292)),0,IF(ISNUMBER(SEARCH("D??1?",$B292)),$E$957*$B5901*'935'!$M275,0))</f>
        <v>0</v>
      </c>
      <c r="C6211" s="10"/>
    </row>
    <row r="6212" spans="1:3">
      <c r="A6212" s="20">
        <v>270</v>
      </c>
      <c r="B6212" s="6">
        <f ca="1">IF(ISNUMBER(SEARCH("D??10",$B293)),0,IF(ISNUMBER(SEARCH("D??1?",$B293)),$E$957*$B5902*'935'!$M276,0))</f>
        <v>0</v>
      </c>
      <c r="C6212" s="10"/>
    </row>
    <row r="6213" spans="1:3">
      <c r="A6213" s="20">
        <v>271</v>
      </c>
      <c r="B6213" s="6">
        <f ca="1">IF(ISNUMBER(SEARCH("D??10",$B294)),0,IF(ISNUMBER(SEARCH("D??1?",$B294)),$E$957*$B5903*'935'!$M277,0))</f>
        <v>0</v>
      </c>
      <c r="C6213" s="10"/>
    </row>
    <row r="6214" spans="1:3">
      <c r="A6214" s="20">
        <v>272</v>
      </c>
      <c r="B6214" s="6">
        <f ca="1">IF(ISNUMBER(SEARCH("D??10",$B295)),0,IF(ISNUMBER(SEARCH("D??1?",$B295)),$E$957*$B5904*'935'!$M278,0))</f>
        <v>0</v>
      </c>
      <c r="C6214" s="10"/>
    </row>
    <row r="6215" spans="1:3">
      <c r="A6215" s="20">
        <v>273</v>
      </c>
      <c r="B6215" s="6">
        <f ca="1">IF(ISNUMBER(SEARCH("D??10",$B296)),0,IF(ISNUMBER(SEARCH("D??1?",$B296)),$E$957*$B5905*'935'!$M279,0))</f>
        <v>0</v>
      </c>
      <c r="C6215" s="10"/>
    </row>
    <row r="6216" spans="1:3">
      <c r="A6216" s="20">
        <v>274</v>
      </c>
      <c r="B6216" s="6">
        <f ca="1">IF(ISNUMBER(SEARCH("D??10",$B297)),0,IF(ISNUMBER(SEARCH("D??1?",$B297)),$E$957*$B5906*'935'!$M280,0))</f>
        <v>0</v>
      </c>
      <c r="C6216" s="10"/>
    </row>
    <row r="6217" spans="1:3">
      <c r="A6217" s="20">
        <v>275</v>
      </c>
      <c r="B6217" s="6">
        <f ca="1">IF(ISNUMBER(SEARCH("D??10",$B298)),0,IF(ISNUMBER(SEARCH("D??1?",$B298)),$E$957*$B5907*'935'!$M281,0))</f>
        <v>0</v>
      </c>
      <c r="C6217" s="10"/>
    </row>
    <row r="6218" spans="1:3">
      <c r="A6218" s="20">
        <v>276</v>
      </c>
      <c r="B6218" s="6">
        <f ca="1">IF(ISNUMBER(SEARCH("D??10",$B299)),0,IF(ISNUMBER(SEARCH("D??1?",$B299)),$E$957*$B5908*'935'!$M282,0))</f>
        <v>0</v>
      </c>
      <c r="C6218" s="10"/>
    </row>
    <row r="6219" spans="1:3">
      <c r="A6219" s="20">
        <v>277</v>
      </c>
      <c r="B6219" s="6">
        <f ca="1">IF(ISNUMBER(SEARCH("D??10",$B300)),0,IF(ISNUMBER(SEARCH("D??1?",$B300)),$E$957*$B5909*'935'!$M283,0))</f>
        <v>0</v>
      </c>
      <c r="C6219" s="10"/>
    </row>
    <row r="6220" spans="1:3">
      <c r="A6220" s="20">
        <v>278</v>
      </c>
      <c r="B6220" s="6">
        <f ca="1">IF(ISNUMBER(SEARCH("D??10",$B301)),0,IF(ISNUMBER(SEARCH("D??1?",$B301)),$E$957*$B5910*'935'!$M284,0))</f>
        <v>0</v>
      </c>
      <c r="C6220" s="10"/>
    </row>
    <row r="6221" spans="1:3">
      <c r="A6221" s="20">
        <v>279</v>
      </c>
      <c r="B6221" s="6">
        <f ca="1">IF(ISNUMBER(SEARCH("D??10",$B302)),0,IF(ISNUMBER(SEARCH("D??1?",$B302)),$E$957*$B5911*'935'!$M285,0))</f>
        <v>0</v>
      </c>
      <c r="C6221" s="10"/>
    </row>
    <row r="6222" spans="1:3">
      <c r="A6222" s="20">
        <v>280</v>
      </c>
      <c r="B6222" s="6">
        <f ca="1">IF(ISNUMBER(SEARCH("D??10",$B303)),0,IF(ISNUMBER(SEARCH("D??1?",$B303)),$E$957*$B5912*'935'!$M286,0))</f>
        <v>0</v>
      </c>
      <c r="C6222" s="10"/>
    </row>
    <row r="6223" spans="1:3">
      <c r="A6223" s="20">
        <v>281</v>
      </c>
      <c r="B6223" s="6">
        <f ca="1">IF(ISNUMBER(SEARCH("D??10",$B304)),0,IF(ISNUMBER(SEARCH("D??1?",$B304)),$E$957*$B5913*'935'!$M287,0))</f>
        <v>0</v>
      </c>
      <c r="C6223" s="10"/>
    </row>
    <row r="6224" spans="1:3">
      <c r="A6224" s="20">
        <v>282</v>
      </c>
      <c r="B6224" s="6">
        <f ca="1">IF(ISNUMBER(SEARCH("D??10",$B305)),0,IF(ISNUMBER(SEARCH("D??1?",$B305)),$E$957*$B5914*'935'!$M288,0))</f>
        <v>0</v>
      </c>
      <c r="C6224" s="10"/>
    </row>
    <row r="6225" spans="1:3">
      <c r="A6225" s="20">
        <v>283</v>
      </c>
      <c r="B6225" s="6">
        <f ca="1">IF(ISNUMBER(SEARCH("D??10",$B306)),0,IF(ISNUMBER(SEARCH("D??1?",$B306)),$E$957*$B5915*'935'!$M289,0))</f>
        <v>0</v>
      </c>
      <c r="C6225" s="10"/>
    </row>
    <row r="6226" spans="1:3">
      <c r="A6226" s="20">
        <v>284</v>
      </c>
      <c r="B6226" s="6">
        <f ca="1">IF(ISNUMBER(SEARCH("D??10",$B307)),0,IF(ISNUMBER(SEARCH("D??1?",$B307)),$E$957*$B5916*'935'!$M290,0))</f>
        <v>0</v>
      </c>
      <c r="C6226" s="10"/>
    </row>
    <row r="6227" spans="1:3">
      <c r="A6227" s="20">
        <v>285</v>
      </c>
      <c r="B6227" s="6">
        <f ca="1">IF(ISNUMBER(SEARCH("D??10",$B308)),0,IF(ISNUMBER(SEARCH("D??1?",$B308)),$E$957*$B5917*'935'!$M291,0))</f>
        <v>0</v>
      </c>
      <c r="C6227" s="10"/>
    </row>
    <row r="6228" spans="1:3">
      <c r="A6228" s="20">
        <v>286</v>
      </c>
      <c r="B6228" s="6">
        <f ca="1">IF(ISNUMBER(SEARCH("D??10",$B309)),0,IF(ISNUMBER(SEARCH("D??1?",$B309)),$E$957*$B5918*'935'!$M292,0))</f>
        <v>0</v>
      </c>
      <c r="C6228" s="10"/>
    </row>
    <row r="6229" spans="1:3">
      <c r="A6229" s="20">
        <v>287</v>
      </c>
      <c r="B6229" s="6">
        <f ca="1">IF(ISNUMBER(SEARCH("D??10",$B310)),0,IF(ISNUMBER(SEARCH("D??1?",$B310)),$E$957*$B5919*'935'!$M293,0))</f>
        <v>0</v>
      </c>
      <c r="C6229" s="10"/>
    </row>
    <row r="6230" spans="1:3">
      <c r="A6230" s="20">
        <v>288</v>
      </c>
      <c r="B6230" s="6">
        <f ca="1">IF(ISNUMBER(SEARCH("D??10",$B311)),0,IF(ISNUMBER(SEARCH("D??1?",$B311)),$E$957*$B5920*'935'!$M294,0))</f>
        <v>0</v>
      </c>
      <c r="C6230" s="10"/>
    </row>
    <row r="6231" spans="1:3">
      <c r="A6231" s="20">
        <v>289</v>
      </c>
      <c r="B6231" s="6">
        <f ca="1">IF(ISNUMBER(SEARCH("D??10",$B312)),0,IF(ISNUMBER(SEARCH("D??1?",$B312)),$E$957*$B5921*'935'!$M295,0))</f>
        <v>0</v>
      </c>
      <c r="C6231" s="10"/>
    </row>
    <row r="6232" spans="1:3">
      <c r="A6232" s="20">
        <v>290</v>
      </c>
      <c r="B6232" s="6">
        <f ca="1">IF(ISNUMBER(SEARCH("D??10",$B313)),0,IF(ISNUMBER(SEARCH("D??1?",$B313)),$E$957*$B5922*'935'!$M296,0))</f>
        <v>0</v>
      </c>
      <c r="C6232" s="10"/>
    </row>
    <row r="6233" spans="1:3">
      <c r="A6233" s="20">
        <v>291</v>
      </c>
      <c r="B6233" s="6">
        <f ca="1">IF(ISNUMBER(SEARCH("D??10",$B314)),0,IF(ISNUMBER(SEARCH("D??1?",$B314)),$E$957*$B5923*'935'!$M297,0))</f>
        <v>0</v>
      </c>
      <c r="C6233" s="10"/>
    </row>
    <row r="6234" spans="1:3">
      <c r="A6234" s="20">
        <v>292</v>
      </c>
      <c r="B6234" s="6">
        <f ca="1">IF(ISNUMBER(SEARCH("D??10",$B315)),0,IF(ISNUMBER(SEARCH("D??1?",$B315)),$E$957*$B5924*'935'!$M298,0))</f>
        <v>0</v>
      </c>
      <c r="C6234" s="10"/>
    </row>
    <row r="6235" spans="1:3">
      <c r="A6235" s="20">
        <v>293</v>
      </c>
      <c r="B6235" s="6">
        <f ca="1">IF(ISNUMBER(SEARCH("D??10",$B316)),0,IF(ISNUMBER(SEARCH("D??1?",$B316)),$E$957*$B5925*'935'!$M299,0))</f>
        <v>0</v>
      </c>
      <c r="C6235" s="10"/>
    </row>
    <row r="6236" spans="1:3">
      <c r="A6236" s="20">
        <v>294</v>
      </c>
      <c r="B6236" s="6">
        <f ca="1">IF(ISNUMBER(SEARCH("D??10",$B317)),0,IF(ISNUMBER(SEARCH("D??1?",$B317)),$E$957*$B5926*'935'!$M300,0))</f>
        <v>0</v>
      </c>
      <c r="C6236" s="10"/>
    </row>
    <row r="6237" spans="1:3">
      <c r="A6237" s="20">
        <v>295</v>
      </c>
      <c r="B6237" s="6">
        <f ca="1">IF(ISNUMBER(SEARCH("D??10",$B318)),0,IF(ISNUMBER(SEARCH("D??1?",$B318)),$E$957*$B5927*'935'!$M301,0))</f>
        <v>0</v>
      </c>
      <c r="C6237" s="10"/>
    </row>
    <row r="6238" spans="1:3">
      <c r="A6238" s="20">
        <v>296</v>
      </c>
      <c r="B6238" s="6">
        <f ca="1">IF(ISNUMBER(SEARCH("D??10",$B319)),0,IF(ISNUMBER(SEARCH("D??1?",$B319)),$E$957*$B5928*'935'!$M302,0))</f>
        <v>0</v>
      </c>
      <c r="C6238" s="10"/>
    </row>
    <row r="6239" spans="1:3">
      <c r="A6239" s="20">
        <v>297</v>
      </c>
      <c r="B6239" s="6">
        <f ca="1">IF(ISNUMBER(SEARCH("D??10",$B320)),0,IF(ISNUMBER(SEARCH("D??1?",$B320)),$E$957*$B5929*'935'!$M303,0))</f>
        <v>0</v>
      </c>
      <c r="C6239" s="10"/>
    </row>
    <row r="6240" spans="1:3">
      <c r="A6240" s="20">
        <v>298</v>
      </c>
      <c r="B6240" s="6">
        <f ca="1">IF(ISNUMBER(SEARCH("D??10",$B321)),0,IF(ISNUMBER(SEARCH("D??1?",$B321)),$E$957*$B5930*'935'!$M304,0))</f>
        <v>0</v>
      </c>
      <c r="C6240" s="10"/>
    </row>
    <row r="6241" spans="1:3">
      <c r="A6241" s="20">
        <v>299</v>
      </c>
      <c r="B6241" s="6">
        <f ca="1">IF(ISNUMBER(SEARCH("D??10",$B322)),0,IF(ISNUMBER(SEARCH("D??1?",$B322)),$E$957*$B5931*'935'!$M305,0))</f>
        <v>0</v>
      </c>
      <c r="C6241" s="10"/>
    </row>
    <row r="6242" spans="1:3">
      <c r="A6242" s="20">
        <v>300</v>
      </c>
      <c r="B6242" s="6">
        <f ca="1">IF(ISNUMBER(SEARCH("D??10",$B323)),0,IF(ISNUMBER(SEARCH("D??1?",$B323)),$E$957*$B5932*'935'!$M306,0))</f>
        <v>0</v>
      </c>
      <c r="C6242" s="10"/>
    </row>
    <row r="6244" spans="1:3" ht="19.5">
      <c r="A6244" s="1" t="s">
        <v>1018</v>
      </c>
    </row>
    <row r="6245" spans="1:3">
      <c r="A6245" s="2" t="s">
        <v>904</v>
      </c>
    </row>
    <row r="6246" spans="1:3">
      <c r="A6246" s="12" t="s">
        <v>936</v>
      </c>
    </row>
    <row r="6247" spans="1:3">
      <c r="A6247" s="12" t="s">
        <v>937</v>
      </c>
    </row>
    <row r="6248" spans="1:3">
      <c r="A6248" s="12" t="s">
        <v>1015</v>
      </c>
    </row>
    <row r="6249" spans="1:3">
      <c r="A6249" s="12" t="s">
        <v>1016</v>
      </c>
    </row>
    <row r="6250" spans="1:3">
      <c r="A6250" s="2" t="s">
        <v>1019</v>
      </c>
    </row>
    <row r="6252" spans="1:3">
      <c r="B6252" s="3" t="s">
        <v>659</v>
      </c>
    </row>
    <row r="6253" spans="1:3">
      <c r="A6253" s="20">
        <v>1</v>
      </c>
      <c r="B6253" s="6">
        <f ca="1">IF(ISNUMBER(SEARCH("D?100",$B24)),0,IF(ISNUMBER(SEARCH("D?1??",$B24)),$D$957*$B5633*'935'!$L7,0))</f>
        <v>0</v>
      </c>
      <c r="C6253" s="10"/>
    </row>
    <row r="6254" spans="1:3">
      <c r="A6254" s="20">
        <v>2</v>
      </c>
      <c r="B6254" s="6">
        <f ca="1">IF(ISNUMBER(SEARCH("D?100",$B25)),0,IF(ISNUMBER(SEARCH("D?1??",$B25)),$D$957*$B5634*'935'!$L8,0))</f>
        <v>0</v>
      </c>
      <c r="C6254" s="10"/>
    </row>
    <row r="6255" spans="1:3">
      <c r="A6255" s="20">
        <v>3</v>
      </c>
      <c r="B6255" s="6">
        <f ca="1">IF(ISNUMBER(SEARCH("D?100",$B26)),0,IF(ISNUMBER(SEARCH("D?1??",$B26)),$D$957*$B5635*'935'!$L9,0))</f>
        <v>0</v>
      </c>
      <c r="C6255" s="10"/>
    </row>
    <row r="6256" spans="1:3">
      <c r="A6256" s="20">
        <v>4</v>
      </c>
      <c r="B6256" s="6">
        <f ca="1">IF(ISNUMBER(SEARCH("D?100",$B27)),0,IF(ISNUMBER(SEARCH("D?1??",$B27)),$D$957*$B5636*'935'!$L10,0))</f>
        <v>0</v>
      </c>
      <c r="C6256" s="10"/>
    </row>
    <row r="6257" spans="1:3">
      <c r="A6257" s="20">
        <v>5</v>
      </c>
      <c r="B6257" s="6">
        <f ca="1">IF(ISNUMBER(SEARCH("D?100",$B28)),0,IF(ISNUMBER(SEARCH("D?1??",$B28)),$D$957*$B5637*'935'!$L11,0))</f>
        <v>0</v>
      </c>
      <c r="C6257" s="10"/>
    </row>
    <row r="6258" spans="1:3">
      <c r="A6258" s="20">
        <v>6</v>
      </c>
      <c r="B6258" s="6">
        <f ca="1">IF(ISNUMBER(SEARCH("D?100",$B29)),0,IF(ISNUMBER(SEARCH("D?1??",$B29)),$D$957*$B5638*'935'!$L12,0))</f>
        <v>0</v>
      </c>
      <c r="C6258" s="10"/>
    </row>
    <row r="6259" spans="1:3">
      <c r="A6259" s="20">
        <v>7</v>
      </c>
      <c r="B6259" s="6">
        <f ca="1">IF(ISNUMBER(SEARCH("D?100",$B30)),0,IF(ISNUMBER(SEARCH("D?1??",$B30)),$D$957*$B5639*'935'!$L13,0))</f>
        <v>0</v>
      </c>
      <c r="C6259" s="10"/>
    </row>
    <row r="6260" spans="1:3">
      <c r="A6260" s="20">
        <v>8</v>
      </c>
      <c r="B6260" s="6">
        <f ca="1">IF(ISNUMBER(SEARCH("D?100",$B31)),0,IF(ISNUMBER(SEARCH("D?1??",$B31)),$D$957*$B5640*'935'!$L14,0))</f>
        <v>0</v>
      </c>
      <c r="C6260" s="10"/>
    </row>
    <row r="6261" spans="1:3">
      <c r="A6261" s="20">
        <v>9</v>
      </c>
      <c r="B6261" s="6">
        <f ca="1">IF(ISNUMBER(SEARCH("D?100",$B32)),0,IF(ISNUMBER(SEARCH("D?1??",$B32)),$D$957*$B5641*'935'!$L15,0))</f>
        <v>0</v>
      </c>
      <c r="C6261" s="10"/>
    </row>
    <row r="6262" spans="1:3">
      <c r="A6262" s="20">
        <v>10</v>
      </c>
      <c r="B6262" s="6">
        <f ca="1">IF(ISNUMBER(SEARCH("D?100",$B33)),0,IF(ISNUMBER(SEARCH("D?1??",$B33)),$D$957*$B5642*'935'!$L16,0))</f>
        <v>0</v>
      </c>
      <c r="C6262" s="10"/>
    </row>
    <row r="6263" spans="1:3">
      <c r="A6263" s="20">
        <v>11</v>
      </c>
      <c r="B6263" s="6">
        <f ca="1">IF(ISNUMBER(SEARCH("D?100",$B34)),0,IF(ISNUMBER(SEARCH("D?1??",$B34)),$D$957*$B5643*'935'!$L17,0))</f>
        <v>0</v>
      </c>
      <c r="C6263" s="10"/>
    </row>
    <row r="6264" spans="1:3">
      <c r="A6264" s="20">
        <v>12</v>
      </c>
      <c r="B6264" s="6">
        <f ca="1">IF(ISNUMBER(SEARCH("D?100",$B35)),0,IF(ISNUMBER(SEARCH("D?1??",$B35)),$D$957*$B5644*'935'!$L18,0))</f>
        <v>0</v>
      </c>
      <c r="C6264" s="10"/>
    </row>
    <row r="6265" spans="1:3">
      <c r="A6265" s="20">
        <v>13</v>
      </c>
      <c r="B6265" s="6">
        <f ca="1">IF(ISNUMBER(SEARCH("D?100",$B36)),0,IF(ISNUMBER(SEARCH("D?1??",$B36)),$D$957*$B5645*'935'!$L19,0))</f>
        <v>0</v>
      </c>
      <c r="C6265" s="10"/>
    </row>
    <row r="6266" spans="1:3">
      <c r="A6266" s="20">
        <v>14</v>
      </c>
      <c r="B6266" s="6">
        <f ca="1">IF(ISNUMBER(SEARCH("D?100",$B37)),0,IF(ISNUMBER(SEARCH("D?1??",$B37)),$D$957*$B5646*'935'!$L20,0))</f>
        <v>0</v>
      </c>
      <c r="C6266" s="10"/>
    </row>
    <row r="6267" spans="1:3">
      <c r="A6267" s="20">
        <v>15</v>
      </c>
      <c r="B6267" s="6">
        <f ca="1">IF(ISNUMBER(SEARCH("D?100",$B38)),0,IF(ISNUMBER(SEARCH("D?1??",$B38)),$D$957*$B5647*'935'!$L21,0))</f>
        <v>0</v>
      </c>
      <c r="C6267" s="10"/>
    </row>
    <row r="6268" spans="1:3">
      <c r="A6268" s="20">
        <v>16</v>
      </c>
      <c r="B6268" s="6">
        <f ca="1">IF(ISNUMBER(SEARCH("D?100",$B39)),0,IF(ISNUMBER(SEARCH("D?1??",$B39)),$D$957*$B5648*'935'!$L22,0))</f>
        <v>0</v>
      </c>
      <c r="C6268" s="10"/>
    </row>
    <row r="6269" spans="1:3">
      <c r="A6269" s="20">
        <v>17</v>
      </c>
      <c r="B6269" s="6">
        <f ca="1">IF(ISNUMBER(SEARCH("D?100",$B40)),0,IF(ISNUMBER(SEARCH("D?1??",$B40)),$D$957*$B5649*'935'!$L23,0))</f>
        <v>0</v>
      </c>
      <c r="C6269" s="10"/>
    </row>
    <row r="6270" spans="1:3">
      <c r="A6270" s="20">
        <v>18</v>
      </c>
      <c r="B6270" s="6">
        <f ca="1">IF(ISNUMBER(SEARCH("D?100",$B41)),0,IF(ISNUMBER(SEARCH("D?1??",$B41)),$D$957*$B5650*'935'!$L24,0))</f>
        <v>0</v>
      </c>
      <c r="C6270" s="10"/>
    </row>
    <row r="6271" spans="1:3">
      <c r="A6271" s="20">
        <v>19</v>
      </c>
      <c r="B6271" s="6">
        <f ca="1">IF(ISNUMBER(SEARCH("D?100",$B42)),0,IF(ISNUMBER(SEARCH("D?1??",$B42)),$D$957*$B5651*'935'!$L25,0))</f>
        <v>0</v>
      </c>
      <c r="C6271" s="10"/>
    </row>
    <row r="6272" spans="1:3">
      <c r="A6272" s="20">
        <v>20</v>
      </c>
      <c r="B6272" s="6">
        <f ca="1">IF(ISNUMBER(SEARCH("D?100",$B43)),0,IF(ISNUMBER(SEARCH("D?1??",$B43)),$D$957*$B5652*'935'!$L26,0))</f>
        <v>0</v>
      </c>
      <c r="C6272" s="10"/>
    </row>
    <row r="6273" spans="1:3">
      <c r="A6273" s="20">
        <v>21</v>
      </c>
      <c r="B6273" s="6">
        <f ca="1">IF(ISNUMBER(SEARCH("D?100",$B44)),0,IF(ISNUMBER(SEARCH("D?1??",$B44)),$D$957*$B5653*'935'!$L27,0))</f>
        <v>0</v>
      </c>
      <c r="C6273" s="10"/>
    </row>
    <row r="6274" spans="1:3">
      <c r="A6274" s="20">
        <v>22</v>
      </c>
      <c r="B6274" s="6">
        <f ca="1">IF(ISNUMBER(SEARCH("D?100",$B45)),0,IF(ISNUMBER(SEARCH("D?1??",$B45)),$D$957*$B5654*'935'!$L28,0))</f>
        <v>0</v>
      </c>
      <c r="C6274" s="10"/>
    </row>
    <row r="6275" spans="1:3">
      <c r="A6275" s="20">
        <v>23</v>
      </c>
      <c r="B6275" s="6">
        <f ca="1">IF(ISNUMBER(SEARCH("D?100",$B46)),0,IF(ISNUMBER(SEARCH("D?1??",$B46)),$D$957*$B5655*'935'!$L29,0))</f>
        <v>0</v>
      </c>
      <c r="C6275" s="10"/>
    </row>
    <row r="6276" spans="1:3">
      <c r="A6276" s="20">
        <v>24</v>
      </c>
      <c r="B6276" s="6">
        <f ca="1">IF(ISNUMBER(SEARCH("D?100",$B47)),0,IF(ISNUMBER(SEARCH("D?1??",$B47)),$D$957*$B5656*'935'!$L30,0))</f>
        <v>0</v>
      </c>
      <c r="C6276" s="10"/>
    </row>
    <row r="6277" spans="1:3">
      <c r="A6277" s="20">
        <v>25</v>
      </c>
      <c r="B6277" s="6">
        <f ca="1">IF(ISNUMBER(SEARCH("D?100",$B48)),0,IF(ISNUMBER(SEARCH("D?1??",$B48)),$D$957*$B5657*'935'!$L31,0))</f>
        <v>0</v>
      </c>
      <c r="C6277" s="10"/>
    </row>
    <row r="6278" spans="1:3">
      <c r="A6278" s="20">
        <v>26</v>
      </c>
      <c r="B6278" s="6">
        <f ca="1">IF(ISNUMBER(SEARCH("D?100",$B49)),0,IF(ISNUMBER(SEARCH("D?1??",$B49)),$D$957*$B5658*'935'!$L32,0))</f>
        <v>0</v>
      </c>
      <c r="C6278" s="10"/>
    </row>
    <row r="6279" spans="1:3">
      <c r="A6279" s="20">
        <v>27</v>
      </c>
      <c r="B6279" s="6">
        <f ca="1">IF(ISNUMBER(SEARCH("D?100",$B50)),0,IF(ISNUMBER(SEARCH("D?1??",$B50)),$D$957*$B5659*'935'!$L33,0))</f>
        <v>0</v>
      </c>
      <c r="C6279" s="10"/>
    </row>
    <row r="6280" spans="1:3">
      <c r="A6280" s="20">
        <v>28</v>
      </c>
      <c r="B6280" s="6">
        <f ca="1">IF(ISNUMBER(SEARCH("D?100",$B51)),0,IF(ISNUMBER(SEARCH("D?1??",$B51)),$D$957*$B5660*'935'!$L34,0))</f>
        <v>0</v>
      </c>
      <c r="C6280" s="10"/>
    </row>
    <row r="6281" spans="1:3">
      <c r="A6281" s="20">
        <v>29</v>
      </c>
      <c r="B6281" s="6">
        <f ca="1">IF(ISNUMBER(SEARCH("D?100",$B52)),0,IF(ISNUMBER(SEARCH("D?1??",$B52)),$D$957*$B5661*'935'!$L35,0))</f>
        <v>0</v>
      </c>
      <c r="C6281" s="10"/>
    </row>
    <row r="6282" spans="1:3">
      <c r="A6282" s="20">
        <v>30</v>
      </c>
      <c r="B6282" s="6">
        <f ca="1">IF(ISNUMBER(SEARCH("D?100",$B53)),0,IF(ISNUMBER(SEARCH("D?1??",$B53)),$D$957*$B5662*'935'!$L36,0))</f>
        <v>0</v>
      </c>
      <c r="C6282" s="10"/>
    </row>
    <row r="6283" spans="1:3">
      <c r="A6283" s="20">
        <v>31</v>
      </c>
      <c r="B6283" s="6">
        <f ca="1">IF(ISNUMBER(SEARCH("D?100",$B54)),0,IF(ISNUMBER(SEARCH("D?1??",$B54)),$D$957*$B5663*'935'!$L37,0))</f>
        <v>0</v>
      </c>
      <c r="C6283" s="10"/>
    </row>
    <row r="6284" spans="1:3">
      <c r="A6284" s="20">
        <v>32</v>
      </c>
      <c r="B6284" s="6">
        <f ca="1">IF(ISNUMBER(SEARCH("D?100",$B55)),0,IF(ISNUMBER(SEARCH("D?1??",$B55)),$D$957*$B5664*'935'!$L38,0))</f>
        <v>0</v>
      </c>
      <c r="C6284" s="10"/>
    </row>
    <row r="6285" spans="1:3">
      <c r="A6285" s="20">
        <v>33</v>
      </c>
      <c r="B6285" s="6">
        <f ca="1">IF(ISNUMBER(SEARCH("D?100",$B56)),0,IF(ISNUMBER(SEARCH("D?1??",$B56)),$D$957*$B5665*'935'!$L39,0))</f>
        <v>0</v>
      </c>
      <c r="C6285" s="10"/>
    </row>
    <row r="6286" spans="1:3">
      <c r="A6286" s="20">
        <v>34</v>
      </c>
      <c r="B6286" s="6">
        <f ca="1">IF(ISNUMBER(SEARCH("D?100",$B57)),0,IF(ISNUMBER(SEARCH("D?1??",$B57)),$D$957*$B5666*'935'!$L40,0))</f>
        <v>0</v>
      </c>
      <c r="C6286" s="10"/>
    </row>
    <row r="6287" spans="1:3">
      <c r="A6287" s="20">
        <v>35</v>
      </c>
      <c r="B6287" s="6">
        <f ca="1">IF(ISNUMBER(SEARCH("D?100",$B58)),0,IF(ISNUMBER(SEARCH("D?1??",$B58)),$D$957*$B5667*'935'!$L41,0))</f>
        <v>0</v>
      </c>
      <c r="C6287" s="10"/>
    </row>
    <row r="6288" spans="1:3">
      <c r="A6288" s="20">
        <v>36</v>
      </c>
      <c r="B6288" s="6">
        <f ca="1">IF(ISNUMBER(SEARCH("D?100",$B59)),0,IF(ISNUMBER(SEARCH("D?1??",$B59)),$D$957*$B5668*'935'!$L42,0))</f>
        <v>0</v>
      </c>
      <c r="C6288" s="10"/>
    </row>
    <row r="6289" spans="1:3">
      <c r="A6289" s="20">
        <v>37</v>
      </c>
      <c r="B6289" s="6">
        <f ca="1">IF(ISNUMBER(SEARCH("D?100",$B60)),0,IF(ISNUMBER(SEARCH("D?1??",$B60)),$D$957*$B5669*'935'!$L43,0))</f>
        <v>0</v>
      </c>
      <c r="C6289" s="10"/>
    </row>
    <row r="6290" spans="1:3">
      <c r="A6290" s="20">
        <v>38</v>
      </c>
      <c r="B6290" s="6">
        <f ca="1">IF(ISNUMBER(SEARCH("D?100",$B61)),0,IF(ISNUMBER(SEARCH("D?1??",$B61)),$D$957*$B5670*'935'!$L44,0))</f>
        <v>0</v>
      </c>
      <c r="C6290" s="10"/>
    </row>
    <row r="6291" spans="1:3">
      <c r="A6291" s="20">
        <v>39</v>
      </c>
      <c r="B6291" s="6">
        <f ca="1">IF(ISNUMBER(SEARCH("D?100",$B62)),0,IF(ISNUMBER(SEARCH("D?1??",$B62)),$D$957*$B5671*'935'!$L45,0))</f>
        <v>0</v>
      </c>
      <c r="C6291" s="10"/>
    </row>
    <row r="6292" spans="1:3">
      <c r="A6292" s="20">
        <v>40</v>
      </c>
      <c r="B6292" s="6">
        <f ca="1">IF(ISNUMBER(SEARCH("D?100",$B63)),0,IF(ISNUMBER(SEARCH("D?1??",$B63)),$D$957*$B5672*'935'!$L46,0))</f>
        <v>0</v>
      </c>
      <c r="C6292" s="10"/>
    </row>
    <row r="6293" spans="1:3">
      <c r="A6293" s="20">
        <v>41</v>
      </c>
      <c r="B6293" s="6">
        <f ca="1">IF(ISNUMBER(SEARCH("D?100",$B64)),0,IF(ISNUMBER(SEARCH("D?1??",$B64)),$D$957*$B5673*'935'!$L47,0))</f>
        <v>0</v>
      </c>
      <c r="C6293" s="10"/>
    </row>
    <row r="6294" spans="1:3">
      <c r="A6294" s="20">
        <v>42</v>
      </c>
      <c r="B6294" s="6">
        <f ca="1">IF(ISNUMBER(SEARCH("D?100",$B65)),0,IF(ISNUMBER(SEARCH("D?1??",$B65)),$D$957*$B5674*'935'!$L48,0))</f>
        <v>0</v>
      </c>
      <c r="C6294" s="10"/>
    </row>
    <row r="6295" spans="1:3">
      <c r="A6295" s="20">
        <v>43</v>
      </c>
      <c r="B6295" s="6">
        <f ca="1">IF(ISNUMBER(SEARCH("D?100",$B66)),0,IF(ISNUMBER(SEARCH("D?1??",$B66)),$D$957*$B5675*'935'!$L49,0))</f>
        <v>0</v>
      </c>
      <c r="C6295" s="10"/>
    </row>
    <row r="6296" spans="1:3">
      <c r="A6296" s="20">
        <v>44</v>
      </c>
      <c r="B6296" s="6">
        <f ca="1">IF(ISNUMBER(SEARCH("D?100",$B67)),0,IF(ISNUMBER(SEARCH("D?1??",$B67)),$D$957*$B5676*'935'!$L50,0))</f>
        <v>0</v>
      </c>
      <c r="C6296" s="10"/>
    </row>
    <row r="6297" spans="1:3">
      <c r="A6297" s="20">
        <v>45</v>
      </c>
      <c r="B6297" s="6">
        <f ca="1">IF(ISNUMBER(SEARCH("D?100",$B68)),0,IF(ISNUMBER(SEARCH("D?1??",$B68)),$D$957*$B5677*'935'!$L51,0))</f>
        <v>0</v>
      </c>
      <c r="C6297" s="10"/>
    </row>
    <row r="6298" spans="1:3">
      <c r="A6298" s="20">
        <v>46</v>
      </c>
      <c r="B6298" s="6">
        <f ca="1">IF(ISNUMBER(SEARCH("D?100",$B69)),0,IF(ISNUMBER(SEARCH("D?1??",$B69)),$D$957*$B5678*'935'!$L52,0))</f>
        <v>0</v>
      </c>
      <c r="C6298" s="10"/>
    </row>
    <row r="6299" spans="1:3">
      <c r="A6299" s="20">
        <v>47</v>
      </c>
      <c r="B6299" s="6">
        <f ca="1">IF(ISNUMBER(SEARCH("D?100",$B70)),0,IF(ISNUMBER(SEARCH("D?1??",$B70)),$D$957*$B5679*'935'!$L53,0))</f>
        <v>0</v>
      </c>
      <c r="C6299" s="10"/>
    </row>
    <row r="6300" spans="1:3">
      <c r="A6300" s="20">
        <v>48</v>
      </c>
      <c r="B6300" s="6">
        <f ca="1">IF(ISNUMBER(SEARCH("D?100",$B71)),0,IF(ISNUMBER(SEARCH("D?1??",$B71)),$D$957*$B5680*'935'!$L54,0))</f>
        <v>0</v>
      </c>
      <c r="C6300" s="10"/>
    </row>
    <row r="6301" spans="1:3">
      <c r="A6301" s="20">
        <v>49</v>
      </c>
      <c r="B6301" s="6">
        <f ca="1">IF(ISNUMBER(SEARCH("D?100",$B72)),0,IF(ISNUMBER(SEARCH("D?1??",$B72)),$D$957*$B5681*'935'!$L55,0))</f>
        <v>0</v>
      </c>
      <c r="C6301" s="10"/>
    </row>
    <row r="6302" spans="1:3">
      <c r="A6302" s="20">
        <v>50</v>
      </c>
      <c r="B6302" s="6">
        <f ca="1">IF(ISNUMBER(SEARCH("D?100",$B73)),0,IF(ISNUMBER(SEARCH("D?1??",$B73)),$D$957*$B5682*'935'!$L56,0))</f>
        <v>0</v>
      </c>
      <c r="C6302" s="10"/>
    </row>
    <row r="6303" spans="1:3">
      <c r="A6303" s="20">
        <v>51</v>
      </c>
      <c r="B6303" s="6">
        <f ca="1">IF(ISNUMBER(SEARCH("D?100",$B74)),0,IF(ISNUMBER(SEARCH("D?1??",$B74)),$D$957*$B5683*'935'!$L57,0))</f>
        <v>0</v>
      </c>
      <c r="C6303" s="10"/>
    </row>
    <row r="6304" spans="1:3">
      <c r="A6304" s="20">
        <v>52</v>
      </c>
      <c r="B6304" s="6">
        <f ca="1">IF(ISNUMBER(SEARCH("D?100",$B75)),0,IF(ISNUMBER(SEARCH("D?1??",$B75)),$D$957*$B5684*'935'!$L58,0))</f>
        <v>0</v>
      </c>
      <c r="C6304" s="10"/>
    </row>
    <row r="6305" spans="1:3">
      <c r="A6305" s="20">
        <v>53</v>
      </c>
      <c r="B6305" s="6">
        <f ca="1">IF(ISNUMBER(SEARCH("D?100",$B76)),0,IF(ISNUMBER(SEARCH("D?1??",$B76)),$D$957*$B5685*'935'!$L59,0))</f>
        <v>0</v>
      </c>
      <c r="C6305" s="10"/>
    </row>
    <row r="6306" spans="1:3">
      <c r="A6306" s="20">
        <v>54</v>
      </c>
      <c r="B6306" s="6">
        <f ca="1">IF(ISNUMBER(SEARCH("D?100",$B77)),0,IF(ISNUMBER(SEARCH("D?1??",$B77)),$D$957*$B5686*'935'!$L60,0))</f>
        <v>0</v>
      </c>
      <c r="C6306" s="10"/>
    </row>
    <row r="6307" spans="1:3">
      <c r="A6307" s="20">
        <v>55</v>
      </c>
      <c r="B6307" s="6">
        <f ca="1">IF(ISNUMBER(SEARCH("D?100",$B78)),0,IF(ISNUMBER(SEARCH("D?1??",$B78)),$D$957*$B5687*'935'!$L61,0))</f>
        <v>0</v>
      </c>
      <c r="C6307" s="10"/>
    </row>
    <row r="6308" spans="1:3">
      <c r="A6308" s="20">
        <v>56</v>
      </c>
      <c r="B6308" s="6">
        <f ca="1">IF(ISNUMBER(SEARCH("D?100",$B79)),0,IF(ISNUMBER(SEARCH("D?1??",$B79)),$D$957*$B5688*'935'!$L62,0))</f>
        <v>0</v>
      </c>
      <c r="C6308" s="10"/>
    </row>
    <row r="6309" spans="1:3">
      <c r="A6309" s="20">
        <v>57</v>
      </c>
      <c r="B6309" s="6">
        <f ca="1">IF(ISNUMBER(SEARCH("D?100",$B80)),0,IF(ISNUMBER(SEARCH("D?1??",$B80)),$D$957*$B5689*'935'!$L63,0))</f>
        <v>0</v>
      </c>
      <c r="C6309" s="10"/>
    </row>
    <row r="6310" spans="1:3">
      <c r="A6310" s="20">
        <v>58</v>
      </c>
      <c r="B6310" s="6">
        <f ca="1">IF(ISNUMBER(SEARCH("D?100",$B81)),0,IF(ISNUMBER(SEARCH("D?1??",$B81)),$D$957*$B5690*'935'!$L64,0))</f>
        <v>0</v>
      </c>
      <c r="C6310" s="10"/>
    </row>
    <row r="6311" spans="1:3">
      <c r="A6311" s="20">
        <v>59</v>
      </c>
      <c r="B6311" s="6">
        <f ca="1">IF(ISNUMBER(SEARCH("D?100",$B82)),0,IF(ISNUMBER(SEARCH("D?1??",$B82)),$D$957*$B5691*'935'!$L65,0))</f>
        <v>0</v>
      </c>
      <c r="C6311" s="10"/>
    </row>
    <row r="6312" spans="1:3">
      <c r="A6312" s="20">
        <v>60</v>
      </c>
      <c r="B6312" s="6">
        <f ca="1">IF(ISNUMBER(SEARCH("D?100",$B83)),0,IF(ISNUMBER(SEARCH("D?1??",$B83)),$D$957*$B5692*'935'!$L66,0))</f>
        <v>0</v>
      </c>
      <c r="C6312" s="10"/>
    </row>
    <row r="6313" spans="1:3">
      <c r="A6313" s="20">
        <v>61</v>
      </c>
      <c r="B6313" s="6">
        <f ca="1">IF(ISNUMBER(SEARCH("D?100",$B84)),0,IF(ISNUMBER(SEARCH("D?1??",$B84)),$D$957*$B5693*'935'!$L67,0))</f>
        <v>0</v>
      </c>
      <c r="C6313" s="10"/>
    </row>
    <row r="6314" spans="1:3">
      <c r="A6314" s="20">
        <v>62</v>
      </c>
      <c r="B6314" s="6">
        <f ca="1">IF(ISNUMBER(SEARCH("D?100",$B85)),0,IF(ISNUMBER(SEARCH("D?1??",$B85)),$D$957*$B5694*'935'!$L68,0))</f>
        <v>0</v>
      </c>
      <c r="C6314" s="10"/>
    </row>
    <row r="6315" spans="1:3">
      <c r="A6315" s="20">
        <v>63</v>
      </c>
      <c r="B6315" s="6">
        <f ca="1">IF(ISNUMBER(SEARCH("D?100",$B86)),0,IF(ISNUMBER(SEARCH("D?1??",$B86)),$D$957*$B5695*'935'!$L69,0))</f>
        <v>0</v>
      </c>
      <c r="C6315" s="10"/>
    </row>
    <row r="6316" spans="1:3">
      <c r="A6316" s="20">
        <v>64</v>
      </c>
      <c r="B6316" s="6">
        <f ca="1">IF(ISNUMBER(SEARCH("D?100",$B87)),0,IF(ISNUMBER(SEARCH("D?1??",$B87)),$D$957*$B5696*'935'!$L70,0))</f>
        <v>0</v>
      </c>
      <c r="C6316" s="10"/>
    </row>
    <row r="6317" spans="1:3">
      <c r="A6317" s="20">
        <v>65</v>
      </c>
      <c r="B6317" s="6">
        <f ca="1">IF(ISNUMBER(SEARCH("D?100",$B88)),0,IF(ISNUMBER(SEARCH("D?1??",$B88)),$D$957*$B5697*'935'!$L71,0))</f>
        <v>0</v>
      </c>
      <c r="C6317" s="10"/>
    </row>
    <row r="6318" spans="1:3">
      <c r="A6318" s="20">
        <v>66</v>
      </c>
      <c r="B6318" s="6">
        <f ca="1">IF(ISNUMBER(SEARCH("D?100",$B89)),0,IF(ISNUMBER(SEARCH("D?1??",$B89)),$D$957*$B5698*'935'!$L72,0))</f>
        <v>0</v>
      </c>
      <c r="C6318" s="10"/>
    </row>
    <row r="6319" spans="1:3">
      <c r="A6319" s="20">
        <v>67</v>
      </c>
      <c r="B6319" s="6">
        <f ca="1">IF(ISNUMBER(SEARCH("D?100",$B90)),0,IF(ISNUMBER(SEARCH("D?1??",$B90)),$D$957*$B5699*'935'!$L73,0))</f>
        <v>0</v>
      </c>
      <c r="C6319" s="10"/>
    </row>
    <row r="6320" spans="1:3">
      <c r="A6320" s="20">
        <v>68</v>
      </c>
      <c r="B6320" s="6">
        <f ca="1">IF(ISNUMBER(SEARCH("D?100",$B91)),0,IF(ISNUMBER(SEARCH("D?1??",$B91)),$D$957*$B5700*'935'!$L74,0))</f>
        <v>0</v>
      </c>
      <c r="C6320" s="10"/>
    </row>
    <row r="6321" spans="1:3">
      <c r="A6321" s="20">
        <v>69</v>
      </c>
      <c r="B6321" s="6">
        <f ca="1">IF(ISNUMBER(SEARCH("D?100",$B92)),0,IF(ISNUMBER(SEARCH("D?1??",$B92)),$D$957*$B5701*'935'!$L75,0))</f>
        <v>0</v>
      </c>
      <c r="C6321" s="10"/>
    </row>
    <row r="6322" spans="1:3">
      <c r="A6322" s="20">
        <v>70</v>
      </c>
      <c r="B6322" s="6">
        <f ca="1">IF(ISNUMBER(SEARCH("D?100",$B93)),0,IF(ISNUMBER(SEARCH("D?1??",$B93)),$D$957*$B5702*'935'!$L76,0))</f>
        <v>0</v>
      </c>
      <c r="C6322" s="10"/>
    </row>
    <row r="6323" spans="1:3">
      <c r="A6323" s="20">
        <v>71</v>
      </c>
      <c r="B6323" s="6">
        <f ca="1">IF(ISNUMBER(SEARCH("D?100",$B94)),0,IF(ISNUMBER(SEARCH("D?1??",$B94)),$D$957*$B5703*'935'!$L77,0))</f>
        <v>0</v>
      </c>
      <c r="C6323" s="10"/>
    </row>
    <row r="6324" spans="1:3">
      <c r="A6324" s="20">
        <v>72</v>
      </c>
      <c r="B6324" s="6">
        <f ca="1">IF(ISNUMBER(SEARCH("D?100",$B95)),0,IF(ISNUMBER(SEARCH("D?1??",$B95)),$D$957*$B5704*'935'!$L78,0))</f>
        <v>0</v>
      </c>
      <c r="C6324" s="10"/>
    </row>
    <row r="6325" spans="1:3">
      <c r="A6325" s="20">
        <v>73</v>
      </c>
      <c r="B6325" s="6">
        <f ca="1">IF(ISNUMBER(SEARCH("D?100",$B96)),0,IF(ISNUMBER(SEARCH("D?1??",$B96)),$D$957*$B5705*'935'!$L79,0))</f>
        <v>0</v>
      </c>
      <c r="C6325" s="10"/>
    </row>
    <row r="6326" spans="1:3">
      <c r="A6326" s="20">
        <v>74</v>
      </c>
      <c r="B6326" s="6">
        <f ca="1">IF(ISNUMBER(SEARCH("D?100",$B97)),0,IF(ISNUMBER(SEARCH("D?1??",$B97)),$D$957*$B5706*'935'!$L80,0))</f>
        <v>0</v>
      </c>
      <c r="C6326" s="10"/>
    </row>
    <row r="6327" spans="1:3">
      <c r="A6327" s="20">
        <v>75</v>
      </c>
      <c r="B6327" s="6">
        <f ca="1">IF(ISNUMBER(SEARCH("D?100",$B98)),0,IF(ISNUMBER(SEARCH("D?1??",$B98)),$D$957*$B5707*'935'!$L81,0))</f>
        <v>0</v>
      </c>
      <c r="C6327" s="10"/>
    </row>
    <row r="6328" spans="1:3">
      <c r="A6328" s="20">
        <v>76</v>
      </c>
      <c r="B6328" s="6">
        <f ca="1">IF(ISNUMBER(SEARCH("D?100",$B99)),0,IF(ISNUMBER(SEARCH("D?1??",$B99)),$D$957*$B5708*'935'!$L82,0))</f>
        <v>0</v>
      </c>
      <c r="C6328" s="10"/>
    </row>
    <row r="6329" spans="1:3">
      <c r="A6329" s="20">
        <v>77</v>
      </c>
      <c r="B6329" s="6">
        <f ca="1">IF(ISNUMBER(SEARCH("D?100",$B100)),0,IF(ISNUMBER(SEARCH("D?1??",$B100)),$D$957*$B5709*'935'!$L83,0))</f>
        <v>0</v>
      </c>
      <c r="C6329" s="10"/>
    </row>
    <row r="6330" spans="1:3">
      <c r="A6330" s="20">
        <v>78</v>
      </c>
      <c r="B6330" s="6">
        <f ca="1">IF(ISNUMBER(SEARCH("D?100",$B101)),0,IF(ISNUMBER(SEARCH("D?1??",$B101)),$D$957*$B5710*'935'!$L84,0))</f>
        <v>0</v>
      </c>
      <c r="C6330" s="10"/>
    </row>
    <row r="6331" spans="1:3">
      <c r="A6331" s="20">
        <v>79</v>
      </c>
      <c r="B6331" s="6">
        <f ca="1">IF(ISNUMBER(SEARCH("D?100",$B102)),0,IF(ISNUMBER(SEARCH("D?1??",$B102)),$D$957*$B5711*'935'!$L85,0))</f>
        <v>0</v>
      </c>
      <c r="C6331" s="10"/>
    </row>
    <row r="6332" spans="1:3">
      <c r="A6332" s="20">
        <v>80</v>
      </c>
      <c r="B6332" s="6">
        <f ca="1">IF(ISNUMBER(SEARCH("D?100",$B103)),0,IF(ISNUMBER(SEARCH("D?1??",$B103)),$D$957*$B5712*'935'!$L86,0))</f>
        <v>0</v>
      </c>
      <c r="C6332" s="10"/>
    </row>
    <row r="6333" spans="1:3">
      <c r="A6333" s="20">
        <v>81</v>
      </c>
      <c r="B6333" s="6">
        <f ca="1">IF(ISNUMBER(SEARCH("D?100",$B104)),0,IF(ISNUMBER(SEARCH("D?1??",$B104)),$D$957*$B5713*'935'!$L87,0))</f>
        <v>0</v>
      </c>
      <c r="C6333" s="10"/>
    </row>
    <row r="6334" spans="1:3">
      <c r="A6334" s="20">
        <v>82</v>
      </c>
      <c r="B6334" s="6">
        <f ca="1">IF(ISNUMBER(SEARCH("D?100",$B105)),0,IF(ISNUMBER(SEARCH("D?1??",$B105)),$D$957*$B5714*'935'!$L88,0))</f>
        <v>0</v>
      </c>
      <c r="C6334" s="10"/>
    </row>
    <row r="6335" spans="1:3">
      <c r="A6335" s="20">
        <v>83</v>
      </c>
      <c r="B6335" s="6">
        <f ca="1">IF(ISNUMBER(SEARCH("D?100",$B106)),0,IF(ISNUMBER(SEARCH("D?1??",$B106)),$D$957*$B5715*'935'!$L89,0))</f>
        <v>0</v>
      </c>
      <c r="C6335" s="10"/>
    </row>
    <row r="6336" spans="1:3">
      <c r="A6336" s="20">
        <v>84</v>
      </c>
      <c r="B6336" s="6">
        <f ca="1">IF(ISNUMBER(SEARCH("D?100",$B107)),0,IF(ISNUMBER(SEARCH("D?1??",$B107)),$D$957*$B5716*'935'!$L90,0))</f>
        <v>0</v>
      </c>
      <c r="C6336" s="10"/>
    </row>
    <row r="6337" spans="1:3">
      <c r="A6337" s="20">
        <v>85</v>
      </c>
      <c r="B6337" s="6">
        <f ca="1">IF(ISNUMBER(SEARCH("D?100",$B108)),0,IF(ISNUMBER(SEARCH("D?1??",$B108)),$D$957*$B5717*'935'!$L91,0))</f>
        <v>0</v>
      </c>
      <c r="C6337" s="10"/>
    </row>
    <row r="6338" spans="1:3">
      <c r="A6338" s="20">
        <v>86</v>
      </c>
      <c r="B6338" s="6">
        <f ca="1">IF(ISNUMBER(SEARCH("D?100",$B109)),0,IF(ISNUMBER(SEARCH("D?1??",$B109)),$D$957*$B5718*'935'!$L92,0))</f>
        <v>0</v>
      </c>
      <c r="C6338" s="10"/>
    </row>
    <row r="6339" spans="1:3">
      <c r="A6339" s="20">
        <v>87</v>
      </c>
      <c r="B6339" s="6">
        <f ca="1">IF(ISNUMBER(SEARCH("D?100",$B110)),0,IF(ISNUMBER(SEARCH("D?1??",$B110)),$D$957*$B5719*'935'!$L93,0))</f>
        <v>0</v>
      </c>
      <c r="C6339" s="10"/>
    </row>
    <row r="6340" spans="1:3">
      <c r="A6340" s="20">
        <v>88</v>
      </c>
      <c r="B6340" s="6">
        <f ca="1">IF(ISNUMBER(SEARCH("D?100",$B111)),0,IF(ISNUMBER(SEARCH("D?1??",$B111)),$D$957*$B5720*'935'!$L94,0))</f>
        <v>0</v>
      </c>
      <c r="C6340" s="10"/>
    </row>
    <row r="6341" spans="1:3">
      <c r="A6341" s="20">
        <v>89</v>
      </c>
      <c r="B6341" s="6">
        <f ca="1">IF(ISNUMBER(SEARCH("D?100",$B112)),0,IF(ISNUMBER(SEARCH("D?1??",$B112)),$D$957*$B5721*'935'!$L95,0))</f>
        <v>0</v>
      </c>
      <c r="C6341" s="10"/>
    </row>
    <row r="6342" spans="1:3">
      <c r="A6342" s="20">
        <v>90</v>
      </c>
      <c r="B6342" s="6">
        <f ca="1">IF(ISNUMBER(SEARCH("D?100",$B113)),0,IF(ISNUMBER(SEARCH("D?1??",$B113)),$D$957*$B5722*'935'!$L96,0))</f>
        <v>0</v>
      </c>
      <c r="C6342" s="10"/>
    </row>
    <row r="6343" spans="1:3">
      <c r="A6343" s="20">
        <v>91</v>
      </c>
      <c r="B6343" s="6">
        <f ca="1">IF(ISNUMBER(SEARCH("D?100",$B114)),0,IF(ISNUMBER(SEARCH("D?1??",$B114)),$D$957*$B5723*'935'!$L97,0))</f>
        <v>0</v>
      </c>
      <c r="C6343" s="10"/>
    </row>
    <row r="6344" spans="1:3">
      <c r="A6344" s="20">
        <v>92</v>
      </c>
      <c r="B6344" s="6">
        <f ca="1">IF(ISNUMBER(SEARCH("D?100",$B115)),0,IF(ISNUMBER(SEARCH("D?1??",$B115)),$D$957*$B5724*'935'!$L98,0))</f>
        <v>0</v>
      </c>
      <c r="C6344" s="10"/>
    </row>
    <row r="6345" spans="1:3">
      <c r="A6345" s="20">
        <v>93</v>
      </c>
      <c r="B6345" s="6">
        <f ca="1">IF(ISNUMBER(SEARCH("D?100",$B116)),0,IF(ISNUMBER(SEARCH("D?1??",$B116)),$D$957*$B5725*'935'!$L99,0))</f>
        <v>0</v>
      </c>
      <c r="C6345" s="10"/>
    </row>
    <row r="6346" spans="1:3">
      <c r="A6346" s="20">
        <v>94</v>
      </c>
      <c r="B6346" s="6">
        <f ca="1">IF(ISNUMBER(SEARCH("D?100",$B117)),0,IF(ISNUMBER(SEARCH("D?1??",$B117)),$D$957*$B5726*'935'!$L100,0))</f>
        <v>0</v>
      </c>
      <c r="C6346" s="10"/>
    </row>
    <row r="6347" spans="1:3">
      <c r="A6347" s="20">
        <v>95</v>
      </c>
      <c r="B6347" s="6">
        <f ca="1">IF(ISNUMBER(SEARCH("D?100",$B118)),0,IF(ISNUMBER(SEARCH("D?1??",$B118)),$D$957*$B5727*'935'!$L101,0))</f>
        <v>0</v>
      </c>
      <c r="C6347" s="10"/>
    </row>
    <row r="6348" spans="1:3">
      <c r="A6348" s="20">
        <v>96</v>
      </c>
      <c r="B6348" s="6">
        <f ca="1">IF(ISNUMBER(SEARCH("D?100",$B119)),0,IF(ISNUMBER(SEARCH("D?1??",$B119)),$D$957*$B5728*'935'!$L102,0))</f>
        <v>0</v>
      </c>
      <c r="C6348" s="10"/>
    </row>
    <row r="6349" spans="1:3">
      <c r="A6349" s="20">
        <v>97</v>
      </c>
      <c r="B6349" s="6">
        <f ca="1">IF(ISNUMBER(SEARCH("D?100",$B120)),0,IF(ISNUMBER(SEARCH("D?1??",$B120)),$D$957*$B5729*'935'!$L103,0))</f>
        <v>0</v>
      </c>
      <c r="C6349" s="10"/>
    </row>
    <row r="6350" spans="1:3">
      <c r="A6350" s="20">
        <v>98</v>
      </c>
      <c r="B6350" s="6">
        <f ca="1">IF(ISNUMBER(SEARCH("D?100",$B121)),0,IF(ISNUMBER(SEARCH("D?1??",$B121)),$D$957*$B5730*'935'!$L104,0))</f>
        <v>0</v>
      </c>
      <c r="C6350" s="10"/>
    </row>
    <row r="6351" spans="1:3">
      <c r="A6351" s="20">
        <v>99</v>
      </c>
      <c r="B6351" s="6">
        <f ca="1">IF(ISNUMBER(SEARCH("D?100",$B122)),0,IF(ISNUMBER(SEARCH("D?1??",$B122)),$D$957*$B5731*'935'!$L105,0))</f>
        <v>0</v>
      </c>
      <c r="C6351" s="10"/>
    </row>
    <row r="6352" spans="1:3">
      <c r="A6352" s="20">
        <v>100</v>
      </c>
      <c r="B6352" s="6">
        <f ca="1">IF(ISNUMBER(SEARCH("D?100",$B123)),0,IF(ISNUMBER(SEARCH("D?1??",$B123)),$D$957*$B5732*'935'!$L106,0))</f>
        <v>0</v>
      </c>
      <c r="C6352" s="10"/>
    </row>
    <row r="6353" spans="1:3">
      <c r="A6353" s="20">
        <v>101</v>
      </c>
      <c r="B6353" s="6">
        <f ca="1">IF(ISNUMBER(SEARCH("D?100",$B124)),0,IF(ISNUMBER(SEARCH("D?1??",$B124)),$D$957*$B5733*'935'!$L107,0))</f>
        <v>0</v>
      </c>
      <c r="C6353" s="10"/>
    </row>
    <row r="6354" spans="1:3">
      <c r="A6354" s="20">
        <v>102</v>
      </c>
      <c r="B6354" s="6">
        <f ca="1">IF(ISNUMBER(SEARCH("D?100",$B125)),0,IF(ISNUMBER(SEARCH("D?1??",$B125)),$D$957*$B5734*'935'!$L108,0))</f>
        <v>0</v>
      </c>
      <c r="C6354" s="10"/>
    </row>
    <row r="6355" spans="1:3">
      <c r="A6355" s="20">
        <v>103</v>
      </c>
      <c r="B6355" s="6">
        <f ca="1">IF(ISNUMBER(SEARCH("D?100",$B126)),0,IF(ISNUMBER(SEARCH("D?1??",$B126)),$D$957*$B5735*'935'!$L109,0))</f>
        <v>0</v>
      </c>
      <c r="C6355" s="10"/>
    </row>
    <row r="6356" spans="1:3">
      <c r="A6356" s="20">
        <v>104</v>
      </c>
      <c r="B6356" s="6">
        <f ca="1">IF(ISNUMBER(SEARCH("D?100",$B127)),0,IF(ISNUMBER(SEARCH("D?1??",$B127)),$D$957*$B5736*'935'!$L110,0))</f>
        <v>0</v>
      </c>
      <c r="C6356" s="10"/>
    </row>
    <row r="6357" spans="1:3">
      <c r="A6357" s="20">
        <v>105</v>
      </c>
      <c r="B6357" s="6">
        <f ca="1">IF(ISNUMBER(SEARCH("D?100",$B128)),0,IF(ISNUMBER(SEARCH("D?1??",$B128)),$D$957*$B5737*'935'!$L111,0))</f>
        <v>0</v>
      </c>
      <c r="C6357" s="10"/>
    </row>
    <row r="6358" spans="1:3">
      <c r="A6358" s="20">
        <v>106</v>
      </c>
      <c r="B6358" s="6">
        <f ca="1">IF(ISNUMBER(SEARCH("D?100",$B129)),0,IF(ISNUMBER(SEARCH("D?1??",$B129)),$D$957*$B5738*'935'!$L112,0))</f>
        <v>0</v>
      </c>
      <c r="C6358" s="10"/>
    </row>
    <row r="6359" spans="1:3">
      <c r="A6359" s="20">
        <v>107</v>
      </c>
      <c r="B6359" s="6">
        <f ca="1">IF(ISNUMBER(SEARCH("D?100",$B130)),0,IF(ISNUMBER(SEARCH("D?1??",$B130)),$D$957*$B5739*'935'!$L113,0))</f>
        <v>0</v>
      </c>
      <c r="C6359" s="10"/>
    </row>
    <row r="6360" spans="1:3">
      <c r="A6360" s="20">
        <v>108</v>
      </c>
      <c r="B6360" s="6">
        <f ca="1">IF(ISNUMBER(SEARCH("D?100",$B131)),0,IF(ISNUMBER(SEARCH("D?1??",$B131)),$D$957*$B5740*'935'!$L114,0))</f>
        <v>0</v>
      </c>
      <c r="C6360" s="10"/>
    </row>
    <row r="6361" spans="1:3">
      <c r="A6361" s="20">
        <v>109</v>
      </c>
      <c r="B6361" s="6">
        <f ca="1">IF(ISNUMBER(SEARCH("D?100",$B132)),0,IF(ISNUMBER(SEARCH("D?1??",$B132)),$D$957*$B5741*'935'!$L115,0))</f>
        <v>0</v>
      </c>
      <c r="C6361" s="10"/>
    </row>
    <row r="6362" spans="1:3">
      <c r="A6362" s="20">
        <v>110</v>
      </c>
      <c r="B6362" s="6">
        <f ca="1">IF(ISNUMBER(SEARCH("D?100",$B133)),0,IF(ISNUMBER(SEARCH("D?1??",$B133)),$D$957*$B5742*'935'!$L116,0))</f>
        <v>0</v>
      </c>
      <c r="C6362" s="10"/>
    </row>
    <row r="6363" spans="1:3">
      <c r="A6363" s="20">
        <v>111</v>
      </c>
      <c r="B6363" s="6">
        <f ca="1">IF(ISNUMBER(SEARCH("D?100",$B134)),0,IF(ISNUMBER(SEARCH("D?1??",$B134)),$D$957*$B5743*'935'!$L117,0))</f>
        <v>0</v>
      </c>
      <c r="C6363" s="10"/>
    </row>
    <row r="6364" spans="1:3">
      <c r="A6364" s="20">
        <v>112</v>
      </c>
      <c r="B6364" s="6">
        <f ca="1">IF(ISNUMBER(SEARCH("D?100",$B135)),0,IF(ISNUMBER(SEARCH("D?1??",$B135)),$D$957*$B5744*'935'!$L118,0))</f>
        <v>0</v>
      </c>
      <c r="C6364" s="10"/>
    </row>
    <row r="6365" spans="1:3">
      <c r="A6365" s="20">
        <v>113</v>
      </c>
      <c r="B6365" s="6">
        <f ca="1">IF(ISNUMBER(SEARCH("D?100",$B136)),0,IF(ISNUMBER(SEARCH("D?1??",$B136)),$D$957*$B5745*'935'!$L119,0))</f>
        <v>0</v>
      </c>
      <c r="C6365" s="10"/>
    </row>
    <row r="6366" spans="1:3">
      <c r="A6366" s="20">
        <v>114</v>
      </c>
      <c r="B6366" s="6">
        <f ca="1">IF(ISNUMBER(SEARCH("D?100",$B137)),0,IF(ISNUMBER(SEARCH("D?1??",$B137)),$D$957*$B5746*'935'!$L120,0))</f>
        <v>0</v>
      </c>
      <c r="C6366" s="10"/>
    </row>
    <row r="6367" spans="1:3">
      <c r="A6367" s="20">
        <v>115</v>
      </c>
      <c r="B6367" s="6">
        <f ca="1">IF(ISNUMBER(SEARCH("D?100",$B138)),0,IF(ISNUMBER(SEARCH("D?1??",$B138)),$D$957*$B5747*'935'!$L121,0))</f>
        <v>0</v>
      </c>
      <c r="C6367" s="10"/>
    </row>
    <row r="6368" spans="1:3">
      <c r="A6368" s="20">
        <v>116</v>
      </c>
      <c r="B6368" s="6">
        <f ca="1">IF(ISNUMBER(SEARCH("D?100",$B139)),0,IF(ISNUMBER(SEARCH("D?1??",$B139)),$D$957*$B5748*'935'!$L122,0))</f>
        <v>0</v>
      </c>
      <c r="C6368" s="10"/>
    </row>
    <row r="6369" spans="1:3">
      <c r="A6369" s="20">
        <v>117</v>
      </c>
      <c r="B6369" s="6">
        <f ca="1">IF(ISNUMBER(SEARCH("D?100",$B140)),0,IF(ISNUMBER(SEARCH("D?1??",$B140)),$D$957*$B5749*'935'!$L123,0))</f>
        <v>0</v>
      </c>
      <c r="C6369" s="10"/>
    </row>
    <row r="6370" spans="1:3">
      <c r="A6370" s="20">
        <v>118</v>
      </c>
      <c r="B6370" s="6">
        <f ca="1">IF(ISNUMBER(SEARCH("D?100",$B141)),0,IF(ISNUMBER(SEARCH("D?1??",$B141)),$D$957*$B5750*'935'!$L124,0))</f>
        <v>0</v>
      </c>
      <c r="C6370" s="10"/>
    </row>
    <row r="6371" spans="1:3">
      <c r="A6371" s="20">
        <v>119</v>
      </c>
      <c r="B6371" s="6">
        <f ca="1">IF(ISNUMBER(SEARCH("D?100",$B142)),0,IF(ISNUMBER(SEARCH("D?1??",$B142)),$D$957*$B5751*'935'!$L125,0))</f>
        <v>0</v>
      </c>
      <c r="C6371" s="10"/>
    </row>
    <row r="6372" spans="1:3">
      <c r="A6372" s="20">
        <v>120</v>
      </c>
      <c r="B6372" s="6">
        <f ca="1">IF(ISNUMBER(SEARCH("D?100",$B143)),0,IF(ISNUMBER(SEARCH("D?1??",$B143)),$D$957*$B5752*'935'!$L126,0))</f>
        <v>0</v>
      </c>
      <c r="C6372" s="10"/>
    </row>
    <row r="6373" spans="1:3">
      <c r="A6373" s="20">
        <v>121</v>
      </c>
      <c r="B6373" s="6">
        <f ca="1">IF(ISNUMBER(SEARCH("D?100",$B144)),0,IF(ISNUMBER(SEARCH("D?1??",$B144)),$D$957*$B5753*'935'!$L127,0))</f>
        <v>0</v>
      </c>
      <c r="C6373" s="10"/>
    </row>
    <row r="6374" spans="1:3">
      <c r="A6374" s="20">
        <v>122</v>
      </c>
      <c r="B6374" s="6">
        <f ca="1">IF(ISNUMBER(SEARCH("D?100",$B145)),0,IF(ISNUMBER(SEARCH("D?1??",$B145)),$D$957*$B5754*'935'!$L128,0))</f>
        <v>0</v>
      </c>
      <c r="C6374" s="10"/>
    </row>
    <row r="6375" spans="1:3">
      <c r="A6375" s="20">
        <v>123</v>
      </c>
      <c r="B6375" s="6">
        <f ca="1">IF(ISNUMBER(SEARCH("D?100",$B146)),0,IF(ISNUMBER(SEARCH("D?1??",$B146)),$D$957*$B5755*'935'!$L129,0))</f>
        <v>0</v>
      </c>
      <c r="C6375" s="10"/>
    </row>
    <row r="6376" spans="1:3">
      <c r="A6376" s="20">
        <v>124</v>
      </c>
      <c r="B6376" s="6">
        <f ca="1">IF(ISNUMBER(SEARCH("D?100",$B147)),0,IF(ISNUMBER(SEARCH("D?1??",$B147)),$D$957*$B5756*'935'!$L130,0))</f>
        <v>0</v>
      </c>
      <c r="C6376" s="10"/>
    </row>
    <row r="6377" spans="1:3">
      <c r="A6377" s="20">
        <v>125</v>
      </c>
      <c r="B6377" s="6">
        <f ca="1">IF(ISNUMBER(SEARCH("D?100",$B148)),0,IF(ISNUMBER(SEARCH("D?1??",$B148)),$D$957*$B5757*'935'!$L131,0))</f>
        <v>0</v>
      </c>
      <c r="C6377" s="10"/>
    </row>
    <row r="6378" spans="1:3">
      <c r="A6378" s="20">
        <v>126</v>
      </c>
      <c r="B6378" s="6">
        <f ca="1">IF(ISNUMBER(SEARCH("D?100",$B149)),0,IF(ISNUMBER(SEARCH("D?1??",$B149)),$D$957*$B5758*'935'!$L132,0))</f>
        <v>0</v>
      </c>
      <c r="C6378" s="10"/>
    </row>
    <row r="6379" spans="1:3">
      <c r="A6379" s="20">
        <v>127</v>
      </c>
      <c r="B6379" s="6">
        <f ca="1">IF(ISNUMBER(SEARCH("D?100",$B150)),0,IF(ISNUMBER(SEARCH("D?1??",$B150)),$D$957*$B5759*'935'!$L133,0))</f>
        <v>0</v>
      </c>
      <c r="C6379" s="10"/>
    </row>
    <row r="6380" spans="1:3">
      <c r="A6380" s="20">
        <v>128</v>
      </c>
      <c r="B6380" s="6">
        <f ca="1">IF(ISNUMBER(SEARCH("D?100",$B151)),0,IF(ISNUMBER(SEARCH("D?1??",$B151)),$D$957*$B5760*'935'!$L134,0))</f>
        <v>0</v>
      </c>
      <c r="C6380" s="10"/>
    </row>
    <row r="6381" spans="1:3">
      <c r="A6381" s="20">
        <v>129</v>
      </c>
      <c r="B6381" s="6">
        <f ca="1">IF(ISNUMBER(SEARCH("D?100",$B152)),0,IF(ISNUMBER(SEARCH("D?1??",$B152)),$D$957*$B5761*'935'!$L135,0))</f>
        <v>0</v>
      </c>
      <c r="C6381" s="10"/>
    </row>
    <row r="6382" spans="1:3">
      <c r="A6382" s="20">
        <v>130</v>
      </c>
      <c r="B6382" s="6">
        <f ca="1">IF(ISNUMBER(SEARCH("D?100",$B153)),0,IF(ISNUMBER(SEARCH("D?1??",$B153)),$D$957*$B5762*'935'!$L136,0))</f>
        <v>0</v>
      </c>
      <c r="C6382" s="10"/>
    </row>
    <row r="6383" spans="1:3">
      <c r="A6383" s="20">
        <v>131</v>
      </c>
      <c r="B6383" s="6">
        <f ca="1">IF(ISNUMBER(SEARCH("D?100",$B154)),0,IF(ISNUMBER(SEARCH("D?1??",$B154)),$D$957*$B5763*'935'!$L137,0))</f>
        <v>0</v>
      </c>
      <c r="C6383" s="10"/>
    </row>
    <row r="6384" spans="1:3">
      <c r="A6384" s="20">
        <v>132</v>
      </c>
      <c r="B6384" s="6">
        <f ca="1">IF(ISNUMBER(SEARCH("D?100",$B155)),0,IF(ISNUMBER(SEARCH("D?1??",$B155)),$D$957*$B5764*'935'!$L138,0))</f>
        <v>0</v>
      </c>
      <c r="C6384" s="10"/>
    </row>
    <row r="6385" spans="1:3">
      <c r="A6385" s="20">
        <v>133</v>
      </c>
      <c r="B6385" s="6">
        <f ca="1">IF(ISNUMBER(SEARCH("D?100",$B156)),0,IF(ISNUMBER(SEARCH("D?1??",$B156)),$D$957*$B5765*'935'!$L139,0))</f>
        <v>0</v>
      </c>
      <c r="C6385" s="10"/>
    </row>
    <row r="6386" spans="1:3">
      <c r="A6386" s="20">
        <v>134</v>
      </c>
      <c r="B6386" s="6">
        <f ca="1">IF(ISNUMBER(SEARCH("D?100",$B157)),0,IF(ISNUMBER(SEARCH("D?1??",$B157)),$D$957*$B5766*'935'!$L140,0))</f>
        <v>0</v>
      </c>
      <c r="C6386" s="10"/>
    </row>
    <row r="6387" spans="1:3">
      <c r="A6387" s="20">
        <v>135</v>
      </c>
      <c r="B6387" s="6">
        <f ca="1">IF(ISNUMBER(SEARCH("D?100",$B158)),0,IF(ISNUMBER(SEARCH("D?1??",$B158)),$D$957*$B5767*'935'!$L141,0))</f>
        <v>0</v>
      </c>
      <c r="C6387" s="10"/>
    </row>
    <row r="6388" spans="1:3">
      <c r="A6388" s="20">
        <v>136</v>
      </c>
      <c r="B6388" s="6">
        <f ca="1">IF(ISNUMBER(SEARCH("D?100",$B159)),0,IF(ISNUMBER(SEARCH("D?1??",$B159)),$D$957*$B5768*'935'!$L142,0))</f>
        <v>0</v>
      </c>
      <c r="C6388" s="10"/>
    </row>
    <row r="6389" spans="1:3">
      <c r="A6389" s="20">
        <v>137</v>
      </c>
      <c r="B6389" s="6">
        <f ca="1">IF(ISNUMBER(SEARCH("D?100",$B160)),0,IF(ISNUMBER(SEARCH("D?1??",$B160)),$D$957*$B5769*'935'!$L143,0))</f>
        <v>0</v>
      </c>
      <c r="C6389" s="10"/>
    </row>
    <row r="6390" spans="1:3">
      <c r="A6390" s="20">
        <v>138</v>
      </c>
      <c r="B6390" s="6">
        <f ca="1">IF(ISNUMBER(SEARCH("D?100",$B161)),0,IF(ISNUMBER(SEARCH("D?1??",$B161)),$D$957*$B5770*'935'!$L144,0))</f>
        <v>0</v>
      </c>
      <c r="C6390" s="10"/>
    </row>
    <row r="6391" spans="1:3">
      <c r="A6391" s="20">
        <v>139</v>
      </c>
      <c r="B6391" s="6">
        <f ca="1">IF(ISNUMBER(SEARCH("D?100",$B162)),0,IF(ISNUMBER(SEARCH("D?1??",$B162)),$D$957*$B5771*'935'!$L145,0))</f>
        <v>0</v>
      </c>
      <c r="C6391" s="10"/>
    </row>
    <row r="6392" spans="1:3">
      <c r="A6392" s="20">
        <v>140</v>
      </c>
      <c r="B6392" s="6">
        <f ca="1">IF(ISNUMBER(SEARCH("D?100",$B163)),0,IF(ISNUMBER(SEARCH("D?1??",$B163)),$D$957*$B5772*'935'!$L146,0))</f>
        <v>0</v>
      </c>
      <c r="C6392" s="10"/>
    </row>
    <row r="6393" spans="1:3">
      <c r="A6393" s="20">
        <v>141</v>
      </c>
      <c r="B6393" s="6">
        <f ca="1">IF(ISNUMBER(SEARCH("D?100",$B164)),0,IF(ISNUMBER(SEARCH("D?1??",$B164)),$D$957*$B5773*'935'!$L147,0))</f>
        <v>0</v>
      </c>
      <c r="C6393" s="10"/>
    </row>
    <row r="6394" spans="1:3">
      <c r="A6394" s="20">
        <v>142</v>
      </c>
      <c r="B6394" s="6">
        <f ca="1">IF(ISNUMBER(SEARCH("D?100",$B165)),0,IF(ISNUMBER(SEARCH("D?1??",$B165)),$D$957*$B5774*'935'!$L148,0))</f>
        <v>0</v>
      </c>
      <c r="C6394" s="10"/>
    </row>
    <row r="6395" spans="1:3">
      <c r="A6395" s="20">
        <v>143</v>
      </c>
      <c r="B6395" s="6">
        <f ca="1">IF(ISNUMBER(SEARCH("D?100",$B166)),0,IF(ISNUMBER(SEARCH("D?1??",$B166)),$D$957*$B5775*'935'!$L149,0))</f>
        <v>0</v>
      </c>
      <c r="C6395" s="10"/>
    </row>
    <row r="6396" spans="1:3">
      <c r="A6396" s="20">
        <v>144</v>
      </c>
      <c r="B6396" s="6">
        <f ca="1">IF(ISNUMBER(SEARCH("D?100",$B167)),0,IF(ISNUMBER(SEARCH("D?1??",$B167)),$D$957*$B5776*'935'!$L150,0))</f>
        <v>0</v>
      </c>
      <c r="C6396" s="10"/>
    </row>
    <row r="6397" spans="1:3">
      <c r="A6397" s="20">
        <v>145</v>
      </c>
      <c r="B6397" s="6">
        <f ca="1">IF(ISNUMBER(SEARCH("D?100",$B168)),0,IF(ISNUMBER(SEARCH("D?1??",$B168)),$D$957*$B5777*'935'!$L151,0))</f>
        <v>0</v>
      </c>
      <c r="C6397" s="10"/>
    </row>
    <row r="6398" spans="1:3">
      <c r="A6398" s="20">
        <v>146</v>
      </c>
      <c r="B6398" s="6">
        <f ca="1">IF(ISNUMBER(SEARCH("D?100",$B169)),0,IF(ISNUMBER(SEARCH("D?1??",$B169)),$D$957*$B5778*'935'!$L152,0))</f>
        <v>0</v>
      </c>
      <c r="C6398" s="10"/>
    </row>
    <row r="6399" spans="1:3">
      <c r="A6399" s="20">
        <v>147</v>
      </c>
      <c r="B6399" s="6">
        <f ca="1">IF(ISNUMBER(SEARCH("D?100",$B170)),0,IF(ISNUMBER(SEARCH("D?1??",$B170)),$D$957*$B5779*'935'!$L153,0))</f>
        <v>0</v>
      </c>
      <c r="C6399" s="10"/>
    </row>
    <row r="6400" spans="1:3">
      <c r="A6400" s="20">
        <v>148</v>
      </c>
      <c r="B6400" s="6">
        <f ca="1">IF(ISNUMBER(SEARCH("D?100",$B171)),0,IF(ISNUMBER(SEARCH("D?1??",$B171)),$D$957*$B5780*'935'!$L154,0))</f>
        <v>0</v>
      </c>
      <c r="C6400" s="10"/>
    </row>
    <row r="6401" spans="1:3">
      <c r="A6401" s="20">
        <v>149</v>
      </c>
      <c r="B6401" s="6">
        <f ca="1">IF(ISNUMBER(SEARCH("D?100",$B172)),0,IF(ISNUMBER(SEARCH("D?1??",$B172)),$D$957*$B5781*'935'!$L155,0))</f>
        <v>0</v>
      </c>
      <c r="C6401" s="10"/>
    </row>
    <row r="6402" spans="1:3">
      <c r="A6402" s="20">
        <v>150</v>
      </c>
      <c r="B6402" s="6">
        <f ca="1">IF(ISNUMBER(SEARCH("D?100",$B173)),0,IF(ISNUMBER(SEARCH("D?1??",$B173)),$D$957*$B5782*'935'!$L156,0))</f>
        <v>0</v>
      </c>
      <c r="C6402" s="10"/>
    </row>
    <row r="6403" spans="1:3">
      <c r="A6403" s="20">
        <v>151</v>
      </c>
      <c r="B6403" s="6">
        <f ca="1">IF(ISNUMBER(SEARCH("D?100",$B174)),0,IF(ISNUMBER(SEARCH("D?1??",$B174)),$D$957*$B5783*'935'!$L157,0))</f>
        <v>0</v>
      </c>
      <c r="C6403" s="10"/>
    </row>
    <row r="6404" spans="1:3">
      <c r="A6404" s="20">
        <v>152</v>
      </c>
      <c r="B6404" s="6">
        <f ca="1">IF(ISNUMBER(SEARCH("D?100",$B175)),0,IF(ISNUMBER(SEARCH("D?1??",$B175)),$D$957*$B5784*'935'!$L158,0))</f>
        <v>0</v>
      </c>
      <c r="C6404" s="10"/>
    </row>
    <row r="6405" spans="1:3">
      <c r="A6405" s="20">
        <v>153</v>
      </c>
      <c r="B6405" s="6">
        <f ca="1">IF(ISNUMBER(SEARCH("D?100",$B176)),0,IF(ISNUMBER(SEARCH("D?1??",$B176)),$D$957*$B5785*'935'!$L159,0))</f>
        <v>0</v>
      </c>
      <c r="C6405" s="10"/>
    </row>
    <row r="6406" spans="1:3">
      <c r="A6406" s="20">
        <v>154</v>
      </c>
      <c r="B6406" s="6">
        <f ca="1">IF(ISNUMBER(SEARCH("D?100",$B177)),0,IF(ISNUMBER(SEARCH("D?1??",$B177)),$D$957*$B5786*'935'!$L160,0))</f>
        <v>0</v>
      </c>
      <c r="C6406" s="10"/>
    </row>
    <row r="6407" spans="1:3">
      <c r="A6407" s="20">
        <v>155</v>
      </c>
      <c r="B6407" s="6">
        <f ca="1">IF(ISNUMBER(SEARCH("D?100",$B178)),0,IF(ISNUMBER(SEARCH("D?1??",$B178)),$D$957*$B5787*'935'!$L161,0))</f>
        <v>0</v>
      </c>
      <c r="C6407" s="10"/>
    </row>
    <row r="6408" spans="1:3">
      <c r="A6408" s="20">
        <v>156</v>
      </c>
      <c r="B6408" s="6">
        <f ca="1">IF(ISNUMBER(SEARCH("D?100",$B179)),0,IF(ISNUMBER(SEARCH("D?1??",$B179)),$D$957*$B5788*'935'!$L162,0))</f>
        <v>0</v>
      </c>
      <c r="C6408" s="10"/>
    </row>
    <row r="6409" spans="1:3">
      <c r="A6409" s="20">
        <v>157</v>
      </c>
      <c r="B6409" s="6">
        <f ca="1">IF(ISNUMBER(SEARCH("D?100",$B180)),0,IF(ISNUMBER(SEARCH("D?1??",$B180)),$D$957*$B5789*'935'!$L163,0))</f>
        <v>0</v>
      </c>
      <c r="C6409" s="10"/>
    </row>
    <row r="6410" spans="1:3">
      <c r="A6410" s="20">
        <v>158</v>
      </c>
      <c r="B6410" s="6">
        <f ca="1">IF(ISNUMBER(SEARCH("D?100",$B181)),0,IF(ISNUMBER(SEARCH("D?1??",$B181)),$D$957*$B5790*'935'!$L164,0))</f>
        <v>0</v>
      </c>
      <c r="C6410" s="10"/>
    </row>
    <row r="6411" spans="1:3">
      <c r="A6411" s="20">
        <v>159</v>
      </c>
      <c r="B6411" s="6">
        <f ca="1">IF(ISNUMBER(SEARCH("D?100",$B182)),0,IF(ISNUMBER(SEARCH("D?1??",$B182)),$D$957*$B5791*'935'!$L165,0))</f>
        <v>0</v>
      </c>
      <c r="C6411" s="10"/>
    </row>
    <row r="6412" spans="1:3">
      <c r="A6412" s="20">
        <v>160</v>
      </c>
      <c r="B6412" s="6">
        <f ca="1">IF(ISNUMBER(SEARCH("D?100",$B183)),0,IF(ISNUMBER(SEARCH("D?1??",$B183)),$D$957*$B5792*'935'!$L166,0))</f>
        <v>0</v>
      </c>
      <c r="C6412" s="10"/>
    </row>
    <row r="6413" spans="1:3">
      <c r="A6413" s="20">
        <v>161</v>
      </c>
      <c r="B6413" s="6">
        <f ca="1">IF(ISNUMBER(SEARCH("D?100",$B184)),0,IF(ISNUMBER(SEARCH("D?1??",$B184)),$D$957*$B5793*'935'!$L167,0))</f>
        <v>0</v>
      </c>
      <c r="C6413" s="10"/>
    </row>
    <row r="6414" spans="1:3">
      <c r="A6414" s="20">
        <v>162</v>
      </c>
      <c r="B6414" s="6">
        <f ca="1">IF(ISNUMBER(SEARCH("D?100",$B185)),0,IF(ISNUMBER(SEARCH("D?1??",$B185)),$D$957*$B5794*'935'!$L168,0))</f>
        <v>0</v>
      </c>
      <c r="C6414" s="10"/>
    </row>
    <row r="6415" spans="1:3">
      <c r="A6415" s="20">
        <v>163</v>
      </c>
      <c r="B6415" s="6">
        <f ca="1">IF(ISNUMBER(SEARCH("D?100",$B186)),0,IF(ISNUMBER(SEARCH("D?1??",$B186)),$D$957*$B5795*'935'!$L169,0))</f>
        <v>0</v>
      </c>
      <c r="C6415" s="10"/>
    </row>
    <row r="6416" spans="1:3">
      <c r="A6416" s="20">
        <v>164</v>
      </c>
      <c r="B6416" s="6">
        <f ca="1">IF(ISNUMBER(SEARCH("D?100",$B187)),0,IF(ISNUMBER(SEARCH("D?1??",$B187)),$D$957*$B5796*'935'!$L170,0))</f>
        <v>0</v>
      </c>
      <c r="C6416" s="10"/>
    </row>
    <row r="6417" spans="1:3">
      <c r="A6417" s="20">
        <v>165</v>
      </c>
      <c r="B6417" s="6">
        <f ca="1">IF(ISNUMBER(SEARCH("D?100",$B188)),0,IF(ISNUMBER(SEARCH("D?1??",$B188)),$D$957*$B5797*'935'!$L171,0))</f>
        <v>0</v>
      </c>
      <c r="C6417" s="10"/>
    </row>
    <row r="6418" spans="1:3">
      <c r="A6418" s="20">
        <v>166</v>
      </c>
      <c r="B6418" s="6">
        <f ca="1">IF(ISNUMBER(SEARCH("D?100",$B189)),0,IF(ISNUMBER(SEARCH("D?1??",$B189)),$D$957*$B5798*'935'!$L172,0))</f>
        <v>0</v>
      </c>
      <c r="C6418" s="10"/>
    </row>
    <row r="6419" spans="1:3">
      <c r="A6419" s="20">
        <v>167</v>
      </c>
      <c r="B6419" s="6">
        <f ca="1">IF(ISNUMBER(SEARCH("D?100",$B190)),0,IF(ISNUMBER(SEARCH("D?1??",$B190)),$D$957*$B5799*'935'!$L173,0))</f>
        <v>0</v>
      </c>
      <c r="C6419" s="10"/>
    </row>
    <row r="6420" spans="1:3">
      <c r="A6420" s="20">
        <v>168</v>
      </c>
      <c r="B6420" s="6">
        <f ca="1">IF(ISNUMBER(SEARCH("D?100",$B191)),0,IF(ISNUMBER(SEARCH("D?1??",$B191)),$D$957*$B5800*'935'!$L174,0))</f>
        <v>0</v>
      </c>
      <c r="C6420" s="10"/>
    </row>
    <row r="6421" spans="1:3">
      <c r="A6421" s="20">
        <v>169</v>
      </c>
      <c r="B6421" s="6">
        <f ca="1">IF(ISNUMBER(SEARCH("D?100",$B192)),0,IF(ISNUMBER(SEARCH("D?1??",$B192)),$D$957*$B5801*'935'!$L175,0))</f>
        <v>0</v>
      </c>
      <c r="C6421" s="10"/>
    </row>
    <row r="6422" spans="1:3">
      <c r="A6422" s="20">
        <v>170</v>
      </c>
      <c r="B6422" s="6">
        <f ca="1">IF(ISNUMBER(SEARCH("D?100",$B193)),0,IF(ISNUMBER(SEARCH("D?1??",$B193)),$D$957*$B5802*'935'!$L176,0))</f>
        <v>0</v>
      </c>
      <c r="C6422" s="10"/>
    </row>
    <row r="6423" spans="1:3">
      <c r="A6423" s="20">
        <v>171</v>
      </c>
      <c r="B6423" s="6">
        <f ca="1">IF(ISNUMBER(SEARCH("D?100",$B194)),0,IF(ISNUMBER(SEARCH("D?1??",$B194)),$D$957*$B5803*'935'!$L177,0))</f>
        <v>0</v>
      </c>
      <c r="C6423" s="10"/>
    </row>
    <row r="6424" spans="1:3">
      <c r="A6424" s="20">
        <v>172</v>
      </c>
      <c r="B6424" s="6">
        <f ca="1">IF(ISNUMBER(SEARCH("D?100",$B195)),0,IF(ISNUMBER(SEARCH("D?1??",$B195)),$D$957*$B5804*'935'!$L178,0))</f>
        <v>0</v>
      </c>
      <c r="C6424" s="10"/>
    </row>
    <row r="6425" spans="1:3">
      <c r="A6425" s="20">
        <v>173</v>
      </c>
      <c r="B6425" s="6">
        <f ca="1">IF(ISNUMBER(SEARCH("D?100",$B196)),0,IF(ISNUMBER(SEARCH("D?1??",$B196)),$D$957*$B5805*'935'!$L179,0))</f>
        <v>0</v>
      </c>
      <c r="C6425" s="10"/>
    </row>
    <row r="6426" spans="1:3">
      <c r="A6426" s="20">
        <v>174</v>
      </c>
      <c r="B6426" s="6">
        <f ca="1">IF(ISNUMBER(SEARCH("D?100",$B197)),0,IF(ISNUMBER(SEARCH("D?1??",$B197)),$D$957*$B5806*'935'!$L180,0))</f>
        <v>0</v>
      </c>
      <c r="C6426" s="10"/>
    </row>
    <row r="6427" spans="1:3">
      <c r="A6427" s="20">
        <v>175</v>
      </c>
      <c r="B6427" s="6">
        <f ca="1">IF(ISNUMBER(SEARCH("D?100",$B198)),0,IF(ISNUMBER(SEARCH("D?1??",$B198)),$D$957*$B5807*'935'!$L181,0))</f>
        <v>0</v>
      </c>
      <c r="C6427" s="10"/>
    </row>
    <row r="6428" spans="1:3">
      <c r="A6428" s="20">
        <v>176</v>
      </c>
      <c r="B6428" s="6">
        <f ca="1">IF(ISNUMBER(SEARCH("D?100",$B199)),0,IF(ISNUMBER(SEARCH("D?1??",$B199)),$D$957*$B5808*'935'!$L182,0))</f>
        <v>0</v>
      </c>
      <c r="C6428" s="10"/>
    </row>
    <row r="6429" spans="1:3">
      <c r="A6429" s="20">
        <v>177</v>
      </c>
      <c r="B6429" s="6">
        <f ca="1">IF(ISNUMBER(SEARCH("D?100",$B200)),0,IF(ISNUMBER(SEARCH("D?1??",$B200)),$D$957*$B5809*'935'!$L183,0))</f>
        <v>0</v>
      </c>
      <c r="C6429" s="10"/>
    </row>
    <row r="6430" spans="1:3">
      <c r="A6430" s="20">
        <v>178</v>
      </c>
      <c r="B6430" s="6">
        <f ca="1">IF(ISNUMBER(SEARCH("D?100",$B201)),0,IF(ISNUMBER(SEARCH("D?1??",$B201)),$D$957*$B5810*'935'!$L184,0))</f>
        <v>0</v>
      </c>
      <c r="C6430" s="10"/>
    </row>
    <row r="6431" spans="1:3">
      <c r="A6431" s="20">
        <v>179</v>
      </c>
      <c r="B6431" s="6">
        <f ca="1">IF(ISNUMBER(SEARCH("D?100",$B202)),0,IF(ISNUMBER(SEARCH("D?1??",$B202)),$D$957*$B5811*'935'!$L185,0))</f>
        <v>0</v>
      </c>
      <c r="C6431" s="10"/>
    </row>
    <row r="6432" spans="1:3">
      <c r="A6432" s="20">
        <v>180</v>
      </c>
      <c r="B6432" s="6">
        <f ca="1">IF(ISNUMBER(SEARCH("D?100",$B203)),0,IF(ISNUMBER(SEARCH("D?1??",$B203)),$D$957*$B5812*'935'!$L186,0))</f>
        <v>0</v>
      </c>
      <c r="C6432" s="10"/>
    </row>
    <row r="6433" spans="1:3">
      <c r="A6433" s="20">
        <v>181</v>
      </c>
      <c r="B6433" s="6">
        <f ca="1">IF(ISNUMBER(SEARCH("D?100",$B204)),0,IF(ISNUMBER(SEARCH("D?1??",$B204)),$D$957*$B5813*'935'!$L187,0))</f>
        <v>0</v>
      </c>
      <c r="C6433" s="10"/>
    </row>
    <row r="6434" spans="1:3">
      <c r="A6434" s="20">
        <v>182</v>
      </c>
      <c r="B6434" s="6">
        <f ca="1">IF(ISNUMBER(SEARCH("D?100",$B205)),0,IF(ISNUMBER(SEARCH("D?1??",$B205)),$D$957*$B5814*'935'!$L188,0))</f>
        <v>0</v>
      </c>
      <c r="C6434" s="10"/>
    </row>
    <row r="6435" spans="1:3">
      <c r="A6435" s="20">
        <v>183</v>
      </c>
      <c r="B6435" s="6">
        <f ca="1">IF(ISNUMBER(SEARCH("D?100",$B206)),0,IF(ISNUMBER(SEARCH("D?1??",$B206)),$D$957*$B5815*'935'!$L189,0))</f>
        <v>0</v>
      </c>
      <c r="C6435" s="10"/>
    </row>
    <row r="6436" spans="1:3">
      <c r="A6436" s="20">
        <v>184</v>
      </c>
      <c r="B6436" s="6">
        <f ca="1">IF(ISNUMBER(SEARCH("D?100",$B207)),0,IF(ISNUMBER(SEARCH("D?1??",$B207)),$D$957*$B5816*'935'!$L190,0))</f>
        <v>0</v>
      </c>
      <c r="C6436" s="10"/>
    </row>
    <row r="6437" spans="1:3">
      <c r="A6437" s="20">
        <v>185</v>
      </c>
      <c r="B6437" s="6">
        <f ca="1">IF(ISNUMBER(SEARCH("D?100",$B208)),0,IF(ISNUMBER(SEARCH("D?1??",$B208)),$D$957*$B5817*'935'!$L191,0))</f>
        <v>0</v>
      </c>
      <c r="C6437" s="10"/>
    </row>
    <row r="6438" spans="1:3">
      <c r="A6438" s="20">
        <v>186</v>
      </c>
      <c r="B6438" s="6">
        <f ca="1">IF(ISNUMBER(SEARCH("D?100",$B209)),0,IF(ISNUMBER(SEARCH("D?1??",$B209)),$D$957*$B5818*'935'!$L192,0))</f>
        <v>0</v>
      </c>
      <c r="C6438" s="10"/>
    </row>
    <row r="6439" spans="1:3">
      <c r="A6439" s="20">
        <v>187</v>
      </c>
      <c r="B6439" s="6">
        <f ca="1">IF(ISNUMBER(SEARCH("D?100",$B210)),0,IF(ISNUMBER(SEARCH("D?1??",$B210)),$D$957*$B5819*'935'!$L193,0))</f>
        <v>0</v>
      </c>
      <c r="C6439" s="10"/>
    </row>
    <row r="6440" spans="1:3">
      <c r="A6440" s="20">
        <v>188</v>
      </c>
      <c r="B6440" s="6">
        <f ca="1">IF(ISNUMBER(SEARCH("D?100",$B211)),0,IF(ISNUMBER(SEARCH("D?1??",$B211)),$D$957*$B5820*'935'!$L194,0))</f>
        <v>0</v>
      </c>
      <c r="C6440" s="10"/>
    </row>
    <row r="6441" spans="1:3">
      <c r="A6441" s="20">
        <v>189</v>
      </c>
      <c r="B6441" s="6">
        <f ca="1">IF(ISNUMBER(SEARCH("D?100",$B212)),0,IF(ISNUMBER(SEARCH("D?1??",$B212)),$D$957*$B5821*'935'!$L195,0))</f>
        <v>0</v>
      </c>
      <c r="C6441" s="10"/>
    </row>
    <row r="6442" spans="1:3">
      <c r="A6442" s="20">
        <v>190</v>
      </c>
      <c r="B6442" s="6">
        <f ca="1">IF(ISNUMBER(SEARCH("D?100",$B213)),0,IF(ISNUMBER(SEARCH("D?1??",$B213)),$D$957*$B5822*'935'!$L196,0))</f>
        <v>0</v>
      </c>
      <c r="C6442" s="10"/>
    </row>
    <row r="6443" spans="1:3">
      <c r="A6443" s="20">
        <v>191</v>
      </c>
      <c r="B6443" s="6">
        <f ca="1">IF(ISNUMBER(SEARCH("D?100",$B214)),0,IF(ISNUMBER(SEARCH("D?1??",$B214)),$D$957*$B5823*'935'!$L197,0))</f>
        <v>0</v>
      </c>
      <c r="C6443" s="10"/>
    </row>
    <row r="6444" spans="1:3">
      <c r="A6444" s="20">
        <v>192</v>
      </c>
      <c r="B6444" s="6">
        <f ca="1">IF(ISNUMBER(SEARCH("D?100",$B215)),0,IF(ISNUMBER(SEARCH("D?1??",$B215)),$D$957*$B5824*'935'!$L198,0))</f>
        <v>0</v>
      </c>
      <c r="C6444" s="10"/>
    </row>
    <row r="6445" spans="1:3">
      <c r="A6445" s="20">
        <v>193</v>
      </c>
      <c r="B6445" s="6">
        <f ca="1">IF(ISNUMBER(SEARCH("D?100",$B216)),0,IF(ISNUMBER(SEARCH("D?1??",$B216)),$D$957*$B5825*'935'!$L199,0))</f>
        <v>0</v>
      </c>
      <c r="C6445" s="10"/>
    </row>
    <row r="6446" spans="1:3">
      <c r="A6446" s="20">
        <v>194</v>
      </c>
      <c r="B6446" s="6">
        <f ca="1">IF(ISNUMBER(SEARCH("D?100",$B217)),0,IF(ISNUMBER(SEARCH("D?1??",$B217)),$D$957*$B5826*'935'!$L200,0))</f>
        <v>0</v>
      </c>
      <c r="C6446" s="10"/>
    </row>
    <row r="6447" spans="1:3">
      <c r="A6447" s="20">
        <v>195</v>
      </c>
      <c r="B6447" s="6">
        <f ca="1">IF(ISNUMBER(SEARCH("D?100",$B218)),0,IF(ISNUMBER(SEARCH("D?1??",$B218)),$D$957*$B5827*'935'!$L201,0))</f>
        <v>0</v>
      </c>
      <c r="C6447" s="10"/>
    </row>
    <row r="6448" spans="1:3">
      <c r="A6448" s="20">
        <v>196</v>
      </c>
      <c r="B6448" s="6">
        <f ca="1">IF(ISNUMBER(SEARCH("D?100",$B219)),0,IF(ISNUMBER(SEARCH("D?1??",$B219)),$D$957*$B5828*'935'!$L202,0))</f>
        <v>0</v>
      </c>
      <c r="C6448" s="10"/>
    </row>
    <row r="6449" spans="1:3">
      <c r="A6449" s="20">
        <v>197</v>
      </c>
      <c r="B6449" s="6">
        <f ca="1">IF(ISNUMBER(SEARCH("D?100",$B220)),0,IF(ISNUMBER(SEARCH("D?1??",$B220)),$D$957*$B5829*'935'!$L203,0))</f>
        <v>0</v>
      </c>
      <c r="C6449" s="10"/>
    </row>
    <row r="6450" spans="1:3">
      <c r="A6450" s="20">
        <v>198</v>
      </c>
      <c r="B6450" s="6">
        <f ca="1">IF(ISNUMBER(SEARCH("D?100",$B221)),0,IF(ISNUMBER(SEARCH("D?1??",$B221)),$D$957*$B5830*'935'!$L204,0))</f>
        <v>0</v>
      </c>
      <c r="C6450" s="10"/>
    </row>
    <row r="6451" spans="1:3">
      <c r="A6451" s="20">
        <v>199</v>
      </c>
      <c r="B6451" s="6">
        <f ca="1">IF(ISNUMBER(SEARCH("D?100",$B222)),0,IF(ISNUMBER(SEARCH("D?1??",$B222)),$D$957*$B5831*'935'!$L205,0))</f>
        <v>0</v>
      </c>
      <c r="C6451" s="10"/>
    </row>
    <row r="6452" spans="1:3">
      <c r="A6452" s="20">
        <v>200</v>
      </c>
      <c r="B6452" s="6">
        <f ca="1">IF(ISNUMBER(SEARCH("D?100",$B223)),0,IF(ISNUMBER(SEARCH("D?1??",$B223)),$D$957*$B5832*'935'!$L206,0))</f>
        <v>0</v>
      </c>
      <c r="C6452" s="10"/>
    </row>
    <row r="6453" spans="1:3">
      <c r="A6453" s="20">
        <v>201</v>
      </c>
      <c r="B6453" s="6">
        <f ca="1">IF(ISNUMBER(SEARCH("D?100",$B224)),0,IF(ISNUMBER(SEARCH("D?1??",$B224)),$D$957*$B5833*'935'!$L207,0))</f>
        <v>0</v>
      </c>
      <c r="C6453" s="10"/>
    </row>
    <row r="6454" spans="1:3">
      <c r="A6454" s="20">
        <v>202</v>
      </c>
      <c r="B6454" s="6">
        <f ca="1">IF(ISNUMBER(SEARCH("D?100",$B225)),0,IF(ISNUMBER(SEARCH("D?1??",$B225)),$D$957*$B5834*'935'!$L208,0))</f>
        <v>0</v>
      </c>
      <c r="C6454" s="10"/>
    </row>
    <row r="6455" spans="1:3">
      <c r="A6455" s="20">
        <v>203</v>
      </c>
      <c r="B6455" s="6">
        <f ca="1">IF(ISNUMBER(SEARCH("D?100",$B226)),0,IF(ISNUMBER(SEARCH("D?1??",$B226)),$D$957*$B5835*'935'!$L209,0))</f>
        <v>0</v>
      </c>
      <c r="C6455" s="10"/>
    </row>
    <row r="6456" spans="1:3">
      <c r="A6456" s="20">
        <v>204</v>
      </c>
      <c r="B6456" s="6">
        <f ca="1">IF(ISNUMBER(SEARCH("D?100",$B227)),0,IF(ISNUMBER(SEARCH("D?1??",$B227)),$D$957*$B5836*'935'!$L210,0))</f>
        <v>0</v>
      </c>
      <c r="C6456" s="10"/>
    </row>
    <row r="6457" spans="1:3">
      <c r="A6457" s="20">
        <v>205</v>
      </c>
      <c r="B6457" s="6">
        <f ca="1">IF(ISNUMBER(SEARCH("D?100",$B228)),0,IF(ISNUMBER(SEARCH("D?1??",$B228)),$D$957*$B5837*'935'!$L211,0))</f>
        <v>0</v>
      </c>
      <c r="C6457" s="10"/>
    </row>
    <row r="6458" spans="1:3">
      <c r="A6458" s="20">
        <v>206</v>
      </c>
      <c r="B6458" s="6">
        <f ca="1">IF(ISNUMBER(SEARCH("D?100",$B229)),0,IF(ISNUMBER(SEARCH("D?1??",$B229)),$D$957*$B5838*'935'!$L212,0))</f>
        <v>0</v>
      </c>
      <c r="C6458" s="10"/>
    </row>
    <row r="6459" spans="1:3">
      <c r="A6459" s="20">
        <v>207</v>
      </c>
      <c r="B6459" s="6">
        <f ca="1">IF(ISNUMBER(SEARCH("D?100",$B230)),0,IF(ISNUMBER(SEARCH("D?1??",$B230)),$D$957*$B5839*'935'!$L213,0))</f>
        <v>0</v>
      </c>
      <c r="C6459" s="10"/>
    </row>
    <row r="6460" spans="1:3">
      <c r="A6460" s="20">
        <v>208</v>
      </c>
      <c r="B6460" s="6">
        <f ca="1">IF(ISNUMBER(SEARCH("D?100",$B231)),0,IF(ISNUMBER(SEARCH("D?1??",$B231)),$D$957*$B5840*'935'!$L214,0))</f>
        <v>0</v>
      </c>
      <c r="C6460" s="10"/>
    </row>
    <row r="6461" spans="1:3">
      <c r="A6461" s="20">
        <v>209</v>
      </c>
      <c r="B6461" s="6">
        <f ca="1">IF(ISNUMBER(SEARCH("D?100",$B232)),0,IF(ISNUMBER(SEARCH("D?1??",$B232)),$D$957*$B5841*'935'!$L215,0))</f>
        <v>0</v>
      </c>
      <c r="C6461" s="10"/>
    </row>
    <row r="6462" spans="1:3">
      <c r="A6462" s="20">
        <v>210</v>
      </c>
      <c r="B6462" s="6">
        <f ca="1">IF(ISNUMBER(SEARCH("D?100",$B233)),0,IF(ISNUMBER(SEARCH("D?1??",$B233)),$D$957*$B5842*'935'!$L216,0))</f>
        <v>0</v>
      </c>
      <c r="C6462" s="10"/>
    </row>
    <row r="6463" spans="1:3">
      <c r="A6463" s="20">
        <v>211</v>
      </c>
      <c r="B6463" s="6">
        <f ca="1">IF(ISNUMBER(SEARCH("D?100",$B234)),0,IF(ISNUMBER(SEARCH("D?1??",$B234)),$D$957*$B5843*'935'!$L217,0))</f>
        <v>0</v>
      </c>
      <c r="C6463" s="10"/>
    </row>
    <row r="6464" spans="1:3">
      <c r="A6464" s="20">
        <v>212</v>
      </c>
      <c r="B6464" s="6">
        <f ca="1">IF(ISNUMBER(SEARCH("D?100",$B235)),0,IF(ISNUMBER(SEARCH("D?1??",$B235)),$D$957*$B5844*'935'!$L218,0))</f>
        <v>0</v>
      </c>
      <c r="C6464" s="10"/>
    </row>
    <row r="6465" spans="1:3">
      <c r="A6465" s="20">
        <v>213</v>
      </c>
      <c r="B6465" s="6">
        <f ca="1">IF(ISNUMBER(SEARCH("D?100",$B236)),0,IF(ISNUMBER(SEARCH("D?1??",$B236)),$D$957*$B5845*'935'!$L219,0))</f>
        <v>0</v>
      </c>
      <c r="C6465" s="10"/>
    </row>
    <row r="6466" spans="1:3">
      <c r="A6466" s="20">
        <v>214</v>
      </c>
      <c r="B6466" s="6">
        <f ca="1">IF(ISNUMBER(SEARCH("D?100",$B237)),0,IF(ISNUMBER(SEARCH("D?1??",$B237)),$D$957*$B5846*'935'!$L220,0))</f>
        <v>0</v>
      </c>
      <c r="C6466" s="10"/>
    </row>
    <row r="6467" spans="1:3">
      <c r="A6467" s="20">
        <v>215</v>
      </c>
      <c r="B6467" s="6">
        <f ca="1">IF(ISNUMBER(SEARCH("D?100",$B238)),0,IF(ISNUMBER(SEARCH("D?1??",$B238)),$D$957*$B5847*'935'!$L221,0))</f>
        <v>0</v>
      </c>
      <c r="C6467" s="10"/>
    </row>
    <row r="6468" spans="1:3">
      <c r="A6468" s="20">
        <v>216</v>
      </c>
      <c r="B6468" s="6">
        <f ca="1">IF(ISNUMBER(SEARCH("D?100",$B239)),0,IF(ISNUMBER(SEARCH("D?1??",$B239)),$D$957*$B5848*'935'!$L222,0))</f>
        <v>0</v>
      </c>
      <c r="C6468" s="10"/>
    </row>
    <row r="6469" spans="1:3">
      <c r="A6469" s="20">
        <v>217</v>
      </c>
      <c r="B6469" s="6">
        <f ca="1">IF(ISNUMBER(SEARCH("D?100",$B240)),0,IF(ISNUMBER(SEARCH("D?1??",$B240)),$D$957*$B5849*'935'!$L223,0))</f>
        <v>0</v>
      </c>
      <c r="C6469" s="10"/>
    </row>
    <row r="6470" spans="1:3">
      <c r="A6470" s="20">
        <v>218</v>
      </c>
      <c r="B6470" s="6">
        <f ca="1">IF(ISNUMBER(SEARCH("D?100",$B241)),0,IF(ISNUMBER(SEARCH("D?1??",$B241)),$D$957*$B5850*'935'!$L224,0))</f>
        <v>0</v>
      </c>
      <c r="C6470" s="10"/>
    </row>
    <row r="6471" spans="1:3">
      <c r="A6471" s="20">
        <v>219</v>
      </c>
      <c r="B6471" s="6">
        <f ca="1">IF(ISNUMBER(SEARCH("D?100",$B242)),0,IF(ISNUMBER(SEARCH("D?1??",$B242)),$D$957*$B5851*'935'!$L225,0))</f>
        <v>0</v>
      </c>
      <c r="C6471" s="10"/>
    </row>
    <row r="6472" spans="1:3">
      <c r="A6472" s="20">
        <v>220</v>
      </c>
      <c r="B6472" s="6">
        <f ca="1">IF(ISNUMBER(SEARCH("D?100",$B243)),0,IF(ISNUMBER(SEARCH("D?1??",$B243)),$D$957*$B5852*'935'!$L226,0))</f>
        <v>0</v>
      </c>
      <c r="C6472" s="10"/>
    </row>
    <row r="6473" spans="1:3">
      <c r="A6473" s="20">
        <v>221</v>
      </c>
      <c r="B6473" s="6">
        <f ca="1">IF(ISNUMBER(SEARCH("D?100",$B244)),0,IF(ISNUMBER(SEARCH("D?1??",$B244)),$D$957*$B5853*'935'!$L227,0))</f>
        <v>0</v>
      </c>
      <c r="C6473" s="10"/>
    </row>
    <row r="6474" spans="1:3">
      <c r="A6474" s="20">
        <v>222</v>
      </c>
      <c r="B6474" s="6">
        <f ca="1">IF(ISNUMBER(SEARCH("D?100",$B245)),0,IF(ISNUMBER(SEARCH("D?1??",$B245)),$D$957*$B5854*'935'!$L228,0))</f>
        <v>0</v>
      </c>
      <c r="C6474" s="10"/>
    </row>
    <row r="6475" spans="1:3">
      <c r="A6475" s="20">
        <v>223</v>
      </c>
      <c r="B6475" s="6">
        <f ca="1">IF(ISNUMBER(SEARCH("D?100",$B246)),0,IF(ISNUMBER(SEARCH("D?1??",$B246)),$D$957*$B5855*'935'!$L229,0))</f>
        <v>0</v>
      </c>
      <c r="C6475" s="10"/>
    </row>
    <row r="6476" spans="1:3">
      <c r="A6476" s="20">
        <v>224</v>
      </c>
      <c r="B6476" s="6">
        <f ca="1">IF(ISNUMBER(SEARCH("D?100",$B247)),0,IF(ISNUMBER(SEARCH("D?1??",$B247)),$D$957*$B5856*'935'!$L230,0))</f>
        <v>0</v>
      </c>
      <c r="C6476" s="10"/>
    </row>
    <row r="6477" spans="1:3">
      <c r="A6477" s="20">
        <v>225</v>
      </c>
      <c r="B6477" s="6">
        <f ca="1">IF(ISNUMBER(SEARCH("D?100",$B248)),0,IF(ISNUMBER(SEARCH("D?1??",$B248)),$D$957*$B5857*'935'!$L231,0))</f>
        <v>0</v>
      </c>
      <c r="C6477" s="10"/>
    </row>
    <row r="6478" spans="1:3">
      <c r="A6478" s="20">
        <v>226</v>
      </c>
      <c r="B6478" s="6">
        <f ca="1">IF(ISNUMBER(SEARCH("D?100",$B249)),0,IF(ISNUMBER(SEARCH("D?1??",$B249)),$D$957*$B5858*'935'!$L232,0))</f>
        <v>0</v>
      </c>
      <c r="C6478" s="10"/>
    </row>
    <row r="6479" spans="1:3">
      <c r="A6479" s="20">
        <v>227</v>
      </c>
      <c r="B6479" s="6">
        <f ca="1">IF(ISNUMBER(SEARCH("D?100",$B250)),0,IF(ISNUMBER(SEARCH("D?1??",$B250)),$D$957*$B5859*'935'!$L233,0))</f>
        <v>0</v>
      </c>
      <c r="C6479" s="10"/>
    </row>
    <row r="6480" spans="1:3">
      <c r="A6480" s="20">
        <v>228</v>
      </c>
      <c r="B6480" s="6">
        <f ca="1">IF(ISNUMBER(SEARCH("D?100",$B251)),0,IF(ISNUMBER(SEARCH("D?1??",$B251)),$D$957*$B5860*'935'!$L234,0))</f>
        <v>0</v>
      </c>
      <c r="C6480" s="10"/>
    </row>
    <row r="6481" spans="1:3">
      <c r="A6481" s="20">
        <v>229</v>
      </c>
      <c r="B6481" s="6">
        <f ca="1">IF(ISNUMBER(SEARCH("D?100",$B252)),0,IF(ISNUMBER(SEARCH("D?1??",$B252)),$D$957*$B5861*'935'!$L235,0))</f>
        <v>0</v>
      </c>
      <c r="C6481" s="10"/>
    </row>
    <row r="6482" spans="1:3">
      <c r="A6482" s="20">
        <v>230</v>
      </c>
      <c r="B6482" s="6">
        <f ca="1">IF(ISNUMBER(SEARCH("D?100",$B253)),0,IF(ISNUMBER(SEARCH("D?1??",$B253)),$D$957*$B5862*'935'!$L236,0))</f>
        <v>0</v>
      </c>
      <c r="C6482" s="10"/>
    </row>
    <row r="6483" spans="1:3">
      <c r="A6483" s="20">
        <v>231</v>
      </c>
      <c r="B6483" s="6">
        <f ca="1">IF(ISNUMBER(SEARCH("D?100",$B254)),0,IF(ISNUMBER(SEARCH("D?1??",$B254)),$D$957*$B5863*'935'!$L237,0))</f>
        <v>0</v>
      </c>
      <c r="C6483" s="10"/>
    </row>
    <row r="6484" spans="1:3">
      <c r="A6484" s="20">
        <v>232</v>
      </c>
      <c r="B6484" s="6">
        <f ca="1">IF(ISNUMBER(SEARCH("D?100",$B255)),0,IF(ISNUMBER(SEARCH("D?1??",$B255)),$D$957*$B5864*'935'!$L238,0))</f>
        <v>0</v>
      </c>
      <c r="C6484" s="10"/>
    </row>
    <row r="6485" spans="1:3">
      <c r="A6485" s="20">
        <v>233</v>
      </c>
      <c r="B6485" s="6">
        <f ca="1">IF(ISNUMBER(SEARCH("D?100",$B256)),0,IF(ISNUMBER(SEARCH("D?1??",$B256)),$D$957*$B5865*'935'!$L239,0))</f>
        <v>0</v>
      </c>
      <c r="C6485" s="10"/>
    </row>
    <row r="6486" spans="1:3">
      <c r="A6486" s="20">
        <v>234</v>
      </c>
      <c r="B6486" s="6">
        <f ca="1">IF(ISNUMBER(SEARCH("D?100",$B257)),0,IF(ISNUMBER(SEARCH("D?1??",$B257)),$D$957*$B5866*'935'!$L240,0))</f>
        <v>0</v>
      </c>
      <c r="C6486" s="10"/>
    </row>
    <row r="6487" spans="1:3">
      <c r="A6487" s="20">
        <v>235</v>
      </c>
      <c r="B6487" s="6">
        <f ca="1">IF(ISNUMBER(SEARCH("D?100",$B258)),0,IF(ISNUMBER(SEARCH("D?1??",$B258)),$D$957*$B5867*'935'!$L241,0))</f>
        <v>0</v>
      </c>
      <c r="C6487" s="10"/>
    </row>
    <row r="6488" spans="1:3">
      <c r="A6488" s="20">
        <v>236</v>
      </c>
      <c r="B6488" s="6">
        <f ca="1">IF(ISNUMBER(SEARCH("D?100",$B259)),0,IF(ISNUMBER(SEARCH("D?1??",$B259)),$D$957*$B5868*'935'!$L242,0))</f>
        <v>0</v>
      </c>
      <c r="C6488" s="10"/>
    </row>
    <row r="6489" spans="1:3">
      <c r="A6489" s="20">
        <v>237</v>
      </c>
      <c r="B6489" s="6">
        <f ca="1">IF(ISNUMBER(SEARCH("D?100",$B260)),0,IF(ISNUMBER(SEARCH("D?1??",$B260)),$D$957*$B5869*'935'!$L243,0))</f>
        <v>0</v>
      </c>
      <c r="C6489" s="10"/>
    </row>
    <row r="6490" spans="1:3">
      <c r="A6490" s="20">
        <v>238</v>
      </c>
      <c r="B6490" s="6">
        <f ca="1">IF(ISNUMBER(SEARCH("D?100",$B261)),0,IF(ISNUMBER(SEARCH("D?1??",$B261)),$D$957*$B5870*'935'!$L244,0))</f>
        <v>0</v>
      </c>
      <c r="C6490" s="10"/>
    </row>
    <row r="6491" spans="1:3">
      <c r="A6491" s="20">
        <v>239</v>
      </c>
      <c r="B6491" s="6">
        <f ca="1">IF(ISNUMBER(SEARCH("D?100",$B262)),0,IF(ISNUMBER(SEARCH("D?1??",$B262)),$D$957*$B5871*'935'!$L245,0))</f>
        <v>0</v>
      </c>
      <c r="C6491" s="10"/>
    </row>
    <row r="6492" spans="1:3">
      <c r="A6492" s="20">
        <v>240</v>
      </c>
      <c r="B6492" s="6">
        <f ca="1">IF(ISNUMBER(SEARCH("D?100",$B263)),0,IF(ISNUMBER(SEARCH("D?1??",$B263)),$D$957*$B5872*'935'!$L246,0))</f>
        <v>0</v>
      </c>
      <c r="C6492" s="10"/>
    </row>
    <row r="6493" spans="1:3">
      <c r="A6493" s="20">
        <v>241</v>
      </c>
      <c r="B6493" s="6">
        <f ca="1">IF(ISNUMBER(SEARCH("D?100",$B264)),0,IF(ISNUMBER(SEARCH("D?1??",$B264)),$D$957*$B5873*'935'!$L247,0))</f>
        <v>0</v>
      </c>
      <c r="C6493" s="10"/>
    </row>
    <row r="6494" spans="1:3">
      <c r="A6494" s="20">
        <v>242</v>
      </c>
      <c r="B6494" s="6">
        <f ca="1">IF(ISNUMBER(SEARCH("D?100",$B265)),0,IF(ISNUMBER(SEARCH("D?1??",$B265)),$D$957*$B5874*'935'!$L248,0))</f>
        <v>0</v>
      </c>
      <c r="C6494" s="10"/>
    </row>
    <row r="6495" spans="1:3">
      <c r="A6495" s="20">
        <v>243</v>
      </c>
      <c r="B6495" s="6">
        <f ca="1">IF(ISNUMBER(SEARCH("D?100",$B266)),0,IF(ISNUMBER(SEARCH("D?1??",$B266)),$D$957*$B5875*'935'!$L249,0))</f>
        <v>0</v>
      </c>
      <c r="C6495" s="10"/>
    </row>
    <row r="6496" spans="1:3">
      <c r="A6496" s="20">
        <v>244</v>
      </c>
      <c r="B6496" s="6">
        <f ca="1">IF(ISNUMBER(SEARCH("D?100",$B267)),0,IF(ISNUMBER(SEARCH("D?1??",$B267)),$D$957*$B5876*'935'!$L250,0))</f>
        <v>0</v>
      </c>
      <c r="C6496" s="10"/>
    </row>
    <row r="6497" spans="1:3">
      <c r="A6497" s="20">
        <v>245</v>
      </c>
      <c r="B6497" s="6">
        <f ca="1">IF(ISNUMBER(SEARCH("D?100",$B268)),0,IF(ISNUMBER(SEARCH("D?1??",$B268)),$D$957*$B5877*'935'!$L251,0))</f>
        <v>0</v>
      </c>
      <c r="C6497" s="10"/>
    </row>
    <row r="6498" spans="1:3">
      <c r="A6498" s="20">
        <v>246</v>
      </c>
      <c r="B6498" s="6">
        <f ca="1">IF(ISNUMBER(SEARCH("D?100",$B269)),0,IF(ISNUMBER(SEARCH("D?1??",$B269)),$D$957*$B5878*'935'!$L252,0))</f>
        <v>0</v>
      </c>
      <c r="C6498" s="10"/>
    </row>
    <row r="6499" spans="1:3">
      <c r="A6499" s="20">
        <v>247</v>
      </c>
      <c r="B6499" s="6">
        <f ca="1">IF(ISNUMBER(SEARCH("D?100",$B270)),0,IF(ISNUMBER(SEARCH("D?1??",$B270)),$D$957*$B5879*'935'!$L253,0))</f>
        <v>0</v>
      </c>
      <c r="C6499" s="10"/>
    </row>
    <row r="6500" spans="1:3">
      <c r="A6500" s="20">
        <v>248</v>
      </c>
      <c r="B6500" s="6">
        <f ca="1">IF(ISNUMBER(SEARCH("D?100",$B271)),0,IF(ISNUMBER(SEARCH("D?1??",$B271)),$D$957*$B5880*'935'!$L254,0))</f>
        <v>0</v>
      </c>
      <c r="C6500" s="10"/>
    </row>
    <row r="6501" spans="1:3">
      <c r="A6501" s="20">
        <v>249</v>
      </c>
      <c r="B6501" s="6">
        <f ca="1">IF(ISNUMBER(SEARCH("D?100",$B272)),0,IF(ISNUMBER(SEARCH("D?1??",$B272)),$D$957*$B5881*'935'!$L255,0))</f>
        <v>0</v>
      </c>
      <c r="C6501" s="10"/>
    </row>
    <row r="6502" spans="1:3">
      <c r="A6502" s="20">
        <v>250</v>
      </c>
      <c r="B6502" s="6">
        <f ca="1">IF(ISNUMBER(SEARCH("D?100",$B273)),0,IF(ISNUMBER(SEARCH("D?1??",$B273)),$D$957*$B5882*'935'!$L256,0))</f>
        <v>0</v>
      </c>
      <c r="C6502" s="10"/>
    </row>
    <row r="6503" spans="1:3">
      <c r="A6503" s="20">
        <v>251</v>
      </c>
      <c r="B6503" s="6">
        <f ca="1">IF(ISNUMBER(SEARCH("D?100",$B274)),0,IF(ISNUMBER(SEARCH("D?1??",$B274)),$D$957*$B5883*'935'!$L257,0))</f>
        <v>0</v>
      </c>
      <c r="C6503" s="10"/>
    </row>
    <row r="6504" spans="1:3">
      <c r="A6504" s="20">
        <v>252</v>
      </c>
      <c r="B6504" s="6">
        <f ca="1">IF(ISNUMBER(SEARCH("D?100",$B275)),0,IF(ISNUMBER(SEARCH("D?1??",$B275)),$D$957*$B5884*'935'!$L258,0))</f>
        <v>0</v>
      </c>
      <c r="C6504" s="10"/>
    </row>
    <row r="6505" spans="1:3">
      <c r="A6505" s="20">
        <v>253</v>
      </c>
      <c r="B6505" s="6">
        <f ca="1">IF(ISNUMBER(SEARCH("D?100",$B276)),0,IF(ISNUMBER(SEARCH("D?1??",$B276)),$D$957*$B5885*'935'!$L259,0))</f>
        <v>0</v>
      </c>
      <c r="C6505" s="10"/>
    </row>
    <row r="6506" spans="1:3">
      <c r="A6506" s="20">
        <v>254</v>
      </c>
      <c r="B6506" s="6">
        <f ca="1">IF(ISNUMBER(SEARCH("D?100",$B277)),0,IF(ISNUMBER(SEARCH("D?1??",$B277)),$D$957*$B5886*'935'!$L260,0))</f>
        <v>0</v>
      </c>
      <c r="C6506" s="10"/>
    </row>
    <row r="6507" spans="1:3">
      <c r="A6507" s="20">
        <v>255</v>
      </c>
      <c r="B6507" s="6">
        <f ca="1">IF(ISNUMBER(SEARCH("D?100",$B278)),0,IF(ISNUMBER(SEARCH("D?1??",$B278)),$D$957*$B5887*'935'!$L261,0))</f>
        <v>0</v>
      </c>
      <c r="C6507" s="10"/>
    </row>
    <row r="6508" spans="1:3">
      <c r="A6508" s="20">
        <v>256</v>
      </c>
      <c r="B6508" s="6">
        <f ca="1">IF(ISNUMBER(SEARCH("D?100",$B279)),0,IF(ISNUMBER(SEARCH("D?1??",$B279)),$D$957*$B5888*'935'!$L262,0))</f>
        <v>0</v>
      </c>
      <c r="C6508" s="10"/>
    </row>
    <row r="6509" spans="1:3">
      <c r="A6509" s="20">
        <v>257</v>
      </c>
      <c r="B6509" s="6">
        <f ca="1">IF(ISNUMBER(SEARCH("D?100",$B280)),0,IF(ISNUMBER(SEARCH("D?1??",$B280)),$D$957*$B5889*'935'!$L263,0))</f>
        <v>0</v>
      </c>
      <c r="C6509" s="10"/>
    </row>
    <row r="6510" spans="1:3">
      <c r="A6510" s="20">
        <v>258</v>
      </c>
      <c r="B6510" s="6">
        <f ca="1">IF(ISNUMBER(SEARCH("D?100",$B281)),0,IF(ISNUMBER(SEARCH("D?1??",$B281)),$D$957*$B5890*'935'!$L264,0))</f>
        <v>0</v>
      </c>
      <c r="C6510" s="10"/>
    </row>
    <row r="6511" spans="1:3">
      <c r="A6511" s="20">
        <v>259</v>
      </c>
      <c r="B6511" s="6">
        <f ca="1">IF(ISNUMBER(SEARCH("D?100",$B282)),0,IF(ISNUMBER(SEARCH("D?1??",$B282)),$D$957*$B5891*'935'!$L265,0))</f>
        <v>0</v>
      </c>
      <c r="C6511" s="10"/>
    </row>
    <row r="6512" spans="1:3">
      <c r="A6512" s="20">
        <v>260</v>
      </c>
      <c r="B6512" s="6">
        <f ca="1">IF(ISNUMBER(SEARCH("D?100",$B283)),0,IF(ISNUMBER(SEARCH("D?1??",$B283)),$D$957*$B5892*'935'!$L266,0))</f>
        <v>0</v>
      </c>
      <c r="C6512" s="10"/>
    </row>
    <row r="6513" spans="1:3">
      <c r="A6513" s="20">
        <v>261</v>
      </c>
      <c r="B6513" s="6">
        <f ca="1">IF(ISNUMBER(SEARCH("D?100",$B284)),0,IF(ISNUMBER(SEARCH("D?1??",$B284)),$D$957*$B5893*'935'!$L267,0))</f>
        <v>0</v>
      </c>
      <c r="C6513" s="10"/>
    </row>
    <row r="6514" spans="1:3">
      <c r="A6514" s="20">
        <v>262</v>
      </c>
      <c r="B6514" s="6">
        <f ca="1">IF(ISNUMBER(SEARCH("D?100",$B285)),0,IF(ISNUMBER(SEARCH("D?1??",$B285)),$D$957*$B5894*'935'!$L268,0))</f>
        <v>0</v>
      </c>
      <c r="C6514" s="10"/>
    </row>
    <row r="6515" spans="1:3">
      <c r="A6515" s="20">
        <v>263</v>
      </c>
      <c r="B6515" s="6">
        <f ca="1">IF(ISNUMBER(SEARCH("D?100",$B286)),0,IF(ISNUMBER(SEARCH("D?1??",$B286)),$D$957*$B5895*'935'!$L269,0))</f>
        <v>0</v>
      </c>
      <c r="C6515" s="10"/>
    </row>
    <row r="6516" spans="1:3">
      <c r="A6516" s="20">
        <v>264</v>
      </c>
      <c r="B6516" s="6">
        <f ca="1">IF(ISNUMBER(SEARCH("D?100",$B287)),0,IF(ISNUMBER(SEARCH("D?1??",$B287)),$D$957*$B5896*'935'!$L270,0))</f>
        <v>0</v>
      </c>
      <c r="C6516" s="10"/>
    </row>
    <row r="6517" spans="1:3">
      <c r="A6517" s="20">
        <v>265</v>
      </c>
      <c r="B6517" s="6">
        <f ca="1">IF(ISNUMBER(SEARCH("D?100",$B288)),0,IF(ISNUMBER(SEARCH("D?1??",$B288)),$D$957*$B5897*'935'!$L271,0))</f>
        <v>0</v>
      </c>
      <c r="C6517" s="10"/>
    </row>
    <row r="6518" spans="1:3">
      <c r="A6518" s="20">
        <v>266</v>
      </c>
      <c r="B6518" s="6">
        <f ca="1">IF(ISNUMBER(SEARCH("D?100",$B289)),0,IF(ISNUMBER(SEARCH("D?1??",$B289)),$D$957*$B5898*'935'!$L272,0))</f>
        <v>0</v>
      </c>
      <c r="C6518" s="10"/>
    </row>
    <row r="6519" spans="1:3">
      <c r="A6519" s="20">
        <v>267</v>
      </c>
      <c r="B6519" s="6">
        <f ca="1">IF(ISNUMBER(SEARCH("D?100",$B290)),0,IF(ISNUMBER(SEARCH("D?1??",$B290)),$D$957*$B5899*'935'!$L273,0))</f>
        <v>0</v>
      </c>
      <c r="C6519" s="10"/>
    </row>
    <row r="6520" spans="1:3">
      <c r="A6520" s="20">
        <v>268</v>
      </c>
      <c r="B6520" s="6">
        <f ca="1">IF(ISNUMBER(SEARCH("D?100",$B291)),0,IF(ISNUMBER(SEARCH("D?1??",$B291)),$D$957*$B5900*'935'!$L274,0))</f>
        <v>0</v>
      </c>
      <c r="C6520" s="10"/>
    </row>
    <row r="6521" spans="1:3">
      <c r="A6521" s="20">
        <v>269</v>
      </c>
      <c r="B6521" s="6">
        <f ca="1">IF(ISNUMBER(SEARCH("D?100",$B292)),0,IF(ISNUMBER(SEARCH("D?1??",$B292)),$D$957*$B5901*'935'!$L275,0))</f>
        <v>0</v>
      </c>
      <c r="C6521" s="10"/>
    </row>
    <row r="6522" spans="1:3">
      <c r="A6522" s="20">
        <v>270</v>
      </c>
      <c r="B6522" s="6">
        <f ca="1">IF(ISNUMBER(SEARCH("D?100",$B293)),0,IF(ISNUMBER(SEARCH("D?1??",$B293)),$D$957*$B5902*'935'!$L276,0))</f>
        <v>0</v>
      </c>
      <c r="C6522" s="10"/>
    </row>
    <row r="6523" spans="1:3">
      <c r="A6523" s="20">
        <v>271</v>
      </c>
      <c r="B6523" s="6">
        <f ca="1">IF(ISNUMBER(SEARCH("D?100",$B294)),0,IF(ISNUMBER(SEARCH("D?1??",$B294)),$D$957*$B5903*'935'!$L277,0))</f>
        <v>0</v>
      </c>
      <c r="C6523" s="10"/>
    </row>
    <row r="6524" spans="1:3">
      <c r="A6524" s="20">
        <v>272</v>
      </c>
      <c r="B6524" s="6">
        <f ca="1">IF(ISNUMBER(SEARCH("D?100",$B295)),0,IF(ISNUMBER(SEARCH("D?1??",$B295)),$D$957*$B5904*'935'!$L278,0))</f>
        <v>0</v>
      </c>
      <c r="C6524" s="10"/>
    </row>
    <row r="6525" spans="1:3">
      <c r="A6525" s="20">
        <v>273</v>
      </c>
      <c r="B6525" s="6">
        <f ca="1">IF(ISNUMBER(SEARCH("D?100",$B296)),0,IF(ISNUMBER(SEARCH("D?1??",$B296)),$D$957*$B5905*'935'!$L279,0))</f>
        <v>0</v>
      </c>
      <c r="C6525" s="10"/>
    </row>
    <row r="6526" spans="1:3">
      <c r="A6526" s="20">
        <v>274</v>
      </c>
      <c r="B6526" s="6">
        <f ca="1">IF(ISNUMBER(SEARCH("D?100",$B297)),0,IF(ISNUMBER(SEARCH("D?1??",$B297)),$D$957*$B5906*'935'!$L280,0))</f>
        <v>0</v>
      </c>
      <c r="C6526" s="10"/>
    </row>
    <row r="6527" spans="1:3">
      <c r="A6527" s="20">
        <v>275</v>
      </c>
      <c r="B6527" s="6">
        <f ca="1">IF(ISNUMBER(SEARCH("D?100",$B298)),0,IF(ISNUMBER(SEARCH("D?1??",$B298)),$D$957*$B5907*'935'!$L281,0))</f>
        <v>0</v>
      </c>
      <c r="C6527" s="10"/>
    </row>
    <row r="6528" spans="1:3">
      <c r="A6528" s="20">
        <v>276</v>
      </c>
      <c r="B6528" s="6">
        <f ca="1">IF(ISNUMBER(SEARCH("D?100",$B299)),0,IF(ISNUMBER(SEARCH("D?1??",$B299)),$D$957*$B5908*'935'!$L282,0))</f>
        <v>0</v>
      </c>
      <c r="C6528" s="10"/>
    </row>
    <row r="6529" spans="1:3">
      <c r="A6529" s="20">
        <v>277</v>
      </c>
      <c r="B6529" s="6">
        <f ca="1">IF(ISNUMBER(SEARCH("D?100",$B300)),0,IF(ISNUMBER(SEARCH("D?1??",$B300)),$D$957*$B5909*'935'!$L283,0))</f>
        <v>0</v>
      </c>
      <c r="C6529" s="10"/>
    </row>
    <row r="6530" spans="1:3">
      <c r="A6530" s="20">
        <v>278</v>
      </c>
      <c r="B6530" s="6">
        <f ca="1">IF(ISNUMBER(SEARCH("D?100",$B301)),0,IF(ISNUMBER(SEARCH("D?1??",$B301)),$D$957*$B5910*'935'!$L284,0))</f>
        <v>0</v>
      </c>
      <c r="C6530" s="10"/>
    </row>
    <row r="6531" spans="1:3">
      <c r="A6531" s="20">
        <v>279</v>
      </c>
      <c r="B6531" s="6">
        <f ca="1">IF(ISNUMBER(SEARCH("D?100",$B302)),0,IF(ISNUMBER(SEARCH("D?1??",$B302)),$D$957*$B5911*'935'!$L285,0))</f>
        <v>0</v>
      </c>
      <c r="C6531" s="10"/>
    </row>
    <row r="6532" spans="1:3">
      <c r="A6532" s="20">
        <v>280</v>
      </c>
      <c r="B6532" s="6">
        <f ca="1">IF(ISNUMBER(SEARCH("D?100",$B303)),0,IF(ISNUMBER(SEARCH("D?1??",$B303)),$D$957*$B5912*'935'!$L286,0))</f>
        <v>0</v>
      </c>
      <c r="C6532" s="10"/>
    </row>
    <row r="6533" spans="1:3">
      <c r="A6533" s="20">
        <v>281</v>
      </c>
      <c r="B6533" s="6">
        <f ca="1">IF(ISNUMBER(SEARCH("D?100",$B304)),0,IF(ISNUMBER(SEARCH("D?1??",$B304)),$D$957*$B5913*'935'!$L287,0))</f>
        <v>0</v>
      </c>
      <c r="C6533" s="10"/>
    </row>
    <row r="6534" spans="1:3">
      <c r="A6534" s="20">
        <v>282</v>
      </c>
      <c r="B6534" s="6">
        <f ca="1">IF(ISNUMBER(SEARCH("D?100",$B305)),0,IF(ISNUMBER(SEARCH("D?1??",$B305)),$D$957*$B5914*'935'!$L288,0))</f>
        <v>0</v>
      </c>
      <c r="C6534" s="10"/>
    </row>
    <row r="6535" spans="1:3">
      <c r="A6535" s="20">
        <v>283</v>
      </c>
      <c r="B6535" s="6">
        <f ca="1">IF(ISNUMBER(SEARCH("D?100",$B306)),0,IF(ISNUMBER(SEARCH("D?1??",$B306)),$D$957*$B5915*'935'!$L289,0))</f>
        <v>0</v>
      </c>
      <c r="C6535" s="10"/>
    </row>
    <row r="6536" spans="1:3">
      <c r="A6536" s="20">
        <v>284</v>
      </c>
      <c r="B6536" s="6">
        <f ca="1">IF(ISNUMBER(SEARCH("D?100",$B307)),0,IF(ISNUMBER(SEARCH("D?1??",$B307)),$D$957*$B5916*'935'!$L290,0))</f>
        <v>0</v>
      </c>
      <c r="C6536" s="10"/>
    </row>
    <row r="6537" spans="1:3">
      <c r="A6537" s="20">
        <v>285</v>
      </c>
      <c r="B6537" s="6">
        <f ca="1">IF(ISNUMBER(SEARCH("D?100",$B308)),0,IF(ISNUMBER(SEARCH("D?1??",$B308)),$D$957*$B5917*'935'!$L291,0))</f>
        <v>0</v>
      </c>
      <c r="C6537" s="10"/>
    </row>
    <row r="6538" spans="1:3">
      <c r="A6538" s="20">
        <v>286</v>
      </c>
      <c r="B6538" s="6">
        <f ca="1">IF(ISNUMBER(SEARCH("D?100",$B309)),0,IF(ISNUMBER(SEARCH("D?1??",$B309)),$D$957*$B5918*'935'!$L292,0))</f>
        <v>0</v>
      </c>
      <c r="C6538" s="10"/>
    </row>
    <row r="6539" spans="1:3">
      <c r="A6539" s="20">
        <v>287</v>
      </c>
      <c r="B6539" s="6">
        <f ca="1">IF(ISNUMBER(SEARCH("D?100",$B310)),0,IF(ISNUMBER(SEARCH("D?1??",$B310)),$D$957*$B5919*'935'!$L293,0))</f>
        <v>0</v>
      </c>
      <c r="C6539" s="10"/>
    </row>
    <row r="6540" spans="1:3">
      <c r="A6540" s="20">
        <v>288</v>
      </c>
      <c r="B6540" s="6">
        <f ca="1">IF(ISNUMBER(SEARCH("D?100",$B311)),0,IF(ISNUMBER(SEARCH("D?1??",$B311)),$D$957*$B5920*'935'!$L294,0))</f>
        <v>0</v>
      </c>
      <c r="C6540" s="10"/>
    </row>
    <row r="6541" spans="1:3">
      <c r="A6541" s="20">
        <v>289</v>
      </c>
      <c r="B6541" s="6">
        <f ca="1">IF(ISNUMBER(SEARCH("D?100",$B312)),0,IF(ISNUMBER(SEARCH("D?1??",$B312)),$D$957*$B5921*'935'!$L295,0))</f>
        <v>0</v>
      </c>
      <c r="C6541" s="10"/>
    </row>
    <row r="6542" spans="1:3">
      <c r="A6542" s="20">
        <v>290</v>
      </c>
      <c r="B6542" s="6">
        <f ca="1">IF(ISNUMBER(SEARCH("D?100",$B313)),0,IF(ISNUMBER(SEARCH("D?1??",$B313)),$D$957*$B5922*'935'!$L296,0))</f>
        <v>0</v>
      </c>
      <c r="C6542" s="10"/>
    </row>
    <row r="6543" spans="1:3">
      <c r="A6543" s="20">
        <v>291</v>
      </c>
      <c r="B6543" s="6">
        <f ca="1">IF(ISNUMBER(SEARCH("D?100",$B314)),0,IF(ISNUMBER(SEARCH("D?1??",$B314)),$D$957*$B5923*'935'!$L297,0))</f>
        <v>0</v>
      </c>
      <c r="C6543" s="10"/>
    </row>
    <row r="6544" spans="1:3">
      <c r="A6544" s="20">
        <v>292</v>
      </c>
      <c r="B6544" s="6">
        <f ca="1">IF(ISNUMBER(SEARCH("D?100",$B315)),0,IF(ISNUMBER(SEARCH("D?1??",$B315)),$D$957*$B5924*'935'!$L298,0))</f>
        <v>0</v>
      </c>
      <c r="C6544" s="10"/>
    </row>
    <row r="6545" spans="1:3">
      <c r="A6545" s="20">
        <v>293</v>
      </c>
      <c r="B6545" s="6">
        <f ca="1">IF(ISNUMBER(SEARCH("D?100",$B316)),0,IF(ISNUMBER(SEARCH("D?1??",$B316)),$D$957*$B5925*'935'!$L299,0))</f>
        <v>0</v>
      </c>
      <c r="C6545" s="10"/>
    </row>
    <row r="6546" spans="1:3">
      <c r="A6546" s="20">
        <v>294</v>
      </c>
      <c r="B6546" s="6">
        <f ca="1">IF(ISNUMBER(SEARCH("D?100",$B317)),0,IF(ISNUMBER(SEARCH("D?1??",$B317)),$D$957*$B5926*'935'!$L300,0))</f>
        <v>0</v>
      </c>
      <c r="C6546" s="10"/>
    </row>
    <row r="6547" spans="1:3">
      <c r="A6547" s="20">
        <v>295</v>
      </c>
      <c r="B6547" s="6">
        <f ca="1">IF(ISNUMBER(SEARCH("D?100",$B318)),0,IF(ISNUMBER(SEARCH("D?1??",$B318)),$D$957*$B5927*'935'!$L301,0))</f>
        <v>0</v>
      </c>
      <c r="C6547" s="10"/>
    </row>
    <row r="6548" spans="1:3">
      <c r="A6548" s="20">
        <v>296</v>
      </c>
      <c r="B6548" s="6">
        <f ca="1">IF(ISNUMBER(SEARCH("D?100",$B319)),0,IF(ISNUMBER(SEARCH("D?1??",$B319)),$D$957*$B5928*'935'!$L302,0))</f>
        <v>0</v>
      </c>
      <c r="C6548" s="10"/>
    </row>
    <row r="6549" spans="1:3">
      <c r="A6549" s="20">
        <v>297</v>
      </c>
      <c r="B6549" s="6">
        <f ca="1">IF(ISNUMBER(SEARCH("D?100",$B320)),0,IF(ISNUMBER(SEARCH("D?1??",$B320)),$D$957*$B5929*'935'!$L303,0))</f>
        <v>0</v>
      </c>
      <c r="C6549" s="10"/>
    </row>
    <row r="6550" spans="1:3">
      <c r="A6550" s="20">
        <v>298</v>
      </c>
      <c r="B6550" s="6">
        <f ca="1">IF(ISNUMBER(SEARCH("D?100",$B321)),0,IF(ISNUMBER(SEARCH("D?1??",$B321)),$D$957*$B5930*'935'!$L304,0))</f>
        <v>0</v>
      </c>
      <c r="C6550" s="10"/>
    </row>
    <row r="6551" spans="1:3">
      <c r="A6551" s="20">
        <v>299</v>
      </c>
      <c r="B6551" s="6">
        <f ca="1">IF(ISNUMBER(SEARCH("D?100",$B322)),0,IF(ISNUMBER(SEARCH("D?1??",$B322)),$D$957*$B5931*'935'!$L305,0))</f>
        <v>0</v>
      </c>
      <c r="C6551" s="10"/>
    </row>
    <row r="6552" spans="1:3">
      <c r="A6552" s="20">
        <v>300</v>
      </c>
      <c r="B6552" s="6">
        <f ca="1">IF(ISNUMBER(SEARCH("D?100",$B323)),0,IF(ISNUMBER(SEARCH("D?1??",$B323)),$D$957*$B5932*'935'!$L306,0))</f>
        <v>0</v>
      </c>
      <c r="C6552" s="10"/>
    </row>
    <row r="6554" spans="1:3" ht="19.5">
      <c r="A6554" s="1" t="s">
        <v>1020</v>
      </c>
    </row>
    <row r="6555" spans="1:3">
      <c r="A6555" s="2" t="s">
        <v>904</v>
      </c>
    </row>
    <row r="6556" spans="1:3">
      <c r="A6556" s="12" t="s">
        <v>936</v>
      </c>
    </row>
    <row r="6557" spans="1:3">
      <c r="A6557" s="12" t="s">
        <v>937</v>
      </c>
    </row>
    <row r="6558" spans="1:3">
      <c r="A6558" s="12" t="s">
        <v>1015</v>
      </c>
    </row>
    <row r="6559" spans="1:3">
      <c r="A6559" s="12" t="s">
        <v>1016</v>
      </c>
    </row>
    <row r="6560" spans="1:3">
      <c r="A6560" s="2" t="s">
        <v>1021</v>
      </c>
    </row>
    <row r="6562" spans="1:3">
      <c r="B6562" s="3" t="s">
        <v>658</v>
      </c>
    </row>
    <row r="6563" spans="1:3">
      <c r="A6563" s="20">
        <v>1</v>
      </c>
      <c r="B6563" s="6">
        <f ca="1">IF($B24="D1000",0,IF(ISNUMBER(SEARCH("D1???",$B24)),$C$957*$B5633*'935'!$K7,0))</f>
        <v>0</v>
      </c>
      <c r="C6563" s="10"/>
    </row>
    <row r="6564" spans="1:3">
      <c r="A6564" s="20">
        <v>2</v>
      </c>
      <c r="B6564" s="6">
        <f ca="1">IF($B25="D1000",0,IF(ISNUMBER(SEARCH("D1???",$B25)),$C$957*$B5634*'935'!$K8,0))</f>
        <v>0</v>
      </c>
      <c r="C6564" s="10"/>
    </row>
    <row r="6565" spans="1:3">
      <c r="A6565" s="20">
        <v>3</v>
      </c>
      <c r="B6565" s="6">
        <f ca="1">IF($B26="D1000",0,IF(ISNUMBER(SEARCH("D1???",$B26)),$C$957*$B5635*'935'!$K9,0))</f>
        <v>0</v>
      </c>
      <c r="C6565" s="10"/>
    </row>
    <row r="6566" spans="1:3">
      <c r="A6566" s="20">
        <v>4</v>
      </c>
      <c r="B6566" s="6">
        <f ca="1">IF($B27="D1000",0,IF(ISNUMBER(SEARCH("D1???",$B27)),$C$957*$B5636*'935'!$K10,0))</f>
        <v>0</v>
      </c>
      <c r="C6566" s="10"/>
    </row>
    <row r="6567" spans="1:3">
      <c r="A6567" s="20">
        <v>5</v>
      </c>
      <c r="B6567" s="6">
        <f ca="1">IF($B28="D1000",0,IF(ISNUMBER(SEARCH("D1???",$B28)),$C$957*$B5637*'935'!$K11,0))</f>
        <v>0</v>
      </c>
      <c r="C6567" s="10"/>
    </row>
    <row r="6568" spans="1:3">
      <c r="A6568" s="20">
        <v>6</v>
      </c>
      <c r="B6568" s="6">
        <f ca="1">IF($B29="D1000",0,IF(ISNUMBER(SEARCH("D1???",$B29)),$C$957*$B5638*'935'!$K12,0))</f>
        <v>0</v>
      </c>
      <c r="C6568" s="10"/>
    </row>
    <row r="6569" spans="1:3">
      <c r="A6569" s="20">
        <v>7</v>
      </c>
      <c r="B6569" s="6">
        <f ca="1">IF($B30="D1000",0,IF(ISNUMBER(SEARCH("D1???",$B30)),$C$957*$B5639*'935'!$K13,0))</f>
        <v>0</v>
      </c>
      <c r="C6569" s="10"/>
    </row>
    <row r="6570" spans="1:3">
      <c r="A6570" s="20">
        <v>8</v>
      </c>
      <c r="B6570" s="6">
        <f ca="1">IF($B31="D1000",0,IF(ISNUMBER(SEARCH("D1???",$B31)),$C$957*$B5640*'935'!$K14,0))</f>
        <v>0</v>
      </c>
      <c r="C6570" s="10"/>
    </row>
    <row r="6571" spans="1:3">
      <c r="A6571" s="20">
        <v>9</v>
      </c>
      <c r="B6571" s="6">
        <f ca="1">IF($B32="D1000",0,IF(ISNUMBER(SEARCH("D1???",$B32)),$C$957*$B5641*'935'!$K15,0))</f>
        <v>0</v>
      </c>
      <c r="C6571" s="10"/>
    </row>
    <row r="6572" spans="1:3">
      <c r="A6572" s="20">
        <v>10</v>
      </c>
      <c r="B6572" s="6">
        <f ca="1">IF($B33="D1000",0,IF(ISNUMBER(SEARCH("D1???",$B33)),$C$957*$B5642*'935'!$K16,0))</f>
        <v>0</v>
      </c>
      <c r="C6572" s="10"/>
    </row>
    <row r="6573" spans="1:3">
      <c r="A6573" s="20">
        <v>11</v>
      </c>
      <c r="B6573" s="6">
        <f ca="1">IF($B34="D1000",0,IF(ISNUMBER(SEARCH("D1???",$B34)),$C$957*$B5643*'935'!$K17,0))</f>
        <v>0</v>
      </c>
      <c r="C6573" s="10"/>
    </row>
    <row r="6574" spans="1:3">
      <c r="A6574" s="20">
        <v>12</v>
      </c>
      <c r="B6574" s="6">
        <f ca="1">IF($B35="D1000",0,IF(ISNUMBER(SEARCH("D1???",$B35)),$C$957*$B5644*'935'!$K18,0))</f>
        <v>0</v>
      </c>
      <c r="C6574" s="10"/>
    </row>
    <row r="6575" spans="1:3">
      <c r="A6575" s="20">
        <v>13</v>
      </c>
      <c r="B6575" s="6">
        <f ca="1">IF($B36="D1000",0,IF(ISNUMBER(SEARCH("D1???",$B36)),$C$957*$B5645*'935'!$K19,0))</f>
        <v>0</v>
      </c>
      <c r="C6575" s="10"/>
    </row>
    <row r="6576" spans="1:3">
      <c r="A6576" s="20">
        <v>14</v>
      </c>
      <c r="B6576" s="6">
        <f ca="1">IF($B37="D1000",0,IF(ISNUMBER(SEARCH("D1???",$B37)),$C$957*$B5646*'935'!$K20,0))</f>
        <v>0</v>
      </c>
      <c r="C6576" s="10"/>
    </row>
    <row r="6577" spans="1:3">
      <c r="A6577" s="20">
        <v>15</v>
      </c>
      <c r="B6577" s="6">
        <f ca="1">IF($B38="D1000",0,IF(ISNUMBER(SEARCH("D1???",$B38)),$C$957*$B5647*'935'!$K21,0))</f>
        <v>0</v>
      </c>
      <c r="C6577" s="10"/>
    </row>
    <row r="6578" spans="1:3">
      <c r="A6578" s="20">
        <v>16</v>
      </c>
      <c r="B6578" s="6">
        <f ca="1">IF($B39="D1000",0,IF(ISNUMBER(SEARCH("D1???",$B39)),$C$957*$B5648*'935'!$K22,0))</f>
        <v>0</v>
      </c>
      <c r="C6578" s="10"/>
    </row>
    <row r="6579" spans="1:3">
      <c r="A6579" s="20">
        <v>17</v>
      </c>
      <c r="B6579" s="6">
        <f ca="1">IF($B40="D1000",0,IF(ISNUMBER(SEARCH("D1???",$B40)),$C$957*$B5649*'935'!$K23,0))</f>
        <v>0</v>
      </c>
      <c r="C6579" s="10"/>
    </row>
    <row r="6580" spans="1:3">
      <c r="A6580" s="20">
        <v>18</v>
      </c>
      <c r="B6580" s="6">
        <f ca="1">IF($B41="D1000",0,IF(ISNUMBER(SEARCH("D1???",$B41)),$C$957*$B5650*'935'!$K24,0))</f>
        <v>0</v>
      </c>
      <c r="C6580" s="10"/>
    </row>
    <row r="6581" spans="1:3">
      <c r="A6581" s="20">
        <v>19</v>
      </c>
      <c r="B6581" s="6">
        <f ca="1">IF($B42="D1000",0,IF(ISNUMBER(SEARCH("D1???",$B42)),$C$957*$B5651*'935'!$K25,0))</f>
        <v>0</v>
      </c>
      <c r="C6581" s="10"/>
    </row>
    <row r="6582" spans="1:3">
      <c r="A6582" s="20">
        <v>20</v>
      </c>
      <c r="B6582" s="6">
        <f ca="1">IF($B43="D1000",0,IF(ISNUMBER(SEARCH("D1???",$B43)),$C$957*$B5652*'935'!$K26,0))</f>
        <v>0</v>
      </c>
      <c r="C6582" s="10"/>
    </row>
    <row r="6583" spans="1:3">
      <c r="A6583" s="20">
        <v>21</v>
      </c>
      <c r="B6583" s="6">
        <f ca="1">IF($B44="D1000",0,IF(ISNUMBER(SEARCH("D1???",$B44)),$C$957*$B5653*'935'!$K27,0))</f>
        <v>0</v>
      </c>
      <c r="C6583" s="10"/>
    </row>
    <row r="6584" spans="1:3">
      <c r="A6584" s="20">
        <v>22</v>
      </c>
      <c r="B6584" s="6">
        <f ca="1">IF($B45="D1000",0,IF(ISNUMBER(SEARCH("D1???",$B45)),$C$957*$B5654*'935'!$K28,0))</f>
        <v>0</v>
      </c>
      <c r="C6584" s="10"/>
    </row>
    <row r="6585" spans="1:3">
      <c r="A6585" s="20">
        <v>23</v>
      </c>
      <c r="B6585" s="6">
        <f ca="1">IF($B46="D1000",0,IF(ISNUMBER(SEARCH("D1???",$B46)),$C$957*$B5655*'935'!$K29,0))</f>
        <v>0</v>
      </c>
      <c r="C6585" s="10"/>
    </row>
    <row r="6586" spans="1:3">
      <c r="A6586" s="20">
        <v>24</v>
      </c>
      <c r="B6586" s="6">
        <f ca="1">IF($B47="D1000",0,IF(ISNUMBER(SEARCH("D1???",$B47)),$C$957*$B5656*'935'!$K30,0))</f>
        <v>0</v>
      </c>
      <c r="C6586" s="10"/>
    </row>
    <row r="6587" spans="1:3">
      <c r="A6587" s="20">
        <v>25</v>
      </c>
      <c r="B6587" s="6">
        <f ca="1">IF($B48="D1000",0,IF(ISNUMBER(SEARCH("D1???",$B48)),$C$957*$B5657*'935'!$K31,0))</f>
        <v>0</v>
      </c>
      <c r="C6587" s="10"/>
    </row>
    <row r="6588" spans="1:3">
      <c r="A6588" s="20">
        <v>26</v>
      </c>
      <c r="B6588" s="6">
        <f ca="1">IF($B49="D1000",0,IF(ISNUMBER(SEARCH("D1???",$B49)),$C$957*$B5658*'935'!$K32,0))</f>
        <v>0</v>
      </c>
      <c r="C6588" s="10"/>
    </row>
    <row r="6589" spans="1:3">
      <c r="A6589" s="20">
        <v>27</v>
      </c>
      <c r="B6589" s="6">
        <f ca="1">IF($B50="D1000",0,IF(ISNUMBER(SEARCH("D1???",$B50)),$C$957*$B5659*'935'!$K33,0))</f>
        <v>0</v>
      </c>
      <c r="C6589" s="10"/>
    </row>
    <row r="6590" spans="1:3">
      <c r="A6590" s="20">
        <v>28</v>
      </c>
      <c r="B6590" s="6">
        <f ca="1">IF($B51="D1000",0,IF(ISNUMBER(SEARCH("D1???",$B51)),$C$957*$B5660*'935'!$K34,0))</f>
        <v>0</v>
      </c>
      <c r="C6590" s="10"/>
    </row>
    <row r="6591" spans="1:3">
      <c r="A6591" s="20">
        <v>29</v>
      </c>
      <c r="B6591" s="6">
        <f ca="1">IF($B52="D1000",0,IF(ISNUMBER(SEARCH("D1???",$B52)),$C$957*$B5661*'935'!$K35,0))</f>
        <v>0</v>
      </c>
      <c r="C6591" s="10"/>
    </row>
    <row r="6592" spans="1:3">
      <c r="A6592" s="20">
        <v>30</v>
      </c>
      <c r="B6592" s="6">
        <f ca="1">IF($B53="D1000",0,IF(ISNUMBER(SEARCH("D1???",$B53)),$C$957*$B5662*'935'!$K36,0))</f>
        <v>0</v>
      </c>
      <c r="C6592" s="10"/>
    </row>
    <row r="6593" spans="1:3">
      <c r="A6593" s="20">
        <v>31</v>
      </c>
      <c r="B6593" s="6">
        <f ca="1">IF($B54="D1000",0,IF(ISNUMBER(SEARCH("D1???",$B54)),$C$957*$B5663*'935'!$K37,0))</f>
        <v>0</v>
      </c>
      <c r="C6593" s="10"/>
    </row>
    <row r="6594" spans="1:3">
      <c r="A6594" s="20">
        <v>32</v>
      </c>
      <c r="B6594" s="6">
        <f ca="1">IF($B55="D1000",0,IF(ISNUMBER(SEARCH("D1???",$B55)),$C$957*$B5664*'935'!$K38,0))</f>
        <v>0</v>
      </c>
      <c r="C6594" s="10"/>
    </row>
    <row r="6595" spans="1:3">
      <c r="A6595" s="20">
        <v>33</v>
      </c>
      <c r="B6595" s="6">
        <f ca="1">IF($B56="D1000",0,IF(ISNUMBER(SEARCH("D1???",$B56)),$C$957*$B5665*'935'!$K39,0))</f>
        <v>0</v>
      </c>
      <c r="C6595" s="10"/>
    </row>
    <row r="6596" spans="1:3">
      <c r="A6596" s="20">
        <v>34</v>
      </c>
      <c r="B6596" s="6">
        <f ca="1">IF($B57="D1000",0,IF(ISNUMBER(SEARCH("D1???",$B57)),$C$957*$B5666*'935'!$K40,0))</f>
        <v>0</v>
      </c>
      <c r="C6596" s="10"/>
    </row>
    <row r="6597" spans="1:3">
      <c r="A6597" s="20">
        <v>35</v>
      </c>
      <c r="B6597" s="6">
        <f ca="1">IF($B58="D1000",0,IF(ISNUMBER(SEARCH("D1???",$B58)),$C$957*$B5667*'935'!$K41,0))</f>
        <v>0</v>
      </c>
      <c r="C6597" s="10"/>
    </row>
    <row r="6598" spans="1:3">
      <c r="A6598" s="20">
        <v>36</v>
      </c>
      <c r="B6598" s="6">
        <f ca="1">IF($B59="D1000",0,IF(ISNUMBER(SEARCH("D1???",$B59)),$C$957*$B5668*'935'!$K42,0))</f>
        <v>0</v>
      </c>
      <c r="C6598" s="10"/>
    </row>
    <row r="6599" spans="1:3">
      <c r="A6599" s="20">
        <v>37</v>
      </c>
      <c r="B6599" s="6">
        <f ca="1">IF($B60="D1000",0,IF(ISNUMBER(SEARCH("D1???",$B60)),$C$957*$B5669*'935'!$K43,0))</f>
        <v>0</v>
      </c>
      <c r="C6599" s="10"/>
    </row>
    <row r="6600" spans="1:3">
      <c r="A6600" s="20">
        <v>38</v>
      </c>
      <c r="B6600" s="6">
        <f ca="1">IF($B61="D1000",0,IF(ISNUMBER(SEARCH("D1???",$B61)),$C$957*$B5670*'935'!$K44,0))</f>
        <v>0</v>
      </c>
      <c r="C6600" s="10"/>
    </row>
    <row r="6601" spans="1:3">
      <c r="A6601" s="20">
        <v>39</v>
      </c>
      <c r="B6601" s="6">
        <f ca="1">IF($B62="D1000",0,IF(ISNUMBER(SEARCH("D1???",$B62)),$C$957*$B5671*'935'!$K45,0))</f>
        <v>0</v>
      </c>
      <c r="C6601" s="10"/>
    </row>
    <row r="6602" spans="1:3">
      <c r="A6602" s="20">
        <v>40</v>
      </c>
      <c r="B6602" s="6">
        <f ca="1">IF($B63="D1000",0,IF(ISNUMBER(SEARCH("D1???",$B63)),$C$957*$B5672*'935'!$K46,0))</f>
        <v>0</v>
      </c>
      <c r="C6602" s="10"/>
    </row>
    <row r="6603" spans="1:3">
      <c r="A6603" s="20">
        <v>41</v>
      </c>
      <c r="B6603" s="6">
        <f ca="1">IF($B64="D1000",0,IF(ISNUMBER(SEARCH("D1???",$B64)),$C$957*$B5673*'935'!$K47,0))</f>
        <v>0</v>
      </c>
      <c r="C6603" s="10"/>
    </row>
    <row r="6604" spans="1:3">
      <c r="A6604" s="20">
        <v>42</v>
      </c>
      <c r="B6604" s="6">
        <f ca="1">IF($B65="D1000",0,IF(ISNUMBER(SEARCH("D1???",$B65)),$C$957*$B5674*'935'!$K48,0))</f>
        <v>0</v>
      </c>
      <c r="C6604" s="10"/>
    </row>
    <row r="6605" spans="1:3">
      <c r="A6605" s="20">
        <v>43</v>
      </c>
      <c r="B6605" s="6">
        <f ca="1">IF($B66="D1000",0,IF(ISNUMBER(SEARCH("D1???",$B66)),$C$957*$B5675*'935'!$K49,0))</f>
        <v>0</v>
      </c>
      <c r="C6605" s="10"/>
    </row>
    <row r="6606" spans="1:3">
      <c r="A6606" s="20">
        <v>44</v>
      </c>
      <c r="B6606" s="6">
        <f ca="1">IF($B67="D1000",0,IF(ISNUMBER(SEARCH("D1???",$B67)),$C$957*$B5676*'935'!$K50,0))</f>
        <v>0</v>
      </c>
      <c r="C6606" s="10"/>
    </row>
    <row r="6607" spans="1:3">
      <c r="A6607" s="20">
        <v>45</v>
      </c>
      <c r="B6607" s="6">
        <f ca="1">IF($B68="D1000",0,IF(ISNUMBER(SEARCH("D1???",$B68)),$C$957*$B5677*'935'!$K51,0))</f>
        <v>0</v>
      </c>
      <c r="C6607" s="10"/>
    </row>
    <row r="6608" spans="1:3">
      <c r="A6608" s="20">
        <v>46</v>
      </c>
      <c r="B6608" s="6">
        <f ca="1">IF($B69="D1000",0,IF(ISNUMBER(SEARCH("D1???",$B69)),$C$957*$B5678*'935'!$K52,0))</f>
        <v>0</v>
      </c>
      <c r="C6608" s="10"/>
    </row>
    <row r="6609" spans="1:3">
      <c r="A6609" s="20">
        <v>47</v>
      </c>
      <c r="B6609" s="6">
        <f ca="1">IF($B70="D1000",0,IF(ISNUMBER(SEARCH("D1???",$B70)),$C$957*$B5679*'935'!$K53,0))</f>
        <v>0</v>
      </c>
      <c r="C6609" s="10"/>
    </row>
    <row r="6610" spans="1:3">
      <c r="A6610" s="20">
        <v>48</v>
      </c>
      <c r="B6610" s="6">
        <f ca="1">IF($B71="D1000",0,IF(ISNUMBER(SEARCH("D1???",$B71)),$C$957*$B5680*'935'!$K54,0))</f>
        <v>0</v>
      </c>
      <c r="C6610" s="10"/>
    </row>
    <row r="6611" spans="1:3">
      <c r="A6611" s="20">
        <v>49</v>
      </c>
      <c r="B6611" s="6">
        <f ca="1">IF($B72="D1000",0,IF(ISNUMBER(SEARCH("D1???",$B72)),$C$957*$B5681*'935'!$K55,0))</f>
        <v>0</v>
      </c>
      <c r="C6611" s="10"/>
    </row>
    <row r="6612" spans="1:3">
      <c r="A6612" s="20">
        <v>50</v>
      </c>
      <c r="B6612" s="6">
        <f ca="1">IF($B73="D1000",0,IF(ISNUMBER(SEARCH("D1???",$B73)),$C$957*$B5682*'935'!$K56,0))</f>
        <v>0</v>
      </c>
      <c r="C6612" s="10"/>
    </row>
    <row r="6613" spans="1:3">
      <c r="A6613" s="20">
        <v>51</v>
      </c>
      <c r="B6613" s="6">
        <f ca="1">IF($B74="D1000",0,IF(ISNUMBER(SEARCH("D1???",$B74)),$C$957*$B5683*'935'!$K57,0))</f>
        <v>0</v>
      </c>
      <c r="C6613" s="10"/>
    </row>
    <row r="6614" spans="1:3">
      <c r="A6614" s="20">
        <v>52</v>
      </c>
      <c r="B6614" s="6">
        <f ca="1">IF($B75="D1000",0,IF(ISNUMBER(SEARCH("D1???",$B75)),$C$957*$B5684*'935'!$K58,0))</f>
        <v>0</v>
      </c>
      <c r="C6614" s="10"/>
    </row>
    <row r="6615" spans="1:3">
      <c r="A6615" s="20">
        <v>53</v>
      </c>
      <c r="B6615" s="6">
        <f ca="1">IF($B76="D1000",0,IF(ISNUMBER(SEARCH("D1???",$B76)),$C$957*$B5685*'935'!$K59,0))</f>
        <v>0</v>
      </c>
      <c r="C6615" s="10"/>
    </row>
    <row r="6616" spans="1:3">
      <c r="A6616" s="20">
        <v>54</v>
      </c>
      <c r="B6616" s="6">
        <f ca="1">IF($B77="D1000",0,IF(ISNUMBER(SEARCH("D1???",$B77)),$C$957*$B5686*'935'!$K60,0))</f>
        <v>0</v>
      </c>
      <c r="C6616" s="10"/>
    </row>
    <row r="6617" spans="1:3">
      <c r="A6617" s="20">
        <v>55</v>
      </c>
      <c r="B6617" s="6">
        <f ca="1">IF($B78="D1000",0,IF(ISNUMBER(SEARCH("D1???",$B78)),$C$957*$B5687*'935'!$K61,0))</f>
        <v>0</v>
      </c>
      <c r="C6617" s="10"/>
    </row>
    <row r="6618" spans="1:3">
      <c r="A6618" s="20">
        <v>56</v>
      </c>
      <c r="B6618" s="6">
        <f ca="1">IF($B79="D1000",0,IF(ISNUMBER(SEARCH("D1???",$B79)),$C$957*$B5688*'935'!$K62,0))</f>
        <v>0</v>
      </c>
      <c r="C6618" s="10"/>
    </row>
    <row r="6619" spans="1:3">
      <c r="A6619" s="20">
        <v>57</v>
      </c>
      <c r="B6619" s="6">
        <f ca="1">IF($B80="D1000",0,IF(ISNUMBER(SEARCH("D1???",$B80)),$C$957*$B5689*'935'!$K63,0))</f>
        <v>0</v>
      </c>
      <c r="C6619" s="10"/>
    </row>
    <row r="6620" spans="1:3">
      <c r="A6620" s="20">
        <v>58</v>
      </c>
      <c r="B6620" s="6">
        <f ca="1">IF($B81="D1000",0,IF(ISNUMBER(SEARCH("D1???",$B81)),$C$957*$B5690*'935'!$K64,0))</f>
        <v>0</v>
      </c>
      <c r="C6620" s="10"/>
    </row>
    <row r="6621" spans="1:3">
      <c r="A6621" s="20">
        <v>59</v>
      </c>
      <c r="B6621" s="6">
        <f ca="1">IF($B82="D1000",0,IF(ISNUMBER(SEARCH("D1???",$B82)),$C$957*$B5691*'935'!$K65,0))</f>
        <v>0</v>
      </c>
      <c r="C6621" s="10"/>
    </row>
    <row r="6622" spans="1:3">
      <c r="A6622" s="20">
        <v>60</v>
      </c>
      <c r="B6622" s="6">
        <f ca="1">IF($B83="D1000",0,IF(ISNUMBER(SEARCH("D1???",$B83)),$C$957*$B5692*'935'!$K66,0))</f>
        <v>0</v>
      </c>
      <c r="C6622" s="10"/>
    </row>
    <row r="6623" spans="1:3">
      <c r="A6623" s="20">
        <v>61</v>
      </c>
      <c r="B6623" s="6">
        <f ca="1">IF($B84="D1000",0,IF(ISNUMBER(SEARCH("D1???",$B84)),$C$957*$B5693*'935'!$K67,0))</f>
        <v>0</v>
      </c>
      <c r="C6623" s="10"/>
    </row>
    <row r="6624" spans="1:3">
      <c r="A6624" s="20">
        <v>62</v>
      </c>
      <c r="B6624" s="6">
        <f ca="1">IF($B85="D1000",0,IF(ISNUMBER(SEARCH("D1???",$B85)),$C$957*$B5694*'935'!$K68,0))</f>
        <v>0</v>
      </c>
      <c r="C6624" s="10"/>
    </row>
    <row r="6625" spans="1:3">
      <c r="A6625" s="20">
        <v>63</v>
      </c>
      <c r="B6625" s="6">
        <f ca="1">IF($B86="D1000",0,IF(ISNUMBER(SEARCH("D1???",$B86)),$C$957*$B5695*'935'!$K69,0))</f>
        <v>0</v>
      </c>
      <c r="C6625" s="10"/>
    </row>
    <row r="6626" spans="1:3">
      <c r="A6626" s="20">
        <v>64</v>
      </c>
      <c r="B6626" s="6">
        <f ca="1">IF($B87="D1000",0,IF(ISNUMBER(SEARCH("D1???",$B87)),$C$957*$B5696*'935'!$K70,0))</f>
        <v>0</v>
      </c>
      <c r="C6626" s="10"/>
    </row>
    <row r="6627" spans="1:3">
      <c r="A6627" s="20">
        <v>65</v>
      </c>
      <c r="B6627" s="6">
        <f ca="1">IF($B88="D1000",0,IF(ISNUMBER(SEARCH("D1???",$B88)),$C$957*$B5697*'935'!$K71,0))</f>
        <v>0</v>
      </c>
      <c r="C6627" s="10"/>
    </row>
    <row r="6628" spans="1:3">
      <c r="A6628" s="20">
        <v>66</v>
      </c>
      <c r="B6628" s="6">
        <f ca="1">IF($B89="D1000",0,IF(ISNUMBER(SEARCH("D1???",$B89)),$C$957*$B5698*'935'!$K72,0))</f>
        <v>0</v>
      </c>
      <c r="C6628" s="10"/>
    </row>
    <row r="6629" spans="1:3">
      <c r="A6629" s="20">
        <v>67</v>
      </c>
      <c r="B6629" s="6">
        <f ca="1">IF($B90="D1000",0,IF(ISNUMBER(SEARCH("D1???",$B90)),$C$957*$B5699*'935'!$K73,0))</f>
        <v>0</v>
      </c>
      <c r="C6629" s="10"/>
    </row>
    <row r="6630" spans="1:3">
      <c r="A6630" s="20">
        <v>68</v>
      </c>
      <c r="B6630" s="6">
        <f ca="1">IF($B91="D1000",0,IF(ISNUMBER(SEARCH("D1???",$B91)),$C$957*$B5700*'935'!$K74,0))</f>
        <v>0</v>
      </c>
      <c r="C6630" s="10"/>
    </row>
    <row r="6631" spans="1:3">
      <c r="A6631" s="20">
        <v>69</v>
      </c>
      <c r="B6631" s="6">
        <f ca="1">IF($B92="D1000",0,IF(ISNUMBER(SEARCH("D1???",$B92)),$C$957*$B5701*'935'!$K75,0))</f>
        <v>0</v>
      </c>
      <c r="C6631" s="10"/>
    </row>
    <row r="6632" spans="1:3">
      <c r="A6632" s="20">
        <v>70</v>
      </c>
      <c r="B6632" s="6">
        <f ca="1">IF($B93="D1000",0,IF(ISNUMBER(SEARCH("D1???",$B93)),$C$957*$B5702*'935'!$K76,0))</f>
        <v>0</v>
      </c>
      <c r="C6632" s="10"/>
    </row>
    <row r="6633" spans="1:3">
      <c r="A6633" s="20">
        <v>71</v>
      </c>
      <c r="B6633" s="6">
        <f ca="1">IF($B94="D1000",0,IF(ISNUMBER(SEARCH("D1???",$B94)),$C$957*$B5703*'935'!$K77,0))</f>
        <v>0</v>
      </c>
      <c r="C6633" s="10"/>
    </row>
    <row r="6634" spans="1:3">
      <c r="A6634" s="20">
        <v>72</v>
      </c>
      <c r="B6634" s="6">
        <f ca="1">IF($B95="D1000",0,IF(ISNUMBER(SEARCH("D1???",$B95)),$C$957*$B5704*'935'!$K78,0))</f>
        <v>0</v>
      </c>
      <c r="C6634" s="10"/>
    </row>
    <row r="6635" spans="1:3">
      <c r="A6635" s="20">
        <v>73</v>
      </c>
      <c r="B6635" s="6">
        <f ca="1">IF($B96="D1000",0,IF(ISNUMBER(SEARCH("D1???",$B96)),$C$957*$B5705*'935'!$K79,0))</f>
        <v>0</v>
      </c>
      <c r="C6635" s="10"/>
    </row>
    <row r="6636" spans="1:3">
      <c r="A6636" s="20">
        <v>74</v>
      </c>
      <c r="B6636" s="6">
        <f ca="1">IF($B97="D1000",0,IF(ISNUMBER(SEARCH("D1???",$B97)),$C$957*$B5706*'935'!$K80,0))</f>
        <v>0</v>
      </c>
      <c r="C6636" s="10"/>
    </row>
    <row r="6637" spans="1:3">
      <c r="A6637" s="20">
        <v>75</v>
      </c>
      <c r="B6637" s="6">
        <f ca="1">IF($B98="D1000",0,IF(ISNUMBER(SEARCH("D1???",$B98)),$C$957*$B5707*'935'!$K81,0))</f>
        <v>0</v>
      </c>
      <c r="C6637" s="10"/>
    </row>
    <row r="6638" spans="1:3">
      <c r="A6638" s="20">
        <v>76</v>
      </c>
      <c r="B6638" s="6">
        <f ca="1">IF($B99="D1000",0,IF(ISNUMBER(SEARCH("D1???",$B99)),$C$957*$B5708*'935'!$K82,0))</f>
        <v>0</v>
      </c>
      <c r="C6638" s="10"/>
    </row>
    <row r="6639" spans="1:3">
      <c r="A6639" s="20">
        <v>77</v>
      </c>
      <c r="B6639" s="6">
        <f ca="1">IF($B100="D1000",0,IF(ISNUMBER(SEARCH("D1???",$B100)),$C$957*$B5709*'935'!$K83,0))</f>
        <v>0</v>
      </c>
      <c r="C6639" s="10"/>
    </row>
    <row r="6640" spans="1:3">
      <c r="A6640" s="20">
        <v>78</v>
      </c>
      <c r="B6640" s="6">
        <f ca="1">IF($B101="D1000",0,IF(ISNUMBER(SEARCH("D1???",$B101)),$C$957*$B5710*'935'!$K84,0))</f>
        <v>0</v>
      </c>
      <c r="C6640" s="10"/>
    </row>
    <row r="6641" spans="1:3">
      <c r="A6641" s="20">
        <v>79</v>
      </c>
      <c r="B6641" s="6">
        <f ca="1">IF($B102="D1000",0,IF(ISNUMBER(SEARCH("D1???",$B102)),$C$957*$B5711*'935'!$K85,0))</f>
        <v>0</v>
      </c>
      <c r="C6641" s="10"/>
    </row>
    <row r="6642" spans="1:3">
      <c r="A6642" s="20">
        <v>80</v>
      </c>
      <c r="B6642" s="6">
        <f ca="1">IF($B103="D1000",0,IF(ISNUMBER(SEARCH("D1???",$B103)),$C$957*$B5712*'935'!$K86,0))</f>
        <v>0</v>
      </c>
      <c r="C6642" s="10"/>
    </row>
    <row r="6643" spans="1:3">
      <c r="A6643" s="20">
        <v>81</v>
      </c>
      <c r="B6643" s="6">
        <f ca="1">IF($B104="D1000",0,IF(ISNUMBER(SEARCH("D1???",$B104)),$C$957*$B5713*'935'!$K87,0))</f>
        <v>0</v>
      </c>
      <c r="C6643" s="10"/>
    </row>
    <row r="6644" spans="1:3">
      <c r="A6644" s="20">
        <v>82</v>
      </c>
      <c r="B6644" s="6">
        <f ca="1">IF($B105="D1000",0,IF(ISNUMBER(SEARCH("D1???",$B105)),$C$957*$B5714*'935'!$K88,0))</f>
        <v>0</v>
      </c>
      <c r="C6644" s="10"/>
    </row>
    <row r="6645" spans="1:3">
      <c r="A6645" s="20">
        <v>83</v>
      </c>
      <c r="B6645" s="6">
        <f ca="1">IF($B106="D1000",0,IF(ISNUMBER(SEARCH("D1???",$B106)),$C$957*$B5715*'935'!$K89,0))</f>
        <v>0</v>
      </c>
      <c r="C6645" s="10"/>
    </row>
    <row r="6646" spans="1:3">
      <c r="A6646" s="20">
        <v>84</v>
      </c>
      <c r="B6646" s="6">
        <f ca="1">IF($B107="D1000",0,IF(ISNUMBER(SEARCH("D1???",$B107)),$C$957*$B5716*'935'!$K90,0))</f>
        <v>0</v>
      </c>
      <c r="C6646" s="10"/>
    </row>
    <row r="6647" spans="1:3">
      <c r="A6647" s="20">
        <v>85</v>
      </c>
      <c r="B6647" s="6">
        <f ca="1">IF($B108="D1000",0,IF(ISNUMBER(SEARCH("D1???",$B108)),$C$957*$B5717*'935'!$K91,0))</f>
        <v>0</v>
      </c>
      <c r="C6647" s="10"/>
    </row>
    <row r="6648" spans="1:3">
      <c r="A6648" s="20">
        <v>86</v>
      </c>
      <c r="B6648" s="6">
        <f ca="1">IF($B109="D1000",0,IF(ISNUMBER(SEARCH("D1???",$B109)),$C$957*$B5718*'935'!$K92,0))</f>
        <v>0</v>
      </c>
      <c r="C6648" s="10"/>
    </row>
    <row r="6649" spans="1:3">
      <c r="A6649" s="20">
        <v>87</v>
      </c>
      <c r="B6649" s="6">
        <f ca="1">IF($B110="D1000",0,IF(ISNUMBER(SEARCH("D1???",$B110)),$C$957*$B5719*'935'!$K93,0))</f>
        <v>0</v>
      </c>
      <c r="C6649" s="10"/>
    </row>
    <row r="6650" spans="1:3">
      <c r="A6650" s="20">
        <v>88</v>
      </c>
      <c r="B6650" s="6">
        <f ca="1">IF($B111="D1000",0,IF(ISNUMBER(SEARCH("D1???",$B111)),$C$957*$B5720*'935'!$K94,0))</f>
        <v>0</v>
      </c>
      <c r="C6650" s="10"/>
    </row>
    <row r="6651" spans="1:3">
      <c r="A6651" s="20">
        <v>89</v>
      </c>
      <c r="B6651" s="6">
        <f ca="1">IF($B112="D1000",0,IF(ISNUMBER(SEARCH("D1???",$B112)),$C$957*$B5721*'935'!$K95,0))</f>
        <v>0</v>
      </c>
      <c r="C6651" s="10"/>
    </row>
    <row r="6652" spans="1:3">
      <c r="A6652" s="20">
        <v>90</v>
      </c>
      <c r="B6652" s="6">
        <f ca="1">IF($B113="D1000",0,IF(ISNUMBER(SEARCH("D1???",$B113)),$C$957*$B5722*'935'!$K96,0))</f>
        <v>0</v>
      </c>
      <c r="C6652" s="10"/>
    </row>
    <row r="6653" spans="1:3">
      <c r="A6653" s="20">
        <v>91</v>
      </c>
      <c r="B6653" s="6">
        <f ca="1">IF($B114="D1000",0,IF(ISNUMBER(SEARCH("D1???",$B114)),$C$957*$B5723*'935'!$K97,0))</f>
        <v>0</v>
      </c>
      <c r="C6653" s="10"/>
    </row>
    <row r="6654" spans="1:3">
      <c r="A6654" s="20">
        <v>92</v>
      </c>
      <c r="B6654" s="6">
        <f ca="1">IF($B115="D1000",0,IF(ISNUMBER(SEARCH("D1???",$B115)),$C$957*$B5724*'935'!$K98,0))</f>
        <v>0</v>
      </c>
      <c r="C6654" s="10"/>
    </row>
    <row r="6655" spans="1:3">
      <c r="A6655" s="20">
        <v>93</v>
      </c>
      <c r="B6655" s="6">
        <f ca="1">IF($B116="D1000",0,IF(ISNUMBER(SEARCH("D1???",$B116)),$C$957*$B5725*'935'!$K99,0))</f>
        <v>0</v>
      </c>
      <c r="C6655" s="10"/>
    </row>
    <row r="6656" spans="1:3">
      <c r="A6656" s="20">
        <v>94</v>
      </c>
      <c r="B6656" s="6">
        <f ca="1">IF($B117="D1000",0,IF(ISNUMBER(SEARCH("D1???",$B117)),$C$957*$B5726*'935'!$K100,0))</f>
        <v>0</v>
      </c>
      <c r="C6656" s="10"/>
    </row>
    <row r="6657" spans="1:3">
      <c r="A6657" s="20">
        <v>95</v>
      </c>
      <c r="B6657" s="6">
        <f ca="1">IF($B118="D1000",0,IF(ISNUMBER(SEARCH("D1???",$B118)),$C$957*$B5727*'935'!$K101,0))</f>
        <v>0</v>
      </c>
      <c r="C6657" s="10"/>
    </row>
    <row r="6658" spans="1:3">
      <c r="A6658" s="20">
        <v>96</v>
      </c>
      <c r="B6658" s="6">
        <f ca="1">IF($B119="D1000",0,IF(ISNUMBER(SEARCH("D1???",$B119)),$C$957*$B5728*'935'!$K102,0))</f>
        <v>0</v>
      </c>
      <c r="C6658" s="10"/>
    </row>
    <row r="6659" spans="1:3">
      <c r="A6659" s="20">
        <v>97</v>
      </c>
      <c r="B6659" s="6">
        <f ca="1">IF($B120="D1000",0,IF(ISNUMBER(SEARCH("D1???",$B120)),$C$957*$B5729*'935'!$K103,0))</f>
        <v>0</v>
      </c>
      <c r="C6659" s="10"/>
    </row>
    <row r="6660" spans="1:3">
      <c r="A6660" s="20">
        <v>98</v>
      </c>
      <c r="B6660" s="6">
        <f ca="1">IF($B121="D1000",0,IF(ISNUMBER(SEARCH("D1???",$B121)),$C$957*$B5730*'935'!$K104,0))</f>
        <v>0</v>
      </c>
      <c r="C6660" s="10"/>
    </row>
    <row r="6661" spans="1:3">
      <c r="A6661" s="20">
        <v>99</v>
      </c>
      <c r="B6661" s="6">
        <f ca="1">IF($B122="D1000",0,IF(ISNUMBER(SEARCH("D1???",$B122)),$C$957*$B5731*'935'!$K105,0))</f>
        <v>0</v>
      </c>
      <c r="C6661" s="10"/>
    </row>
    <row r="6662" spans="1:3">
      <c r="A6662" s="20">
        <v>100</v>
      </c>
      <c r="B6662" s="6">
        <f ca="1">IF($B123="D1000",0,IF(ISNUMBER(SEARCH("D1???",$B123)),$C$957*$B5732*'935'!$K106,0))</f>
        <v>0</v>
      </c>
      <c r="C6662" s="10"/>
    </row>
    <row r="6663" spans="1:3">
      <c r="A6663" s="20">
        <v>101</v>
      </c>
      <c r="B6663" s="6">
        <f ca="1">IF($B124="D1000",0,IF(ISNUMBER(SEARCH("D1???",$B124)),$C$957*$B5733*'935'!$K107,0))</f>
        <v>0</v>
      </c>
      <c r="C6663" s="10"/>
    </row>
    <row r="6664" spans="1:3">
      <c r="A6664" s="20">
        <v>102</v>
      </c>
      <c r="B6664" s="6">
        <f ca="1">IF($B125="D1000",0,IF(ISNUMBER(SEARCH("D1???",$B125)),$C$957*$B5734*'935'!$K108,0))</f>
        <v>0</v>
      </c>
      <c r="C6664" s="10"/>
    </row>
    <row r="6665" spans="1:3">
      <c r="A6665" s="20">
        <v>103</v>
      </c>
      <c r="B6665" s="6">
        <f ca="1">IF($B126="D1000",0,IF(ISNUMBER(SEARCH("D1???",$B126)),$C$957*$B5735*'935'!$K109,0))</f>
        <v>0</v>
      </c>
      <c r="C6665" s="10"/>
    </row>
    <row r="6666" spans="1:3">
      <c r="A6666" s="20">
        <v>104</v>
      </c>
      <c r="B6666" s="6">
        <f ca="1">IF($B127="D1000",0,IF(ISNUMBER(SEARCH("D1???",$B127)),$C$957*$B5736*'935'!$K110,0))</f>
        <v>0</v>
      </c>
      <c r="C6666" s="10"/>
    </row>
    <row r="6667" spans="1:3">
      <c r="A6667" s="20">
        <v>105</v>
      </c>
      <c r="B6667" s="6">
        <f ca="1">IF($B128="D1000",0,IF(ISNUMBER(SEARCH("D1???",$B128)),$C$957*$B5737*'935'!$K111,0))</f>
        <v>0</v>
      </c>
      <c r="C6667" s="10"/>
    </row>
    <row r="6668" spans="1:3">
      <c r="A6668" s="20">
        <v>106</v>
      </c>
      <c r="B6668" s="6">
        <f ca="1">IF($B129="D1000",0,IF(ISNUMBER(SEARCH("D1???",$B129)),$C$957*$B5738*'935'!$K112,0))</f>
        <v>0</v>
      </c>
      <c r="C6668" s="10"/>
    </row>
    <row r="6669" spans="1:3">
      <c r="A6669" s="20">
        <v>107</v>
      </c>
      <c r="B6669" s="6">
        <f ca="1">IF($B130="D1000",0,IF(ISNUMBER(SEARCH("D1???",$B130)),$C$957*$B5739*'935'!$K113,0))</f>
        <v>0</v>
      </c>
      <c r="C6669" s="10"/>
    </row>
    <row r="6670" spans="1:3">
      <c r="A6670" s="20">
        <v>108</v>
      </c>
      <c r="B6670" s="6">
        <f ca="1">IF($B131="D1000",0,IF(ISNUMBER(SEARCH("D1???",$B131)),$C$957*$B5740*'935'!$K114,0))</f>
        <v>0</v>
      </c>
      <c r="C6670" s="10"/>
    </row>
    <row r="6671" spans="1:3">
      <c r="A6671" s="20">
        <v>109</v>
      </c>
      <c r="B6671" s="6">
        <f ca="1">IF($B132="D1000",0,IF(ISNUMBER(SEARCH("D1???",$B132)),$C$957*$B5741*'935'!$K115,0))</f>
        <v>0</v>
      </c>
      <c r="C6671" s="10"/>
    </row>
    <row r="6672" spans="1:3">
      <c r="A6672" s="20">
        <v>110</v>
      </c>
      <c r="B6672" s="6">
        <f ca="1">IF($B133="D1000",0,IF(ISNUMBER(SEARCH("D1???",$B133)),$C$957*$B5742*'935'!$K116,0))</f>
        <v>0</v>
      </c>
      <c r="C6672" s="10"/>
    </row>
    <row r="6673" spans="1:3">
      <c r="A6673" s="20">
        <v>111</v>
      </c>
      <c r="B6673" s="6">
        <f ca="1">IF($B134="D1000",0,IF(ISNUMBER(SEARCH("D1???",$B134)),$C$957*$B5743*'935'!$K117,0))</f>
        <v>0</v>
      </c>
      <c r="C6673" s="10"/>
    </row>
    <row r="6674" spans="1:3">
      <c r="A6674" s="20">
        <v>112</v>
      </c>
      <c r="B6674" s="6">
        <f ca="1">IF($B135="D1000",0,IF(ISNUMBER(SEARCH("D1???",$B135)),$C$957*$B5744*'935'!$K118,0))</f>
        <v>0</v>
      </c>
      <c r="C6674" s="10"/>
    </row>
    <row r="6675" spans="1:3">
      <c r="A6675" s="20">
        <v>113</v>
      </c>
      <c r="B6675" s="6">
        <f ca="1">IF($B136="D1000",0,IF(ISNUMBER(SEARCH("D1???",$B136)),$C$957*$B5745*'935'!$K119,0))</f>
        <v>0</v>
      </c>
      <c r="C6675" s="10"/>
    </row>
    <row r="6676" spans="1:3">
      <c r="A6676" s="20">
        <v>114</v>
      </c>
      <c r="B6676" s="6">
        <f ca="1">IF($B137="D1000",0,IF(ISNUMBER(SEARCH("D1???",$B137)),$C$957*$B5746*'935'!$K120,0))</f>
        <v>0</v>
      </c>
      <c r="C6676" s="10"/>
    </row>
    <row r="6677" spans="1:3">
      <c r="A6677" s="20">
        <v>115</v>
      </c>
      <c r="B6677" s="6">
        <f ca="1">IF($B138="D1000",0,IF(ISNUMBER(SEARCH("D1???",$B138)),$C$957*$B5747*'935'!$K121,0))</f>
        <v>0</v>
      </c>
      <c r="C6677" s="10"/>
    </row>
    <row r="6678" spans="1:3">
      <c r="A6678" s="20">
        <v>116</v>
      </c>
      <c r="B6678" s="6">
        <f ca="1">IF($B139="D1000",0,IF(ISNUMBER(SEARCH("D1???",$B139)),$C$957*$B5748*'935'!$K122,0))</f>
        <v>0</v>
      </c>
      <c r="C6678" s="10"/>
    </row>
    <row r="6679" spans="1:3">
      <c r="A6679" s="20">
        <v>117</v>
      </c>
      <c r="B6679" s="6">
        <f ca="1">IF($B140="D1000",0,IF(ISNUMBER(SEARCH("D1???",$B140)),$C$957*$B5749*'935'!$K123,0))</f>
        <v>0</v>
      </c>
      <c r="C6679" s="10"/>
    </row>
    <row r="6680" spans="1:3">
      <c r="A6680" s="20">
        <v>118</v>
      </c>
      <c r="B6680" s="6">
        <f ca="1">IF($B141="D1000",0,IF(ISNUMBER(SEARCH("D1???",$B141)),$C$957*$B5750*'935'!$K124,0))</f>
        <v>0</v>
      </c>
      <c r="C6680" s="10"/>
    </row>
    <row r="6681" spans="1:3">
      <c r="A6681" s="20">
        <v>119</v>
      </c>
      <c r="B6681" s="6">
        <f ca="1">IF($B142="D1000",0,IF(ISNUMBER(SEARCH("D1???",$B142)),$C$957*$B5751*'935'!$K125,0))</f>
        <v>0</v>
      </c>
      <c r="C6681" s="10"/>
    </row>
    <row r="6682" spans="1:3">
      <c r="A6682" s="20">
        <v>120</v>
      </c>
      <c r="B6682" s="6">
        <f ca="1">IF($B143="D1000",0,IF(ISNUMBER(SEARCH("D1???",$B143)),$C$957*$B5752*'935'!$K126,0))</f>
        <v>0</v>
      </c>
      <c r="C6682" s="10"/>
    </row>
    <row r="6683" spans="1:3">
      <c r="A6683" s="20">
        <v>121</v>
      </c>
      <c r="B6683" s="6">
        <f ca="1">IF($B144="D1000",0,IF(ISNUMBER(SEARCH("D1???",$B144)),$C$957*$B5753*'935'!$K127,0))</f>
        <v>0</v>
      </c>
      <c r="C6683" s="10"/>
    </row>
    <row r="6684" spans="1:3">
      <c r="A6684" s="20">
        <v>122</v>
      </c>
      <c r="B6684" s="6">
        <f ca="1">IF($B145="D1000",0,IF(ISNUMBER(SEARCH("D1???",$B145)),$C$957*$B5754*'935'!$K128,0))</f>
        <v>0</v>
      </c>
      <c r="C6684" s="10"/>
    </row>
    <row r="6685" spans="1:3">
      <c r="A6685" s="20">
        <v>123</v>
      </c>
      <c r="B6685" s="6">
        <f ca="1">IF($B146="D1000",0,IF(ISNUMBER(SEARCH("D1???",$B146)),$C$957*$B5755*'935'!$K129,0))</f>
        <v>0</v>
      </c>
      <c r="C6685" s="10"/>
    </row>
    <row r="6686" spans="1:3">
      <c r="A6686" s="20">
        <v>124</v>
      </c>
      <c r="B6686" s="6">
        <f ca="1">IF($B147="D1000",0,IF(ISNUMBER(SEARCH("D1???",$B147)),$C$957*$B5756*'935'!$K130,0))</f>
        <v>0</v>
      </c>
      <c r="C6686" s="10"/>
    </row>
    <row r="6687" spans="1:3">
      <c r="A6687" s="20">
        <v>125</v>
      </c>
      <c r="B6687" s="6">
        <f ca="1">IF($B148="D1000",0,IF(ISNUMBER(SEARCH("D1???",$B148)),$C$957*$B5757*'935'!$K131,0))</f>
        <v>0</v>
      </c>
      <c r="C6687" s="10"/>
    </row>
    <row r="6688" spans="1:3">
      <c r="A6688" s="20">
        <v>126</v>
      </c>
      <c r="B6688" s="6">
        <f ca="1">IF($B149="D1000",0,IF(ISNUMBER(SEARCH("D1???",$B149)),$C$957*$B5758*'935'!$K132,0))</f>
        <v>0</v>
      </c>
      <c r="C6688" s="10"/>
    </row>
    <row r="6689" spans="1:3">
      <c r="A6689" s="20">
        <v>127</v>
      </c>
      <c r="B6689" s="6">
        <f ca="1">IF($B150="D1000",0,IF(ISNUMBER(SEARCH("D1???",$B150)),$C$957*$B5759*'935'!$K133,0))</f>
        <v>0</v>
      </c>
      <c r="C6689" s="10"/>
    </row>
    <row r="6690" spans="1:3">
      <c r="A6690" s="20">
        <v>128</v>
      </c>
      <c r="B6690" s="6">
        <f ca="1">IF($B151="D1000",0,IF(ISNUMBER(SEARCH("D1???",$B151)),$C$957*$B5760*'935'!$K134,0))</f>
        <v>0</v>
      </c>
      <c r="C6690" s="10"/>
    </row>
    <row r="6691" spans="1:3">
      <c r="A6691" s="20">
        <v>129</v>
      </c>
      <c r="B6691" s="6">
        <f ca="1">IF($B152="D1000",0,IF(ISNUMBER(SEARCH("D1???",$B152)),$C$957*$B5761*'935'!$K135,0))</f>
        <v>0</v>
      </c>
      <c r="C6691" s="10"/>
    </row>
    <row r="6692" spans="1:3">
      <c r="A6692" s="20">
        <v>130</v>
      </c>
      <c r="B6692" s="6">
        <f ca="1">IF($B153="D1000",0,IF(ISNUMBER(SEARCH("D1???",$B153)),$C$957*$B5762*'935'!$K136,0))</f>
        <v>0</v>
      </c>
      <c r="C6692" s="10"/>
    </row>
    <row r="6693" spans="1:3">
      <c r="A6693" s="20">
        <v>131</v>
      </c>
      <c r="B6693" s="6">
        <f ca="1">IF($B154="D1000",0,IF(ISNUMBER(SEARCH("D1???",$B154)),$C$957*$B5763*'935'!$K137,0))</f>
        <v>0</v>
      </c>
      <c r="C6693" s="10"/>
    </row>
    <row r="6694" spans="1:3">
      <c r="A6694" s="20">
        <v>132</v>
      </c>
      <c r="B6694" s="6">
        <f ca="1">IF($B155="D1000",0,IF(ISNUMBER(SEARCH("D1???",$B155)),$C$957*$B5764*'935'!$K138,0))</f>
        <v>0</v>
      </c>
      <c r="C6694" s="10"/>
    </row>
    <row r="6695" spans="1:3">
      <c r="A6695" s="20">
        <v>133</v>
      </c>
      <c r="B6695" s="6">
        <f ca="1">IF($B156="D1000",0,IF(ISNUMBER(SEARCH("D1???",$B156)),$C$957*$B5765*'935'!$K139,0))</f>
        <v>0</v>
      </c>
      <c r="C6695" s="10"/>
    </row>
    <row r="6696" spans="1:3">
      <c r="A6696" s="20">
        <v>134</v>
      </c>
      <c r="B6696" s="6">
        <f ca="1">IF($B157="D1000",0,IF(ISNUMBER(SEARCH("D1???",$B157)),$C$957*$B5766*'935'!$K140,0))</f>
        <v>0</v>
      </c>
      <c r="C6696" s="10"/>
    </row>
    <row r="6697" spans="1:3">
      <c r="A6697" s="20">
        <v>135</v>
      </c>
      <c r="B6697" s="6">
        <f ca="1">IF($B158="D1000",0,IF(ISNUMBER(SEARCH("D1???",$B158)),$C$957*$B5767*'935'!$K141,0))</f>
        <v>0</v>
      </c>
      <c r="C6697" s="10"/>
    </row>
    <row r="6698" spans="1:3">
      <c r="A6698" s="20">
        <v>136</v>
      </c>
      <c r="B6698" s="6">
        <f ca="1">IF($B159="D1000",0,IF(ISNUMBER(SEARCH("D1???",$B159)),$C$957*$B5768*'935'!$K142,0))</f>
        <v>0</v>
      </c>
      <c r="C6698" s="10"/>
    </row>
    <row r="6699" spans="1:3">
      <c r="A6699" s="20">
        <v>137</v>
      </c>
      <c r="B6699" s="6">
        <f ca="1">IF($B160="D1000",0,IF(ISNUMBER(SEARCH("D1???",$B160)),$C$957*$B5769*'935'!$K143,0))</f>
        <v>0</v>
      </c>
      <c r="C6699" s="10"/>
    </row>
    <row r="6700" spans="1:3">
      <c r="A6700" s="20">
        <v>138</v>
      </c>
      <c r="B6700" s="6">
        <f ca="1">IF($B161="D1000",0,IF(ISNUMBER(SEARCH("D1???",$B161)),$C$957*$B5770*'935'!$K144,0))</f>
        <v>0</v>
      </c>
      <c r="C6700" s="10"/>
    </row>
    <row r="6701" spans="1:3">
      <c r="A6701" s="20">
        <v>139</v>
      </c>
      <c r="B6701" s="6">
        <f ca="1">IF($B162="D1000",0,IF(ISNUMBER(SEARCH("D1???",$B162)),$C$957*$B5771*'935'!$K145,0))</f>
        <v>0</v>
      </c>
      <c r="C6701" s="10"/>
    </row>
    <row r="6702" spans="1:3">
      <c r="A6702" s="20">
        <v>140</v>
      </c>
      <c r="B6702" s="6">
        <f ca="1">IF($B163="D1000",0,IF(ISNUMBER(SEARCH("D1???",$B163)),$C$957*$B5772*'935'!$K146,0))</f>
        <v>0</v>
      </c>
      <c r="C6702" s="10"/>
    </row>
    <row r="6703" spans="1:3">
      <c r="A6703" s="20">
        <v>141</v>
      </c>
      <c r="B6703" s="6">
        <f ca="1">IF($B164="D1000",0,IF(ISNUMBER(SEARCH("D1???",$B164)),$C$957*$B5773*'935'!$K147,0))</f>
        <v>0</v>
      </c>
      <c r="C6703" s="10"/>
    </row>
    <row r="6704" spans="1:3">
      <c r="A6704" s="20">
        <v>142</v>
      </c>
      <c r="B6704" s="6">
        <f ca="1">IF($B165="D1000",0,IF(ISNUMBER(SEARCH("D1???",$B165)),$C$957*$B5774*'935'!$K148,0))</f>
        <v>0</v>
      </c>
      <c r="C6704" s="10"/>
    </row>
    <row r="6705" spans="1:3">
      <c r="A6705" s="20">
        <v>143</v>
      </c>
      <c r="B6705" s="6">
        <f ca="1">IF($B166="D1000",0,IF(ISNUMBER(SEARCH("D1???",$B166)),$C$957*$B5775*'935'!$K149,0))</f>
        <v>0</v>
      </c>
      <c r="C6705" s="10"/>
    </row>
    <row r="6706" spans="1:3">
      <c r="A6706" s="20">
        <v>144</v>
      </c>
      <c r="B6706" s="6">
        <f ca="1">IF($B167="D1000",0,IF(ISNUMBER(SEARCH("D1???",$B167)),$C$957*$B5776*'935'!$K150,0))</f>
        <v>0</v>
      </c>
      <c r="C6706" s="10"/>
    </row>
    <row r="6707" spans="1:3">
      <c r="A6707" s="20">
        <v>145</v>
      </c>
      <c r="B6707" s="6">
        <f ca="1">IF($B168="D1000",0,IF(ISNUMBER(SEARCH("D1???",$B168)),$C$957*$B5777*'935'!$K151,0))</f>
        <v>0</v>
      </c>
      <c r="C6707" s="10"/>
    </row>
    <row r="6708" spans="1:3">
      <c r="A6708" s="20">
        <v>146</v>
      </c>
      <c r="B6708" s="6">
        <f ca="1">IF($B169="D1000",0,IF(ISNUMBER(SEARCH("D1???",$B169)),$C$957*$B5778*'935'!$K152,0))</f>
        <v>0</v>
      </c>
      <c r="C6708" s="10"/>
    </row>
    <row r="6709" spans="1:3">
      <c r="A6709" s="20">
        <v>147</v>
      </c>
      <c r="B6709" s="6">
        <f ca="1">IF($B170="D1000",0,IF(ISNUMBER(SEARCH("D1???",$B170)),$C$957*$B5779*'935'!$K153,0))</f>
        <v>0</v>
      </c>
      <c r="C6709" s="10"/>
    </row>
    <row r="6710" spans="1:3">
      <c r="A6710" s="20">
        <v>148</v>
      </c>
      <c r="B6710" s="6">
        <f ca="1">IF($B171="D1000",0,IF(ISNUMBER(SEARCH("D1???",$B171)),$C$957*$B5780*'935'!$K154,0))</f>
        <v>0</v>
      </c>
      <c r="C6710" s="10"/>
    </row>
    <row r="6711" spans="1:3">
      <c r="A6711" s="20">
        <v>149</v>
      </c>
      <c r="B6711" s="6">
        <f ca="1">IF($B172="D1000",0,IF(ISNUMBER(SEARCH("D1???",$B172)),$C$957*$B5781*'935'!$K155,0))</f>
        <v>0</v>
      </c>
      <c r="C6711" s="10"/>
    </row>
    <row r="6712" spans="1:3">
      <c r="A6712" s="20">
        <v>150</v>
      </c>
      <c r="B6712" s="6">
        <f ca="1">IF($B173="D1000",0,IF(ISNUMBER(SEARCH("D1???",$B173)),$C$957*$B5782*'935'!$K156,0))</f>
        <v>0</v>
      </c>
      <c r="C6712" s="10"/>
    </row>
    <row r="6713" spans="1:3">
      <c r="A6713" s="20">
        <v>151</v>
      </c>
      <c r="B6713" s="6">
        <f ca="1">IF($B174="D1000",0,IF(ISNUMBER(SEARCH("D1???",$B174)),$C$957*$B5783*'935'!$K157,0))</f>
        <v>0</v>
      </c>
      <c r="C6713" s="10"/>
    </row>
    <row r="6714" spans="1:3">
      <c r="A6714" s="20">
        <v>152</v>
      </c>
      <c r="B6714" s="6">
        <f ca="1">IF($B175="D1000",0,IF(ISNUMBER(SEARCH("D1???",$B175)),$C$957*$B5784*'935'!$K158,0))</f>
        <v>0</v>
      </c>
      <c r="C6714" s="10"/>
    </row>
    <row r="6715" spans="1:3">
      <c r="A6715" s="20">
        <v>153</v>
      </c>
      <c r="B6715" s="6">
        <f ca="1">IF($B176="D1000",0,IF(ISNUMBER(SEARCH("D1???",$B176)),$C$957*$B5785*'935'!$K159,0))</f>
        <v>0</v>
      </c>
      <c r="C6715" s="10"/>
    </row>
    <row r="6716" spans="1:3">
      <c r="A6716" s="20">
        <v>154</v>
      </c>
      <c r="B6716" s="6">
        <f ca="1">IF($B177="D1000",0,IF(ISNUMBER(SEARCH("D1???",$B177)),$C$957*$B5786*'935'!$K160,0))</f>
        <v>0</v>
      </c>
      <c r="C6716" s="10"/>
    </row>
    <row r="6717" spans="1:3">
      <c r="A6717" s="20">
        <v>155</v>
      </c>
      <c r="B6717" s="6">
        <f ca="1">IF($B178="D1000",0,IF(ISNUMBER(SEARCH("D1???",$B178)),$C$957*$B5787*'935'!$K161,0))</f>
        <v>0</v>
      </c>
      <c r="C6717" s="10"/>
    </row>
    <row r="6718" spans="1:3">
      <c r="A6718" s="20">
        <v>156</v>
      </c>
      <c r="B6718" s="6">
        <f ca="1">IF($B179="D1000",0,IF(ISNUMBER(SEARCH("D1???",$B179)),$C$957*$B5788*'935'!$K162,0))</f>
        <v>0</v>
      </c>
      <c r="C6718" s="10"/>
    </row>
    <row r="6719" spans="1:3">
      <c r="A6719" s="20">
        <v>157</v>
      </c>
      <c r="B6719" s="6">
        <f ca="1">IF($B180="D1000",0,IF(ISNUMBER(SEARCH("D1???",$B180)),$C$957*$B5789*'935'!$K163,0))</f>
        <v>0</v>
      </c>
      <c r="C6719" s="10"/>
    </row>
    <row r="6720" spans="1:3">
      <c r="A6720" s="20">
        <v>158</v>
      </c>
      <c r="B6720" s="6">
        <f ca="1">IF($B181="D1000",0,IF(ISNUMBER(SEARCH("D1???",$B181)),$C$957*$B5790*'935'!$K164,0))</f>
        <v>0</v>
      </c>
      <c r="C6720" s="10"/>
    </row>
    <row r="6721" spans="1:3">
      <c r="A6721" s="20">
        <v>159</v>
      </c>
      <c r="B6721" s="6">
        <f ca="1">IF($B182="D1000",0,IF(ISNUMBER(SEARCH("D1???",$B182)),$C$957*$B5791*'935'!$K165,0))</f>
        <v>0</v>
      </c>
      <c r="C6721" s="10"/>
    </row>
    <row r="6722" spans="1:3">
      <c r="A6722" s="20">
        <v>160</v>
      </c>
      <c r="B6722" s="6">
        <f ca="1">IF($B183="D1000",0,IF(ISNUMBER(SEARCH("D1???",$B183)),$C$957*$B5792*'935'!$K166,0))</f>
        <v>0</v>
      </c>
      <c r="C6722" s="10"/>
    </row>
    <row r="6723" spans="1:3">
      <c r="A6723" s="20">
        <v>161</v>
      </c>
      <c r="B6723" s="6">
        <f ca="1">IF($B184="D1000",0,IF(ISNUMBER(SEARCH("D1???",$B184)),$C$957*$B5793*'935'!$K167,0))</f>
        <v>0</v>
      </c>
      <c r="C6723" s="10"/>
    </row>
    <row r="6724" spans="1:3">
      <c r="A6724" s="20">
        <v>162</v>
      </c>
      <c r="B6724" s="6">
        <f ca="1">IF($B185="D1000",0,IF(ISNUMBER(SEARCH("D1???",$B185)),$C$957*$B5794*'935'!$K168,0))</f>
        <v>0</v>
      </c>
      <c r="C6724" s="10"/>
    </row>
    <row r="6725" spans="1:3">
      <c r="A6725" s="20">
        <v>163</v>
      </c>
      <c r="B6725" s="6">
        <f ca="1">IF($B186="D1000",0,IF(ISNUMBER(SEARCH("D1???",$B186)),$C$957*$B5795*'935'!$K169,0))</f>
        <v>0</v>
      </c>
      <c r="C6725" s="10"/>
    </row>
    <row r="6726" spans="1:3">
      <c r="A6726" s="20">
        <v>164</v>
      </c>
      <c r="B6726" s="6">
        <f ca="1">IF($B187="D1000",0,IF(ISNUMBER(SEARCH("D1???",$B187)),$C$957*$B5796*'935'!$K170,0))</f>
        <v>0</v>
      </c>
      <c r="C6726" s="10"/>
    </row>
    <row r="6727" spans="1:3">
      <c r="A6727" s="20">
        <v>165</v>
      </c>
      <c r="B6727" s="6">
        <f ca="1">IF($B188="D1000",0,IF(ISNUMBER(SEARCH("D1???",$B188)),$C$957*$B5797*'935'!$K171,0))</f>
        <v>0</v>
      </c>
      <c r="C6727" s="10"/>
    </row>
    <row r="6728" spans="1:3">
      <c r="A6728" s="20">
        <v>166</v>
      </c>
      <c r="B6728" s="6">
        <f ca="1">IF($B189="D1000",0,IF(ISNUMBER(SEARCH("D1???",$B189)),$C$957*$B5798*'935'!$K172,0))</f>
        <v>0</v>
      </c>
      <c r="C6728" s="10"/>
    </row>
    <row r="6729" spans="1:3">
      <c r="A6729" s="20">
        <v>167</v>
      </c>
      <c r="B6729" s="6">
        <f ca="1">IF($B190="D1000",0,IF(ISNUMBER(SEARCH("D1???",$B190)),$C$957*$B5799*'935'!$K173,0))</f>
        <v>0</v>
      </c>
      <c r="C6729" s="10"/>
    </row>
    <row r="6730" spans="1:3">
      <c r="A6730" s="20">
        <v>168</v>
      </c>
      <c r="B6730" s="6">
        <f ca="1">IF($B191="D1000",0,IF(ISNUMBER(SEARCH("D1???",$B191)),$C$957*$B5800*'935'!$K174,0))</f>
        <v>0</v>
      </c>
      <c r="C6730" s="10"/>
    </row>
    <row r="6731" spans="1:3">
      <c r="A6731" s="20">
        <v>169</v>
      </c>
      <c r="B6731" s="6">
        <f ca="1">IF($B192="D1000",0,IF(ISNUMBER(SEARCH("D1???",$B192)),$C$957*$B5801*'935'!$K175,0))</f>
        <v>0</v>
      </c>
      <c r="C6731" s="10"/>
    </row>
    <row r="6732" spans="1:3">
      <c r="A6732" s="20">
        <v>170</v>
      </c>
      <c r="B6732" s="6">
        <f ca="1">IF($B193="D1000",0,IF(ISNUMBER(SEARCH("D1???",$B193)),$C$957*$B5802*'935'!$K176,0))</f>
        <v>0</v>
      </c>
      <c r="C6732" s="10"/>
    </row>
    <row r="6733" spans="1:3">
      <c r="A6733" s="20">
        <v>171</v>
      </c>
      <c r="B6733" s="6">
        <f ca="1">IF($B194="D1000",0,IF(ISNUMBER(SEARCH("D1???",$B194)),$C$957*$B5803*'935'!$K177,0))</f>
        <v>0</v>
      </c>
      <c r="C6733" s="10"/>
    </row>
    <row r="6734" spans="1:3">
      <c r="A6734" s="20">
        <v>172</v>
      </c>
      <c r="B6734" s="6">
        <f ca="1">IF($B195="D1000",0,IF(ISNUMBER(SEARCH("D1???",$B195)),$C$957*$B5804*'935'!$K178,0))</f>
        <v>0</v>
      </c>
      <c r="C6734" s="10"/>
    </row>
    <row r="6735" spans="1:3">
      <c r="A6735" s="20">
        <v>173</v>
      </c>
      <c r="B6735" s="6">
        <f ca="1">IF($B196="D1000",0,IF(ISNUMBER(SEARCH("D1???",$B196)),$C$957*$B5805*'935'!$K179,0))</f>
        <v>0</v>
      </c>
      <c r="C6735" s="10"/>
    </row>
    <row r="6736" spans="1:3">
      <c r="A6736" s="20">
        <v>174</v>
      </c>
      <c r="B6736" s="6">
        <f ca="1">IF($B197="D1000",0,IF(ISNUMBER(SEARCH("D1???",$B197)),$C$957*$B5806*'935'!$K180,0))</f>
        <v>0</v>
      </c>
      <c r="C6736" s="10"/>
    </row>
    <row r="6737" spans="1:3">
      <c r="A6737" s="20">
        <v>175</v>
      </c>
      <c r="B6737" s="6">
        <f ca="1">IF($B198="D1000",0,IF(ISNUMBER(SEARCH("D1???",$B198)),$C$957*$B5807*'935'!$K181,0))</f>
        <v>0</v>
      </c>
      <c r="C6737" s="10"/>
    </row>
    <row r="6738" spans="1:3">
      <c r="A6738" s="20">
        <v>176</v>
      </c>
      <c r="B6738" s="6">
        <f ca="1">IF($B199="D1000",0,IF(ISNUMBER(SEARCH("D1???",$B199)),$C$957*$B5808*'935'!$K182,0))</f>
        <v>0</v>
      </c>
      <c r="C6738" s="10"/>
    </row>
    <row r="6739" spans="1:3">
      <c r="A6739" s="20">
        <v>177</v>
      </c>
      <c r="B6739" s="6">
        <f ca="1">IF($B200="D1000",0,IF(ISNUMBER(SEARCH("D1???",$B200)),$C$957*$B5809*'935'!$K183,0))</f>
        <v>0</v>
      </c>
      <c r="C6739" s="10"/>
    </row>
    <row r="6740" spans="1:3">
      <c r="A6740" s="20">
        <v>178</v>
      </c>
      <c r="B6740" s="6">
        <f ca="1">IF($B201="D1000",0,IF(ISNUMBER(SEARCH("D1???",$B201)),$C$957*$B5810*'935'!$K184,0))</f>
        <v>0</v>
      </c>
      <c r="C6740" s="10"/>
    </row>
    <row r="6741" spans="1:3">
      <c r="A6741" s="20">
        <v>179</v>
      </c>
      <c r="B6741" s="6">
        <f ca="1">IF($B202="D1000",0,IF(ISNUMBER(SEARCH("D1???",$B202)),$C$957*$B5811*'935'!$K185,0))</f>
        <v>0</v>
      </c>
      <c r="C6741" s="10"/>
    </row>
    <row r="6742" spans="1:3">
      <c r="A6742" s="20">
        <v>180</v>
      </c>
      <c r="B6742" s="6">
        <f ca="1">IF($B203="D1000",0,IF(ISNUMBER(SEARCH("D1???",$B203)),$C$957*$B5812*'935'!$K186,0))</f>
        <v>0</v>
      </c>
      <c r="C6742" s="10"/>
    </row>
    <row r="6743" spans="1:3">
      <c r="A6743" s="20">
        <v>181</v>
      </c>
      <c r="B6743" s="6">
        <f ca="1">IF($B204="D1000",0,IF(ISNUMBER(SEARCH("D1???",$B204)),$C$957*$B5813*'935'!$K187,0))</f>
        <v>0</v>
      </c>
      <c r="C6743" s="10"/>
    </row>
    <row r="6744" spans="1:3">
      <c r="A6744" s="20">
        <v>182</v>
      </c>
      <c r="B6744" s="6">
        <f ca="1">IF($B205="D1000",0,IF(ISNUMBER(SEARCH("D1???",$B205)),$C$957*$B5814*'935'!$K188,0))</f>
        <v>0</v>
      </c>
      <c r="C6744" s="10"/>
    </row>
    <row r="6745" spans="1:3">
      <c r="A6745" s="20">
        <v>183</v>
      </c>
      <c r="B6745" s="6">
        <f ca="1">IF($B206="D1000",0,IF(ISNUMBER(SEARCH("D1???",$B206)),$C$957*$B5815*'935'!$K189,0))</f>
        <v>0</v>
      </c>
      <c r="C6745" s="10"/>
    </row>
    <row r="6746" spans="1:3">
      <c r="A6746" s="20">
        <v>184</v>
      </c>
      <c r="B6746" s="6">
        <f ca="1">IF($B207="D1000",0,IF(ISNUMBER(SEARCH("D1???",$B207)),$C$957*$B5816*'935'!$K190,0))</f>
        <v>0</v>
      </c>
      <c r="C6746" s="10"/>
    </row>
    <row r="6747" spans="1:3">
      <c r="A6747" s="20">
        <v>185</v>
      </c>
      <c r="B6747" s="6">
        <f ca="1">IF($B208="D1000",0,IF(ISNUMBER(SEARCH("D1???",$B208)),$C$957*$B5817*'935'!$K191,0))</f>
        <v>0</v>
      </c>
      <c r="C6747" s="10"/>
    </row>
    <row r="6748" spans="1:3">
      <c r="A6748" s="20">
        <v>186</v>
      </c>
      <c r="B6748" s="6">
        <f ca="1">IF($B209="D1000",0,IF(ISNUMBER(SEARCH("D1???",$B209)),$C$957*$B5818*'935'!$K192,0))</f>
        <v>0</v>
      </c>
      <c r="C6748" s="10"/>
    </row>
    <row r="6749" spans="1:3">
      <c r="A6749" s="20">
        <v>187</v>
      </c>
      <c r="B6749" s="6">
        <f ca="1">IF($B210="D1000",0,IF(ISNUMBER(SEARCH("D1???",$B210)),$C$957*$B5819*'935'!$K193,0))</f>
        <v>0</v>
      </c>
      <c r="C6749" s="10"/>
    </row>
    <row r="6750" spans="1:3">
      <c r="A6750" s="20">
        <v>188</v>
      </c>
      <c r="B6750" s="6">
        <f ca="1">IF($B211="D1000",0,IF(ISNUMBER(SEARCH("D1???",$B211)),$C$957*$B5820*'935'!$K194,0))</f>
        <v>0</v>
      </c>
      <c r="C6750" s="10"/>
    </row>
    <row r="6751" spans="1:3">
      <c r="A6751" s="20">
        <v>189</v>
      </c>
      <c r="B6751" s="6">
        <f ca="1">IF($B212="D1000",0,IF(ISNUMBER(SEARCH("D1???",$B212)),$C$957*$B5821*'935'!$K195,0))</f>
        <v>0</v>
      </c>
      <c r="C6751" s="10"/>
    </row>
    <row r="6752" spans="1:3">
      <c r="A6752" s="20">
        <v>190</v>
      </c>
      <c r="B6752" s="6">
        <f ca="1">IF($B213="D1000",0,IF(ISNUMBER(SEARCH("D1???",$B213)),$C$957*$B5822*'935'!$K196,0))</f>
        <v>0</v>
      </c>
      <c r="C6752" s="10"/>
    </row>
    <row r="6753" spans="1:3">
      <c r="A6753" s="20">
        <v>191</v>
      </c>
      <c r="B6753" s="6">
        <f ca="1">IF($B214="D1000",0,IF(ISNUMBER(SEARCH("D1???",$B214)),$C$957*$B5823*'935'!$K197,0))</f>
        <v>0</v>
      </c>
      <c r="C6753" s="10"/>
    </row>
    <row r="6754" spans="1:3">
      <c r="A6754" s="20">
        <v>192</v>
      </c>
      <c r="B6754" s="6">
        <f ca="1">IF($B215="D1000",0,IF(ISNUMBER(SEARCH("D1???",$B215)),$C$957*$B5824*'935'!$K198,0))</f>
        <v>0</v>
      </c>
      <c r="C6754" s="10"/>
    </row>
    <row r="6755" spans="1:3">
      <c r="A6755" s="20">
        <v>193</v>
      </c>
      <c r="B6755" s="6">
        <f ca="1">IF($B216="D1000",0,IF(ISNUMBER(SEARCH("D1???",$B216)),$C$957*$B5825*'935'!$K199,0))</f>
        <v>0</v>
      </c>
      <c r="C6755" s="10"/>
    </row>
    <row r="6756" spans="1:3">
      <c r="A6756" s="20">
        <v>194</v>
      </c>
      <c r="B6756" s="6">
        <f ca="1">IF($B217="D1000",0,IF(ISNUMBER(SEARCH("D1???",$B217)),$C$957*$B5826*'935'!$K200,0))</f>
        <v>0</v>
      </c>
      <c r="C6756" s="10"/>
    </row>
    <row r="6757" spans="1:3">
      <c r="A6757" s="20">
        <v>195</v>
      </c>
      <c r="B6757" s="6">
        <f ca="1">IF($B218="D1000",0,IF(ISNUMBER(SEARCH("D1???",$B218)),$C$957*$B5827*'935'!$K201,0))</f>
        <v>0</v>
      </c>
      <c r="C6757" s="10"/>
    </row>
    <row r="6758" spans="1:3">
      <c r="A6758" s="20">
        <v>196</v>
      </c>
      <c r="B6758" s="6">
        <f ca="1">IF($B219="D1000",0,IF(ISNUMBER(SEARCH("D1???",$B219)),$C$957*$B5828*'935'!$K202,0))</f>
        <v>0</v>
      </c>
      <c r="C6758" s="10"/>
    </row>
    <row r="6759" spans="1:3">
      <c r="A6759" s="20">
        <v>197</v>
      </c>
      <c r="B6759" s="6">
        <f ca="1">IF($B220="D1000",0,IF(ISNUMBER(SEARCH("D1???",$B220)),$C$957*$B5829*'935'!$K203,0))</f>
        <v>0</v>
      </c>
      <c r="C6759" s="10"/>
    </row>
    <row r="6760" spans="1:3">
      <c r="A6760" s="20">
        <v>198</v>
      </c>
      <c r="B6760" s="6">
        <f ca="1">IF($B221="D1000",0,IF(ISNUMBER(SEARCH("D1???",$B221)),$C$957*$B5830*'935'!$K204,0))</f>
        <v>0</v>
      </c>
      <c r="C6760" s="10"/>
    </row>
    <row r="6761" spans="1:3">
      <c r="A6761" s="20">
        <v>199</v>
      </c>
      <c r="B6761" s="6">
        <f ca="1">IF($B222="D1000",0,IF(ISNUMBER(SEARCH("D1???",$B222)),$C$957*$B5831*'935'!$K205,0))</f>
        <v>0</v>
      </c>
      <c r="C6761" s="10"/>
    </row>
    <row r="6762" spans="1:3">
      <c r="A6762" s="20">
        <v>200</v>
      </c>
      <c r="B6762" s="6">
        <f ca="1">IF($B223="D1000",0,IF(ISNUMBER(SEARCH("D1???",$B223)),$C$957*$B5832*'935'!$K206,0))</f>
        <v>0</v>
      </c>
      <c r="C6762" s="10"/>
    </row>
    <row r="6763" spans="1:3">
      <c r="A6763" s="20">
        <v>201</v>
      </c>
      <c r="B6763" s="6">
        <f ca="1">IF($B224="D1000",0,IF(ISNUMBER(SEARCH("D1???",$B224)),$C$957*$B5833*'935'!$K207,0))</f>
        <v>0</v>
      </c>
      <c r="C6763" s="10"/>
    </row>
    <row r="6764" spans="1:3">
      <c r="A6764" s="20">
        <v>202</v>
      </c>
      <c r="B6764" s="6">
        <f ca="1">IF($B225="D1000",0,IF(ISNUMBER(SEARCH("D1???",$B225)),$C$957*$B5834*'935'!$K208,0))</f>
        <v>0</v>
      </c>
      <c r="C6764" s="10"/>
    </row>
    <row r="6765" spans="1:3">
      <c r="A6765" s="20">
        <v>203</v>
      </c>
      <c r="B6765" s="6">
        <f ca="1">IF($B226="D1000",0,IF(ISNUMBER(SEARCH("D1???",$B226)),$C$957*$B5835*'935'!$K209,0))</f>
        <v>0</v>
      </c>
      <c r="C6765" s="10"/>
    </row>
    <row r="6766" spans="1:3">
      <c r="A6766" s="20">
        <v>204</v>
      </c>
      <c r="B6766" s="6">
        <f ca="1">IF($B227="D1000",0,IF(ISNUMBER(SEARCH("D1???",$B227)),$C$957*$B5836*'935'!$K210,0))</f>
        <v>0</v>
      </c>
      <c r="C6766" s="10"/>
    </row>
    <row r="6767" spans="1:3">
      <c r="A6767" s="20">
        <v>205</v>
      </c>
      <c r="B6767" s="6">
        <f ca="1">IF($B228="D1000",0,IF(ISNUMBER(SEARCH("D1???",$B228)),$C$957*$B5837*'935'!$K211,0))</f>
        <v>0</v>
      </c>
      <c r="C6767" s="10"/>
    </row>
    <row r="6768" spans="1:3">
      <c r="A6768" s="20">
        <v>206</v>
      </c>
      <c r="B6768" s="6">
        <f ca="1">IF($B229="D1000",0,IF(ISNUMBER(SEARCH("D1???",$B229)),$C$957*$B5838*'935'!$K212,0))</f>
        <v>0</v>
      </c>
      <c r="C6768" s="10"/>
    </row>
    <row r="6769" spans="1:3">
      <c r="A6769" s="20">
        <v>207</v>
      </c>
      <c r="B6769" s="6">
        <f ca="1">IF($B230="D1000",0,IF(ISNUMBER(SEARCH("D1???",$B230)),$C$957*$B5839*'935'!$K213,0))</f>
        <v>0</v>
      </c>
      <c r="C6769" s="10"/>
    </row>
    <row r="6770" spans="1:3">
      <c r="A6770" s="20">
        <v>208</v>
      </c>
      <c r="B6770" s="6">
        <f ca="1">IF($B231="D1000",0,IF(ISNUMBER(SEARCH("D1???",$B231)),$C$957*$B5840*'935'!$K214,0))</f>
        <v>0</v>
      </c>
      <c r="C6770" s="10"/>
    </row>
    <row r="6771" spans="1:3">
      <c r="A6771" s="20">
        <v>209</v>
      </c>
      <c r="B6771" s="6">
        <f ca="1">IF($B232="D1000",0,IF(ISNUMBER(SEARCH("D1???",$B232)),$C$957*$B5841*'935'!$K215,0))</f>
        <v>0</v>
      </c>
      <c r="C6771" s="10"/>
    </row>
    <row r="6772" spans="1:3">
      <c r="A6772" s="20">
        <v>210</v>
      </c>
      <c r="B6772" s="6">
        <f ca="1">IF($B233="D1000",0,IF(ISNUMBER(SEARCH("D1???",$B233)),$C$957*$B5842*'935'!$K216,0))</f>
        <v>0</v>
      </c>
      <c r="C6772" s="10"/>
    </row>
    <row r="6773" spans="1:3">
      <c r="A6773" s="20">
        <v>211</v>
      </c>
      <c r="B6773" s="6">
        <f ca="1">IF($B234="D1000",0,IF(ISNUMBER(SEARCH("D1???",$B234)),$C$957*$B5843*'935'!$K217,0))</f>
        <v>0</v>
      </c>
      <c r="C6773" s="10"/>
    </row>
    <row r="6774" spans="1:3">
      <c r="A6774" s="20">
        <v>212</v>
      </c>
      <c r="B6774" s="6">
        <f ca="1">IF($B235="D1000",0,IF(ISNUMBER(SEARCH("D1???",$B235)),$C$957*$B5844*'935'!$K218,0))</f>
        <v>0</v>
      </c>
      <c r="C6774" s="10"/>
    </row>
    <row r="6775" spans="1:3">
      <c r="A6775" s="20">
        <v>213</v>
      </c>
      <c r="B6775" s="6">
        <f ca="1">IF($B236="D1000",0,IF(ISNUMBER(SEARCH("D1???",$B236)),$C$957*$B5845*'935'!$K219,0))</f>
        <v>0</v>
      </c>
      <c r="C6775" s="10"/>
    </row>
    <row r="6776" spans="1:3">
      <c r="A6776" s="20">
        <v>214</v>
      </c>
      <c r="B6776" s="6">
        <f ca="1">IF($B237="D1000",0,IF(ISNUMBER(SEARCH("D1???",$B237)),$C$957*$B5846*'935'!$K220,0))</f>
        <v>0</v>
      </c>
      <c r="C6776" s="10"/>
    </row>
    <row r="6777" spans="1:3">
      <c r="A6777" s="20">
        <v>215</v>
      </c>
      <c r="B6777" s="6">
        <f ca="1">IF($B238="D1000",0,IF(ISNUMBER(SEARCH("D1???",$B238)),$C$957*$B5847*'935'!$K221,0))</f>
        <v>0</v>
      </c>
      <c r="C6777" s="10"/>
    </row>
    <row r="6778" spans="1:3">
      <c r="A6778" s="20">
        <v>216</v>
      </c>
      <c r="B6778" s="6">
        <f ca="1">IF($B239="D1000",0,IF(ISNUMBER(SEARCH("D1???",$B239)),$C$957*$B5848*'935'!$K222,0))</f>
        <v>0</v>
      </c>
      <c r="C6778" s="10"/>
    </row>
    <row r="6779" spans="1:3">
      <c r="A6779" s="20">
        <v>217</v>
      </c>
      <c r="B6779" s="6">
        <f ca="1">IF($B240="D1000",0,IF(ISNUMBER(SEARCH("D1???",$B240)),$C$957*$B5849*'935'!$K223,0))</f>
        <v>0</v>
      </c>
      <c r="C6779" s="10"/>
    </row>
    <row r="6780" spans="1:3">
      <c r="A6780" s="20">
        <v>218</v>
      </c>
      <c r="B6780" s="6">
        <f ca="1">IF($B241="D1000",0,IF(ISNUMBER(SEARCH("D1???",$B241)),$C$957*$B5850*'935'!$K224,0))</f>
        <v>0</v>
      </c>
      <c r="C6780" s="10"/>
    </row>
    <row r="6781" spans="1:3">
      <c r="A6781" s="20">
        <v>219</v>
      </c>
      <c r="B6781" s="6">
        <f ca="1">IF($B242="D1000",0,IF(ISNUMBER(SEARCH("D1???",$B242)),$C$957*$B5851*'935'!$K225,0))</f>
        <v>0</v>
      </c>
      <c r="C6781" s="10"/>
    </row>
    <row r="6782" spans="1:3">
      <c r="A6782" s="20">
        <v>220</v>
      </c>
      <c r="B6782" s="6">
        <f ca="1">IF($B243="D1000",0,IF(ISNUMBER(SEARCH("D1???",$B243)),$C$957*$B5852*'935'!$K226,0))</f>
        <v>0</v>
      </c>
      <c r="C6782" s="10"/>
    </row>
    <row r="6783" spans="1:3">
      <c r="A6783" s="20">
        <v>221</v>
      </c>
      <c r="B6783" s="6">
        <f ca="1">IF($B244="D1000",0,IF(ISNUMBER(SEARCH("D1???",$B244)),$C$957*$B5853*'935'!$K227,0))</f>
        <v>0</v>
      </c>
      <c r="C6783" s="10"/>
    </row>
    <row r="6784" spans="1:3">
      <c r="A6784" s="20">
        <v>222</v>
      </c>
      <c r="B6784" s="6">
        <f ca="1">IF($B245="D1000",0,IF(ISNUMBER(SEARCH("D1???",$B245)),$C$957*$B5854*'935'!$K228,0))</f>
        <v>0</v>
      </c>
      <c r="C6784" s="10"/>
    </row>
    <row r="6785" spans="1:3">
      <c r="A6785" s="20">
        <v>223</v>
      </c>
      <c r="B6785" s="6">
        <f ca="1">IF($B246="D1000",0,IF(ISNUMBER(SEARCH("D1???",$B246)),$C$957*$B5855*'935'!$K229,0))</f>
        <v>0</v>
      </c>
      <c r="C6785" s="10"/>
    </row>
    <row r="6786" spans="1:3">
      <c r="A6786" s="20">
        <v>224</v>
      </c>
      <c r="B6786" s="6">
        <f ca="1">IF($B247="D1000",0,IF(ISNUMBER(SEARCH("D1???",$B247)),$C$957*$B5856*'935'!$K230,0))</f>
        <v>0</v>
      </c>
      <c r="C6786" s="10"/>
    </row>
    <row r="6787" spans="1:3">
      <c r="A6787" s="20">
        <v>225</v>
      </c>
      <c r="B6787" s="6">
        <f ca="1">IF($B248="D1000",0,IF(ISNUMBER(SEARCH("D1???",$B248)),$C$957*$B5857*'935'!$K231,0))</f>
        <v>0</v>
      </c>
      <c r="C6787" s="10"/>
    </row>
    <row r="6788" spans="1:3">
      <c r="A6788" s="20">
        <v>226</v>
      </c>
      <c r="B6788" s="6">
        <f ca="1">IF($B249="D1000",0,IF(ISNUMBER(SEARCH("D1???",$B249)),$C$957*$B5858*'935'!$K232,0))</f>
        <v>0</v>
      </c>
      <c r="C6788" s="10"/>
    </row>
    <row r="6789" spans="1:3">
      <c r="A6789" s="20">
        <v>227</v>
      </c>
      <c r="B6789" s="6">
        <f ca="1">IF($B250="D1000",0,IF(ISNUMBER(SEARCH("D1???",$B250)),$C$957*$B5859*'935'!$K233,0))</f>
        <v>0</v>
      </c>
      <c r="C6789" s="10"/>
    </row>
    <row r="6790" spans="1:3">
      <c r="A6790" s="20">
        <v>228</v>
      </c>
      <c r="B6790" s="6">
        <f ca="1">IF($B251="D1000",0,IF(ISNUMBER(SEARCH("D1???",$B251)),$C$957*$B5860*'935'!$K234,0))</f>
        <v>0</v>
      </c>
      <c r="C6790" s="10"/>
    </row>
    <row r="6791" spans="1:3">
      <c r="A6791" s="20">
        <v>229</v>
      </c>
      <c r="B6791" s="6">
        <f ca="1">IF($B252="D1000",0,IF(ISNUMBER(SEARCH("D1???",$B252)),$C$957*$B5861*'935'!$K235,0))</f>
        <v>0</v>
      </c>
      <c r="C6791" s="10"/>
    </row>
    <row r="6792" spans="1:3">
      <c r="A6792" s="20">
        <v>230</v>
      </c>
      <c r="B6792" s="6">
        <f ca="1">IF($B253="D1000",0,IF(ISNUMBER(SEARCH("D1???",$B253)),$C$957*$B5862*'935'!$K236,0))</f>
        <v>0</v>
      </c>
      <c r="C6792" s="10"/>
    </row>
    <row r="6793" spans="1:3">
      <c r="A6793" s="20">
        <v>231</v>
      </c>
      <c r="B6793" s="6">
        <f ca="1">IF($B254="D1000",0,IF(ISNUMBER(SEARCH("D1???",$B254)),$C$957*$B5863*'935'!$K237,0))</f>
        <v>0</v>
      </c>
      <c r="C6793" s="10"/>
    </row>
    <row r="6794" spans="1:3">
      <c r="A6794" s="20">
        <v>232</v>
      </c>
      <c r="B6794" s="6">
        <f ca="1">IF($B255="D1000",0,IF(ISNUMBER(SEARCH("D1???",$B255)),$C$957*$B5864*'935'!$K238,0))</f>
        <v>0</v>
      </c>
      <c r="C6794" s="10"/>
    </row>
    <row r="6795" spans="1:3">
      <c r="A6795" s="20">
        <v>233</v>
      </c>
      <c r="B6795" s="6">
        <f ca="1">IF($B256="D1000",0,IF(ISNUMBER(SEARCH("D1???",$B256)),$C$957*$B5865*'935'!$K239,0))</f>
        <v>0</v>
      </c>
      <c r="C6795" s="10"/>
    </row>
    <row r="6796" spans="1:3">
      <c r="A6796" s="20">
        <v>234</v>
      </c>
      <c r="B6796" s="6">
        <f ca="1">IF($B257="D1000",0,IF(ISNUMBER(SEARCH("D1???",$B257)),$C$957*$B5866*'935'!$K240,0))</f>
        <v>0</v>
      </c>
      <c r="C6796" s="10"/>
    </row>
    <row r="6797" spans="1:3">
      <c r="A6797" s="20">
        <v>235</v>
      </c>
      <c r="B6797" s="6">
        <f ca="1">IF($B258="D1000",0,IF(ISNUMBER(SEARCH("D1???",$B258)),$C$957*$B5867*'935'!$K241,0))</f>
        <v>0</v>
      </c>
      <c r="C6797" s="10"/>
    </row>
    <row r="6798" spans="1:3">
      <c r="A6798" s="20">
        <v>236</v>
      </c>
      <c r="B6798" s="6">
        <f ca="1">IF($B259="D1000",0,IF(ISNUMBER(SEARCH("D1???",$B259)),$C$957*$B5868*'935'!$K242,0))</f>
        <v>0</v>
      </c>
      <c r="C6798" s="10"/>
    </row>
    <row r="6799" spans="1:3">
      <c r="A6799" s="20">
        <v>237</v>
      </c>
      <c r="B6799" s="6">
        <f ca="1">IF($B260="D1000",0,IF(ISNUMBER(SEARCH("D1???",$B260)),$C$957*$B5869*'935'!$K243,0))</f>
        <v>0</v>
      </c>
      <c r="C6799" s="10"/>
    </row>
    <row r="6800" spans="1:3">
      <c r="A6800" s="20">
        <v>238</v>
      </c>
      <c r="B6800" s="6">
        <f ca="1">IF($B261="D1000",0,IF(ISNUMBER(SEARCH("D1???",$B261)),$C$957*$B5870*'935'!$K244,0))</f>
        <v>0</v>
      </c>
      <c r="C6800" s="10"/>
    </row>
    <row r="6801" spans="1:3">
      <c r="A6801" s="20">
        <v>239</v>
      </c>
      <c r="B6801" s="6">
        <f ca="1">IF($B262="D1000",0,IF(ISNUMBER(SEARCH("D1???",$B262)),$C$957*$B5871*'935'!$K245,0))</f>
        <v>0</v>
      </c>
      <c r="C6801" s="10"/>
    </row>
    <row r="6802" spans="1:3">
      <c r="A6802" s="20">
        <v>240</v>
      </c>
      <c r="B6802" s="6">
        <f ca="1">IF($B263="D1000",0,IF(ISNUMBER(SEARCH("D1???",$B263)),$C$957*$B5872*'935'!$K246,0))</f>
        <v>0</v>
      </c>
      <c r="C6802" s="10"/>
    </row>
    <row r="6803" spans="1:3">
      <c r="A6803" s="20">
        <v>241</v>
      </c>
      <c r="B6803" s="6">
        <f ca="1">IF($B264="D1000",0,IF(ISNUMBER(SEARCH("D1???",$B264)),$C$957*$B5873*'935'!$K247,0))</f>
        <v>0</v>
      </c>
      <c r="C6803" s="10"/>
    </row>
    <row r="6804" spans="1:3">
      <c r="A6804" s="20">
        <v>242</v>
      </c>
      <c r="B6804" s="6">
        <f ca="1">IF($B265="D1000",0,IF(ISNUMBER(SEARCH("D1???",$B265)),$C$957*$B5874*'935'!$K248,0))</f>
        <v>0</v>
      </c>
      <c r="C6804" s="10"/>
    </row>
    <row r="6805" spans="1:3">
      <c r="A6805" s="20">
        <v>243</v>
      </c>
      <c r="B6805" s="6">
        <f ca="1">IF($B266="D1000",0,IF(ISNUMBER(SEARCH("D1???",$B266)),$C$957*$B5875*'935'!$K249,0))</f>
        <v>0</v>
      </c>
      <c r="C6805" s="10"/>
    </row>
    <row r="6806" spans="1:3">
      <c r="A6806" s="20">
        <v>244</v>
      </c>
      <c r="B6806" s="6">
        <f ca="1">IF($B267="D1000",0,IF(ISNUMBER(SEARCH("D1???",$B267)),$C$957*$B5876*'935'!$K250,0))</f>
        <v>0</v>
      </c>
      <c r="C6806" s="10"/>
    </row>
    <row r="6807" spans="1:3">
      <c r="A6807" s="20">
        <v>245</v>
      </c>
      <c r="B6807" s="6">
        <f ca="1">IF($B268="D1000",0,IF(ISNUMBER(SEARCH("D1???",$B268)),$C$957*$B5877*'935'!$K251,0))</f>
        <v>0</v>
      </c>
      <c r="C6807" s="10"/>
    </row>
    <row r="6808" spans="1:3">
      <c r="A6808" s="20">
        <v>246</v>
      </c>
      <c r="B6808" s="6">
        <f ca="1">IF($B269="D1000",0,IF(ISNUMBER(SEARCH("D1???",$B269)),$C$957*$B5878*'935'!$K252,0))</f>
        <v>0</v>
      </c>
      <c r="C6808" s="10"/>
    </row>
    <row r="6809" spans="1:3">
      <c r="A6809" s="20">
        <v>247</v>
      </c>
      <c r="B6809" s="6">
        <f ca="1">IF($B270="D1000",0,IF(ISNUMBER(SEARCH("D1???",$B270)),$C$957*$B5879*'935'!$K253,0))</f>
        <v>0</v>
      </c>
      <c r="C6809" s="10"/>
    </row>
    <row r="6810" spans="1:3">
      <c r="A6810" s="20">
        <v>248</v>
      </c>
      <c r="B6810" s="6">
        <f ca="1">IF($B271="D1000",0,IF(ISNUMBER(SEARCH("D1???",$B271)),$C$957*$B5880*'935'!$K254,0))</f>
        <v>0</v>
      </c>
      <c r="C6810" s="10"/>
    </row>
    <row r="6811" spans="1:3">
      <c r="A6811" s="20">
        <v>249</v>
      </c>
      <c r="B6811" s="6">
        <f ca="1">IF($B272="D1000",0,IF(ISNUMBER(SEARCH("D1???",$B272)),$C$957*$B5881*'935'!$K255,0))</f>
        <v>0</v>
      </c>
      <c r="C6811" s="10"/>
    </row>
    <row r="6812" spans="1:3">
      <c r="A6812" s="20">
        <v>250</v>
      </c>
      <c r="B6812" s="6">
        <f ca="1">IF($B273="D1000",0,IF(ISNUMBER(SEARCH("D1???",$B273)),$C$957*$B5882*'935'!$K256,0))</f>
        <v>0</v>
      </c>
      <c r="C6812" s="10"/>
    </row>
    <row r="6813" spans="1:3">
      <c r="A6813" s="20">
        <v>251</v>
      </c>
      <c r="B6813" s="6">
        <f ca="1">IF($B274="D1000",0,IF(ISNUMBER(SEARCH("D1???",$B274)),$C$957*$B5883*'935'!$K257,0))</f>
        <v>0</v>
      </c>
      <c r="C6813" s="10"/>
    </row>
    <row r="6814" spans="1:3">
      <c r="A6814" s="20">
        <v>252</v>
      </c>
      <c r="B6814" s="6">
        <f ca="1">IF($B275="D1000",0,IF(ISNUMBER(SEARCH("D1???",$B275)),$C$957*$B5884*'935'!$K258,0))</f>
        <v>0</v>
      </c>
      <c r="C6814" s="10"/>
    </row>
    <row r="6815" spans="1:3">
      <c r="A6815" s="20">
        <v>253</v>
      </c>
      <c r="B6815" s="6">
        <f ca="1">IF($B276="D1000",0,IF(ISNUMBER(SEARCH("D1???",$B276)),$C$957*$B5885*'935'!$K259,0))</f>
        <v>0</v>
      </c>
      <c r="C6815" s="10"/>
    </row>
    <row r="6816" spans="1:3">
      <c r="A6816" s="20">
        <v>254</v>
      </c>
      <c r="B6816" s="6">
        <f ca="1">IF($B277="D1000",0,IF(ISNUMBER(SEARCH("D1???",$B277)),$C$957*$B5886*'935'!$K260,0))</f>
        <v>0</v>
      </c>
      <c r="C6816" s="10"/>
    </row>
    <row r="6817" spans="1:3">
      <c r="A6817" s="20">
        <v>255</v>
      </c>
      <c r="B6817" s="6">
        <f ca="1">IF($B278="D1000",0,IF(ISNUMBER(SEARCH("D1???",$B278)),$C$957*$B5887*'935'!$K261,0))</f>
        <v>0</v>
      </c>
      <c r="C6817" s="10"/>
    </row>
    <row r="6818" spans="1:3">
      <c r="A6818" s="20">
        <v>256</v>
      </c>
      <c r="B6818" s="6">
        <f ca="1">IF($B279="D1000",0,IF(ISNUMBER(SEARCH("D1???",$B279)),$C$957*$B5888*'935'!$K262,0))</f>
        <v>0</v>
      </c>
      <c r="C6818" s="10"/>
    </row>
    <row r="6819" spans="1:3">
      <c r="A6819" s="20">
        <v>257</v>
      </c>
      <c r="B6819" s="6">
        <f ca="1">IF($B280="D1000",0,IF(ISNUMBER(SEARCH("D1???",$B280)),$C$957*$B5889*'935'!$K263,0))</f>
        <v>0</v>
      </c>
      <c r="C6819" s="10"/>
    </row>
    <row r="6820" spans="1:3">
      <c r="A6820" s="20">
        <v>258</v>
      </c>
      <c r="B6820" s="6">
        <f ca="1">IF($B281="D1000",0,IF(ISNUMBER(SEARCH("D1???",$B281)),$C$957*$B5890*'935'!$K264,0))</f>
        <v>0</v>
      </c>
      <c r="C6820" s="10"/>
    </row>
    <row r="6821" spans="1:3">
      <c r="A6821" s="20">
        <v>259</v>
      </c>
      <c r="B6821" s="6">
        <f ca="1">IF($B282="D1000",0,IF(ISNUMBER(SEARCH("D1???",$B282)),$C$957*$B5891*'935'!$K265,0))</f>
        <v>0</v>
      </c>
      <c r="C6821" s="10"/>
    </row>
    <row r="6822" spans="1:3">
      <c r="A6822" s="20">
        <v>260</v>
      </c>
      <c r="B6822" s="6">
        <f ca="1">IF($B283="D1000",0,IF(ISNUMBER(SEARCH("D1???",$B283)),$C$957*$B5892*'935'!$K266,0))</f>
        <v>0</v>
      </c>
      <c r="C6822" s="10"/>
    </row>
    <row r="6823" spans="1:3">
      <c r="A6823" s="20">
        <v>261</v>
      </c>
      <c r="B6823" s="6">
        <f ca="1">IF($B284="D1000",0,IF(ISNUMBER(SEARCH("D1???",$B284)),$C$957*$B5893*'935'!$K267,0))</f>
        <v>0</v>
      </c>
      <c r="C6823" s="10"/>
    </row>
    <row r="6824" spans="1:3">
      <c r="A6824" s="20">
        <v>262</v>
      </c>
      <c r="B6824" s="6">
        <f ca="1">IF($B285="D1000",0,IF(ISNUMBER(SEARCH("D1???",$B285)),$C$957*$B5894*'935'!$K268,0))</f>
        <v>0</v>
      </c>
      <c r="C6824" s="10"/>
    </row>
    <row r="6825" spans="1:3">
      <c r="A6825" s="20">
        <v>263</v>
      </c>
      <c r="B6825" s="6">
        <f ca="1">IF($B286="D1000",0,IF(ISNUMBER(SEARCH("D1???",$B286)),$C$957*$B5895*'935'!$K269,0))</f>
        <v>0</v>
      </c>
      <c r="C6825" s="10"/>
    </row>
    <row r="6826" spans="1:3">
      <c r="A6826" s="20">
        <v>264</v>
      </c>
      <c r="B6826" s="6">
        <f ca="1">IF($B287="D1000",0,IF(ISNUMBER(SEARCH("D1???",$B287)),$C$957*$B5896*'935'!$K270,0))</f>
        <v>0</v>
      </c>
      <c r="C6826" s="10"/>
    </row>
    <row r="6827" spans="1:3">
      <c r="A6827" s="20">
        <v>265</v>
      </c>
      <c r="B6827" s="6">
        <f ca="1">IF($B288="D1000",0,IF(ISNUMBER(SEARCH("D1???",$B288)),$C$957*$B5897*'935'!$K271,0))</f>
        <v>0</v>
      </c>
      <c r="C6827" s="10"/>
    </row>
    <row r="6828" spans="1:3">
      <c r="A6828" s="20">
        <v>266</v>
      </c>
      <c r="B6828" s="6">
        <f ca="1">IF($B289="D1000",0,IF(ISNUMBER(SEARCH("D1???",$B289)),$C$957*$B5898*'935'!$K272,0))</f>
        <v>0</v>
      </c>
      <c r="C6828" s="10"/>
    </row>
    <row r="6829" spans="1:3">
      <c r="A6829" s="20">
        <v>267</v>
      </c>
      <c r="B6829" s="6">
        <f ca="1">IF($B290="D1000",0,IF(ISNUMBER(SEARCH("D1???",$B290)),$C$957*$B5899*'935'!$K273,0))</f>
        <v>0</v>
      </c>
      <c r="C6829" s="10"/>
    </row>
    <row r="6830" spans="1:3">
      <c r="A6830" s="20">
        <v>268</v>
      </c>
      <c r="B6830" s="6">
        <f ca="1">IF($B291="D1000",0,IF(ISNUMBER(SEARCH("D1???",$B291)),$C$957*$B5900*'935'!$K274,0))</f>
        <v>0</v>
      </c>
      <c r="C6830" s="10"/>
    </row>
    <row r="6831" spans="1:3">
      <c r="A6831" s="20">
        <v>269</v>
      </c>
      <c r="B6831" s="6">
        <f ca="1">IF($B292="D1000",0,IF(ISNUMBER(SEARCH("D1???",$B292)),$C$957*$B5901*'935'!$K275,0))</f>
        <v>0</v>
      </c>
      <c r="C6831" s="10"/>
    </row>
    <row r="6832" spans="1:3">
      <c r="A6832" s="20">
        <v>270</v>
      </c>
      <c r="B6832" s="6">
        <f ca="1">IF($B293="D1000",0,IF(ISNUMBER(SEARCH("D1???",$B293)),$C$957*$B5902*'935'!$K276,0))</f>
        <v>0</v>
      </c>
      <c r="C6832" s="10"/>
    </row>
    <row r="6833" spans="1:3">
      <c r="A6833" s="20">
        <v>271</v>
      </c>
      <c r="B6833" s="6">
        <f ca="1">IF($B294="D1000",0,IF(ISNUMBER(SEARCH("D1???",$B294)),$C$957*$B5903*'935'!$K277,0))</f>
        <v>0</v>
      </c>
      <c r="C6833" s="10"/>
    </row>
    <row r="6834" spans="1:3">
      <c r="A6834" s="20">
        <v>272</v>
      </c>
      <c r="B6834" s="6">
        <f ca="1">IF($B295="D1000",0,IF(ISNUMBER(SEARCH("D1???",$B295)),$C$957*$B5904*'935'!$K278,0))</f>
        <v>0</v>
      </c>
      <c r="C6834" s="10"/>
    </row>
    <row r="6835" spans="1:3">
      <c r="A6835" s="20">
        <v>273</v>
      </c>
      <c r="B6835" s="6">
        <f ca="1">IF($B296="D1000",0,IF(ISNUMBER(SEARCH("D1???",$B296)),$C$957*$B5905*'935'!$K279,0))</f>
        <v>0</v>
      </c>
      <c r="C6835" s="10"/>
    </row>
    <row r="6836" spans="1:3">
      <c r="A6836" s="20">
        <v>274</v>
      </c>
      <c r="B6836" s="6">
        <f ca="1">IF($B297="D1000",0,IF(ISNUMBER(SEARCH("D1???",$B297)),$C$957*$B5906*'935'!$K280,0))</f>
        <v>0</v>
      </c>
      <c r="C6836" s="10"/>
    </row>
    <row r="6837" spans="1:3">
      <c r="A6837" s="20">
        <v>275</v>
      </c>
      <c r="B6837" s="6">
        <f ca="1">IF($B298="D1000",0,IF(ISNUMBER(SEARCH("D1???",$B298)),$C$957*$B5907*'935'!$K281,0))</f>
        <v>0</v>
      </c>
      <c r="C6837" s="10"/>
    </row>
    <row r="6838" spans="1:3">
      <c r="A6838" s="20">
        <v>276</v>
      </c>
      <c r="B6838" s="6">
        <f ca="1">IF($B299="D1000",0,IF(ISNUMBER(SEARCH("D1???",$B299)),$C$957*$B5908*'935'!$K282,0))</f>
        <v>0</v>
      </c>
      <c r="C6838" s="10"/>
    </row>
    <row r="6839" spans="1:3">
      <c r="A6839" s="20">
        <v>277</v>
      </c>
      <c r="B6839" s="6">
        <f ca="1">IF($B300="D1000",0,IF(ISNUMBER(SEARCH("D1???",$B300)),$C$957*$B5909*'935'!$K283,0))</f>
        <v>0</v>
      </c>
      <c r="C6839" s="10"/>
    </row>
    <row r="6840" spans="1:3">
      <c r="A6840" s="20">
        <v>278</v>
      </c>
      <c r="B6840" s="6">
        <f ca="1">IF($B301="D1000",0,IF(ISNUMBER(SEARCH("D1???",$B301)),$C$957*$B5910*'935'!$K284,0))</f>
        <v>0</v>
      </c>
      <c r="C6840" s="10"/>
    </row>
    <row r="6841" spans="1:3">
      <c r="A6841" s="20">
        <v>279</v>
      </c>
      <c r="B6841" s="6">
        <f ca="1">IF($B302="D1000",0,IF(ISNUMBER(SEARCH("D1???",$B302)),$C$957*$B5911*'935'!$K285,0))</f>
        <v>0</v>
      </c>
      <c r="C6841" s="10"/>
    </row>
    <row r="6842" spans="1:3">
      <c r="A6842" s="20">
        <v>280</v>
      </c>
      <c r="B6842" s="6">
        <f ca="1">IF($B303="D1000",0,IF(ISNUMBER(SEARCH("D1???",$B303)),$C$957*$B5912*'935'!$K286,0))</f>
        <v>0</v>
      </c>
      <c r="C6842" s="10"/>
    </row>
    <row r="6843" spans="1:3">
      <c r="A6843" s="20">
        <v>281</v>
      </c>
      <c r="B6843" s="6">
        <f ca="1">IF($B304="D1000",0,IF(ISNUMBER(SEARCH("D1???",$B304)),$C$957*$B5913*'935'!$K287,0))</f>
        <v>0</v>
      </c>
      <c r="C6843" s="10"/>
    </row>
    <row r="6844" spans="1:3">
      <c r="A6844" s="20">
        <v>282</v>
      </c>
      <c r="B6844" s="6">
        <f ca="1">IF($B305="D1000",0,IF(ISNUMBER(SEARCH("D1???",$B305)),$C$957*$B5914*'935'!$K288,0))</f>
        <v>0</v>
      </c>
      <c r="C6844" s="10"/>
    </row>
    <row r="6845" spans="1:3">
      <c r="A6845" s="20">
        <v>283</v>
      </c>
      <c r="B6845" s="6">
        <f ca="1">IF($B306="D1000",0,IF(ISNUMBER(SEARCH("D1???",$B306)),$C$957*$B5915*'935'!$K289,0))</f>
        <v>0</v>
      </c>
      <c r="C6845" s="10"/>
    </row>
    <row r="6846" spans="1:3">
      <c r="A6846" s="20">
        <v>284</v>
      </c>
      <c r="B6846" s="6">
        <f ca="1">IF($B307="D1000",0,IF(ISNUMBER(SEARCH("D1???",$B307)),$C$957*$B5916*'935'!$K290,0))</f>
        <v>0</v>
      </c>
      <c r="C6846" s="10"/>
    </row>
    <row r="6847" spans="1:3">
      <c r="A6847" s="20">
        <v>285</v>
      </c>
      <c r="B6847" s="6">
        <f ca="1">IF($B308="D1000",0,IF(ISNUMBER(SEARCH("D1???",$B308)),$C$957*$B5917*'935'!$K291,0))</f>
        <v>0</v>
      </c>
      <c r="C6847" s="10"/>
    </row>
    <row r="6848" spans="1:3">
      <c r="A6848" s="20">
        <v>286</v>
      </c>
      <c r="B6848" s="6">
        <f ca="1">IF($B309="D1000",0,IF(ISNUMBER(SEARCH("D1???",$B309)),$C$957*$B5918*'935'!$K292,0))</f>
        <v>0</v>
      </c>
      <c r="C6848" s="10"/>
    </row>
    <row r="6849" spans="1:3">
      <c r="A6849" s="20">
        <v>287</v>
      </c>
      <c r="B6849" s="6">
        <f ca="1">IF($B310="D1000",0,IF(ISNUMBER(SEARCH("D1???",$B310)),$C$957*$B5919*'935'!$K293,0))</f>
        <v>0</v>
      </c>
      <c r="C6849" s="10"/>
    </row>
    <row r="6850" spans="1:3">
      <c r="A6850" s="20">
        <v>288</v>
      </c>
      <c r="B6850" s="6">
        <f ca="1">IF($B311="D1000",0,IF(ISNUMBER(SEARCH("D1???",$B311)),$C$957*$B5920*'935'!$K294,0))</f>
        <v>0</v>
      </c>
      <c r="C6850" s="10"/>
    </row>
    <row r="6851" spans="1:3">
      <c r="A6851" s="20">
        <v>289</v>
      </c>
      <c r="B6851" s="6">
        <f ca="1">IF($B312="D1000",0,IF(ISNUMBER(SEARCH("D1???",$B312)),$C$957*$B5921*'935'!$K295,0))</f>
        <v>0</v>
      </c>
      <c r="C6851" s="10"/>
    </row>
    <row r="6852" spans="1:3">
      <c r="A6852" s="20">
        <v>290</v>
      </c>
      <c r="B6852" s="6">
        <f ca="1">IF($B313="D1000",0,IF(ISNUMBER(SEARCH("D1???",$B313)),$C$957*$B5922*'935'!$K296,0))</f>
        <v>0</v>
      </c>
      <c r="C6852" s="10"/>
    </row>
    <row r="6853" spans="1:3">
      <c r="A6853" s="20">
        <v>291</v>
      </c>
      <c r="B6853" s="6">
        <f ca="1">IF($B314="D1000",0,IF(ISNUMBER(SEARCH("D1???",$B314)),$C$957*$B5923*'935'!$K297,0))</f>
        <v>0</v>
      </c>
      <c r="C6853" s="10"/>
    </row>
    <row r="6854" spans="1:3">
      <c r="A6854" s="20">
        <v>292</v>
      </c>
      <c r="B6854" s="6">
        <f ca="1">IF($B315="D1000",0,IF(ISNUMBER(SEARCH("D1???",$B315)),$C$957*$B5924*'935'!$K298,0))</f>
        <v>0</v>
      </c>
      <c r="C6854" s="10"/>
    </row>
    <row r="6855" spans="1:3">
      <c r="A6855" s="20">
        <v>293</v>
      </c>
      <c r="B6855" s="6">
        <f ca="1">IF($B316="D1000",0,IF(ISNUMBER(SEARCH("D1???",$B316)),$C$957*$B5925*'935'!$K299,0))</f>
        <v>0</v>
      </c>
      <c r="C6855" s="10"/>
    </row>
    <row r="6856" spans="1:3">
      <c r="A6856" s="20">
        <v>294</v>
      </c>
      <c r="B6856" s="6">
        <f ca="1">IF($B317="D1000",0,IF(ISNUMBER(SEARCH("D1???",$B317)),$C$957*$B5926*'935'!$K300,0))</f>
        <v>0</v>
      </c>
      <c r="C6856" s="10"/>
    </row>
    <row r="6857" spans="1:3">
      <c r="A6857" s="20">
        <v>295</v>
      </c>
      <c r="B6857" s="6">
        <f ca="1">IF($B318="D1000",0,IF(ISNUMBER(SEARCH("D1???",$B318)),$C$957*$B5927*'935'!$K301,0))</f>
        <v>0</v>
      </c>
      <c r="C6857" s="10"/>
    </row>
    <row r="6858" spans="1:3">
      <c r="A6858" s="20">
        <v>296</v>
      </c>
      <c r="B6858" s="6">
        <f ca="1">IF($B319="D1000",0,IF(ISNUMBER(SEARCH("D1???",$B319)),$C$957*$B5928*'935'!$K302,0))</f>
        <v>0</v>
      </c>
      <c r="C6858" s="10"/>
    </row>
    <row r="6859" spans="1:3">
      <c r="A6859" s="20">
        <v>297</v>
      </c>
      <c r="B6859" s="6">
        <f ca="1">IF($B320="D1000",0,IF(ISNUMBER(SEARCH("D1???",$B320)),$C$957*$B5929*'935'!$K303,0))</f>
        <v>0</v>
      </c>
      <c r="C6859" s="10"/>
    </row>
    <row r="6860" spans="1:3">
      <c r="A6860" s="20">
        <v>298</v>
      </c>
      <c r="B6860" s="6">
        <f ca="1">IF($B321="D1000",0,IF(ISNUMBER(SEARCH("D1???",$B321)),$C$957*$B5930*'935'!$K304,0))</f>
        <v>0</v>
      </c>
      <c r="C6860" s="10"/>
    </row>
    <row r="6861" spans="1:3">
      <c r="A6861" s="20">
        <v>299</v>
      </c>
      <c r="B6861" s="6">
        <f ca="1">IF($B322="D1000",0,IF(ISNUMBER(SEARCH("D1???",$B322)),$C$957*$B5931*'935'!$K305,0))</f>
        <v>0</v>
      </c>
      <c r="C6861" s="10"/>
    </row>
    <row r="6862" spans="1:3">
      <c r="A6862" s="20">
        <v>300</v>
      </c>
      <c r="B6862" s="6">
        <f ca="1">IF($B323="D1000",0,IF(ISNUMBER(SEARCH("D1???",$B323)),$C$957*$B5932*'935'!$K306,0))</f>
        <v>0</v>
      </c>
      <c r="C6862" s="10"/>
    </row>
    <row r="6864" spans="1:3" ht="19.5">
      <c r="A6864" s="1" t="s">
        <v>1022</v>
      </c>
    </row>
    <row r="6865" spans="1:3">
      <c r="A6865" s="2" t="s">
        <v>904</v>
      </c>
    </row>
    <row r="6866" spans="1:3">
      <c r="A6866" s="12" t="s">
        <v>1023</v>
      </c>
    </row>
    <row r="6867" spans="1:3">
      <c r="A6867" s="12" t="s">
        <v>1024</v>
      </c>
    </row>
    <row r="6868" spans="1:3">
      <c r="A6868" s="12" t="s">
        <v>1025</v>
      </c>
    </row>
    <row r="6869" spans="1:3">
      <c r="A6869" s="2" t="s">
        <v>983</v>
      </c>
    </row>
    <row r="6871" spans="1:3" ht="45">
      <c r="B6871" s="3" t="s">
        <v>1026</v>
      </c>
    </row>
    <row r="6872" spans="1:3">
      <c r="A6872" s="20">
        <v>1</v>
      </c>
      <c r="B6872" s="6">
        <f t="shared" ref="B6872:B6935" si="20">$B6563+$B6253+$B5943</f>
        <v>0</v>
      </c>
      <c r="C6872" s="10"/>
    </row>
    <row r="6873" spans="1:3">
      <c r="A6873" s="20">
        <v>2</v>
      </c>
      <c r="B6873" s="6">
        <f t="shared" si="20"/>
        <v>0</v>
      </c>
      <c r="C6873" s="10"/>
    </row>
    <row r="6874" spans="1:3">
      <c r="A6874" s="20">
        <v>3</v>
      </c>
      <c r="B6874" s="6">
        <f t="shared" si="20"/>
        <v>0</v>
      </c>
      <c r="C6874" s="10"/>
    </row>
    <row r="6875" spans="1:3">
      <c r="A6875" s="20">
        <v>4</v>
      </c>
      <c r="B6875" s="6">
        <f t="shared" si="20"/>
        <v>0</v>
      </c>
      <c r="C6875" s="10"/>
    </row>
    <row r="6876" spans="1:3">
      <c r="A6876" s="20">
        <v>5</v>
      </c>
      <c r="B6876" s="6">
        <f t="shared" si="20"/>
        <v>0</v>
      </c>
      <c r="C6876" s="10"/>
    </row>
    <row r="6877" spans="1:3">
      <c r="A6877" s="20">
        <v>6</v>
      </c>
      <c r="B6877" s="6">
        <f t="shared" si="20"/>
        <v>0</v>
      </c>
      <c r="C6877" s="10"/>
    </row>
    <row r="6878" spans="1:3">
      <c r="A6878" s="20">
        <v>7</v>
      </c>
      <c r="B6878" s="6">
        <f t="shared" si="20"/>
        <v>0</v>
      </c>
      <c r="C6878" s="10"/>
    </row>
    <row r="6879" spans="1:3">
      <c r="A6879" s="20">
        <v>8</v>
      </c>
      <c r="B6879" s="6">
        <f t="shared" si="20"/>
        <v>0</v>
      </c>
      <c r="C6879" s="10"/>
    </row>
    <row r="6880" spans="1:3">
      <c r="A6880" s="20">
        <v>9</v>
      </c>
      <c r="B6880" s="6">
        <f t="shared" si="20"/>
        <v>0</v>
      </c>
      <c r="C6880" s="10"/>
    </row>
    <row r="6881" spans="1:3">
      <c r="A6881" s="20">
        <v>10</v>
      </c>
      <c r="B6881" s="6">
        <f t="shared" si="20"/>
        <v>0</v>
      </c>
      <c r="C6881" s="10"/>
    </row>
    <row r="6882" spans="1:3">
      <c r="A6882" s="20">
        <v>11</v>
      </c>
      <c r="B6882" s="6">
        <f t="shared" si="20"/>
        <v>0</v>
      </c>
      <c r="C6882" s="10"/>
    </row>
    <row r="6883" spans="1:3">
      <c r="A6883" s="20">
        <v>12</v>
      </c>
      <c r="B6883" s="6">
        <f t="shared" si="20"/>
        <v>0</v>
      </c>
      <c r="C6883" s="10"/>
    </row>
    <row r="6884" spans="1:3">
      <c r="A6884" s="20">
        <v>13</v>
      </c>
      <c r="B6884" s="6">
        <f t="shared" si="20"/>
        <v>0</v>
      </c>
      <c r="C6884" s="10"/>
    </row>
    <row r="6885" spans="1:3">
      <c r="A6885" s="20">
        <v>14</v>
      </c>
      <c r="B6885" s="6">
        <f t="shared" si="20"/>
        <v>0</v>
      </c>
      <c r="C6885" s="10"/>
    </row>
    <row r="6886" spans="1:3">
      <c r="A6886" s="20">
        <v>15</v>
      </c>
      <c r="B6886" s="6">
        <f t="shared" si="20"/>
        <v>0</v>
      </c>
      <c r="C6886" s="10"/>
    </row>
    <row r="6887" spans="1:3">
      <c r="A6887" s="20">
        <v>16</v>
      </c>
      <c r="B6887" s="6">
        <f t="shared" si="20"/>
        <v>0</v>
      </c>
      <c r="C6887" s="10"/>
    </row>
    <row r="6888" spans="1:3">
      <c r="A6888" s="20">
        <v>17</v>
      </c>
      <c r="B6888" s="6">
        <f t="shared" si="20"/>
        <v>0</v>
      </c>
      <c r="C6888" s="10"/>
    </row>
    <row r="6889" spans="1:3">
      <c r="A6889" s="20">
        <v>18</v>
      </c>
      <c r="B6889" s="6">
        <f t="shared" si="20"/>
        <v>0</v>
      </c>
      <c r="C6889" s="10"/>
    </row>
    <row r="6890" spans="1:3">
      <c r="A6890" s="20">
        <v>19</v>
      </c>
      <c r="B6890" s="6">
        <f t="shared" si="20"/>
        <v>0</v>
      </c>
      <c r="C6890" s="10"/>
    </row>
    <row r="6891" spans="1:3">
      <c r="A6891" s="20">
        <v>20</v>
      </c>
      <c r="B6891" s="6">
        <f t="shared" si="20"/>
        <v>0</v>
      </c>
      <c r="C6891" s="10"/>
    </row>
    <row r="6892" spans="1:3">
      <c r="A6892" s="20">
        <v>21</v>
      </c>
      <c r="B6892" s="6">
        <f t="shared" si="20"/>
        <v>0</v>
      </c>
      <c r="C6892" s="10"/>
    </row>
    <row r="6893" spans="1:3">
      <c r="A6893" s="20">
        <v>22</v>
      </c>
      <c r="B6893" s="6">
        <f t="shared" si="20"/>
        <v>0</v>
      </c>
      <c r="C6893" s="10"/>
    </row>
    <row r="6894" spans="1:3">
      <c r="A6894" s="20">
        <v>23</v>
      </c>
      <c r="B6894" s="6">
        <f t="shared" si="20"/>
        <v>0</v>
      </c>
      <c r="C6894" s="10"/>
    </row>
    <row r="6895" spans="1:3">
      <c r="A6895" s="20">
        <v>24</v>
      </c>
      <c r="B6895" s="6">
        <f t="shared" si="20"/>
        <v>0</v>
      </c>
      <c r="C6895" s="10"/>
    </row>
    <row r="6896" spans="1:3">
      <c r="A6896" s="20">
        <v>25</v>
      </c>
      <c r="B6896" s="6">
        <f t="shared" si="20"/>
        <v>0</v>
      </c>
      <c r="C6896" s="10"/>
    </row>
    <row r="6897" spans="1:3">
      <c r="A6897" s="20">
        <v>26</v>
      </c>
      <c r="B6897" s="6">
        <f t="shared" si="20"/>
        <v>0</v>
      </c>
      <c r="C6897" s="10"/>
    </row>
    <row r="6898" spans="1:3">
      <c r="A6898" s="20">
        <v>27</v>
      </c>
      <c r="B6898" s="6">
        <f t="shared" si="20"/>
        <v>0</v>
      </c>
      <c r="C6898" s="10"/>
    </row>
    <row r="6899" spans="1:3">
      <c r="A6899" s="20">
        <v>28</v>
      </c>
      <c r="B6899" s="6">
        <f t="shared" si="20"/>
        <v>0</v>
      </c>
      <c r="C6899" s="10"/>
    </row>
    <row r="6900" spans="1:3">
      <c r="A6900" s="20">
        <v>29</v>
      </c>
      <c r="B6900" s="6">
        <f t="shared" si="20"/>
        <v>0</v>
      </c>
      <c r="C6900" s="10"/>
    </row>
    <row r="6901" spans="1:3">
      <c r="A6901" s="20">
        <v>30</v>
      </c>
      <c r="B6901" s="6">
        <f t="shared" si="20"/>
        <v>0</v>
      </c>
      <c r="C6901" s="10"/>
    </row>
    <row r="6902" spans="1:3">
      <c r="A6902" s="20">
        <v>31</v>
      </c>
      <c r="B6902" s="6">
        <f t="shared" si="20"/>
        <v>0</v>
      </c>
      <c r="C6902" s="10"/>
    </row>
    <row r="6903" spans="1:3">
      <c r="A6903" s="20">
        <v>32</v>
      </c>
      <c r="B6903" s="6">
        <f t="shared" si="20"/>
        <v>0</v>
      </c>
      <c r="C6903" s="10"/>
    </row>
    <row r="6904" spans="1:3">
      <c r="A6904" s="20">
        <v>33</v>
      </c>
      <c r="B6904" s="6">
        <f t="shared" si="20"/>
        <v>0</v>
      </c>
      <c r="C6904" s="10"/>
    </row>
    <row r="6905" spans="1:3">
      <c r="A6905" s="20">
        <v>34</v>
      </c>
      <c r="B6905" s="6">
        <f t="shared" si="20"/>
        <v>0</v>
      </c>
      <c r="C6905" s="10"/>
    </row>
    <row r="6906" spans="1:3">
      <c r="A6906" s="20">
        <v>35</v>
      </c>
      <c r="B6906" s="6">
        <f t="shared" si="20"/>
        <v>0</v>
      </c>
      <c r="C6906" s="10"/>
    </row>
    <row r="6907" spans="1:3">
      <c r="A6907" s="20">
        <v>36</v>
      </c>
      <c r="B6907" s="6">
        <f t="shared" si="20"/>
        <v>0</v>
      </c>
      <c r="C6907" s="10"/>
    </row>
    <row r="6908" spans="1:3">
      <c r="A6908" s="20">
        <v>37</v>
      </c>
      <c r="B6908" s="6">
        <f t="shared" si="20"/>
        <v>0</v>
      </c>
      <c r="C6908" s="10"/>
    </row>
    <row r="6909" spans="1:3">
      <c r="A6909" s="20">
        <v>38</v>
      </c>
      <c r="B6909" s="6">
        <f t="shared" si="20"/>
        <v>0</v>
      </c>
      <c r="C6909" s="10"/>
    </row>
    <row r="6910" spans="1:3">
      <c r="A6910" s="20">
        <v>39</v>
      </c>
      <c r="B6910" s="6">
        <f t="shared" si="20"/>
        <v>0</v>
      </c>
      <c r="C6910" s="10"/>
    </row>
    <row r="6911" spans="1:3">
      <c r="A6911" s="20">
        <v>40</v>
      </c>
      <c r="B6911" s="6">
        <f t="shared" si="20"/>
        <v>0</v>
      </c>
      <c r="C6911" s="10"/>
    </row>
    <row r="6912" spans="1:3">
      <c r="A6912" s="20">
        <v>41</v>
      </c>
      <c r="B6912" s="6">
        <f t="shared" si="20"/>
        <v>0</v>
      </c>
      <c r="C6912" s="10"/>
    </row>
    <row r="6913" spans="1:3">
      <c r="A6913" s="20">
        <v>42</v>
      </c>
      <c r="B6913" s="6">
        <f t="shared" si="20"/>
        <v>0</v>
      </c>
      <c r="C6913" s="10"/>
    </row>
    <row r="6914" spans="1:3">
      <c r="A6914" s="20">
        <v>43</v>
      </c>
      <c r="B6914" s="6">
        <f t="shared" si="20"/>
        <v>0</v>
      </c>
      <c r="C6914" s="10"/>
    </row>
    <row r="6915" spans="1:3">
      <c r="A6915" s="20">
        <v>44</v>
      </c>
      <c r="B6915" s="6">
        <f t="shared" si="20"/>
        <v>0</v>
      </c>
      <c r="C6915" s="10"/>
    </row>
    <row r="6916" spans="1:3">
      <c r="A6916" s="20">
        <v>45</v>
      </c>
      <c r="B6916" s="6">
        <f t="shared" si="20"/>
        <v>0</v>
      </c>
      <c r="C6916" s="10"/>
    </row>
    <row r="6917" spans="1:3">
      <c r="A6917" s="20">
        <v>46</v>
      </c>
      <c r="B6917" s="6">
        <f t="shared" si="20"/>
        <v>0</v>
      </c>
      <c r="C6917" s="10"/>
    </row>
    <row r="6918" spans="1:3">
      <c r="A6918" s="20">
        <v>47</v>
      </c>
      <c r="B6918" s="6">
        <f t="shared" si="20"/>
        <v>0</v>
      </c>
      <c r="C6918" s="10"/>
    </row>
    <row r="6919" spans="1:3">
      <c r="A6919" s="20">
        <v>48</v>
      </c>
      <c r="B6919" s="6">
        <f t="shared" si="20"/>
        <v>0</v>
      </c>
      <c r="C6919" s="10"/>
    </row>
    <row r="6920" spans="1:3">
      <c r="A6920" s="20">
        <v>49</v>
      </c>
      <c r="B6920" s="6">
        <f t="shared" si="20"/>
        <v>0</v>
      </c>
      <c r="C6920" s="10"/>
    </row>
    <row r="6921" spans="1:3">
      <c r="A6921" s="20">
        <v>50</v>
      </c>
      <c r="B6921" s="6">
        <f t="shared" si="20"/>
        <v>0</v>
      </c>
      <c r="C6921" s="10"/>
    </row>
    <row r="6922" spans="1:3">
      <c r="A6922" s="20">
        <v>51</v>
      </c>
      <c r="B6922" s="6">
        <f t="shared" si="20"/>
        <v>0</v>
      </c>
      <c r="C6922" s="10"/>
    </row>
    <row r="6923" spans="1:3">
      <c r="A6923" s="20">
        <v>52</v>
      </c>
      <c r="B6923" s="6">
        <f t="shared" si="20"/>
        <v>0</v>
      </c>
      <c r="C6923" s="10"/>
    </row>
    <row r="6924" spans="1:3">
      <c r="A6924" s="20">
        <v>53</v>
      </c>
      <c r="B6924" s="6">
        <f t="shared" si="20"/>
        <v>0</v>
      </c>
      <c r="C6924" s="10"/>
    </row>
    <row r="6925" spans="1:3">
      <c r="A6925" s="20">
        <v>54</v>
      </c>
      <c r="B6925" s="6">
        <f t="shared" si="20"/>
        <v>0</v>
      </c>
      <c r="C6925" s="10"/>
    </row>
    <row r="6926" spans="1:3">
      <c r="A6926" s="20">
        <v>55</v>
      </c>
      <c r="B6926" s="6">
        <f t="shared" si="20"/>
        <v>0</v>
      </c>
      <c r="C6926" s="10"/>
    </row>
    <row r="6927" spans="1:3">
      <c r="A6927" s="20">
        <v>56</v>
      </c>
      <c r="B6927" s="6">
        <f t="shared" si="20"/>
        <v>0</v>
      </c>
      <c r="C6927" s="10"/>
    </row>
    <row r="6928" spans="1:3">
      <c r="A6928" s="20">
        <v>57</v>
      </c>
      <c r="B6928" s="6">
        <f t="shared" si="20"/>
        <v>0</v>
      </c>
      <c r="C6928" s="10"/>
    </row>
    <row r="6929" spans="1:3">
      <c r="A6929" s="20">
        <v>58</v>
      </c>
      <c r="B6929" s="6">
        <f t="shared" si="20"/>
        <v>0</v>
      </c>
      <c r="C6929" s="10"/>
    </row>
    <row r="6930" spans="1:3">
      <c r="A6930" s="20">
        <v>59</v>
      </c>
      <c r="B6930" s="6">
        <f t="shared" si="20"/>
        <v>0</v>
      </c>
      <c r="C6930" s="10"/>
    </row>
    <row r="6931" spans="1:3">
      <c r="A6931" s="20">
        <v>60</v>
      </c>
      <c r="B6931" s="6">
        <f t="shared" si="20"/>
        <v>0</v>
      </c>
      <c r="C6931" s="10"/>
    </row>
    <row r="6932" spans="1:3">
      <c r="A6932" s="20">
        <v>61</v>
      </c>
      <c r="B6932" s="6">
        <f t="shared" si="20"/>
        <v>0</v>
      </c>
      <c r="C6932" s="10"/>
    </row>
    <row r="6933" spans="1:3">
      <c r="A6933" s="20">
        <v>62</v>
      </c>
      <c r="B6933" s="6">
        <f t="shared" si="20"/>
        <v>0</v>
      </c>
      <c r="C6933" s="10"/>
    </row>
    <row r="6934" spans="1:3">
      <c r="A6934" s="20">
        <v>63</v>
      </c>
      <c r="B6934" s="6">
        <f t="shared" si="20"/>
        <v>0</v>
      </c>
      <c r="C6934" s="10"/>
    </row>
    <row r="6935" spans="1:3">
      <c r="A6935" s="20">
        <v>64</v>
      </c>
      <c r="B6935" s="6">
        <f t="shared" si="20"/>
        <v>0</v>
      </c>
      <c r="C6935" s="10"/>
    </row>
    <row r="6936" spans="1:3">
      <c r="A6936" s="20">
        <v>65</v>
      </c>
      <c r="B6936" s="6">
        <f t="shared" ref="B6936:B6999" si="21">$B6627+$B6317+$B6007</f>
        <v>0</v>
      </c>
      <c r="C6936" s="10"/>
    </row>
    <row r="6937" spans="1:3">
      <c r="A6937" s="20">
        <v>66</v>
      </c>
      <c r="B6937" s="6">
        <f t="shared" si="21"/>
        <v>0</v>
      </c>
      <c r="C6937" s="10"/>
    </row>
    <row r="6938" spans="1:3">
      <c r="A6938" s="20">
        <v>67</v>
      </c>
      <c r="B6938" s="6">
        <f t="shared" si="21"/>
        <v>0</v>
      </c>
      <c r="C6938" s="10"/>
    </row>
    <row r="6939" spans="1:3">
      <c r="A6939" s="20">
        <v>68</v>
      </c>
      <c r="B6939" s="6">
        <f t="shared" si="21"/>
        <v>0</v>
      </c>
      <c r="C6939" s="10"/>
    </row>
    <row r="6940" spans="1:3">
      <c r="A6940" s="20">
        <v>69</v>
      </c>
      <c r="B6940" s="6">
        <f t="shared" si="21"/>
        <v>0</v>
      </c>
      <c r="C6940" s="10"/>
    </row>
    <row r="6941" spans="1:3">
      <c r="A6941" s="20">
        <v>70</v>
      </c>
      <c r="B6941" s="6">
        <f t="shared" si="21"/>
        <v>0</v>
      </c>
      <c r="C6941" s="10"/>
    </row>
    <row r="6942" spans="1:3">
      <c r="A6942" s="20">
        <v>71</v>
      </c>
      <c r="B6942" s="6">
        <f t="shared" si="21"/>
        <v>0</v>
      </c>
      <c r="C6942" s="10"/>
    </row>
    <row r="6943" spans="1:3">
      <c r="A6943" s="20">
        <v>72</v>
      </c>
      <c r="B6943" s="6">
        <f t="shared" si="21"/>
        <v>0</v>
      </c>
      <c r="C6943" s="10"/>
    </row>
    <row r="6944" spans="1:3">
      <c r="A6944" s="20">
        <v>73</v>
      </c>
      <c r="B6944" s="6">
        <f t="shared" si="21"/>
        <v>0</v>
      </c>
      <c r="C6944" s="10"/>
    </row>
    <row r="6945" spans="1:3">
      <c r="A6945" s="20">
        <v>74</v>
      </c>
      <c r="B6945" s="6">
        <f t="shared" si="21"/>
        <v>0</v>
      </c>
      <c r="C6945" s="10"/>
    </row>
    <row r="6946" spans="1:3">
      <c r="A6946" s="20">
        <v>75</v>
      </c>
      <c r="B6946" s="6">
        <f t="shared" si="21"/>
        <v>0</v>
      </c>
      <c r="C6946" s="10"/>
    </row>
    <row r="6947" spans="1:3">
      <c r="A6947" s="20">
        <v>76</v>
      </c>
      <c r="B6947" s="6">
        <f t="shared" si="21"/>
        <v>0</v>
      </c>
      <c r="C6947" s="10"/>
    </row>
    <row r="6948" spans="1:3">
      <c r="A6948" s="20">
        <v>77</v>
      </c>
      <c r="B6948" s="6">
        <f t="shared" si="21"/>
        <v>0</v>
      </c>
      <c r="C6948" s="10"/>
    </row>
    <row r="6949" spans="1:3">
      <c r="A6949" s="20">
        <v>78</v>
      </c>
      <c r="B6949" s="6">
        <f t="shared" si="21"/>
        <v>0</v>
      </c>
      <c r="C6949" s="10"/>
    </row>
    <row r="6950" spans="1:3">
      <c r="A6950" s="20">
        <v>79</v>
      </c>
      <c r="B6950" s="6">
        <f t="shared" si="21"/>
        <v>0</v>
      </c>
      <c r="C6950" s="10"/>
    </row>
    <row r="6951" spans="1:3">
      <c r="A6951" s="20">
        <v>80</v>
      </c>
      <c r="B6951" s="6">
        <f t="shared" si="21"/>
        <v>0</v>
      </c>
      <c r="C6951" s="10"/>
    </row>
    <row r="6952" spans="1:3">
      <c r="A6952" s="20">
        <v>81</v>
      </c>
      <c r="B6952" s="6">
        <f t="shared" si="21"/>
        <v>0</v>
      </c>
      <c r="C6952" s="10"/>
    </row>
    <row r="6953" spans="1:3">
      <c r="A6953" s="20">
        <v>82</v>
      </c>
      <c r="B6953" s="6">
        <f t="shared" si="21"/>
        <v>0</v>
      </c>
      <c r="C6953" s="10"/>
    </row>
    <row r="6954" spans="1:3">
      <c r="A6954" s="20">
        <v>83</v>
      </c>
      <c r="B6954" s="6">
        <f t="shared" si="21"/>
        <v>0</v>
      </c>
      <c r="C6954" s="10"/>
    </row>
    <row r="6955" spans="1:3">
      <c r="A6955" s="20">
        <v>84</v>
      </c>
      <c r="B6955" s="6">
        <f t="shared" si="21"/>
        <v>0</v>
      </c>
      <c r="C6955" s="10"/>
    </row>
    <row r="6956" spans="1:3">
      <c r="A6956" s="20">
        <v>85</v>
      </c>
      <c r="B6956" s="6">
        <f t="shared" si="21"/>
        <v>0</v>
      </c>
      <c r="C6956" s="10"/>
    </row>
    <row r="6957" spans="1:3">
      <c r="A6957" s="20">
        <v>86</v>
      </c>
      <c r="B6957" s="6">
        <f t="shared" si="21"/>
        <v>0</v>
      </c>
      <c r="C6957" s="10"/>
    </row>
    <row r="6958" spans="1:3">
      <c r="A6958" s="20">
        <v>87</v>
      </c>
      <c r="B6958" s="6">
        <f t="shared" si="21"/>
        <v>0</v>
      </c>
      <c r="C6958" s="10"/>
    </row>
    <row r="6959" spans="1:3">
      <c r="A6959" s="20">
        <v>88</v>
      </c>
      <c r="B6959" s="6">
        <f t="shared" si="21"/>
        <v>0</v>
      </c>
      <c r="C6959" s="10"/>
    </row>
    <row r="6960" spans="1:3">
      <c r="A6960" s="20">
        <v>89</v>
      </c>
      <c r="B6960" s="6">
        <f t="shared" si="21"/>
        <v>0</v>
      </c>
      <c r="C6960" s="10"/>
    </row>
    <row r="6961" spans="1:3">
      <c r="A6961" s="20">
        <v>90</v>
      </c>
      <c r="B6961" s="6">
        <f t="shared" si="21"/>
        <v>0</v>
      </c>
      <c r="C6961" s="10"/>
    </row>
    <row r="6962" spans="1:3">
      <c r="A6962" s="20">
        <v>91</v>
      </c>
      <c r="B6962" s="6">
        <f t="shared" si="21"/>
        <v>0</v>
      </c>
      <c r="C6962" s="10"/>
    </row>
    <row r="6963" spans="1:3">
      <c r="A6963" s="20">
        <v>92</v>
      </c>
      <c r="B6963" s="6">
        <f t="shared" si="21"/>
        <v>0</v>
      </c>
      <c r="C6963" s="10"/>
    </row>
    <row r="6964" spans="1:3">
      <c r="A6964" s="20">
        <v>93</v>
      </c>
      <c r="B6964" s="6">
        <f t="shared" si="21"/>
        <v>0</v>
      </c>
      <c r="C6964" s="10"/>
    </row>
    <row r="6965" spans="1:3">
      <c r="A6965" s="20">
        <v>94</v>
      </c>
      <c r="B6965" s="6">
        <f t="shared" si="21"/>
        <v>0</v>
      </c>
      <c r="C6965" s="10"/>
    </row>
    <row r="6966" spans="1:3">
      <c r="A6966" s="20">
        <v>95</v>
      </c>
      <c r="B6966" s="6">
        <f t="shared" si="21"/>
        <v>0</v>
      </c>
      <c r="C6966" s="10"/>
    </row>
    <row r="6967" spans="1:3">
      <c r="A6967" s="20">
        <v>96</v>
      </c>
      <c r="B6967" s="6">
        <f t="shared" si="21"/>
        <v>0</v>
      </c>
      <c r="C6967" s="10"/>
    </row>
    <row r="6968" spans="1:3">
      <c r="A6968" s="20">
        <v>97</v>
      </c>
      <c r="B6968" s="6">
        <f t="shared" si="21"/>
        <v>0</v>
      </c>
      <c r="C6968" s="10"/>
    </row>
    <row r="6969" spans="1:3">
      <c r="A6969" s="20">
        <v>98</v>
      </c>
      <c r="B6969" s="6">
        <f t="shared" si="21"/>
        <v>0</v>
      </c>
      <c r="C6969" s="10"/>
    </row>
    <row r="6970" spans="1:3">
      <c r="A6970" s="20">
        <v>99</v>
      </c>
      <c r="B6970" s="6">
        <f t="shared" si="21"/>
        <v>0</v>
      </c>
      <c r="C6970" s="10"/>
    </row>
    <row r="6971" spans="1:3">
      <c r="A6971" s="20">
        <v>100</v>
      </c>
      <c r="B6971" s="6">
        <f t="shared" si="21"/>
        <v>0</v>
      </c>
      <c r="C6971" s="10"/>
    </row>
    <row r="6972" spans="1:3">
      <c r="A6972" s="20">
        <v>101</v>
      </c>
      <c r="B6972" s="6">
        <f t="shared" si="21"/>
        <v>0</v>
      </c>
      <c r="C6972" s="10"/>
    </row>
    <row r="6973" spans="1:3">
      <c r="A6973" s="20">
        <v>102</v>
      </c>
      <c r="B6973" s="6">
        <f t="shared" si="21"/>
        <v>0</v>
      </c>
      <c r="C6973" s="10"/>
    </row>
    <row r="6974" spans="1:3">
      <c r="A6974" s="20">
        <v>103</v>
      </c>
      <c r="B6974" s="6">
        <f t="shared" si="21"/>
        <v>0</v>
      </c>
      <c r="C6974" s="10"/>
    </row>
    <row r="6975" spans="1:3">
      <c r="A6975" s="20">
        <v>104</v>
      </c>
      <c r="B6975" s="6">
        <f t="shared" si="21"/>
        <v>0</v>
      </c>
      <c r="C6975" s="10"/>
    </row>
    <row r="6976" spans="1:3">
      <c r="A6976" s="20">
        <v>105</v>
      </c>
      <c r="B6976" s="6">
        <f t="shared" si="21"/>
        <v>0</v>
      </c>
      <c r="C6976" s="10"/>
    </row>
    <row r="6977" spans="1:3">
      <c r="A6977" s="20">
        <v>106</v>
      </c>
      <c r="B6977" s="6">
        <f t="shared" si="21"/>
        <v>0</v>
      </c>
      <c r="C6977" s="10"/>
    </row>
    <row r="6978" spans="1:3">
      <c r="A6978" s="20">
        <v>107</v>
      </c>
      <c r="B6978" s="6">
        <f t="shared" si="21"/>
        <v>0</v>
      </c>
      <c r="C6978" s="10"/>
    </row>
    <row r="6979" spans="1:3">
      <c r="A6979" s="20">
        <v>108</v>
      </c>
      <c r="B6979" s="6">
        <f t="shared" si="21"/>
        <v>0</v>
      </c>
      <c r="C6979" s="10"/>
    </row>
    <row r="6980" spans="1:3">
      <c r="A6980" s="20">
        <v>109</v>
      </c>
      <c r="B6980" s="6">
        <f t="shared" si="21"/>
        <v>0</v>
      </c>
      <c r="C6980" s="10"/>
    </row>
    <row r="6981" spans="1:3">
      <c r="A6981" s="20">
        <v>110</v>
      </c>
      <c r="B6981" s="6">
        <f t="shared" si="21"/>
        <v>0</v>
      </c>
      <c r="C6981" s="10"/>
    </row>
    <row r="6982" spans="1:3">
      <c r="A6982" s="20">
        <v>111</v>
      </c>
      <c r="B6982" s="6">
        <f t="shared" si="21"/>
        <v>0</v>
      </c>
      <c r="C6982" s="10"/>
    </row>
    <row r="6983" spans="1:3">
      <c r="A6983" s="20">
        <v>112</v>
      </c>
      <c r="B6983" s="6">
        <f t="shared" si="21"/>
        <v>0</v>
      </c>
      <c r="C6983" s="10"/>
    </row>
    <row r="6984" spans="1:3">
      <c r="A6984" s="20">
        <v>113</v>
      </c>
      <c r="B6984" s="6">
        <f t="shared" si="21"/>
        <v>0</v>
      </c>
      <c r="C6984" s="10"/>
    </row>
    <row r="6985" spans="1:3">
      <c r="A6985" s="20">
        <v>114</v>
      </c>
      <c r="B6985" s="6">
        <f t="shared" si="21"/>
        <v>0</v>
      </c>
      <c r="C6985" s="10"/>
    </row>
    <row r="6986" spans="1:3">
      <c r="A6986" s="20">
        <v>115</v>
      </c>
      <c r="B6986" s="6">
        <f t="shared" si="21"/>
        <v>0</v>
      </c>
      <c r="C6986" s="10"/>
    </row>
    <row r="6987" spans="1:3">
      <c r="A6987" s="20">
        <v>116</v>
      </c>
      <c r="B6987" s="6">
        <f t="shared" si="21"/>
        <v>0</v>
      </c>
      <c r="C6987" s="10"/>
    </row>
    <row r="6988" spans="1:3">
      <c r="A6988" s="20">
        <v>117</v>
      </c>
      <c r="B6988" s="6">
        <f t="shared" si="21"/>
        <v>0</v>
      </c>
      <c r="C6988" s="10"/>
    </row>
    <row r="6989" spans="1:3">
      <c r="A6989" s="20">
        <v>118</v>
      </c>
      <c r="B6989" s="6">
        <f t="shared" si="21"/>
        <v>0</v>
      </c>
      <c r="C6989" s="10"/>
    </row>
    <row r="6990" spans="1:3">
      <c r="A6990" s="20">
        <v>119</v>
      </c>
      <c r="B6990" s="6">
        <f t="shared" si="21"/>
        <v>0</v>
      </c>
      <c r="C6990" s="10"/>
    </row>
    <row r="6991" spans="1:3">
      <c r="A6991" s="20">
        <v>120</v>
      </c>
      <c r="B6991" s="6">
        <f t="shared" si="21"/>
        <v>0</v>
      </c>
      <c r="C6991" s="10"/>
    </row>
    <row r="6992" spans="1:3">
      <c r="A6992" s="20">
        <v>121</v>
      </c>
      <c r="B6992" s="6">
        <f t="shared" si="21"/>
        <v>0</v>
      </c>
      <c r="C6992" s="10"/>
    </row>
    <row r="6993" spans="1:3">
      <c r="A6993" s="20">
        <v>122</v>
      </c>
      <c r="B6993" s="6">
        <f t="shared" si="21"/>
        <v>0</v>
      </c>
      <c r="C6993" s="10"/>
    </row>
    <row r="6994" spans="1:3">
      <c r="A6994" s="20">
        <v>123</v>
      </c>
      <c r="B6994" s="6">
        <f t="shared" si="21"/>
        <v>0</v>
      </c>
      <c r="C6994" s="10"/>
    </row>
    <row r="6995" spans="1:3">
      <c r="A6995" s="20">
        <v>124</v>
      </c>
      <c r="B6995" s="6">
        <f t="shared" si="21"/>
        <v>0</v>
      </c>
      <c r="C6995" s="10"/>
    </row>
    <row r="6996" spans="1:3">
      <c r="A6996" s="20">
        <v>125</v>
      </c>
      <c r="B6996" s="6">
        <f t="shared" si="21"/>
        <v>0</v>
      </c>
      <c r="C6996" s="10"/>
    </row>
    <row r="6997" spans="1:3">
      <c r="A6997" s="20">
        <v>126</v>
      </c>
      <c r="B6997" s="6">
        <f t="shared" si="21"/>
        <v>0</v>
      </c>
      <c r="C6997" s="10"/>
    </row>
    <row r="6998" spans="1:3">
      <c r="A6998" s="20">
        <v>127</v>
      </c>
      <c r="B6998" s="6">
        <f t="shared" si="21"/>
        <v>0</v>
      </c>
      <c r="C6998" s="10"/>
    </row>
    <row r="6999" spans="1:3">
      <c r="A6999" s="20">
        <v>128</v>
      </c>
      <c r="B6999" s="6">
        <f t="shared" si="21"/>
        <v>0</v>
      </c>
      <c r="C6999" s="10"/>
    </row>
    <row r="7000" spans="1:3">
      <c r="A7000" s="20">
        <v>129</v>
      </c>
      <c r="B7000" s="6">
        <f t="shared" ref="B7000:B7063" si="22">$B6691+$B6381+$B6071</f>
        <v>0</v>
      </c>
      <c r="C7000" s="10"/>
    </row>
    <row r="7001" spans="1:3">
      <c r="A7001" s="20">
        <v>130</v>
      </c>
      <c r="B7001" s="6">
        <f t="shared" si="22"/>
        <v>0</v>
      </c>
      <c r="C7001" s="10"/>
    </row>
    <row r="7002" spans="1:3">
      <c r="A7002" s="20">
        <v>131</v>
      </c>
      <c r="B7002" s="6">
        <f t="shared" si="22"/>
        <v>0</v>
      </c>
      <c r="C7002" s="10"/>
    </row>
    <row r="7003" spans="1:3">
      <c r="A7003" s="20">
        <v>132</v>
      </c>
      <c r="B7003" s="6">
        <f t="shared" si="22"/>
        <v>0</v>
      </c>
      <c r="C7003" s="10"/>
    </row>
    <row r="7004" spans="1:3">
      <c r="A7004" s="20">
        <v>133</v>
      </c>
      <c r="B7004" s="6">
        <f t="shared" si="22"/>
        <v>0</v>
      </c>
      <c r="C7004" s="10"/>
    </row>
    <row r="7005" spans="1:3">
      <c r="A7005" s="20">
        <v>134</v>
      </c>
      <c r="B7005" s="6">
        <f t="shared" si="22"/>
        <v>0</v>
      </c>
      <c r="C7005" s="10"/>
    </row>
    <row r="7006" spans="1:3">
      <c r="A7006" s="20">
        <v>135</v>
      </c>
      <c r="B7006" s="6">
        <f t="shared" si="22"/>
        <v>0</v>
      </c>
      <c r="C7006" s="10"/>
    </row>
    <row r="7007" spans="1:3">
      <c r="A7007" s="20">
        <v>136</v>
      </c>
      <c r="B7007" s="6">
        <f t="shared" si="22"/>
        <v>0</v>
      </c>
      <c r="C7007" s="10"/>
    </row>
    <row r="7008" spans="1:3">
      <c r="A7008" s="20">
        <v>137</v>
      </c>
      <c r="B7008" s="6">
        <f t="shared" si="22"/>
        <v>0</v>
      </c>
      <c r="C7008" s="10"/>
    </row>
    <row r="7009" spans="1:3">
      <c r="A7009" s="20">
        <v>138</v>
      </c>
      <c r="B7009" s="6">
        <f t="shared" si="22"/>
        <v>0</v>
      </c>
      <c r="C7009" s="10"/>
    </row>
    <row r="7010" spans="1:3">
      <c r="A7010" s="20">
        <v>139</v>
      </c>
      <c r="B7010" s="6">
        <f t="shared" si="22"/>
        <v>0</v>
      </c>
      <c r="C7010" s="10"/>
    </row>
    <row r="7011" spans="1:3">
      <c r="A7011" s="20">
        <v>140</v>
      </c>
      <c r="B7011" s="6">
        <f t="shared" si="22"/>
        <v>0</v>
      </c>
      <c r="C7011" s="10"/>
    </row>
    <row r="7012" spans="1:3">
      <c r="A7012" s="20">
        <v>141</v>
      </c>
      <c r="B7012" s="6">
        <f t="shared" si="22"/>
        <v>0</v>
      </c>
      <c r="C7012" s="10"/>
    </row>
    <row r="7013" spans="1:3">
      <c r="A7013" s="20">
        <v>142</v>
      </c>
      <c r="B7013" s="6">
        <f t="shared" si="22"/>
        <v>0</v>
      </c>
      <c r="C7013" s="10"/>
    </row>
    <row r="7014" spans="1:3">
      <c r="A7014" s="20">
        <v>143</v>
      </c>
      <c r="B7014" s="6">
        <f t="shared" si="22"/>
        <v>0</v>
      </c>
      <c r="C7014" s="10"/>
    </row>
    <row r="7015" spans="1:3">
      <c r="A7015" s="20">
        <v>144</v>
      </c>
      <c r="B7015" s="6">
        <f t="shared" si="22"/>
        <v>0</v>
      </c>
      <c r="C7015" s="10"/>
    </row>
    <row r="7016" spans="1:3">
      <c r="A7016" s="20">
        <v>145</v>
      </c>
      <c r="B7016" s="6">
        <f t="shared" si="22"/>
        <v>0</v>
      </c>
      <c r="C7016" s="10"/>
    </row>
    <row r="7017" spans="1:3">
      <c r="A7017" s="20">
        <v>146</v>
      </c>
      <c r="B7017" s="6">
        <f t="shared" si="22"/>
        <v>0</v>
      </c>
      <c r="C7017" s="10"/>
    </row>
    <row r="7018" spans="1:3">
      <c r="A7018" s="20">
        <v>147</v>
      </c>
      <c r="B7018" s="6">
        <f t="shared" si="22"/>
        <v>0</v>
      </c>
      <c r="C7018" s="10"/>
    </row>
    <row r="7019" spans="1:3">
      <c r="A7019" s="20">
        <v>148</v>
      </c>
      <c r="B7019" s="6">
        <f t="shared" si="22"/>
        <v>0</v>
      </c>
      <c r="C7019" s="10"/>
    </row>
    <row r="7020" spans="1:3">
      <c r="A7020" s="20">
        <v>149</v>
      </c>
      <c r="B7020" s="6">
        <f t="shared" si="22"/>
        <v>0</v>
      </c>
      <c r="C7020" s="10"/>
    </row>
    <row r="7021" spans="1:3">
      <c r="A7021" s="20">
        <v>150</v>
      </c>
      <c r="B7021" s="6">
        <f t="shared" si="22"/>
        <v>0</v>
      </c>
      <c r="C7021" s="10"/>
    </row>
    <row r="7022" spans="1:3">
      <c r="A7022" s="20">
        <v>151</v>
      </c>
      <c r="B7022" s="6">
        <f t="shared" si="22"/>
        <v>0</v>
      </c>
      <c r="C7022" s="10"/>
    </row>
    <row r="7023" spans="1:3">
      <c r="A7023" s="20">
        <v>152</v>
      </c>
      <c r="B7023" s="6">
        <f t="shared" si="22"/>
        <v>0</v>
      </c>
      <c r="C7023" s="10"/>
    </row>
    <row r="7024" spans="1:3">
      <c r="A7024" s="20">
        <v>153</v>
      </c>
      <c r="B7024" s="6">
        <f t="shared" si="22"/>
        <v>0</v>
      </c>
      <c r="C7024" s="10"/>
    </row>
    <row r="7025" spans="1:3">
      <c r="A7025" s="20">
        <v>154</v>
      </c>
      <c r="B7025" s="6">
        <f t="shared" si="22"/>
        <v>0</v>
      </c>
      <c r="C7025" s="10"/>
    </row>
    <row r="7026" spans="1:3">
      <c r="A7026" s="20">
        <v>155</v>
      </c>
      <c r="B7026" s="6">
        <f t="shared" si="22"/>
        <v>0</v>
      </c>
      <c r="C7026" s="10"/>
    </row>
    <row r="7027" spans="1:3">
      <c r="A7027" s="20">
        <v>156</v>
      </c>
      <c r="B7027" s="6">
        <f t="shared" si="22"/>
        <v>0</v>
      </c>
      <c r="C7027" s="10"/>
    </row>
    <row r="7028" spans="1:3">
      <c r="A7028" s="20">
        <v>157</v>
      </c>
      <c r="B7028" s="6">
        <f t="shared" si="22"/>
        <v>0</v>
      </c>
      <c r="C7028" s="10"/>
    </row>
    <row r="7029" spans="1:3">
      <c r="A7029" s="20">
        <v>158</v>
      </c>
      <c r="B7029" s="6">
        <f t="shared" si="22"/>
        <v>0</v>
      </c>
      <c r="C7029" s="10"/>
    </row>
    <row r="7030" spans="1:3">
      <c r="A7030" s="20">
        <v>159</v>
      </c>
      <c r="B7030" s="6">
        <f t="shared" si="22"/>
        <v>0</v>
      </c>
      <c r="C7030" s="10"/>
    </row>
    <row r="7031" spans="1:3">
      <c r="A7031" s="20">
        <v>160</v>
      </c>
      <c r="B7031" s="6">
        <f t="shared" si="22"/>
        <v>0</v>
      </c>
      <c r="C7031" s="10"/>
    </row>
    <row r="7032" spans="1:3">
      <c r="A7032" s="20">
        <v>161</v>
      </c>
      <c r="B7032" s="6">
        <f t="shared" si="22"/>
        <v>0</v>
      </c>
      <c r="C7032" s="10"/>
    </row>
    <row r="7033" spans="1:3">
      <c r="A7033" s="20">
        <v>162</v>
      </c>
      <c r="B7033" s="6">
        <f t="shared" si="22"/>
        <v>0</v>
      </c>
      <c r="C7033" s="10"/>
    </row>
    <row r="7034" spans="1:3">
      <c r="A7034" s="20">
        <v>163</v>
      </c>
      <c r="B7034" s="6">
        <f t="shared" si="22"/>
        <v>0</v>
      </c>
      <c r="C7034" s="10"/>
    </row>
    <row r="7035" spans="1:3">
      <c r="A7035" s="20">
        <v>164</v>
      </c>
      <c r="B7035" s="6">
        <f t="shared" si="22"/>
        <v>0</v>
      </c>
      <c r="C7035" s="10"/>
    </row>
    <row r="7036" spans="1:3">
      <c r="A7036" s="20">
        <v>165</v>
      </c>
      <c r="B7036" s="6">
        <f t="shared" si="22"/>
        <v>0</v>
      </c>
      <c r="C7036" s="10"/>
    </row>
    <row r="7037" spans="1:3">
      <c r="A7037" s="20">
        <v>166</v>
      </c>
      <c r="B7037" s="6">
        <f t="shared" si="22"/>
        <v>0</v>
      </c>
      <c r="C7037" s="10"/>
    </row>
    <row r="7038" spans="1:3">
      <c r="A7038" s="20">
        <v>167</v>
      </c>
      <c r="B7038" s="6">
        <f t="shared" si="22"/>
        <v>0</v>
      </c>
      <c r="C7038" s="10"/>
    </row>
    <row r="7039" spans="1:3">
      <c r="A7039" s="20">
        <v>168</v>
      </c>
      <c r="B7039" s="6">
        <f t="shared" si="22"/>
        <v>0</v>
      </c>
      <c r="C7039" s="10"/>
    </row>
    <row r="7040" spans="1:3">
      <c r="A7040" s="20">
        <v>169</v>
      </c>
      <c r="B7040" s="6">
        <f t="shared" si="22"/>
        <v>0</v>
      </c>
      <c r="C7040" s="10"/>
    </row>
    <row r="7041" spans="1:3">
      <c r="A7041" s="20">
        <v>170</v>
      </c>
      <c r="B7041" s="6">
        <f t="shared" si="22"/>
        <v>0</v>
      </c>
      <c r="C7041" s="10"/>
    </row>
    <row r="7042" spans="1:3">
      <c r="A7042" s="20">
        <v>171</v>
      </c>
      <c r="B7042" s="6">
        <f t="shared" si="22"/>
        <v>0</v>
      </c>
      <c r="C7042" s="10"/>
    </row>
    <row r="7043" spans="1:3">
      <c r="A7043" s="20">
        <v>172</v>
      </c>
      <c r="B7043" s="6">
        <f t="shared" si="22"/>
        <v>0</v>
      </c>
      <c r="C7043" s="10"/>
    </row>
    <row r="7044" spans="1:3">
      <c r="A7044" s="20">
        <v>173</v>
      </c>
      <c r="B7044" s="6">
        <f t="shared" si="22"/>
        <v>0</v>
      </c>
      <c r="C7044" s="10"/>
    </row>
    <row r="7045" spans="1:3">
      <c r="A7045" s="20">
        <v>174</v>
      </c>
      <c r="B7045" s="6">
        <f t="shared" si="22"/>
        <v>0</v>
      </c>
      <c r="C7045" s="10"/>
    </row>
    <row r="7046" spans="1:3">
      <c r="A7046" s="20">
        <v>175</v>
      </c>
      <c r="B7046" s="6">
        <f t="shared" si="22"/>
        <v>0</v>
      </c>
      <c r="C7046" s="10"/>
    </row>
    <row r="7047" spans="1:3">
      <c r="A7047" s="20">
        <v>176</v>
      </c>
      <c r="B7047" s="6">
        <f t="shared" si="22"/>
        <v>0</v>
      </c>
      <c r="C7047" s="10"/>
    </row>
    <row r="7048" spans="1:3">
      <c r="A7048" s="20">
        <v>177</v>
      </c>
      <c r="B7048" s="6">
        <f t="shared" si="22"/>
        <v>0</v>
      </c>
      <c r="C7048" s="10"/>
    </row>
    <row r="7049" spans="1:3">
      <c r="A7049" s="20">
        <v>178</v>
      </c>
      <c r="B7049" s="6">
        <f t="shared" si="22"/>
        <v>0</v>
      </c>
      <c r="C7049" s="10"/>
    </row>
    <row r="7050" spans="1:3">
      <c r="A7050" s="20">
        <v>179</v>
      </c>
      <c r="B7050" s="6">
        <f t="shared" si="22"/>
        <v>0</v>
      </c>
      <c r="C7050" s="10"/>
    </row>
    <row r="7051" spans="1:3">
      <c r="A7051" s="20">
        <v>180</v>
      </c>
      <c r="B7051" s="6">
        <f t="shared" si="22"/>
        <v>0</v>
      </c>
      <c r="C7051" s="10"/>
    </row>
    <row r="7052" spans="1:3">
      <c r="A7052" s="20">
        <v>181</v>
      </c>
      <c r="B7052" s="6">
        <f t="shared" si="22"/>
        <v>0</v>
      </c>
      <c r="C7052" s="10"/>
    </row>
    <row r="7053" spans="1:3">
      <c r="A7053" s="20">
        <v>182</v>
      </c>
      <c r="B7053" s="6">
        <f t="shared" si="22"/>
        <v>0</v>
      </c>
      <c r="C7053" s="10"/>
    </row>
    <row r="7054" spans="1:3">
      <c r="A7054" s="20">
        <v>183</v>
      </c>
      <c r="B7054" s="6">
        <f t="shared" si="22"/>
        <v>0</v>
      </c>
      <c r="C7054" s="10"/>
    </row>
    <row r="7055" spans="1:3">
      <c r="A7055" s="20">
        <v>184</v>
      </c>
      <c r="B7055" s="6">
        <f t="shared" si="22"/>
        <v>0</v>
      </c>
      <c r="C7055" s="10"/>
    </row>
    <row r="7056" spans="1:3">
      <c r="A7056" s="20">
        <v>185</v>
      </c>
      <c r="B7056" s="6">
        <f t="shared" si="22"/>
        <v>0</v>
      </c>
      <c r="C7056" s="10"/>
    </row>
    <row r="7057" spans="1:3">
      <c r="A7057" s="20">
        <v>186</v>
      </c>
      <c r="B7057" s="6">
        <f t="shared" si="22"/>
        <v>0</v>
      </c>
      <c r="C7057" s="10"/>
    </row>
    <row r="7058" spans="1:3">
      <c r="A7058" s="20">
        <v>187</v>
      </c>
      <c r="B7058" s="6">
        <f t="shared" si="22"/>
        <v>0</v>
      </c>
      <c r="C7058" s="10"/>
    </row>
    <row r="7059" spans="1:3">
      <c r="A7059" s="20">
        <v>188</v>
      </c>
      <c r="B7059" s="6">
        <f t="shared" si="22"/>
        <v>0</v>
      </c>
      <c r="C7059" s="10"/>
    </row>
    <row r="7060" spans="1:3">
      <c r="A7060" s="20">
        <v>189</v>
      </c>
      <c r="B7060" s="6">
        <f t="shared" si="22"/>
        <v>0</v>
      </c>
      <c r="C7060" s="10"/>
    </row>
    <row r="7061" spans="1:3">
      <c r="A7061" s="20">
        <v>190</v>
      </c>
      <c r="B7061" s="6">
        <f t="shared" si="22"/>
        <v>0</v>
      </c>
      <c r="C7061" s="10"/>
    </row>
    <row r="7062" spans="1:3">
      <c r="A7062" s="20">
        <v>191</v>
      </c>
      <c r="B7062" s="6">
        <f t="shared" si="22"/>
        <v>0</v>
      </c>
      <c r="C7062" s="10"/>
    </row>
    <row r="7063" spans="1:3">
      <c r="A7063" s="20">
        <v>192</v>
      </c>
      <c r="B7063" s="6">
        <f t="shared" si="22"/>
        <v>0</v>
      </c>
      <c r="C7063" s="10"/>
    </row>
    <row r="7064" spans="1:3">
      <c r="A7064" s="20">
        <v>193</v>
      </c>
      <c r="B7064" s="6">
        <f t="shared" ref="B7064:B7127" si="23">$B6755+$B6445+$B6135</f>
        <v>0</v>
      </c>
      <c r="C7064" s="10"/>
    </row>
    <row r="7065" spans="1:3">
      <c r="A7065" s="20">
        <v>194</v>
      </c>
      <c r="B7065" s="6">
        <f t="shared" si="23"/>
        <v>0</v>
      </c>
      <c r="C7065" s="10"/>
    </row>
    <row r="7066" spans="1:3">
      <c r="A7066" s="20">
        <v>195</v>
      </c>
      <c r="B7066" s="6">
        <f t="shared" si="23"/>
        <v>0</v>
      </c>
      <c r="C7066" s="10"/>
    </row>
    <row r="7067" spans="1:3">
      <c r="A7067" s="20">
        <v>196</v>
      </c>
      <c r="B7067" s="6">
        <f t="shared" si="23"/>
        <v>0</v>
      </c>
      <c r="C7067" s="10"/>
    </row>
    <row r="7068" spans="1:3">
      <c r="A7068" s="20">
        <v>197</v>
      </c>
      <c r="B7068" s="6">
        <f t="shared" si="23"/>
        <v>0</v>
      </c>
      <c r="C7068" s="10"/>
    </row>
    <row r="7069" spans="1:3">
      <c r="A7069" s="20">
        <v>198</v>
      </c>
      <c r="B7069" s="6">
        <f t="shared" si="23"/>
        <v>0</v>
      </c>
      <c r="C7069" s="10"/>
    </row>
    <row r="7070" spans="1:3">
      <c r="A7070" s="20">
        <v>199</v>
      </c>
      <c r="B7070" s="6">
        <f t="shared" si="23"/>
        <v>0</v>
      </c>
      <c r="C7070" s="10"/>
    </row>
    <row r="7071" spans="1:3">
      <c r="A7071" s="20">
        <v>200</v>
      </c>
      <c r="B7071" s="6">
        <f t="shared" si="23"/>
        <v>0</v>
      </c>
      <c r="C7071" s="10"/>
    </row>
    <row r="7072" spans="1:3">
      <c r="A7072" s="20">
        <v>201</v>
      </c>
      <c r="B7072" s="6">
        <f t="shared" si="23"/>
        <v>0</v>
      </c>
      <c r="C7072" s="10"/>
    </row>
    <row r="7073" spans="1:3">
      <c r="A7073" s="20">
        <v>202</v>
      </c>
      <c r="B7073" s="6">
        <f t="shared" si="23"/>
        <v>0</v>
      </c>
      <c r="C7073" s="10"/>
    </row>
    <row r="7074" spans="1:3">
      <c r="A7074" s="20">
        <v>203</v>
      </c>
      <c r="B7074" s="6">
        <f t="shared" si="23"/>
        <v>0</v>
      </c>
      <c r="C7074" s="10"/>
    </row>
    <row r="7075" spans="1:3">
      <c r="A7075" s="20">
        <v>204</v>
      </c>
      <c r="B7075" s="6">
        <f t="shared" si="23"/>
        <v>0</v>
      </c>
      <c r="C7075" s="10"/>
    </row>
    <row r="7076" spans="1:3">
      <c r="A7076" s="20">
        <v>205</v>
      </c>
      <c r="B7076" s="6">
        <f t="shared" si="23"/>
        <v>0</v>
      </c>
      <c r="C7076" s="10"/>
    </row>
    <row r="7077" spans="1:3">
      <c r="A7077" s="20">
        <v>206</v>
      </c>
      <c r="B7077" s="6">
        <f t="shared" si="23"/>
        <v>0</v>
      </c>
      <c r="C7077" s="10"/>
    </row>
    <row r="7078" spans="1:3">
      <c r="A7078" s="20">
        <v>207</v>
      </c>
      <c r="B7078" s="6">
        <f t="shared" si="23"/>
        <v>0</v>
      </c>
      <c r="C7078" s="10"/>
    </row>
    <row r="7079" spans="1:3">
      <c r="A7079" s="20">
        <v>208</v>
      </c>
      <c r="B7079" s="6">
        <f t="shared" si="23"/>
        <v>0</v>
      </c>
      <c r="C7079" s="10"/>
    </row>
    <row r="7080" spans="1:3">
      <c r="A7080" s="20">
        <v>209</v>
      </c>
      <c r="B7080" s="6">
        <f t="shared" si="23"/>
        <v>0</v>
      </c>
      <c r="C7080" s="10"/>
    </row>
    <row r="7081" spans="1:3">
      <c r="A7081" s="20">
        <v>210</v>
      </c>
      <c r="B7081" s="6">
        <f t="shared" si="23"/>
        <v>0</v>
      </c>
      <c r="C7081" s="10"/>
    </row>
    <row r="7082" spans="1:3">
      <c r="A7082" s="20">
        <v>211</v>
      </c>
      <c r="B7082" s="6">
        <f t="shared" si="23"/>
        <v>0</v>
      </c>
      <c r="C7082" s="10"/>
    </row>
    <row r="7083" spans="1:3">
      <c r="A7083" s="20">
        <v>212</v>
      </c>
      <c r="B7083" s="6">
        <f t="shared" si="23"/>
        <v>0</v>
      </c>
      <c r="C7083" s="10"/>
    </row>
    <row r="7084" spans="1:3">
      <c r="A7084" s="20">
        <v>213</v>
      </c>
      <c r="B7084" s="6">
        <f t="shared" si="23"/>
        <v>0</v>
      </c>
      <c r="C7084" s="10"/>
    </row>
    <row r="7085" spans="1:3">
      <c r="A7085" s="20">
        <v>214</v>
      </c>
      <c r="B7085" s="6">
        <f t="shared" si="23"/>
        <v>0</v>
      </c>
      <c r="C7085" s="10"/>
    </row>
    <row r="7086" spans="1:3">
      <c r="A7086" s="20">
        <v>215</v>
      </c>
      <c r="B7086" s="6">
        <f t="shared" si="23"/>
        <v>0</v>
      </c>
      <c r="C7086" s="10"/>
    </row>
    <row r="7087" spans="1:3">
      <c r="A7087" s="20">
        <v>216</v>
      </c>
      <c r="B7087" s="6">
        <f t="shared" si="23"/>
        <v>0</v>
      </c>
      <c r="C7087" s="10"/>
    </row>
    <row r="7088" spans="1:3">
      <c r="A7088" s="20">
        <v>217</v>
      </c>
      <c r="B7088" s="6">
        <f t="shared" si="23"/>
        <v>0</v>
      </c>
      <c r="C7088" s="10"/>
    </row>
    <row r="7089" spans="1:3">
      <c r="A7089" s="20">
        <v>218</v>
      </c>
      <c r="B7089" s="6">
        <f t="shared" si="23"/>
        <v>0</v>
      </c>
      <c r="C7089" s="10"/>
    </row>
    <row r="7090" spans="1:3">
      <c r="A7090" s="20">
        <v>219</v>
      </c>
      <c r="B7090" s="6">
        <f t="shared" si="23"/>
        <v>0</v>
      </c>
      <c r="C7090" s="10"/>
    </row>
    <row r="7091" spans="1:3">
      <c r="A7091" s="20">
        <v>220</v>
      </c>
      <c r="B7091" s="6">
        <f t="shared" si="23"/>
        <v>0</v>
      </c>
      <c r="C7091" s="10"/>
    </row>
    <row r="7092" spans="1:3">
      <c r="A7092" s="20">
        <v>221</v>
      </c>
      <c r="B7092" s="6">
        <f t="shared" si="23"/>
        <v>0</v>
      </c>
      <c r="C7092" s="10"/>
    </row>
    <row r="7093" spans="1:3">
      <c r="A7093" s="20">
        <v>222</v>
      </c>
      <c r="B7093" s="6">
        <f t="shared" si="23"/>
        <v>0</v>
      </c>
      <c r="C7093" s="10"/>
    </row>
    <row r="7094" spans="1:3">
      <c r="A7094" s="20">
        <v>223</v>
      </c>
      <c r="B7094" s="6">
        <f t="shared" si="23"/>
        <v>0</v>
      </c>
      <c r="C7094" s="10"/>
    </row>
    <row r="7095" spans="1:3">
      <c r="A7095" s="20">
        <v>224</v>
      </c>
      <c r="B7095" s="6">
        <f t="shared" si="23"/>
        <v>0</v>
      </c>
      <c r="C7095" s="10"/>
    </row>
    <row r="7096" spans="1:3">
      <c r="A7096" s="20">
        <v>225</v>
      </c>
      <c r="B7096" s="6">
        <f t="shared" si="23"/>
        <v>0</v>
      </c>
      <c r="C7096" s="10"/>
    </row>
    <row r="7097" spans="1:3">
      <c r="A7097" s="20">
        <v>226</v>
      </c>
      <c r="B7097" s="6">
        <f t="shared" si="23"/>
        <v>0</v>
      </c>
      <c r="C7097" s="10"/>
    </row>
    <row r="7098" spans="1:3">
      <c r="A7098" s="20">
        <v>227</v>
      </c>
      <c r="B7098" s="6">
        <f t="shared" si="23"/>
        <v>0</v>
      </c>
      <c r="C7098" s="10"/>
    </row>
    <row r="7099" spans="1:3">
      <c r="A7099" s="20">
        <v>228</v>
      </c>
      <c r="B7099" s="6">
        <f t="shared" si="23"/>
        <v>0</v>
      </c>
      <c r="C7099" s="10"/>
    </row>
    <row r="7100" spans="1:3">
      <c r="A7100" s="20">
        <v>229</v>
      </c>
      <c r="B7100" s="6">
        <f t="shared" si="23"/>
        <v>0</v>
      </c>
      <c r="C7100" s="10"/>
    </row>
    <row r="7101" spans="1:3">
      <c r="A7101" s="20">
        <v>230</v>
      </c>
      <c r="B7101" s="6">
        <f t="shared" si="23"/>
        <v>0</v>
      </c>
      <c r="C7101" s="10"/>
    </row>
    <row r="7102" spans="1:3">
      <c r="A7102" s="20">
        <v>231</v>
      </c>
      <c r="B7102" s="6">
        <f t="shared" si="23"/>
        <v>0</v>
      </c>
      <c r="C7102" s="10"/>
    </row>
    <row r="7103" spans="1:3">
      <c r="A7103" s="20">
        <v>232</v>
      </c>
      <c r="B7103" s="6">
        <f t="shared" si="23"/>
        <v>0</v>
      </c>
      <c r="C7103" s="10"/>
    </row>
    <row r="7104" spans="1:3">
      <c r="A7104" s="20">
        <v>233</v>
      </c>
      <c r="B7104" s="6">
        <f t="shared" si="23"/>
        <v>0</v>
      </c>
      <c r="C7104" s="10"/>
    </row>
    <row r="7105" spans="1:3">
      <c r="A7105" s="20">
        <v>234</v>
      </c>
      <c r="B7105" s="6">
        <f t="shared" si="23"/>
        <v>0</v>
      </c>
      <c r="C7105" s="10"/>
    </row>
    <row r="7106" spans="1:3">
      <c r="A7106" s="20">
        <v>235</v>
      </c>
      <c r="B7106" s="6">
        <f t="shared" si="23"/>
        <v>0</v>
      </c>
      <c r="C7106" s="10"/>
    </row>
    <row r="7107" spans="1:3">
      <c r="A7107" s="20">
        <v>236</v>
      </c>
      <c r="B7107" s="6">
        <f t="shared" si="23"/>
        <v>0</v>
      </c>
      <c r="C7107" s="10"/>
    </row>
    <row r="7108" spans="1:3">
      <c r="A7108" s="20">
        <v>237</v>
      </c>
      <c r="B7108" s="6">
        <f t="shared" si="23"/>
        <v>0</v>
      </c>
      <c r="C7108" s="10"/>
    </row>
    <row r="7109" spans="1:3">
      <c r="A7109" s="20">
        <v>238</v>
      </c>
      <c r="B7109" s="6">
        <f t="shared" si="23"/>
        <v>0</v>
      </c>
      <c r="C7109" s="10"/>
    </row>
    <row r="7110" spans="1:3">
      <c r="A7110" s="20">
        <v>239</v>
      </c>
      <c r="B7110" s="6">
        <f t="shared" si="23"/>
        <v>0</v>
      </c>
      <c r="C7110" s="10"/>
    </row>
    <row r="7111" spans="1:3">
      <c r="A7111" s="20">
        <v>240</v>
      </c>
      <c r="B7111" s="6">
        <f t="shared" si="23"/>
        <v>0</v>
      </c>
      <c r="C7111" s="10"/>
    </row>
    <row r="7112" spans="1:3">
      <c r="A7112" s="20">
        <v>241</v>
      </c>
      <c r="B7112" s="6">
        <f t="shared" si="23"/>
        <v>0</v>
      </c>
      <c r="C7112" s="10"/>
    </row>
    <row r="7113" spans="1:3">
      <c r="A7113" s="20">
        <v>242</v>
      </c>
      <c r="B7113" s="6">
        <f t="shared" si="23"/>
        <v>0</v>
      </c>
      <c r="C7113" s="10"/>
    </row>
    <row r="7114" spans="1:3">
      <c r="A7114" s="20">
        <v>243</v>
      </c>
      <c r="B7114" s="6">
        <f t="shared" si="23"/>
        <v>0</v>
      </c>
      <c r="C7114" s="10"/>
    </row>
    <row r="7115" spans="1:3">
      <c r="A7115" s="20">
        <v>244</v>
      </c>
      <c r="B7115" s="6">
        <f t="shared" si="23"/>
        <v>0</v>
      </c>
      <c r="C7115" s="10"/>
    </row>
    <row r="7116" spans="1:3">
      <c r="A7116" s="20">
        <v>245</v>
      </c>
      <c r="B7116" s="6">
        <f t="shared" si="23"/>
        <v>0</v>
      </c>
      <c r="C7116" s="10"/>
    </row>
    <row r="7117" spans="1:3">
      <c r="A7117" s="20">
        <v>246</v>
      </c>
      <c r="B7117" s="6">
        <f t="shared" si="23"/>
        <v>0</v>
      </c>
      <c r="C7117" s="10"/>
    </row>
    <row r="7118" spans="1:3">
      <c r="A7118" s="20">
        <v>247</v>
      </c>
      <c r="B7118" s="6">
        <f t="shared" si="23"/>
        <v>0</v>
      </c>
      <c r="C7118" s="10"/>
    </row>
    <row r="7119" spans="1:3">
      <c r="A7119" s="20">
        <v>248</v>
      </c>
      <c r="B7119" s="6">
        <f t="shared" si="23"/>
        <v>0</v>
      </c>
      <c r="C7119" s="10"/>
    </row>
    <row r="7120" spans="1:3">
      <c r="A7120" s="20">
        <v>249</v>
      </c>
      <c r="B7120" s="6">
        <f t="shared" si="23"/>
        <v>0</v>
      </c>
      <c r="C7120" s="10"/>
    </row>
    <row r="7121" spans="1:3">
      <c r="A7121" s="20">
        <v>250</v>
      </c>
      <c r="B7121" s="6">
        <f t="shared" si="23"/>
        <v>0</v>
      </c>
      <c r="C7121" s="10"/>
    </row>
    <row r="7122" spans="1:3">
      <c r="A7122" s="20">
        <v>251</v>
      </c>
      <c r="B7122" s="6">
        <f t="shared" si="23"/>
        <v>0</v>
      </c>
      <c r="C7122" s="10"/>
    </row>
    <row r="7123" spans="1:3">
      <c r="A7123" s="20">
        <v>252</v>
      </c>
      <c r="B7123" s="6">
        <f t="shared" si="23"/>
        <v>0</v>
      </c>
      <c r="C7123" s="10"/>
    </row>
    <row r="7124" spans="1:3">
      <c r="A7124" s="20">
        <v>253</v>
      </c>
      <c r="B7124" s="6">
        <f t="shared" si="23"/>
        <v>0</v>
      </c>
      <c r="C7124" s="10"/>
    </row>
    <row r="7125" spans="1:3">
      <c r="A7125" s="20">
        <v>254</v>
      </c>
      <c r="B7125" s="6">
        <f t="shared" si="23"/>
        <v>0</v>
      </c>
      <c r="C7125" s="10"/>
    </row>
    <row r="7126" spans="1:3">
      <c r="A7126" s="20">
        <v>255</v>
      </c>
      <c r="B7126" s="6">
        <f t="shared" si="23"/>
        <v>0</v>
      </c>
      <c r="C7126" s="10"/>
    </row>
    <row r="7127" spans="1:3">
      <c r="A7127" s="20">
        <v>256</v>
      </c>
      <c r="B7127" s="6">
        <f t="shared" si="23"/>
        <v>0</v>
      </c>
      <c r="C7127" s="10"/>
    </row>
    <row r="7128" spans="1:3">
      <c r="A7128" s="20">
        <v>257</v>
      </c>
      <c r="B7128" s="6">
        <f t="shared" ref="B7128:B7171" si="24">$B6819+$B6509+$B6199</f>
        <v>0</v>
      </c>
      <c r="C7128" s="10"/>
    </row>
    <row r="7129" spans="1:3">
      <c r="A7129" s="20">
        <v>258</v>
      </c>
      <c r="B7129" s="6">
        <f t="shared" si="24"/>
        <v>0</v>
      </c>
      <c r="C7129" s="10"/>
    </row>
    <row r="7130" spans="1:3">
      <c r="A7130" s="20">
        <v>259</v>
      </c>
      <c r="B7130" s="6">
        <f t="shared" si="24"/>
        <v>0</v>
      </c>
      <c r="C7130" s="10"/>
    </row>
    <row r="7131" spans="1:3">
      <c r="A7131" s="20">
        <v>260</v>
      </c>
      <c r="B7131" s="6">
        <f t="shared" si="24"/>
        <v>0</v>
      </c>
      <c r="C7131" s="10"/>
    </row>
    <row r="7132" spans="1:3">
      <c r="A7132" s="20">
        <v>261</v>
      </c>
      <c r="B7132" s="6">
        <f t="shared" si="24"/>
        <v>0</v>
      </c>
      <c r="C7132" s="10"/>
    </row>
    <row r="7133" spans="1:3">
      <c r="A7133" s="20">
        <v>262</v>
      </c>
      <c r="B7133" s="6">
        <f t="shared" si="24"/>
        <v>0</v>
      </c>
      <c r="C7133" s="10"/>
    </row>
    <row r="7134" spans="1:3">
      <c r="A7134" s="20">
        <v>263</v>
      </c>
      <c r="B7134" s="6">
        <f t="shared" si="24"/>
        <v>0</v>
      </c>
      <c r="C7134" s="10"/>
    </row>
    <row r="7135" spans="1:3">
      <c r="A7135" s="20">
        <v>264</v>
      </c>
      <c r="B7135" s="6">
        <f t="shared" si="24"/>
        <v>0</v>
      </c>
      <c r="C7135" s="10"/>
    </row>
    <row r="7136" spans="1:3">
      <c r="A7136" s="20">
        <v>265</v>
      </c>
      <c r="B7136" s="6">
        <f t="shared" si="24"/>
        <v>0</v>
      </c>
      <c r="C7136" s="10"/>
    </row>
    <row r="7137" spans="1:3">
      <c r="A7137" s="20">
        <v>266</v>
      </c>
      <c r="B7137" s="6">
        <f t="shared" si="24"/>
        <v>0</v>
      </c>
      <c r="C7137" s="10"/>
    </row>
    <row r="7138" spans="1:3">
      <c r="A7138" s="20">
        <v>267</v>
      </c>
      <c r="B7138" s="6">
        <f t="shared" si="24"/>
        <v>0</v>
      </c>
      <c r="C7138" s="10"/>
    </row>
    <row r="7139" spans="1:3">
      <c r="A7139" s="20">
        <v>268</v>
      </c>
      <c r="B7139" s="6">
        <f t="shared" si="24"/>
        <v>0</v>
      </c>
      <c r="C7139" s="10"/>
    </row>
    <row r="7140" spans="1:3">
      <c r="A7140" s="20">
        <v>269</v>
      </c>
      <c r="B7140" s="6">
        <f t="shared" si="24"/>
        <v>0</v>
      </c>
      <c r="C7140" s="10"/>
    </row>
    <row r="7141" spans="1:3">
      <c r="A7141" s="20">
        <v>270</v>
      </c>
      <c r="B7141" s="6">
        <f t="shared" si="24"/>
        <v>0</v>
      </c>
      <c r="C7141" s="10"/>
    </row>
    <row r="7142" spans="1:3">
      <c r="A7142" s="20">
        <v>271</v>
      </c>
      <c r="B7142" s="6">
        <f t="shared" si="24"/>
        <v>0</v>
      </c>
      <c r="C7142" s="10"/>
    </row>
    <row r="7143" spans="1:3">
      <c r="A7143" s="20">
        <v>272</v>
      </c>
      <c r="B7143" s="6">
        <f t="shared" si="24"/>
        <v>0</v>
      </c>
      <c r="C7143" s="10"/>
    </row>
    <row r="7144" spans="1:3">
      <c r="A7144" s="20">
        <v>273</v>
      </c>
      <c r="B7144" s="6">
        <f t="shared" si="24"/>
        <v>0</v>
      </c>
      <c r="C7144" s="10"/>
    </row>
    <row r="7145" spans="1:3">
      <c r="A7145" s="20">
        <v>274</v>
      </c>
      <c r="B7145" s="6">
        <f t="shared" si="24"/>
        <v>0</v>
      </c>
      <c r="C7145" s="10"/>
    </row>
    <row r="7146" spans="1:3">
      <c r="A7146" s="20">
        <v>275</v>
      </c>
      <c r="B7146" s="6">
        <f t="shared" si="24"/>
        <v>0</v>
      </c>
      <c r="C7146" s="10"/>
    </row>
    <row r="7147" spans="1:3">
      <c r="A7147" s="20">
        <v>276</v>
      </c>
      <c r="B7147" s="6">
        <f t="shared" si="24"/>
        <v>0</v>
      </c>
      <c r="C7147" s="10"/>
    </row>
    <row r="7148" spans="1:3">
      <c r="A7148" s="20">
        <v>277</v>
      </c>
      <c r="B7148" s="6">
        <f t="shared" si="24"/>
        <v>0</v>
      </c>
      <c r="C7148" s="10"/>
    </row>
    <row r="7149" spans="1:3">
      <c r="A7149" s="20">
        <v>278</v>
      </c>
      <c r="B7149" s="6">
        <f t="shared" si="24"/>
        <v>0</v>
      </c>
      <c r="C7149" s="10"/>
    </row>
    <row r="7150" spans="1:3">
      <c r="A7150" s="20">
        <v>279</v>
      </c>
      <c r="B7150" s="6">
        <f t="shared" si="24"/>
        <v>0</v>
      </c>
      <c r="C7150" s="10"/>
    </row>
    <row r="7151" spans="1:3">
      <c r="A7151" s="20">
        <v>280</v>
      </c>
      <c r="B7151" s="6">
        <f t="shared" si="24"/>
        <v>0</v>
      </c>
      <c r="C7151" s="10"/>
    </row>
    <row r="7152" spans="1:3">
      <c r="A7152" s="20">
        <v>281</v>
      </c>
      <c r="B7152" s="6">
        <f t="shared" si="24"/>
        <v>0</v>
      </c>
      <c r="C7152" s="10"/>
    </row>
    <row r="7153" spans="1:3">
      <c r="A7153" s="20">
        <v>282</v>
      </c>
      <c r="B7153" s="6">
        <f t="shared" si="24"/>
        <v>0</v>
      </c>
      <c r="C7153" s="10"/>
    </row>
    <row r="7154" spans="1:3">
      <c r="A7154" s="20">
        <v>283</v>
      </c>
      <c r="B7154" s="6">
        <f t="shared" si="24"/>
        <v>0</v>
      </c>
      <c r="C7154" s="10"/>
    </row>
    <row r="7155" spans="1:3">
      <c r="A7155" s="20">
        <v>284</v>
      </c>
      <c r="B7155" s="6">
        <f t="shared" si="24"/>
        <v>0</v>
      </c>
      <c r="C7155" s="10"/>
    </row>
    <row r="7156" spans="1:3">
      <c r="A7156" s="20">
        <v>285</v>
      </c>
      <c r="B7156" s="6">
        <f t="shared" si="24"/>
        <v>0</v>
      </c>
      <c r="C7156" s="10"/>
    </row>
    <row r="7157" spans="1:3">
      <c r="A7157" s="20">
        <v>286</v>
      </c>
      <c r="B7157" s="6">
        <f t="shared" si="24"/>
        <v>0</v>
      </c>
      <c r="C7157" s="10"/>
    </row>
    <row r="7158" spans="1:3">
      <c r="A7158" s="20">
        <v>287</v>
      </c>
      <c r="B7158" s="6">
        <f t="shared" si="24"/>
        <v>0</v>
      </c>
      <c r="C7158" s="10"/>
    </row>
    <row r="7159" spans="1:3">
      <c r="A7159" s="20">
        <v>288</v>
      </c>
      <c r="B7159" s="6">
        <f t="shared" si="24"/>
        <v>0</v>
      </c>
      <c r="C7159" s="10"/>
    </row>
    <row r="7160" spans="1:3">
      <c r="A7160" s="20">
        <v>289</v>
      </c>
      <c r="B7160" s="6">
        <f t="shared" si="24"/>
        <v>0</v>
      </c>
      <c r="C7160" s="10"/>
    </row>
    <row r="7161" spans="1:3">
      <c r="A7161" s="20">
        <v>290</v>
      </c>
      <c r="B7161" s="6">
        <f t="shared" si="24"/>
        <v>0</v>
      </c>
      <c r="C7161" s="10"/>
    </row>
    <row r="7162" spans="1:3">
      <c r="A7162" s="20">
        <v>291</v>
      </c>
      <c r="B7162" s="6">
        <f t="shared" si="24"/>
        <v>0</v>
      </c>
      <c r="C7162" s="10"/>
    </row>
    <row r="7163" spans="1:3">
      <c r="A7163" s="20">
        <v>292</v>
      </c>
      <c r="B7163" s="6">
        <f t="shared" si="24"/>
        <v>0</v>
      </c>
      <c r="C7163" s="10"/>
    </row>
    <row r="7164" spans="1:3">
      <c r="A7164" s="20">
        <v>293</v>
      </c>
      <c r="B7164" s="6">
        <f t="shared" si="24"/>
        <v>0</v>
      </c>
      <c r="C7164" s="10"/>
    </row>
    <row r="7165" spans="1:3">
      <c r="A7165" s="20">
        <v>294</v>
      </c>
      <c r="B7165" s="6">
        <f t="shared" si="24"/>
        <v>0</v>
      </c>
      <c r="C7165" s="10"/>
    </row>
    <row r="7166" spans="1:3">
      <c r="A7166" s="20">
        <v>295</v>
      </c>
      <c r="B7166" s="6">
        <f t="shared" si="24"/>
        <v>0</v>
      </c>
      <c r="C7166" s="10"/>
    </row>
    <row r="7167" spans="1:3">
      <c r="A7167" s="20">
        <v>296</v>
      </c>
      <c r="B7167" s="6">
        <f t="shared" si="24"/>
        <v>0</v>
      </c>
      <c r="C7167" s="10"/>
    </row>
    <row r="7168" spans="1:3">
      <c r="A7168" s="20">
        <v>297</v>
      </c>
      <c r="B7168" s="6">
        <f t="shared" si="24"/>
        <v>0</v>
      </c>
      <c r="C7168" s="10"/>
    </row>
    <row r="7169" spans="1:3">
      <c r="A7169" s="20">
        <v>298</v>
      </c>
      <c r="B7169" s="6">
        <f t="shared" si="24"/>
        <v>0</v>
      </c>
      <c r="C7169" s="10"/>
    </row>
    <row r="7170" spans="1:3">
      <c r="A7170" s="20">
        <v>299</v>
      </c>
      <c r="B7170" s="6">
        <f t="shared" si="24"/>
        <v>0</v>
      </c>
      <c r="C7170" s="10"/>
    </row>
    <row r="7171" spans="1:3">
      <c r="A7171" s="20">
        <v>300</v>
      </c>
      <c r="B7171" s="6">
        <f t="shared" si="24"/>
        <v>0</v>
      </c>
      <c r="C7171" s="10"/>
    </row>
    <row r="7173" spans="1:3" ht="19.5">
      <c r="A7173" s="1" t="s">
        <v>1027</v>
      </c>
    </row>
    <row r="7174" spans="1:3">
      <c r="A7174" s="2" t="s">
        <v>904</v>
      </c>
    </row>
    <row r="7175" spans="1:3">
      <c r="A7175" s="12" t="s">
        <v>1028</v>
      </c>
    </row>
    <row r="7176" spans="1:3">
      <c r="A7176" s="12" t="s">
        <v>966</v>
      </c>
    </row>
    <row r="7177" spans="1:3">
      <c r="A7177" s="2" t="s">
        <v>967</v>
      </c>
    </row>
    <row r="7179" spans="1:3" ht="45">
      <c r="B7179" s="3" t="s">
        <v>1029</v>
      </c>
    </row>
    <row r="7180" spans="1:3" ht="45">
      <c r="A7180" s="11" t="s">
        <v>1029</v>
      </c>
      <c r="B7180" s="22" t="e">
        <f>SUMPRODUCT(B$6872:B$7171,$B$2833:$B$3132)</f>
        <v>#VALUE!</v>
      </c>
      <c r="C7180" s="10"/>
    </row>
    <row r="7182" spans="1:3" ht="19.5">
      <c r="A7182" s="1" t="s">
        <v>1030</v>
      </c>
    </row>
    <row r="7183" spans="1:3">
      <c r="A7183" s="2" t="s">
        <v>904</v>
      </c>
    </row>
    <row r="7184" spans="1:3">
      <c r="A7184" s="12" t="s">
        <v>989</v>
      </c>
    </row>
    <row r="7185" spans="1:3">
      <c r="A7185" s="12" t="s">
        <v>1031</v>
      </c>
    </row>
    <row r="7186" spans="1:3">
      <c r="A7186" s="12" t="s">
        <v>1032</v>
      </c>
    </row>
    <row r="7187" spans="1:3">
      <c r="A7187" s="12" t="s">
        <v>1033</v>
      </c>
    </row>
    <row r="7188" spans="1:3">
      <c r="A7188" s="2" t="s">
        <v>1034</v>
      </c>
    </row>
    <row r="7190" spans="1:3" ht="45">
      <c r="B7190" s="3" t="s">
        <v>1035</v>
      </c>
    </row>
    <row r="7191" spans="1:3">
      <c r="A7191" s="20">
        <v>1</v>
      </c>
      <c r="B7191" s="22" t="e">
        <f ca="1">IF('935'!H7,'935'!H7*B4078/(B2833+B4387+B4078),0)</f>
        <v>#VALUE!</v>
      </c>
      <c r="C7191" s="10"/>
    </row>
    <row r="7192" spans="1:3">
      <c r="A7192" s="20">
        <v>2</v>
      </c>
      <c r="B7192" s="22" t="e">
        <f ca="1">IF('935'!H8,'935'!H8*B4079/(B2834+B4388+B4079),0)</f>
        <v>#VALUE!</v>
      </c>
      <c r="C7192" s="10"/>
    </row>
    <row r="7193" spans="1:3">
      <c r="A7193" s="20">
        <v>3</v>
      </c>
      <c r="B7193" s="22" t="e">
        <f ca="1">IF('935'!H9,'935'!H9*B4080/(B2835+B4389+B4080),0)</f>
        <v>#VALUE!</v>
      </c>
      <c r="C7193" s="10"/>
    </row>
    <row r="7194" spans="1:3">
      <c r="A7194" s="20">
        <v>4</v>
      </c>
      <c r="B7194" s="22" t="e">
        <f ca="1">IF('935'!H10,'935'!H10*B4081/(B2836+B4390+B4081),0)</f>
        <v>#VALUE!</v>
      </c>
      <c r="C7194" s="10"/>
    </row>
    <row r="7195" spans="1:3">
      <c r="A7195" s="20">
        <v>5</v>
      </c>
      <c r="B7195" s="22" t="e">
        <f ca="1">IF('935'!H11,'935'!H11*B4082/(B2837+B4391+B4082),0)</f>
        <v>#VALUE!</v>
      </c>
      <c r="C7195" s="10"/>
    </row>
    <row r="7196" spans="1:3">
      <c r="A7196" s="20">
        <v>6</v>
      </c>
      <c r="B7196" s="22" t="e">
        <f ca="1">IF('935'!H12,'935'!H12*B4083/(B2838+B4392+B4083),0)</f>
        <v>#VALUE!</v>
      </c>
      <c r="C7196" s="10"/>
    </row>
    <row r="7197" spans="1:3">
      <c r="A7197" s="20">
        <v>7</v>
      </c>
      <c r="B7197" s="22" t="e">
        <f ca="1">IF('935'!H13,'935'!H13*B4084/(B2839+B4393+B4084),0)</f>
        <v>#VALUE!</v>
      </c>
      <c r="C7197" s="10"/>
    </row>
    <row r="7198" spans="1:3">
      <c r="A7198" s="20">
        <v>8</v>
      </c>
      <c r="B7198" s="22" t="e">
        <f ca="1">IF('935'!H14,'935'!H14*B4085/(B2840+B4394+B4085),0)</f>
        <v>#VALUE!</v>
      </c>
      <c r="C7198" s="10"/>
    </row>
    <row r="7199" spans="1:3">
      <c r="A7199" s="20">
        <v>9</v>
      </c>
      <c r="B7199" s="22" t="e">
        <f ca="1">IF('935'!H15,'935'!H15*B4086/(B2841+B4395+B4086),0)</f>
        <v>#VALUE!</v>
      </c>
      <c r="C7199" s="10"/>
    </row>
    <row r="7200" spans="1:3">
      <c r="A7200" s="20">
        <v>10</v>
      </c>
      <c r="B7200" s="22" t="e">
        <f ca="1">IF('935'!H16,'935'!H16*B4087/(B2842+B4396+B4087),0)</f>
        <v>#VALUE!</v>
      </c>
      <c r="C7200" s="10"/>
    </row>
    <row r="7201" spans="1:3">
      <c r="A7201" s="20">
        <v>11</v>
      </c>
      <c r="B7201" s="22" t="e">
        <f ca="1">IF('935'!H17,'935'!H17*B4088/(B2843+B4397+B4088),0)</f>
        <v>#VALUE!</v>
      </c>
      <c r="C7201" s="10"/>
    </row>
    <row r="7202" spans="1:3">
      <c r="A7202" s="20">
        <v>12</v>
      </c>
      <c r="B7202" s="22" t="e">
        <f ca="1">IF('935'!H18,'935'!H18*B4089/(B2844+B4398+B4089),0)</f>
        <v>#VALUE!</v>
      </c>
      <c r="C7202" s="10"/>
    </row>
    <row r="7203" spans="1:3">
      <c r="A7203" s="20">
        <v>13</v>
      </c>
      <c r="B7203" s="22" t="e">
        <f ca="1">IF('935'!H19,'935'!H19*B4090/(B2845+B4399+B4090),0)</f>
        <v>#VALUE!</v>
      </c>
      <c r="C7203" s="10"/>
    </row>
    <row r="7204" spans="1:3">
      <c r="A7204" s="20">
        <v>14</v>
      </c>
      <c r="B7204" s="22" t="e">
        <f ca="1">IF('935'!H20,'935'!H20*B4091/(B2846+B4400+B4091),0)</f>
        <v>#VALUE!</v>
      </c>
      <c r="C7204" s="10"/>
    </row>
    <row r="7205" spans="1:3">
      <c r="A7205" s="20">
        <v>15</v>
      </c>
      <c r="B7205" s="22" t="e">
        <f ca="1">IF('935'!H21,'935'!H21*B4092/(B2847+B4401+B4092),0)</f>
        <v>#VALUE!</v>
      </c>
      <c r="C7205" s="10"/>
    </row>
    <row r="7206" spans="1:3">
      <c r="A7206" s="20">
        <v>16</v>
      </c>
      <c r="B7206" s="22" t="e">
        <f ca="1">IF('935'!H22,'935'!H22*B4093/(B2848+B4402+B4093),0)</f>
        <v>#VALUE!</v>
      </c>
      <c r="C7206" s="10"/>
    </row>
    <row r="7207" spans="1:3">
      <c r="A7207" s="20">
        <v>17</v>
      </c>
      <c r="B7207" s="22" t="e">
        <f ca="1">IF('935'!H23,'935'!H23*B4094/(B2849+B4403+B4094),0)</f>
        <v>#VALUE!</v>
      </c>
      <c r="C7207" s="10"/>
    </row>
    <row r="7208" spans="1:3">
      <c r="A7208" s="20">
        <v>18</v>
      </c>
      <c r="B7208" s="22" t="e">
        <f ca="1">IF('935'!H24,'935'!H24*B4095/(B2850+B4404+B4095),0)</f>
        <v>#VALUE!</v>
      </c>
      <c r="C7208" s="10"/>
    </row>
    <row r="7209" spans="1:3">
      <c r="A7209" s="20">
        <v>19</v>
      </c>
      <c r="B7209" s="22" t="e">
        <f ca="1">IF('935'!H25,'935'!H25*B4096/(B2851+B4405+B4096),0)</f>
        <v>#VALUE!</v>
      </c>
      <c r="C7209" s="10"/>
    </row>
    <row r="7210" spans="1:3">
      <c r="A7210" s="20">
        <v>20</v>
      </c>
      <c r="B7210" s="22" t="e">
        <f ca="1">IF('935'!H26,'935'!H26*B4097/(B2852+B4406+B4097),0)</f>
        <v>#VALUE!</v>
      </c>
      <c r="C7210" s="10"/>
    </row>
    <row r="7211" spans="1:3">
      <c r="A7211" s="20">
        <v>21</v>
      </c>
      <c r="B7211" s="22" t="e">
        <f ca="1">IF('935'!H27,'935'!H27*B4098/(B2853+B4407+B4098),0)</f>
        <v>#VALUE!</v>
      </c>
      <c r="C7211" s="10"/>
    </row>
    <row r="7212" spans="1:3">
      <c r="A7212" s="20">
        <v>22</v>
      </c>
      <c r="B7212" s="22" t="e">
        <f ca="1">IF('935'!H28,'935'!H28*B4099/(B2854+B4408+B4099),0)</f>
        <v>#VALUE!</v>
      </c>
      <c r="C7212" s="10"/>
    </row>
    <row r="7213" spans="1:3">
      <c r="A7213" s="20">
        <v>23</v>
      </c>
      <c r="B7213" s="22" t="e">
        <f ca="1">IF('935'!H29,'935'!H29*B4100/(B2855+B4409+B4100),0)</f>
        <v>#VALUE!</v>
      </c>
      <c r="C7213" s="10"/>
    </row>
    <row r="7214" spans="1:3">
      <c r="A7214" s="20">
        <v>24</v>
      </c>
      <c r="B7214" s="22" t="e">
        <f ca="1">IF('935'!H30,'935'!H30*B4101/(B2856+B4410+B4101),0)</f>
        <v>#VALUE!</v>
      </c>
      <c r="C7214" s="10"/>
    </row>
    <row r="7215" spans="1:3">
      <c r="A7215" s="20">
        <v>25</v>
      </c>
      <c r="B7215" s="22" t="e">
        <f ca="1">IF('935'!H31,'935'!H31*B4102/(B2857+B4411+B4102),0)</f>
        <v>#VALUE!</v>
      </c>
      <c r="C7215" s="10"/>
    </row>
    <row r="7216" spans="1:3">
      <c r="A7216" s="20">
        <v>26</v>
      </c>
      <c r="B7216" s="22" t="e">
        <f ca="1">IF('935'!H32,'935'!H32*B4103/(B2858+B4412+B4103),0)</f>
        <v>#VALUE!</v>
      </c>
      <c r="C7216" s="10"/>
    </row>
    <row r="7217" spans="1:3">
      <c r="A7217" s="20">
        <v>27</v>
      </c>
      <c r="B7217" s="22" t="e">
        <f ca="1">IF('935'!H33,'935'!H33*B4104/(B2859+B4413+B4104),0)</f>
        <v>#VALUE!</v>
      </c>
      <c r="C7217" s="10"/>
    </row>
    <row r="7218" spans="1:3">
      <c r="A7218" s="20">
        <v>28</v>
      </c>
      <c r="B7218" s="22" t="e">
        <f ca="1">IF('935'!H34,'935'!H34*B4105/(B2860+B4414+B4105),0)</f>
        <v>#VALUE!</v>
      </c>
      <c r="C7218" s="10"/>
    </row>
    <row r="7219" spans="1:3">
      <c r="A7219" s="20">
        <v>29</v>
      </c>
      <c r="B7219" s="22" t="e">
        <f ca="1">IF('935'!H35,'935'!H35*B4106/(B2861+B4415+B4106),0)</f>
        <v>#VALUE!</v>
      </c>
      <c r="C7219" s="10"/>
    </row>
    <row r="7220" spans="1:3">
      <c r="A7220" s="20">
        <v>30</v>
      </c>
      <c r="B7220" s="22" t="e">
        <f ca="1">IF('935'!H36,'935'!H36*B4107/(B2862+B4416+B4107),0)</f>
        <v>#VALUE!</v>
      </c>
      <c r="C7220" s="10"/>
    </row>
    <row r="7221" spans="1:3">
      <c r="A7221" s="20">
        <v>31</v>
      </c>
      <c r="B7221" s="22" t="e">
        <f ca="1">IF('935'!H37,'935'!H37*B4108/(B2863+B4417+B4108),0)</f>
        <v>#VALUE!</v>
      </c>
      <c r="C7221" s="10"/>
    </row>
    <row r="7222" spans="1:3">
      <c r="A7222" s="20">
        <v>32</v>
      </c>
      <c r="B7222" s="22" t="e">
        <f ca="1">IF('935'!H38,'935'!H38*B4109/(B2864+B4418+B4109),0)</f>
        <v>#VALUE!</v>
      </c>
      <c r="C7222" s="10"/>
    </row>
    <row r="7223" spans="1:3">
      <c r="A7223" s="20">
        <v>33</v>
      </c>
      <c r="B7223" s="22" t="e">
        <f ca="1">IF('935'!H39,'935'!H39*B4110/(B2865+B4419+B4110),0)</f>
        <v>#VALUE!</v>
      </c>
      <c r="C7223" s="10"/>
    </row>
    <row r="7224" spans="1:3">
      <c r="A7224" s="20">
        <v>34</v>
      </c>
      <c r="B7224" s="22" t="e">
        <f ca="1">IF('935'!H40,'935'!H40*B4111/(B2866+B4420+B4111),0)</f>
        <v>#VALUE!</v>
      </c>
      <c r="C7224" s="10"/>
    </row>
    <row r="7225" spans="1:3">
      <c r="A7225" s="20">
        <v>35</v>
      </c>
      <c r="B7225" s="22" t="e">
        <f ca="1">IF('935'!H41,'935'!H41*B4112/(B2867+B4421+B4112),0)</f>
        <v>#VALUE!</v>
      </c>
      <c r="C7225" s="10"/>
    </row>
    <row r="7226" spans="1:3">
      <c r="A7226" s="20">
        <v>36</v>
      </c>
      <c r="B7226" s="22" t="e">
        <f ca="1">IF('935'!H42,'935'!H42*B4113/(B2868+B4422+B4113),0)</f>
        <v>#VALUE!</v>
      </c>
      <c r="C7226" s="10"/>
    </row>
    <row r="7227" spans="1:3">
      <c r="A7227" s="20">
        <v>37</v>
      </c>
      <c r="B7227" s="22" t="e">
        <f ca="1">IF('935'!H43,'935'!H43*B4114/(B2869+B4423+B4114),0)</f>
        <v>#VALUE!</v>
      </c>
      <c r="C7227" s="10"/>
    </row>
    <row r="7228" spans="1:3">
      <c r="A7228" s="20">
        <v>38</v>
      </c>
      <c r="B7228" s="22" t="e">
        <f ca="1">IF('935'!H44,'935'!H44*B4115/(B2870+B4424+B4115),0)</f>
        <v>#VALUE!</v>
      </c>
      <c r="C7228" s="10"/>
    </row>
    <row r="7229" spans="1:3">
      <c r="A7229" s="20">
        <v>39</v>
      </c>
      <c r="B7229" s="22" t="e">
        <f ca="1">IF('935'!H45,'935'!H45*B4116/(B2871+B4425+B4116),0)</f>
        <v>#VALUE!</v>
      </c>
      <c r="C7229" s="10"/>
    </row>
    <row r="7230" spans="1:3">
      <c r="A7230" s="20">
        <v>40</v>
      </c>
      <c r="B7230" s="22" t="e">
        <f ca="1">IF('935'!H46,'935'!H46*B4117/(B2872+B4426+B4117),0)</f>
        <v>#VALUE!</v>
      </c>
      <c r="C7230" s="10"/>
    </row>
    <row r="7231" spans="1:3">
      <c r="A7231" s="20">
        <v>41</v>
      </c>
      <c r="B7231" s="22" t="e">
        <f ca="1">IF('935'!H47,'935'!H47*B4118/(B2873+B4427+B4118),0)</f>
        <v>#VALUE!</v>
      </c>
      <c r="C7231" s="10"/>
    </row>
    <row r="7232" spans="1:3">
      <c r="A7232" s="20">
        <v>42</v>
      </c>
      <c r="B7232" s="22" t="e">
        <f ca="1">IF('935'!H48,'935'!H48*B4119/(B2874+B4428+B4119),0)</f>
        <v>#VALUE!</v>
      </c>
      <c r="C7232" s="10"/>
    </row>
    <row r="7233" spans="1:3">
      <c r="A7233" s="20">
        <v>43</v>
      </c>
      <c r="B7233" s="22" t="e">
        <f ca="1">IF('935'!H49,'935'!H49*B4120/(B2875+B4429+B4120),0)</f>
        <v>#VALUE!</v>
      </c>
      <c r="C7233" s="10"/>
    </row>
    <row r="7234" spans="1:3">
      <c r="A7234" s="20">
        <v>44</v>
      </c>
      <c r="B7234" s="22" t="e">
        <f ca="1">IF('935'!H50,'935'!H50*B4121/(B2876+B4430+B4121),0)</f>
        <v>#VALUE!</v>
      </c>
      <c r="C7234" s="10"/>
    </row>
    <row r="7235" spans="1:3">
      <c r="A7235" s="20">
        <v>45</v>
      </c>
      <c r="B7235" s="22" t="e">
        <f ca="1">IF('935'!H51,'935'!H51*B4122/(B2877+B4431+B4122),0)</f>
        <v>#VALUE!</v>
      </c>
      <c r="C7235" s="10"/>
    </row>
    <row r="7236" spans="1:3">
      <c r="A7236" s="20">
        <v>46</v>
      </c>
      <c r="B7236" s="22" t="e">
        <f ca="1">IF('935'!H52,'935'!H52*B4123/(B2878+B4432+B4123),0)</f>
        <v>#VALUE!</v>
      </c>
      <c r="C7236" s="10"/>
    </row>
    <row r="7237" spans="1:3">
      <c r="A7237" s="20">
        <v>47</v>
      </c>
      <c r="B7237" s="22" t="e">
        <f ca="1">IF('935'!H53,'935'!H53*B4124/(B2879+B4433+B4124),0)</f>
        <v>#VALUE!</v>
      </c>
      <c r="C7237" s="10"/>
    </row>
    <row r="7238" spans="1:3">
      <c r="A7238" s="20">
        <v>48</v>
      </c>
      <c r="B7238" s="22" t="e">
        <f ca="1">IF('935'!H54,'935'!H54*B4125/(B2880+B4434+B4125),0)</f>
        <v>#VALUE!</v>
      </c>
      <c r="C7238" s="10"/>
    </row>
    <row r="7239" spans="1:3">
      <c r="A7239" s="20">
        <v>49</v>
      </c>
      <c r="B7239" s="22" t="e">
        <f ca="1">IF('935'!H55,'935'!H55*B4126/(B2881+B4435+B4126),0)</f>
        <v>#VALUE!</v>
      </c>
      <c r="C7239" s="10"/>
    </row>
    <row r="7240" spans="1:3">
      <c r="A7240" s="20">
        <v>50</v>
      </c>
      <c r="B7240" s="22" t="e">
        <f ca="1">IF('935'!H56,'935'!H56*B4127/(B2882+B4436+B4127),0)</f>
        <v>#VALUE!</v>
      </c>
      <c r="C7240" s="10"/>
    </row>
    <row r="7241" spans="1:3">
      <c r="A7241" s="20">
        <v>51</v>
      </c>
      <c r="B7241" s="22" t="e">
        <f ca="1">IF('935'!H57,'935'!H57*B4128/(B2883+B4437+B4128),0)</f>
        <v>#VALUE!</v>
      </c>
      <c r="C7241" s="10"/>
    </row>
    <row r="7242" spans="1:3">
      <c r="A7242" s="20">
        <v>52</v>
      </c>
      <c r="B7242" s="22" t="e">
        <f ca="1">IF('935'!H58,'935'!H58*B4129/(B2884+B4438+B4129),0)</f>
        <v>#VALUE!</v>
      </c>
      <c r="C7242" s="10"/>
    </row>
    <row r="7243" spans="1:3">
      <c r="A7243" s="20">
        <v>53</v>
      </c>
      <c r="B7243" s="22" t="e">
        <f ca="1">IF('935'!H59,'935'!H59*B4130/(B2885+B4439+B4130),0)</f>
        <v>#VALUE!</v>
      </c>
      <c r="C7243" s="10"/>
    </row>
    <row r="7244" spans="1:3">
      <c r="A7244" s="20">
        <v>54</v>
      </c>
      <c r="B7244" s="22" t="e">
        <f ca="1">IF('935'!H60,'935'!H60*B4131/(B2886+B4440+B4131),0)</f>
        <v>#VALUE!</v>
      </c>
      <c r="C7244" s="10"/>
    </row>
    <row r="7245" spans="1:3">
      <c r="A7245" s="20">
        <v>55</v>
      </c>
      <c r="B7245" s="22" t="e">
        <f ca="1">IF('935'!H61,'935'!H61*B4132/(B2887+B4441+B4132),0)</f>
        <v>#VALUE!</v>
      </c>
      <c r="C7245" s="10"/>
    </row>
    <row r="7246" spans="1:3">
      <c r="A7246" s="20">
        <v>56</v>
      </c>
      <c r="B7246" s="22" t="e">
        <f ca="1">IF('935'!H62,'935'!H62*B4133/(B2888+B4442+B4133),0)</f>
        <v>#VALUE!</v>
      </c>
      <c r="C7246" s="10"/>
    </row>
    <row r="7247" spans="1:3">
      <c r="A7247" s="20">
        <v>57</v>
      </c>
      <c r="B7247" s="22" t="e">
        <f ca="1">IF('935'!H63,'935'!H63*B4134/(B2889+B4443+B4134),0)</f>
        <v>#VALUE!</v>
      </c>
      <c r="C7247" s="10"/>
    </row>
    <row r="7248" spans="1:3">
      <c r="A7248" s="20">
        <v>58</v>
      </c>
      <c r="B7248" s="22" t="e">
        <f ca="1">IF('935'!H64,'935'!H64*B4135/(B2890+B4444+B4135),0)</f>
        <v>#VALUE!</v>
      </c>
      <c r="C7248" s="10"/>
    </row>
    <row r="7249" spans="1:3">
      <c r="A7249" s="20">
        <v>59</v>
      </c>
      <c r="B7249" s="22" t="e">
        <f ca="1">IF('935'!H65,'935'!H65*B4136/(B2891+B4445+B4136),0)</f>
        <v>#VALUE!</v>
      </c>
      <c r="C7249" s="10"/>
    </row>
    <row r="7250" spans="1:3">
      <c r="A7250" s="20">
        <v>60</v>
      </c>
      <c r="B7250" s="22" t="e">
        <f ca="1">IF('935'!H66,'935'!H66*B4137/(B2892+B4446+B4137),0)</f>
        <v>#VALUE!</v>
      </c>
      <c r="C7250" s="10"/>
    </row>
    <row r="7251" spans="1:3">
      <c r="A7251" s="20">
        <v>61</v>
      </c>
      <c r="B7251" s="22" t="e">
        <f ca="1">IF('935'!H67,'935'!H67*B4138/(B2893+B4447+B4138),0)</f>
        <v>#VALUE!</v>
      </c>
      <c r="C7251" s="10"/>
    </row>
    <row r="7252" spans="1:3">
      <c r="A7252" s="20">
        <v>62</v>
      </c>
      <c r="B7252" s="22" t="e">
        <f ca="1">IF('935'!H68,'935'!H68*B4139/(B2894+B4448+B4139),0)</f>
        <v>#VALUE!</v>
      </c>
      <c r="C7252" s="10"/>
    </row>
    <row r="7253" spans="1:3">
      <c r="A7253" s="20">
        <v>63</v>
      </c>
      <c r="B7253" s="22" t="e">
        <f ca="1">IF('935'!H69,'935'!H69*B4140/(B2895+B4449+B4140),0)</f>
        <v>#VALUE!</v>
      </c>
      <c r="C7253" s="10"/>
    </row>
    <row r="7254" spans="1:3">
      <c r="A7254" s="20">
        <v>64</v>
      </c>
      <c r="B7254" s="22" t="e">
        <f ca="1">IF('935'!H70,'935'!H70*B4141/(B2896+B4450+B4141),0)</f>
        <v>#VALUE!</v>
      </c>
      <c r="C7254" s="10"/>
    </row>
    <row r="7255" spans="1:3">
      <c r="A7255" s="20">
        <v>65</v>
      </c>
      <c r="B7255" s="22" t="e">
        <f ca="1">IF('935'!H71,'935'!H71*B4142/(B2897+B4451+B4142),0)</f>
        <v>#VALUE!</v>
      </c>
      <c r="C7255" s="10"/>
    </row>
    <row r="7256" spans="1:3">
      <c r="A7256" s="20">
        <v>66</v>
      </c>
      <c r="B7256" s="22" t="e">
        <f ca="1">IF('935'!H72,'935'!H72*B4143/(B2898+B4452+B4143),0)</f>
        <v>#VALUE!</v>
      </c>
      <c r="C7256" s="10"/>
    </row>
    <row r="7257" spans="1:3">
      <c r="A7257" s="20">
        <v>67</v>
      </c>
      <c r="B7257" s="22" t="e">
        <f ca="1">IF('935'!H73,'935'!H73*B4144/(B2899+B4453+B4144),0)</f>
        <v>#VALUE!</v>
      </c>
      <c r="C7257" s="10"/>
    </row>
    <row r="7258" spans="1:3">
      <c r="A7258" s="20">
        <v>68</v>
      </c>
      <c r="B7258" s="22" t="e">
        <f ca="1">IF('935'!H74,'935'!H74*B4145/(B2900+B4454+B4145),0)</f>
        <v>#VALUE!</v>
      </c>
      <c r="C7258" s="10"/>
    </row>
    <row r="7259" spans="1:3">
      <c r="A7259" s="20">
        <v>69</v>
      </c>
      <c r="B7259" s="22" t="e">
        <f ca="1">IF('935'!H75,'935'!H75*B4146/(B2901+B4455+B4146),0)</f>
        <v>#VALUE!</v>
      </c>
      <c r="C7259" s="10"/>
    </row>
    <row r="7260" spans="1:3">
      <c r="A7260" s="20">
        <v>70</v>
      </c>
      <c r="B7260" s="22" t="e">
        <f ca="1">IF('935'!H76,'935'!H76*B4147/(B2902+B4456+B4147),0)</f>
        <v>#VALUE!</v>
      </c>
      <c r="C7260" s="10"/>
    </row>
    <row r="7261" spans="1:3">
      <c r="A7261" s="20">
        <v>71</v>
      </c>
      <c r="B7261" s="22" t="e">
        <f ca="1">IF('935'!H77,'935'!H77*B4148/(B2903+B4457+B4148),0)</f>
        <v>#VALUE!</v>
      </c>
      <c r="C7261" s="10"/>
    </row>
    <row r="7262" spans="1:3">
      <c r="A7262" s="20">
        <v>72</v>
      </c>
      <c r="B7262" s="22" t="e">
        <f ca="1">IF('935'!H78,'935'!H78*B4149/(B2904+B4458+B4149),0)</f>
        <v>#VALUE!</v>
      </c>
      <c r="C7262" s="10"/>
    </row>
    <row r="7263" spans="1:3">
      <c r="A7263" s="20">
        <v>73</v>
      </c>
      <c r="B7263" s="22" t="e">
        <f ca="1">IF('935'!H79,'935'!H79*B4150/(B2905+B4459+B4150),0)</f>
        <v>#VALUE!</v>
      </c>
      <c r="C7263" s="10"/>
    </row>
    <row r="7264" spans="1:3">
      <c r="A7264" s="20">
        <v>74</v>
      </c>
      <c r="B7264" s="22" t="e">
        <f ca="1">IF('935'!H80,'935'!H80*B4151/(B2906+B4460+B4151),0)</f>
        <v>#VALUE!</v>
      </c>
      <c r="C7264" s="10"/>
    </row>
    <row r="7265" spans="1:3">
      <c r="A7265" s="20">
        <v>75</v>
      </c>
      <c r="B7265" s="22" t="e">
        <f ca="1">IF('935'!H81,'935'!H81*B4152/(B2907+B4461+B4152),0)</f>
        <v>#VALUE!</v>
      </c>
      <c r="C7265" s="10"/>
    </row>
    <row r="7266" spans="1:3">
      <c r="A7266" s="20">
        <v>76</v>
      </c>
      <c r="B7266" s="22" t="e">
        <f ca="1">IF('935'!H82,'935'!H82*B4153/(B2908+B4462+B4153),0)</f>
        <v>#VALUE!</v>
      </c>
      <c r="C7266" s="10"/>
    </row>
    <row r="7267" spans="1:3">
      <c r="A7267" s="20">
        <v>77</v>
      </c>
      <c r="B7267" s="22" t="e">
        <f ca="1">IF('935'!H83,'935'!H83*B4154/(B2909+B4463+B4154),0)</f>
        <v>#VALUE!</v>
      </c>
      <c r="C7267" s="10"/>
    </row>
    <row r="7268" spans="1:3">
      <c r="A7268" s="20">
        <v>78</v>
      </c>
      <c r="B7268" s="22" t="e">
        <f ca="1">IF('935'!H84,'935'!H84*B4155/(B2910+B4464+B4155),0)</f>
        <v>#VALUE!</v>
      </c>
      <c r="C7268" s="10"/>
    </row>
    <row r="7269" spans="1:3">
      <c r="A7269" s="20">
        <v>79</v>
      </c>
      <c r="B7269" s="22" t="e">
        <f ca="1">IF('935'!H85,'935'!H85*B4156/(B2911+B4465+B4156),0)</f>
        <v>#VALUE!</v>
      </c>
      <c r="C7269" s="10"/>
    </row>
    <row r="7270" spans="1:3">
      <c r="A7270" s="20">
        <v>80</v>
      </c>
      <c r="B7270" s="22" t="e">
        <f ca="1">IF('935'!H86,'935'!H86*B4157/(B2912+B4466+B4157),0)</f>
        <v>#VALUE!</v>
      </c>
      <c r="C7270" s="10"/>
    </row>
    <row r="7271" spans="1:3">
      <c r="A7271" s="20">
        <v>81</v>
      </c>
      <c r="B7271" s="22" t="e">
        <f ca="1">IF('935'!H87,'935'!H87*B4158/(B2913+B4467+B4158),0)</f>
        <v>#VALUE!</v>
      </c>
      <c r="C7271" s="10"/>
    </row>
    <row r="7272" spans="1:3">
      <c r="A7272" s="20">
        <v>82</v>
      </c>
      <c r="B7272" s="22" t="e">
        <f ca="1">IF('935'!H88,'935'!H88*B4159/(B2914+B4468+B4159),0)</f>
        <v>#VALUE!</v>
      </c>
      <c r="C7272" s="10"/>
    </row>
    <row r="7273" spans="1:3">
      <c r="A7273" s="20">
        <v>83</v>
      </c>
      <c r="B7273" s="22" t="e">
        <f ca="1">IF('935'!H89,'935'!H89*B4160/(B2915+B4469+B4160),0)</f>
        <v>#VALUE!</v>
      </c>
      <c r="C7273" s="10"/>
    </row>
    <row r="7274" spans="1:3">
      <c r="A7274" s="20">
        <v>84</v>
      </c>
      <c r="B7274" s="22" t="e">
        <f ca="1">IF('935'!H90,'935'!H90*B4161/(B2916+B4470+B4161),0)</f>
        <v>#VALUE!</v>
      </c>
      <c r="C7274" s="10"/>
    </row>
    <row r="7275" spans="1:3">
      <c r="A7275" s="20">
        <v>85</v>
      </c>
      <c r="B7275" s="22" t="e">
        <f ca="1">IF('935'!H91,'935'!H91*B4162/(B2917+B4471+B4162),0)</f>
        <v>#VALUE!</v>
      </c>
      <c r="C7275" s="10"/>
    </row>
    <row r="7276" spans="1:3">
      <c r="A7276" s="20">
        <v>86</v>
      </c>
      <c r="B7276" s="22" t="e">
        <f ca="1">IF('935'!H92,'935'!H92*B4163/(B2918+B4472+B4163),0)</f>
        <v>#VALUE!</v>
      </c>
      <c r="C7276" s="10"/>
    </row>
    <row r="7277" spans="1:3">
      <c r="A7277" s="20">
        <v>87</v>
      </c>
      <c r="B7277" s="22" t="e">
        <f ca="1">IF('935'!H93,'935'!H93*B4164/(B2919+B4473+B4164),0)</f>
        <v>#VALUE!</v>
      </c>
      <c r="C7277" s="10"/>
    </row>
    <row r="7278" spans="1:3">
      <c r="A7278" s="20">
        <v>88</v>
      </c>
      <c r="B7278" s="22" t="e">
        <f ca="1">IF('935'!H94,'935'!H94*B4165/(B2920+B4474+B4165),0)</f>
        <v>#VALUE!</v>
      </c>
      <c r="C7278" s="10"/>
    </row>
    <row r="7279" spans="1:3">
      <c r="A7279" s="20">
        <v>89</v>
      </c>
      <c r="B7279" s="22" t="e">
        <f ca="1">IF('935'!H95,'935'!H95*B4166/(B2921+B4475+B4166),0)</f>
        <v>#VALUE!</v>
      </c>
      <c r="C7279" s="10"/>
    </row>
    <row r="7280" spans="1:3">
      <c r="A7280" s="20">
        <v>90</v>
      </c>
      <c r="B7280" s="22" t="e">
        <f ca="1">IF('935'!H96,'935'!H96*B4167/(B2922+B4476+B4167),0)</f>
        <v>#VALUE!</v>
      </c>
      <c r="C7280" s="10"/>
    </row>
    <row r="7281" spans="1:3">
      <c r="A7281" s="20">
        <v>91</v>
      </c>
      <c r="B7281" s="22" t="e">
        <f ca="1">IF('935'!H97,'935'!H97*B4168/(B2923+B4477+B4168),0)</f>
        <v>#VALUE!</v>
      </c>
      <c r="C7281" s="10"/>
    </row>
    <row r="7282" spans="1:3">
      <c r="A7282" s="20">
        <v>92</v>
      </c>
      <c r="B7282" s="22" t="e">
        <f ca="1">IF('935'!H98,'935'!H98*B4169/(B2924+B4478+B4169),0)</f>
        <v>#VALUE!</v>
      </c>
      <c r="C7282" s="10"/>
    </row>
    <row r="7283" spans="1:3">
      <c r="A7283" s="20">
        <v>93</v>
      </c>
      <c r="B7283" s="22" t="e">
        <f ca="1">IF('935'!H99,'935'!H99*B4170/(B2925+B4479+B4170),0)</f>
        <v>#VALUE!</v>
      </c>
      <c r="C7283" s="10"/>
    </row>
    <row r="7284" spans="1:3">
      <c r="A7284" s="20">
        <v>94</v>
      </c>
      <c r="B7284" s="22" t="e">
        <f ca="1">IF('935'!H100,'935'!H100*B4171/(B2926+B4480+B4171),0)</f>
        <v>#VALUE!</v>
      </c>
      <c r="C7284" s="10"/>
    </row>
    <row r="7285" spans="1:3">
      <c r="A7285" s="20">
        <v>95</v>
      </c>
      <c r="B7285" s="22" t="e">
        <f ca="1">IF('935'!H101,'935'!H101*B4172/(B2927+B4481+B4172),0)</f>
        <v>#VALUE!</v>
      </c>
      <c r="C7285" s="10"/>
    </row>
    <row r="7286" spans="1:3">
      <c r="A7286" s="20">
        <v>96</v>
      </c>
      <c r="B7286" s="22" t="e">
        <f ca="1">IF('935'!H102,'935'!H102*B4173/(B2928+B4482+B4173),0)</f>
        <v>#VALUE!</v>
      </c>
      <c r="C7286" s="10"/>
    </row>
    <row r="7287" spans="1:3">
      <c r="A7287" s="20">
        <v>97</v>
      </c>
      <c r="B7287" s="22" t="e">
        <f ca="1">IF('935'!H103,'935'!H103*B4174/(B2929+B4483+B4174),0)</f>
        <v>#VALUE!</v>
      </c>
      <c r="C7287" s="10"/>
    </row>
    <row r="7288" spans="1:3">
      <c r="A7288" s="20">
        <v>98</v>
      </c>
      <c r="B7288" s="22" t="e">
        <f ca="1">IF('935'!H104,'935'!H104*B4175/(B2930+B4484+B4175),0)</f>
        <v>#VALUE!</v>
      </c>
      <c r="C7288" s="10"/>
    </row>
    <row r="7289" spans="1:3">
      <c r="A7289" s="20">
        <v>99</v>
      </c>
      <c r="B7289" s="22" t="e">
        <f ca="1">IF('935'!H105,'935'!H105*B4176/(B2931+B4485+B4176),0)</f>
        <v>#VALUE!</v>
      </c>
      <c r="C7289" s="10"/>
    </row>
    <row r="7290" spans="1:3">
      <c r="A7290" s="20">
        <v>100</v>
      </c>
      <c r="B7290" s="22" t="e">
        <f ca="1">IF('935'!H106,'935'!H106*B4177/(B2932+B4486+B4177),0)</f>
        <v>#VALUE!</v>
      </c>
      <c r="C7290" s="10"/>
    </row>
    <row r="7291" spans="1:3">
      <c r="A7291" s="20">
        <v>101</v>
      </c>
      <c r="B7291" s="22" t="e">
        <f ca="1">IF('935'!H107,'935'!H107*B4178/(B2933+B4487+B4178),0)</f>
        <v>#VALUE!</v>
      </c>
      <c r="C7291" s="10"/>
    </row>
    <row r="7292" spans="1:3">
      <c r="A7292" s="20">
        <v>102</v>
      </c>
      <c r="B7292" s="22" t="e">
        <f ca="1">IF('935'!H108,'935'!H108*B4179/(B2934+B4488+B4179),0)</f>
        <v>#VALUE!</v>
      </c>
      <c r="C7292" s="10"/>
    </row>
    <row r="7293" spans="1:3">
      <c r="A7293" s="20">
        <v>103</v>
      </c>
      <c r="B7293" s="22" t="e">
        <f ca="1">IF('935'!H109,'935'!H109*B4180/(B2935+B4489+B4180),0)</f>
        <v>#VALUE!</v>
      </c>
      <c r="C7293" s="10"/>
    </row>
    <row r="7294" spans="1:3">
      <c r="A7294" s="20">
        <v>104</v>
      </c>
      <c r="B7294" s="22" t="e">
        <f ca="1">IF('935'!H110,'935'!H110*B4181/(B2936+B4490+B4181),0)</f>
        <v>#VALUE!</v>
      </c>
      <c r="C7294" s="10"/>
    </row>
    <row r="7295" spans="1:3">
      <c r="A7295" s="20">
        <v>105</v>
      </c>
      <c r="B7295" s="22" t="e">
        <f ca="1">IF('935'!H111,'935'!H111*B4182/(B2937+B4491+B4182),0)</f>
        <v>#VALUE!</v>
      </c>
      <c r="C7295" s="10"/>
    </row>
    <row r="7296" spans="1:3">
      <c r="A7296" s="20">
        <v>106</v>
      </c>
      <c r="B7296" s="22" t="e">
        <f ca="1">IF('935'!H112,'935'!H112*B4183/(B2938+B4492+B4183),0)</f>
        <v>#VALUE!</v>
      </c>
      <c r="C7296" s="10"/>
    </row>
    <row r="7297" spans="1:3">
      <c r="A7297" s="20">
        <v>107</v>
      </c>
      <c r="B7297" s="22" t="e">
        <f ca="1">IF('935'!H113,'935'!H113*B4184/(B2939+B4493+B4184),0)</f>
        <v>#VALUE!</v>
      </c>
      <c r="C7297" s="10"/>
    </row>
    <row r="7298" spans="1:3">
      <c r="A7298" s="20">
        <v>108</v>
      </c>
      <c r="B7298" s="22" t="e">
        <f ca="1">IF('935'!H114,'935'!H114*B4185/(B2940+B4494+B4185),0)</f>
        <v>#VALUE!</v>
      </c>
      <c r="C7298" s="10"/>
    </row>
    <row r="7299" spans="1:3">
      <c r="A7299" s="20">
        <v>109</v>
      </c>
      <c r="B7299" s="22" t="e">
        <f ca="1">IF('935'!H115,'935'!H115*B4186/(B2941+B4495+B4186),0)</f>
        <v>#VALUE!</v>
      </c>
      <c r="C7299" s="10"/>
    </row>
    <row r="7300" spans="1:3">
      <c r="A7300" s="20">
        <v>110</v>
      </c>
      <c r="B7300" s="22" t="e">
        <f ca="1">IF('935'!H116,'935'!H116*B4187/(B2942+B4496+B4187),0)</f>
        <v>#VALUE!</v>
      </c>
      <c r="C7300" s="10"/>
    </row>
    <row r="7301" spans="1:3">
      <c r="A7301" s="20">
        <v>111</v>
      </c>
      <c r="B7301" s="22" t="e">
        <f ca="1">IF('935'!H117,'935'!H117*B4188/(B2943+B4497+B4188),0)</f>
        <v>#VALUE!</v>
      </c>
      <c r="C7301" s="10"/>
    </row>
    <row r="7302" spans="1:3">
      <c r="A7302" s="20">
        <v>112</v>
      </c>
      <c r="B7302" s="22" t="e">
        <f ca="1">IF('935'!H118,'935'!H118*B4189/(B2944+B4498+B4189),0)</f>
        <v>#VALUE!</v>
      </c>
      <c r="C7302" s="10"/>
    </row>
    <row r="7303" spans="1:3">
      <c r="A7303" s="20">
        <v>113</v>
      </c>
      <c r="B7303" s="22" t="e">
        <f ca="1">IF('935'!H119,'935'!H119*B4190/(B2945+B4499+B4190),0)</f>
        <v>#VALUE!</v>
      </c>
      <c r="C7303" s="10"/>
    </row>
    <row r="7304" spans="1:3">
      <c r="A7304" s="20">
        <v>114</v>
      </c>
      <c r="B7304" s="22" t="e">
        <f ca="1">IF('935'!H120,'935'!H120*B4191/(B2946+B4500+B4191),0)</f>
        <v>#VALUE!</v>
      </c>
      <c r="C7304" s="10"/>
    </row>
    <row r="7305" spans="1:3">
      <c r="A7305" s="20">
        <v>115</v>
      </c>
      <c r="B7305" s="22" t="e">
        <f ca="1">IF('935'!H121,'935'!H121*B4192/(B2947+B4501+B4192),0)</f>
        <v>#VALUE!</v>
      </c>
      <c r="C7305" s="10"/>
    </row>
    <row r="7306" spans="1:3">
      <c r="A7306" s="20">
        <v>116</v>
      </c>
      <c r="B7306" s="22" t="e">
        <f ca="1">IF('935'!H122,'935'!H122*B4193/(B2948+B4502+B4193),0)</f>
        <v>#VALUE!</v>
      </c>
      <c r="C7306" s="10"/>
    </row>
    <row r="7307" spans="1:3">
      <c r="A7307" s="20">
        <v>117</v>
      </c>
      <c r="B7307" s="22" t="e">
        <f ca="1">IF('935'!H123,'935'!H123*B4194/(B2949+B4503+B4194),0)</f>
        <v>#VALUE!</v>
      </c>
      <c r="C7307" s="10"/>
    </row>
    <row r="7308" spans="1:3">
      <c r="A7308" s="20">
        <v>118</v>
      </c>
      <c r="B7308" s="22" t="e">
        <f ca="1">IF('935'!H124,'935'!H124*B4195/(B2950+B4504+B4195),0)</f>
        <v>#VALUE!</v>
      </c>
      <c r="C7308" s="10"/>
    </row>
    <row r="7309" spans="1:3">
      <c r="A7309" s="20">
        <v>119</v>
      </c>
      <c r="B7309" s="22" t="e">
        <f ca="1">IF('935'!H125,'935'!H125*B4196/(B2951+B4505+B4196),0)</f>
        <v>#VALUE!</v>
      </c>
      <c r="C7309" s="10"/>
    </row>
    <row r="7310" spans="1:3">
      <c r="A7310" s="20">
        <v>120</v>
      </c>
      <c r="B7310" s="22" t="e">
        <f ca="1">IF('935'!H126,'935'!H126*B4197/(B2952+B4506+B4197),0)</f>
        <v>#VALUE!</v>
      </c>
      <c r="C7310" s="10"/>
    </row>
    <row r="7311" spans="1:3">
      <c r="A7311" s="20">
        <v>121</v>
      </c>
      <c r="B7311" s="22" t="e">
        <f ca="1">IF('935'!H127,'935'!H127*B4198/(B2953+B4507+B4198),0)</f>
        <v>#VALUE!</v>
      </c>
      <c r="C7311" s="10"/>
    </row>
    <row r="7312" spans="1:3">
      <c r="A7312" s="20">
        <v>122</v>
      </c>
      <c r="B7312" s="22" t="e">
        <f ca="1">IF('935'!H128,'935'!H128*B4199/(B2954+B4508+B4199),0)</f>
        <v>#VALUE!</v>
      </c>
      <c r="C7312" s="10"/>
    </row>
    <row r="7313" spans="1:3">
      <c r="A7313" s="20">
        <v>123</v>
      </c>
      <c r="B7313" s="22" t="e">
        <f ca="1">IF('935'!H129,'935'!H129*B4200/(B2955+B4509+B4200),0)</f>
        <v>#VALUE!</v>
      </c>
      <c r="C7313" s="10"/>
    </row>
    <row r="7314" spans="1:3">
      <c r="A7314" s="20">
        <v>124</v>
      </c>
      <c r="B7314" s="22" t="e">
        <f ca="1">IF('935'!H130,'935'!H130*B4201/(B2956+B4510+B4201),0)</f>
        <v>#VALUE!</v>
      </c>
      <c r="C7314" s="10"/>
    </row>
    <row r="7315" spans="1:3">
      <c r="A7315" s="20">
        <v>125</v>
      </c>
      <c r="B7315" s="22" t="e">
        <f ca="1">IF('935'!H131,'935'!H131*B4202/(B2957+B4511+B4202),0)</f>
        <v>#VALUE!</v>
      </c>
      <c r="C7315" s="10"/>
    </row>
    <row r="7316" spans="1:3">
      <c r="A7316" s="20">
        <v>126</v>
      </c>
      <c r="B7316" s="22" t="e">
        <f ca="1">IF('935'!H132,'935'!H132*B4203/(B2958+B4512+B4203),0)</f>
        <v>#VALUE!</v>
      </c>
      <c r="C7316" s="10"/>
    </row>
    <row r="7317" spans="1:3">
      <c r="A7317" s="20">
        <v>127</v>
      </c>
      <c r="B7317" s="22" t="e">
        <f ca="1">IF('935'!H133,'935'!H133*B4204/(B2959+B4513+B4204),0)</f>
        <v>#VALUE!</v>
      </c>
      <c r="C7317" s="10"/>
    </row>
    <row r="7318" spans="1:3">
      <c r="A7318" s="20">
        <v>128</v>
      </c>
      <c r="B7318" s="22" t="e">
        <f ca="1">IF('935'!H134,'935'!H134*B4205/(B2960+B4514+B4205),0)</f>
        <v>#VALUE!</v>
      </c>
      <c r="C7318" s="10"/>
    </row>
    <row r="7319" spans="1:3">
      <c r="A7319" s="20">
        <v>129</v>
      </c>
      <c r="B7319" s="22" t="e">
        <f ca="1">IF('935'!H135,'935'!H135*B4206/(B2961+B4515+B4206),0)</f>
        <v>#VALUE!</v>
      </c>
      <c r="C7319" s="10"/>
    </row>
    <row r="7320" spans="1:3">
      <c r="A7320" s="20">
        <v>130</v>
      </c>
      <c r="B7320" s="22" t="e">
        <f ca="1">IF('935'!H136,'935'!H136*B4207/(B2962+B4516+B4207),0)</f>
        <v>#VALUE!</v>
      </c>
      <c r="C7320" s="10"/>
    </row>
    <row r="7321" spans="1:3">
      <c r="A7321" s="20">
        <v>131</v>
      </c>
      <c r="B7321" s="22" t="e">
        <f ca="1">IF('935'!H137,'935'!H137*B4208/(B2963+B4517+B4208),0)</f>
        <v>#VALUE!</v>
      </c>
      <c r="C7321" s="10"/>
    </row>
    <row r="7322" spans="1:3">
      <c r="A7322" s="20">
        <v>132</v>
      </c>
      <c r="B7322" s="22" t="e">
        <f ca="1">IF('935'!H138,'935'!H138*B4209/(B2964+B4518+B4209),0)</f>
        <v>#VALUE!</v>
      </c>
      <c r="C7322" s="10"/>
    </row>
    <row r="7323" spans="1:3">
      <c r="A7323" s="20">
        <v>133</v>
      </c>
      <c r="B7323" s="22" t="e">
        <f ca="1">IF('935'!H139,'935'!H139*B4210/(B2965+B4519+B4210),0)</f>
        <v>#VALUE!</v>
      </c>
      <c r="C7323" s="10"/>
    </row>
    <row r="7324" spans="1:3">
      <c r="A7324" s="20">
        <v>134</v>
      </c>
      <c r="B7324" s="22" t="e">
        <f ca="1">IF('935'!H140,'935'!H140*B4211/(B2966+B4520+B4211),0)</f>
        <v>#VALUE!</v>
      </c>
      <c r="C7324" s="10"/>
    </row>
    <row r="7325" spans="1:3">
      <c r="A7325" s="20">
        <v>135</v>
      </c>
      <c r="B7325" s="22" t="e">
        <f ca="1">IF('935'!H141,'935'!H141*B4212/(B2967+B4521+B4212),0)</f>
        <v>#VALUE!</v>
      </c>
      <c r="C7325" s="10"/>
    </row>
    <row r="7326" spans="1:3">
      <c r="A7326" s="20">
        <v>136</v>
      </c>
      <c r="B7326" s="22" t="e">
        <f ca="1">IF('935'!H142,'935'!H142*B4213/(B2968+B4522+B4213),0)</f>
        <v>#VALUE!</v>
      </c>
      <c r="C7326" s="10"/>
    </row>
    <row r="7327" spans="1:3">
      <c r="A7327" s="20">
        <v>137</v>
      </c>
      <c r="B7327" s="22" t="e">
        <f ca="1">IF('935'!H143,'935'!H143*B4214/(B2969+B4523+B4214),0)</f>
        <v>#VALUE!</v>
      </c>
      <c r="C7327" s="10"/>
    </row>
    <row r="7328" spans="1:3">
      <c r="A7328" s="20">
        <v>138</v>
      </c>
      <c r="B7328" s="22" t="e">
        <f ca="1">IF('935'!H144,'935'!H144*B4215/(B2970+B4524+B4215),0)</f>
        <v>#VALUE!</v>
      </c>
      <c r="C7328" s="10"/>
    </row>
    <row r="7329" spans="1:3">
      <c r="A7329" s="20">
        <v>139</v>
      </c>
      <c r="B7329" s="22" t="e">
        <f ca="1">IF('935'!H145,'935'!H145*B4216/(B2971+B4525+B4216),0)</f>
        <v>#VALUE!</v>
      </c>
      <c r="C7329" s="10"/>
    </row>
    <row r="7330" spans="1:3">
      <c r="A7330" s="20">
        <v>140</v>
      </c>
      <c r="B7330" s="22" t="e">
        <f ca="1">IF('935'!H146,'935'!H146*B4217/(B2972+B4526+B4217),0)</f>
        <v>#VALUE!</v>
      </c>
      <c r="C7330" s="10"/>
    </row>
    <row r="7331" spans="1:3">
      <c r="A7331" s="20">
        <v>141</v>
      </c>
      <c r="B7331" s="22" t="e">
        <f ca="1">IF('935'!H147,'935'!H147*B4218/(B2973+B4527+B4218),0)</f>
        <v>#VALUE!</v>
      </c>
      <c r="C7331" s="10"/>
    </row>
    <row r="7332" spans="1:3">
      <c r="A7332" s="20">
        <v>142</v>
      </c>
      <c r="B7332" s="22" t="e">
        <f ca="1">IF('935'!H148,'935'!H148*B4219/(B2974+B4528+B4219),0)</f>
        <v>#VALUE!</v>
      </c>
      <c r="C7332" s="10"/>
    </row>
    <row r="7333" spans="1:3">
      <c r="A7333" s="20">
        <v>143</v>
      </c>
      <c r="B7333" s="22" t="e">
        <f ca="1">IF('935'!H149,'935'!H149*B4220/(B2975+B4529+B4220),0)</f>
        <v>#VALUE!</v>
      </c>
      <c r="C7333" s="10"/>
    </row>
    <row r="7334" spans="1:3">
      <c r="A7334" s="20">
        <v>144</v>
      </c>
      <c r="B7334" s="22" t="e">
        <f ca="1">IF('935'!H150,'935'!H150*B4221/(B2976+B4530+B4221),0)</f>
        <v>#VALUE!</v>
      </c>
      <c r="C7334" s="10"/>
    </row>
    <row r="7335" spans="1:3">
      <c r="A7335" s="20">
        <v>145</v>
      </c>
      <c r="B7335" s="22" t="e">
        <f ca="1">IF('935'!H151,'935'!H151*B4222/(B2977+B4531+B4222),0)</f>
        <v>#VALUE!</v>
      </c>
      <c r="C7335" s="10"/>
    </row>
    <row r="7336" spans="1:3">
      <c r="A7336" s="20">
        <v>146</v>
      </c>
      <c r="B7336" s="22" t="e">
        <f ca="1">IF('935'!H152,'935'!H152*B4223/(B2978+B4532+B4223),0)</f>
        <v>#VALUE!</v>
      </c>
      <c r="C7336" s="10"/>
    </row>
    <row r="7337" spans="1:3">
      <c r="A7337" s="20">
        <v>147</v>
      </c>
      <c r="B7337" s="22" t="e">
        <f ca="1">IF('935'!H153,'935'!H153*B4224/(B2979+B4533+B4224),0)</f>
        <v>#VALUE!</v>
      </c>
      <c r="C7337" s="10"/>
    </row>
    <row r="7338" spans="1:3">
      <c r="A7338" s="20">
        <v>148</v>
      </c>
      <c r="B7338" s="22" t="e">
        <f ca="1">IF('935'!H154,'935'!H154*B4225/(B2980+B4534+B4225),0)</f>
        <v>#VALUE!</v>
      </c>
      <c r="C7338" s="10"/>
    </row>
    <row r="7339" spans="1:3">
      <c r="A7339" s="20">
        <v>149</v>
      </c>
      <c r="B7339" s="22" t="e">
        <f ca="1">IF('935'!H155,'935'!H155*B4226/(B2981+B4535+B4226),0)</f>
        <v>#VALUE!</v>
      </c>
      <c r="C7339" s="10"/>
    </row>
    <row r="7340" spans="1:3">
      <c r="A7340" s="20">
        <v>150</v>
      </c>
      <c r="B7340" s="22" t="e">
        <f ca="1">IF('935'!H156,'935'!H156*B4227/(B2982+B4536+B4227),0)</f>
        <v>#VALUE!</v>
      </c>
      <c r="C7340" s="10"/>
    </row>
    <row r="7341" spans="1:3">
      <c r="A7341" s="20">
        <v>151</v>
      </c>
      <c r="B7341" s="22" t="e">
        <f ca="1">IF('935'!H157,'935'!H157*B4228/(B2983+B4537+B4228),0)</f>
        <v>#VALUE!</v>
      </c>
      <c r="C7341" s="10"/>
    </row>
    <row r="7342" spans="1:3">
      <c r="A7342" s="20">
        <v>152</v>
      </c>
      <c r="B7342" s="22" t="e">
        <f ca="1">IF('935'!H158,'935'!H158*B4229/(B2984+B4538+B4229),0)</f>
        <v>#VALUE!</v>
      </c>
      <c r="C7342" s="10"/>
    </row>
    <row r="7343" spans="1:3">
      <c r="A7343" s="20">
        <v>153</v>
      </c>
      <c r="B7343" s="22" t="e">
        <f ca="1">IF('935'!H159,'935'!H159*B4230/(B2985+B4539+B4230),0)</f>
        <v>#VALUE!</v>
      </c>
      <c r="C7343" s="10"/>
    </row>
    <row r="7344" spans="1:3">
      <c r="A7344" s="20">
        <v>154</v>
      </c>
      <c r="B7344" s="22" t="e">
        <f ca="1">IF('935'!H160,'935'!H160*B4231/(B2986+B4540+B4231),0)</f>
        <v>#VALUE!</v>
      </c>
      <c r="C7344" s="10"/>
    </row>
    <row r="7345" spans="1:3">
      <c r="A7345" s="20">
        <v>155</v>
      </c>
      <c r="B7345" s="22" t="e">
        <f ca="1">IF('935'!H161,'935'!H161*B4232/(B2987+B4541+B4232),0)</f>
        <v>#VALUE!</v>
      </c>
      <c r="C7345" s="10"/>
    </row>
    <row r="7346" spans="1:3">
      <c r="A7346" s="20">
        <v>156</v>
      </c>
      <c r="B7346" s="22" t="e">
        <f ca="1">IF('935'!H162,'935'!H162*B4233/(B2988+B4542+B4233),0)</f>
        <v>#VALUE!</v>
      </c>
      <c r="C7346" s="10"/>
    </row>
    <row r="7347" spans="1:3">
      <c r="A7347" s="20">
        <v>157</v>
      </c>
      <c r="B7347" s="22" t="e">
        <f ca="1">IF('935'!H163,'935'!H163*B4234/(B2989+B4543+B4234),0)</f>
        <v>#VALUE!</v>
      </c>
      <c r="C7347" s="10"/>
    </row>
    <row r="7348" spans="1:3">
      <c r="A7348" s="20">
        <v>158</v>
      </c>
      <c r="B7348" s="22" t="e">
        <f ca="1">IF('935'!H164,'935'!H164*B4235/(B2990+B4544+B4235),0)</f>
        <v>#VALUE!</v>
      </c>
      <c r="C7348" s="10"/>
    </row>
    <row r="7349" spans="1:3">
      <c r="A7349" s="20">
        <v>159</v>
      </c>
      <c r="B7349" s="22" t="e">
        <f ca="1">IF('935'!H165,'935'!H165*B4236/(B2991+B4545+B4236),0)</f>
        <v>#VALUE!</v>
      </c>
      <c r="C7349" s="10"/>
    </row>
    <row r="7350" spans="1:3">
      <c r="A7350" s="20">
        <v>160</v>
      </c>
      <c r="B7350" s="22" t="e">
        <f ca="1">IF('935'!H166,'935'!H166*B4237/(B2992+B4546+B4237),0)</f>
        <v>#VALUE!</v>
      </c>
      <c r="C7350" s="10"/>
    </row>
    <row r="7351" spans="1:3">
      <c r="A7351" s="20">
        <v>161</v>
      </c>
      <c r="B7351" s="22" t="e">
        <f ca="1">IF('935'!H167,'935'!H167*B4238/(B2993+B4547+B4238),0)</f>
        <v>#VALUE!</v>
      </c>
      <c r="C7351" s="10"/>
    </row>
    <row r="7352" spans="1:3">
      <c r="A7352" s="20">
        <v>162</v>
      </c>
      <c r="B7352" s="22" t="e">
        <f ca="1">IF('935'!H168,'935'!H168*B4239/(B2994+B4548+B4239),0)</f>
        <v>#VALUE!</v>
      </c>
      <c r="C7352" s="10"/>
    </row>
    <row r="7353" spans="1:3">
      <c r="A7353" s="20">
        <v>163</v>
      </c>
      <c r="B7353" s="22" t="e">
        <f ca="1">IF('935'!H169,'935'!H169*B4240/(B2995+B4549+B4240),0)</f>
        <v>#VALUE!</v>
      </c>
      <c r="C7353" s="10"/>
    </row>
    <row r="7354" spans="1:3">
      <c r="A7354" s="20">
        <v>164</v>
      </c>
      <c r="B7354" s="22" t="e">
        <f ca="1">IF('935'!H170,'935'!H170*B4241/(B2996+B4550+B4241),0)</f>
        <v>#VALUE!</v>
      </c>
      <c r="C7354" s="10"/>
    </row>
    <row r="7355" spans="1:3">
      <c r="A7355" s="20">
        <v>165</v>
      </c>
      <c r="B7355" s="22" t="e">
        <f ca="1">IF('935'!H171,'935'!H171*B4242/(B2997+B4551+B4242),0)</f>
        <v>#VALUE!</v>
      </c>
      <c r="C7355" s="10"/>
    </row>
    <row r="7356" spans="1:3">
      <c r="A7356" s="20">
        <v>166</v>
      </c>
      <c r="B7356" s="22" t="e">
        <f ca="1">IF('935'!H172,'935'!H172*B4243/(B2998+B4552+B4243),0)</f>
        <v>#VALUE!</v>
      </c>
      <c r="C7356" s="10"/>
    </row>
    <row r="7357" spans="1:3">
      <c r="A7357" s="20">
        <v>167</v>
      </c>
      <c r="B7357" s="22" t="e">
        <f ca="1">IF('935'!H173,'935'!H173*B4244/(B2999+B4553+B4244),0)</f>
        <v>#VALUE!</v>
      </c>
      <c r="C7357" s="10"/>
    </row>
    <row r="7358" spans="1:3">
      <c r="A7358" s="20">
        <v>168</v>
      </c>
      <c r="B7358" s="22" t="e">
        <f ca="1">IF('935'!H174,'935'!H174*B4245/(B3000+B4554+B4245),0)</f>
        <v>#VALUE!</v>
      </c>
      <c r="C7358" s="10"/>
    </row>
    <row r="7359" spans="1:3">
      <c r="A7359" s="20">
        <v>169</v>
      </c>
      <c r="B7359" s="22" t="e">
        <f ca="1">IF('935'!H175,'935'!H175*B4246/(B3001+B4555+B4246),0)</f>
        <v>#VALUE!</v>
      </c>
      <c r="C7359" s="10"/>
    </row>
    <row r="7360" spans="1:3">
      <c r="A7360" s="20">
        <v>170</v>
      </c>
      <c r="B7360" s="22" t="e">
        <f ca="1">IF('935'!H176,'935'!H176*B4247/(B3002+B4556+B4247),0)</f>
        <v>#VALUE!</v>
      </c>
      <c r="C7360" s="10"/>
    </row>
    <row r="7361" spans="1:3">
      <c r="A7361" s="20">
        <v>171</v>
      </c>
      <c r="B7361" s="22" t="e">
        <f ca="1">IF('935'!H177,'935'!H177*B4248/(B3003+B4557+B4248),0)</f>
        <v>#VALUE!</v>
      </c>
      <c r="C7361" s="10"/>
    </row>
    <row r="7362" spans="1:3">
      <c r="A7362" s="20">
        <v>172</v>
      </c>
      <c r="B7362" s="22" t="e">
        <f ca="1">IF('935'!H178,'935'!H178*B4249/(B3004+B4558+B4249),0)</f>
        <v>#VALUE!</v>
      </c>
      <c r="C7362" s="10"/>
    </row>
    <row r="7363" spans="1:3">
      <c r="A7363" s="20">
        <v>173</v>
      </c>
      <c r="B7363" s="22" t="e">
        <f ca="1">IF('935'!H179,'935'!H179*B4250/(B3005+B4559+B4250),0)</f>
        <v>#VALUE!</v>
      </c>
      <c r="C7363" s="10"/>
    </row>
    <row r="7364" spans="1:3">
      <c r="A7364" s="20">
        <v>174</v>
      </c>
      <c r="B7364" s="22" t="e">
        <f ca="1">IF('935'!H180,'935'!H180*B4251/(B3006+B4560+B4251),0)</f>
        <v>#VALUE!</v>
      </c>
      <c r="C7364" s="10"/>
    </row>
    <row r="7365" spans="1:3">
      <c r="A7365" s="20">
        <v>175</v>
      </c>
      <c r="B7365" s="22" t="e">
        <f ca="1">IF('935'!H181,'935'!H181*B4252/(B3007+B4561+B4252),0)</f>
        <v>#VALUE!</v>
      </c>
      <c r="C7365" s="10"/>
    </row>
    <row r="7366" spans="1:3">
      <c r="A7366" s="20">
        <v>176</v>
      </c>
      <c r="B7366" s="22" t="e">
        <f ca="1">IF('935'!H182,'935'!H182*B4253/(B3008+B4562+B4253),0)</f>
        <v>#VALUE!</v>
      </c>
      <c r="C7366" s="10"/>
    </row>
    <row r="7367" spans="1:3">
      <c r="A7367" s="20">
        <v>177</v>
      </c>
      <c r="B7367" s="22" t="e">
        <f ca="1">IF('935'!H183,'935'!H183*B4254/(B3009+B4563+B4254),0)</f>
        <v>#VALUE!</v>
      </c>
      <c r="C7367" s="10"/>
    </row>
    <row r="7368" spans="1:3">
      <c r="A7368" s="20">
        <v>178</v>
      </c>
      <c r="B7368" s="22" t="e">
        <f ca="1">IF('935'!H184,'935'!H184*B4255/(B3010+B4564+B4255),0)</f>
        <v>#VALUE!</v>
      </c>
      <c r="C7368" s="10"/>
    </row>
    <row r="7369" spans="1:3">
      <c r="A7369" s="20">
        <v>179</v>
      </c>
      <c r="B7369" s="22" t="e">
        <f ca="1">IF('935'!H185,'935'!H185*B4256/(B3011+B4565+B4256),0)</f>
        <v>#VALUE!</v>
      </c>
      <c r="C7369" s="10"/>
    </row>
    <row r="7370" spans="1:3">
      <c r="A7370" s="20">
        <v>180</v>
      </c>
      <c r="B7370" s="22" t="e">
        <f ca="1">IF('935'!H186,'935'!H186*B4257/(B3012+B4566+B4257),0)</f>
        <v>#VALUE!</v>
      </c>
      <c r="C7370" s="10"/>
    </row>
    <row r="7371" spans="1:3">
      <c r="A7371" s="20">
        <v>181</v>
      </c>
      <c r="B7371" s="22" t="e">
        <f ca="1">IF('935'!H187,'935'!H187*B4258/(B3013+B4567+B4258),0)</f>
        <v>#VALUE!</v>
      </c>
      <c r="C7371" s="10"/>
    </row>
    <row r="7372" spans="1:3">
      <c r="A7372" s="20">
        <v>182</v>
      </c>
      <c r="B7372" s="22" t="e">
        <f ca="1">IF('935'!H188,'935'!H188*B4259/(B3014+B4568+B4259),0)</f>
        <v>#VALUE!</v>
      </c>
      <c r="C7372" s="10"/>
    </row>
    <row r="7373" spans="1:3">
      <c r="A7373" s="20">
        <v>183</v>
      </c>
      <c r="B7373" s="22" t="e">
        <f ca="1">IF('935'!H189,'935'!H189*B4260/(B3015+B4569+B4260),0)</f>
        <v>#VALUE!</v>
      </c>
      <c r="C7373" s="10"/>
    </row>
    <row r="7374" spans="1:3">
      <c r="A7374" s="20">
        <v>184</v>
      </c>
      <c r="B7374" s="22" t="e">
        <f ca="1">IF('935'!H190,'935'!H190*B4261/(B3016+B4570+B4261),0)</f>
        <v>#VALUE!</v>
      </c>
      <c r="C7374" s="10"/>
    </row>
    <row r="7375" spans="1:3">
      <c r="A7375" s="20">
        <v>185</v>
      </c>
      <c r="B7375" s="22" t="e">
        <f ca="1">IF('935'!H191,'935'!H191*B4262/(B3017+B4571+B4262),0)</f>
        <v>#VALUE!</v>
      </c>
      <c r="C7375" s="10"/>
    </row>
    <row r="7376" spans="1:3">
      <c r="A7376" s="20">
        <v>186</v>
      </c>
      <c r="B7376" s="22" t="e">
        <f ca="1">IF('935'!H192,'935'!H192*B4263/(B3018+B4572+B4263),0)</f>
        <v>#VALUE!</v>
      </c>
      <c r="C7376" s="10"/>
    </row>
    <row r="7377" spans="1:3">
      <c r="A7377" s="20">
        <v>187</v>
      </c>
      <c r="B7377" s="22" t="e">
        <f ca="1">IF('935'!H193,'935'!H193*B4264/(B3019+B4573+B4264),0)</f>
        <v>#VALUE!</v>
      </c>
      <c r="C7377" s="10"/>
    </row>
    <row r="7378" spans="1:3">
      <c r="A7378" s="20">
        <v>188</v>
      </c>
      <c r="B7378" s="22" t="e">
        <f ca="1">IF('935'!H194,'935'!H194*B4265/(B3020+B4574+B4265),0)</f>
        <v>#VALUE!</v>
      </c>
      <c r="C7378" s="10"/>
    </row>
    <row r="7379" spans="1:3">
      <c r="A7379" s="20">
        <v>189</v>
      </c>
      <c r="B7379" s="22" t="e">
        <f ca="1">IF('935'!H195,'935'!H195*B4266/(B3021+B4575+B4266),0)</f>
        <v>#VALUE!</v>
      </c>
      <c r="C7379" s="10"/>
    </row>
    <row r="7380" spans="1:3">
      <c r="A7380" s="20">
        <v>190</v>
      </c>
      <c r="B7380" s="22" t="e">
        <f ca="1">IF('935'!H196,'935'!H196*B4267/(B3022+B4576+B4267),0)</f>
        <v>#VALUE!</v>
      </c>
      <c r="C7380" s="10"/>
    </row>
    <row r="7381" spans="1:3">
      <c r="A7381" s="20">
        <v>191</v>
      </c>
      <c r="B7381" s="22" t="e">
        <f ca="1">IF('935'!H197,'935'!H197*B4268/(B3023+B4577+B4268),0)</f>
        <v>#VALUE!</v>
      </c>
      <c r="C7381" s="10"/>
    </row>
    <row r="7382" spans="1:3">
      <c r="A7382" s="20">
        <v>192</v>
      </c>
      <c r="B7382" s="22" t="e">
        <f ca="1">IF('935'!H198,'935'!H198*B4269/(B3024+B4578+B4269),0)</f>
        <v>#VALUE!</v>
      </c>
      <c r="C7382" s="10"/>
    </row>
    <row r="7383" spans="1:3">
      <c r="A7383" s="20">
        <v>193</v>
      </c>
      <c r="B7383" s="22" t="e">
        <f ca="1">IF('935'!H199,'935'!H199*B4270/(B3025+B4579+B4270),0)</f>
        <v>#VALUE!</v>
      </c>
      <c r="C7383" s="10"/>
    </row>
    <row r="7384" spans="1:3">
      <c r="A7384" s="20">
        <v>194</v>
      </c>
      <c r="B7384" s="22" t="e">
        <f ca="1">IF('935'!H200,'935'!H200*B4271/(B3026+B4580+B4271),0)</f>
        <v>#VALUE!</v>
      </c>
      <c r="C7384" s="10"/>
    </row>
    <row r="7385" spans="1:3">
      <c r="A7385" s="20">
        <v>195</v>
      </c>
      <c r="B7385" s="22" t="e">
        <f ca="1">IF('935'!H201,'935'!H201*B4272/(B3027+B4581+B4272),0)</f>
        <v>#VALUE!</v>
      </c>
      <c r="C7385" s="10"/>
    </row>
    <row r="7386" spans="1:3">
      <c r="A7386" s="20">
        <v>196</v>
      </c>
      <c r="B7386" s="22" t="e">
        <f ca="1">IF('935'!H202,'935'!H202*B4273/(B3028+B4582+B4273),0)</f>
        <v>#VALUE!</v>
      </c>
      <c r="C7386" s="10"/>
    </row>
    <row r="7387" spans="1:3">
      <c r="A7387" s="20">
        <v>197</v>
      </c>
      <c r="B7387" s="22" t="e">
        <f ca="1">IF('935'!H203,'935'!H203*B4274/(B3029+B4583+B4274),0)</f>
        <v>#VALUE!</v>
      </c>
      <c r="C7387" s="10"/>
    </row>
    <row r="7388" spans="1:3">
      <c r="A7388" s="20">
        <v>198</v>
      </c>
      <c r="B7388" s="22" t="e">
        <f ca="1">IF('935'!H204,'935'!H204*B4275/(B3030+B4584+B4275),0)</f>
        <v>#VALUE!</v>
      </c>
      <c r="C7388" s="10"/>
    </row>
    <row r="7389" spans="1:3">
      <c r="A7389" s="20">
        <v>199</v>
      </c>
      <c r="B7389" s="22" t="e">
        <f ca="1">IF('935'!H205,'935'!H205*B4276/(B3031+B4585+B4276),0)</f>
        <v>#VALUE!</v>
      </c>
      <c r="C7389" s="10"/>
    </row>
    <row r="7390" spans="1:3">
      <c r="A7390" s="20">
        <v>200</v>
      </c>
      <c r="B7390" s="22" t="e">
        <f ca="1">IF('935'!H206,'935'!H206*B4277/(B3032+B4586+B4277),0)</f>
        <v>#VALUE!</v>
      </c>
      <c r="C7390" s="10"/>
    </row>
    <row r="7391" spans="1:3">
      <c r="A7391" s="20">
        <v>201</v>
      </c>
      <c r="B7391" s="22" t="e">
        <f ca="1">IF('935'!H207,'935'!H207*B4278/(B3033+B4587+B4278),0)</f>
        <v>#VALUE!</v>
      </c>
      <c r="C7391" s="10"/>
    </row>
    <row r="7392" spans="1:3">
      <c r="A7392" s="20">
        <v>202</v>
      </c>
      <c r="B7392" s="22" t="e">
        <f ca="1">IF('935'!H208,'935'!H208*B4279/(B3034+B4588+B4279),0)</f>
        <v>#VALUE!</v>
      </c>
      <c r="C7392" s="10"/>
    </row>
    <row r="7393" spans="1:3">
      <c r="A7393" s="20">
        <v>203</v>
      </c>
      <c r="B7393" s="22" t="e">
        <f ca="1">IF('935'!H209,'935'!H209*B4280/(B3035+B4589+B4280),0)</f>
        <v>#VALUE!</v>
      </c>
      <c r="C7393" s="10"/>
    </row>
    <row r="7394" spans="1:3">
      <c r="A7394" s="20">
        <v>204</v>
      </c>
      <c r="B7394" s="22" t="e">
        <f ca="1">IF('935'!H210,'935'!H210*B4281/(B3036+B4590+B4281),0)</f>
        <v>#VALUE!</v>
      </c>
      <c r="C7394" s="10"/>
    </row>
    <row r="7395" spans="1:3">
      <c r="A7395" s="20">
        <v>205</v>
      </c>
      <c r="B7395" s="22" t="e">
        <f ca="1">IF('935'!H211,'935'!H211*B4282/(B3037+B4591+B4282),0)</f>
        <v>#VALUE!</v>
      </c>
      <c r="C7395" s="10"/>
    </row>
    <row r="7396" spans="1:3">
      <c r="A7396" s="20">
        <v>206</v>
      </c>
      <c r="B7396" s="22" t="e">
        <f ca="1">IF('935'!H212,'935'!H212*B4283/(B3038+B4592+B4283),0)</f>
        <v>#VALUE!</v>
      </c>
      <c r="C7396" s="10"/>
    </row>
    <row r="7397" spans="1:3">
      <c r="A7397" s="20">
        <v>207</v>
      </c>
      <c r="B7397" s="22" t="e">
        <f ca="1">IF('935'!H213,'935'!H213*B4284/(B3039+B4593+B4284),0)</f>
        <v>#VALUE!</v>
      </c>
      <c r="C7397" s="10"/>
    </row>
    <row r="7398" spans="1:3">
      <c r="A7398" s="20">
        <v>208</v>
      </c>
      <c r="B7398" s="22" t="e">
        <f ca="1">IF('935'!H214,'935'!H214*B4285/(B3040+B4594+B4285),0)</f>
        <v>#VALUE!</v>
      </c>
      <c r="C7398" s="10"/>
    </row>
    <row r="7399" spans="1:3">
      <c r="A7399" s="20">
        <v>209</v>
      </c>
      <c r="B7399" s="22" t="e">
        <f ca="1">IF('935'!H215,'935'!H215*B4286/(B3041+B4595+B4286),0)</f>
        <v>#VALUE!</v>
      </c>
      <c r="C7399" s="10"/>
    </row>
    <row r="7400" spans="1:3">
      <c r="A7400" s="20">
        <v>210</v>
      </c>
      <c r="B7400" s="22" t="e">
        <f ca="1">IF('935'!H216,'935'!H216*B4287/(B3042+B4596+B4287),0)</f>
        <v>#VALUE!</v>
      </c>
      <c r="C7400" s="10"/>
    </row>
    <row r="7401" spans="1:3">
      <c r="A7401" s="20">
        <v>211</v>
      </c>
      <c r="B7401" s="22" t="e">
        <f ca="1">IF('935'!H217,'935'!H217*B4288/(B3043+B4597+B4288),0)</f>
        <v>#VALUE!</v>
      </c>
      <c r="C7401" s="10"/>
    </row>
    <row r="7402" spans="1:3">
      <c r="A7402" s="20">
        <v>212</v>
      </c>
      <c r="B7402" s="22" t="e">
        <f ca="1">IF('935'!H218,'935'!H218*B4289/(B3044+B4598+B4289),0)</f>
        <v>#VALUE!</v>
      </c>
      <c r="C7402" s="10"/>
    </row>
    <row r="7403" spans="1:3">
      <c r="A7403" s="20">
        <v>213</v>
      </c>
      <c r="B7403" s="22" t="e">
        <f ca="1">IF('935'!H219,'935'!H219*B4290/(B3045+B4599+B4290),0)</f>
        <v>#VALUE!</v>
      </c>
      <c r="C7403" s="10"/>
    </row>
    <row r="7404" spans="1:3">
      <c r="A7404" s="20">
        <v>214</v>
      </c>
      <c r="B7404" s="22" t="e">
        <f ca="1">IF('935'!H220,'935'!H220*B4291/(B3046+B4600+B4291),0)</f>
        <v>#VALUE!</v>
      </c>
      <c r="C7404" s="10"/>
    </row>
    <row r="7405" spans="1:3">
      <c r="A7405" s="20">
        <v>215</v>
      </c>
      <c r="B7405" s="22" t="e">
        <f ca="1">IF('935'!H221,'935'!H221*B4292/(B3047+B4601+B4292),0)</f>
        <v>#VALUE!</v>
      </c>
      <c r="C7405" s="10"/>
    </row>
    <row r="7406" spans="1:3">
      <c r="A7406" s="20">
        <v>216</v>
      </c>
      <c r="B7406" s="22" t="e">
        <f ca="1">IF('935'!H222,'935'!H222*B4293/(B3048+B4602+B4293),0)</f>
        <v>#VALUE!</v>
      </c>
      <c r="C7406" s="10"/>
    </row>
    <row r="7407" spans="1:3">
      <c r="A7407" s="20">
        <v>217</v>
      </c>
      <c r="B7407" s="22" t="e">
        <f ca="1">IF('935'!H223,'935'!H223*B4294/(B3049+B4603+B4294),0)</f>
        <v>#VALUE!</v>
      </c>
      <c r="C7407" s="10"/>
    </row>
    <row r="7408" spans="1:3">
      <c r="A7408" s="20">
        <v>218</v>
      </c>
      <c r="B7408" s="22" t="e">
        <f ca="1">IF('935'!H224,'935'!H224*B4295/(B3050+B4604+B4295),0)</f>
        <v>#VALUE!</v>
      </c>
      <c r="C7408" s="10"/>
    </row>
    <row r="7409" spans="1:3">
      <c r="A7409" s="20">
        <v>219</v>
      </c>
      <c r="B7409" s="22" t="e">
        <f ca="1">IF('935'!H225,'935'!H225*B4296/(B3051+B4605+B4296),0)</f>
        <v>#VALUE!</v>
      </c>
      <c r="C7409" s="10"/>
    </row>
    <row r="7410" spans="1:3">
      <c r="A7410" s="20">
        <v>220</v>
      </c>
      <c r="B7410" s="22" t="e">
        <f ca="1">IF('935'!H226,'935'!H226*B4297/(B3052+B4606+B4297),0)</f>
        <v>#VALUE!</v>
      </c>
      <c r="C7410" s="10"/>
    </row>
    <row r="7411" spans="1:3">
      <c r="A7411" s="20">
        <v>221</v>
      </c>
      <c r="B7411" s="22" t="e">
        <f ca="1">IF('935'!H227,'935'!H227*B4298/(B3053+B4607+B4298),0)</f>
        <v>#VALUE!</v>
      </c>
      <c r="C7411" s="10"/>
    </row>
    <row r="7412" spans="1:3">
      <c r="A7412" s="20">
        <v>222</v>
      </c>
      <c r="B7412" s="22" t="e">
        <f ca="1">IF('935'!H228,'935'!H228*B4299/(B3054+B4608+B4299),0)</f>
        <v>#VALUE!</v>
      </c>
      <c r="C7412" s="10"/>
    </row>
    <row r="7413" spans="1:3">
      <c r="A7413" s="20">
        <v>223</v>
      </c>
      <c r="B7413" s="22" t="e">
        <f ca="1">IF('935'!H229,'935'!H229*B4300/(B3055+B4609+B4300),0)</f>
        <v>#VALUE!</v>
      </c>
      <c r="C7413" s="10"/>
    </row>
    <row r="7414" spans="1:3">
      <c r="A7414" s="20">
        <v>224</v>
      </c>
      <c r="B7414" s="22" t="e">
        <f ca="1">IF('935'!H230,'935'!H230*B4301/(B3056+B4610+B4301),0)</f>
        <v>#VALUE!</v>
      </c>
      <c r="C7414" s="10"/>
    </row>
    <row r="7415" spans="1:3">
      <c r="A7415" s="20">
        <v>225</v>
      </c>
      <c r="B7415" s="22" t="e">
        <f ca="1">IF('935'!H231,'935'!H231*B4302/(B3057+B4611+B4302),0)</f>
        <v>#VALUE!</v>
      </c>
      <c r="C7415" s="10"/>
    </row>
    <row r="7416" spans="1:3">
      <c r="A7416" s="20">
        <v>226</v>
      </c>
      <c r="B7416" s="22" t="e">
        <f ca="1">IF('935'!H232,'935'!H232*B4303/(B3058+B4612+B4303),0)</f>
        <v>#VALUE!</v>
      </c>
      <c r="C7416" s="10"/>
    </row>
    <row r="7417" spans="1:3">
      <c r="A7417" s="20">
        <v>227</v>
      </c>
      <c r="B7417" s="22" t="e">
        <f ca="1">IF('935'!H233,'935'!H233*B4304/(B3059+B4613+B4304),0)</f>
        <v>#VALUE!</v>
      </c>
      <c r="C7417" s="10"/>
    </row>
    <row r="7418" spans="1:3">
      <c r="A7418" s="20">
        <v>228</v>
      </c>
      <c r="B7418" s="22" t="e">
        <f ca="1">IF('935'!H234,'935'!H234*B4305/(B3060+B4614+B4305),0)</f>
        <v>#VALUE!</v>
      </c>
      <c r="C7418" s="10"/>
    </row>
    <row r="7419" spans="1:3">
      <c r="A7419" s="20">
        <v>229</v>
      </c>
      <c r="B7419" s="22" t="e">
        <f ca="1">IF('935'!H235,'935'!H235*B4306/(B3061+B4615+B4306),0)</f>
        <v>#VALUE!</v>
      </c>
      <c r="C7419" s="10"/>
    </row>
    <row r="7420" spans="1:3">
      <c r="A7420" s="20">
        <v>230</v>
      </c>
      <c r="B7420" s="22" t="e">
        <f ca="1">IF('935'!H236,'935'!H236*B4307/(B3062+B4616+B4307),0)</f>
        <v>#VALUE!</v>
      </c>
      <c r="C7420" s="10"/>
    </row>
    <row r="7421" spans="1:3">
      <c r="A7421" s="20">
        <v>231</v>
      </c>
      <c r="B7421" s="22" t="e">
        <f ca="1">IF('935'!H237,'935'!H237*B4308/(B3063+B4617+B4308),0)</f>
        <v>#VALUE!</v>
      </c>
      <c r="C7421" s="10"/>
    </row>
    <row r="7422" spans="1:3">
      <c r="A7422" s="20">
        <v>232</v>
      </c>
      <c r="B7422" s="22" t="e">
        <f ca="1">IF('935'!H238,'935'!H238*B4309/(B3064+B4618+B4309),0)</f>
        <v>#VALUE!</v>
      </c>
      <c r="C7422" s="10"/>
    </row>
    <row r="7423" spans="1:3">
      <c r="A7423" s="20">
        <v>233</v>
      </c>
      <c r="B7423" s="22" t="e">
        <f ca="1">IF('935'!H239,'935'!H239*B4310/(B3065+B4619+B4310),0)</f>
        <v>#VALUE!</v>
      </c>
      <c r="C7423" s="10"/>
    </row>
    <row r="7424" spans="1:3">
      <c r="A7424" s="20">
        <v>234</v>
      </c>
      <c r="B7424" s="22" t="e">
        <f ca="1">IF('935'!H240,'935'!H240*B4311/(B3066+B4620+B4311),0)</f>
        <v>#VALUE!</v>
      </c>
      <c r="C7424" s="10"/>
    </row>
    <row r="7425" spans="1:3">
      <c r="A7425" s="20">
        <v>235</v>
      </c>
      <c r="B7425" s="22" t="e">
        <f ca="1">IF('935'!H241,'935'!H241*B4312/(B3067+B4621+B4312),0)</f>
        <v>#VALUE!</v>
      </c>
      <c r="C7425" s="10"/>
    </row>
    <row r="7426" spans="1:3">
      <c r="A7426" s="20">
        <v>236</v>
      </c>
      <c r="B7426" s="22" t="e">
        <f ca="1">IF('935'!H242,'935'!H242*B4313/(B3068+B4622+B4313),0)</f>
        <v>#VALUE!</v>
      </c>
      <c r="C7426" s="10"/>
    </row>
    <row r="7427" spans="1:3">
      <c r="A7427" s="20">
        <v>237</v>
      </c>
      <c r="B7427" s="22" t="e">
        <f ca="1">IF('935'!H243,'935'!H243*B4314/(B3069+B4623+B4314),0)</f>
        <v>#VALUE!</v>
      </c>
      <c r="C7427" s="10"/>
    </row>
    <row r="7428" spans="1:3">
      <c r="A7428" s="20">
        <v>238</v>
      </c>
      <c r="B7428" s="22" t="e">
        <f ca="1">IF('935'!H244,'935'!H244*B4315/(B3070+B4624+B4315),0)</f>
        <v>#VALUE!</v>
      </c>
      <c r="C7428" s="10"/>
    </row>
    <row r="7429" spans="1:3">
      <c r="A7429" s="20">
        <v>239</v>
      </c>
      <c r="B7429" s="22" t="e">
        <f ca="1">IF('935'!H245,'935'!H245*B4316/(B3071+B4625+B4316),0)</f>
        <v>#VALUE!</v>
      </c>
      <c r="C7429" s="10"/>
    </row>
    <row r="7430" spans="1:3">
      <c r="A7430" s="20">
        <v>240</v>
      </c>
      <c r="B7430" s="22" t="e">
        <f ca="1">IF('935'!H246,'935'!H246*B4317/(B3072+B4626+B4317),0)</f>
        <v>#VALUE!</v>
      </c>
      <c r="C7430" s="10"/>
    </row>
    <row r="7431" spans="1:3">
      <c r="A7431" s="20">
        <v>241</v>
      </c>
      <c r="B7431" s="22" t="e">
        <f ca="1">IF('935'!H247,'935'!H247*B4318/(B3073+B4627+B4318),0)</f>
        <v>#VALUE!</v>
      </c>
      <c r="C7431" s="10"/>
    </row>
    <row r="7432" spans="1:3">
      <c r="A7432" s="20">
        <v>242</v>
      </c>
      <c r="B7432" s="22" t="e">
        <f ca="1">IF('935'!H248,'935'!H248*B4319/(B3074+B4628+B4319),0)</f>
        <v>#VALUE!</v>
      </c>
      <c r="C7432" s="10"/>
    </row>
    <row r="7433" spans="1:3">
      <c r="A7433" s="20">
        <v>243</v>
      </c>
      <c r="B7433" s="22" t="e">
        <f ca="1">IF('935'!H249,'935'!H249*B4320/(B3075+B4629+B4320),0)</f>
        <v>#VALUE!</v>
      </c>
      <c r="C7433" s="10"/>
    </row>
    <row r="7434" spans="1:3">
      <c r="A7434" s="20">
        <v>244</v>
      </c>
      <c r="B7434" s="22" t="e">
        <f ca="1">IF('935'!H250,'935'!H250*B4321/(B3076+B4630+B4321),0)</f>
        <v>#VALUE!</v>
      </c>
      <c r="C7434" s="10"/>
    </row>
    <row r="7435" spans="1:3">
      <c r="A7435" s="20">
        <v>245</v>
      </c>
      <c r="B7435" s="22" t="e">
        <f ca="1">IF('935'!H251,'935'!H251*B4322/(B3077+B4631+B4322),0)</f>
        <v>#VALUE!</v>
      </c>
      <c r="C7435" s="10"/>
    </row>
    <row r="7436" spans="1:3">
      <c r="A7436" s="20">
        <v>246</v>
      </c>
      <c r="B7436" s="22" t="e">
        <f ca="1">IF('935'!H252,'935'!H252*B4323/(B3078+B4632+B4323),0)</f>
        <v>#VALUE!</v>
      </c>
      <c r="C7436" s="10"/>
    </row>
    <row r="7437" spans="1:3">
      <c r="A7437" s="20">
        <v>247</v>
      </c>
      <c r="B7437" s="22" t="e">
        <f ca="1">IF('935'!H253,'935'!H253*B4324/(B3079+B4633+B4324),0)</f>
        <v>#VALUE!</v>
      </c>
      <c r="C7437" s="10"/>
    </row>
    <row r="7438" spans="1:3">
      <c r="A7438" s="20">
        <v>248</v>
      </c>
      <c r="B7438" s="22" t="e">
        <f ca="1">IF('935'!H254,'935'!H254*B4325/(B3080+B4634+B4325),0)</f>
        <v>#VALUE!</v>
      </c>
      <c r="C7438" s="10"/>
    </row>
    <row r="7439" spans="1:3">
      <c r="A7439" s="20">
        <v>249</v>
      </c>
      <c r="B7439" s="22" t="e">
        <f ca="1">IF('935'!H255,'935'!H255*B4326/(B3081+B4635+B4326),0)</f>
        <v>#VALUE!</v>
      </c>
      <c r="C7439" s="10"/>
    </row>
    <row r="7440" spans="1:3">
      <c r="A7440" s="20">
        <v>250</v>
      </c>
      <c r="B7440" s="22" t="e">
        <f ca="1">IF('935'!H256,'935'!H256*B4327/(B3082+B4636+B4327),0)</f>
        <v>#VALUE!</v>
      </c>
      <c r="C7440" s="10"/>
    </row>
    <row r="7441" spans="1:3">
      <c r="A7441" s="20">
        <v>251</v>
      </c>
      <c r="B7441" s="22" t="e">
        <f ca="1">IF('935'!H257,'935'!H257*B4328/(B3083+B4637+B4328),0)</f>
        <v>#VALUE!</v>
      </c>
      <c r="C7441" s="10"/>
    </row>
    <row r="7442" spans="1:3">
      <c r="A7442" s="20">
        <v>252</v>
      </c>
      <c r="B7442" s="22" t="e">
        <f ca="1">IF('935'!H258,'935'!H258*B4329/(B3084+B4638+B4329),0)</f>
        <v>#VALUE!</v>
      </c>
      <c r="C7442" s="10"/>
    </row>
    <row r="7443" spans="1:3">
      <c r="A7443" s="20">
        <v>253</v>
      </c>
      <c r="B7443" s="22" t="e">
        <f ca="1">IF('935'!H259,'935'!H259*B4330/(B3085+B4639+B4330),0)</f>
        <v>#VALUE!</v>
      </c>
      <c r="C7443" s="10"/>
    </row>
    <row r="7444" spans="1:3">
      <c r="A7444" s="20">
        <v>254</v>
      </c>
      <c r="B7444" s="22" t="e">
        <f ca="1">IF('935'!H260,'935'!H260*B4331/(B3086+B4640+B4331),0)</f>
        <v>#VALUE!</v>
      </c>
      <c r="C7444" s="10"/>
    </row>
    <row r="7445" spans="1:3">
      <c r="A7445" s="20">
        <v>255</v>
      </c>
      <c r="B7445" s="22" t="e">
        <f ca="1">IF('935'!H261,'935'!H261*B4332/(B3087+B4641+B4332),0)</f>
        <v>#VALUE!</v>
      </c>
      <c r="C7445" s="10"/>
    </row>
    <row r="7446" spans="1:3">
      <c r="A7446" s="20">
        <v>256</v>
      </c>
      <c r="B7446" s="22" t="e">
        <f ca="1">IF('935'!H262,'935'!H262*B4333/(B3088+B4642+B4333),0)</f>
        <v>#VALUE!</v>
      </c>
      <c r="C7446" s="10"/>
    </row>
    <row r="7447" spans="1:3">
      <c r="A7447" s="20">
        <v>257</v>
      </c>
      <c r="B7447" s="22" t="e">
        <f ca="1">IF('935'!H263,'935'!H263*B4334/(B3089+B4643+B4334),0)</f>
        <v>#VALUE!</v>
      </c>
      <c r="C7447" s="10"/>
    </row>
    <row r="7448" spans="1:3">
      <c r="A7448" s="20">
        <v>258</v>
      </c>
      <c r="B7448" s="22" t="e">
        <f ca="1">IF('935'!H264,'935'!H264*B4335/(B3090+B4644+B4335),0)</f>
        <v>#VALUE!</v>
      </c>
      <c r="C7448" s="10"/>
    </row>
    <row r="7449" spans="1:3">
      <c r="A7449" s="20">
        <v>259</v>
      </c>
      <c r="B7449" s="22" t="e">
        <f ca="1">IF('935'!H265,'935'!H265*B4336/(B3091+B4645+B4336),0)</f>
        <v>#VALUE!</v>
      </c>
      <c r="C7449" s="10"/>
    </row>
    <row r="7450" spans="1:3">
      <c r="A7450" s="20">
        <v>260</v>
      </c>
      <c r="B7450" s="22" t="e">
        <f ca="1">IF('935'!H266,'935'!H266*B4337/(B3092+B4646+B4337),0)</f>
        <v>#VALUE!</v>
      </c>
      <c r="C7450" s="10"/>
    </row>
    <row r="7451" spans="1:3">
      <c r="A7451" s="20">
        <v>261</v>
      </c>
      <c r="B7451" s="22" t="e">
        <f ca="1">IF('935'!H267,'935'!H267*B4338/(B3093+B4647+B4338),0)</f>
        <v>#VALUE!</v>
      </c>
      <c r="C7451" s="10"/>
    </row>
    <row r="7452" spans="1:3">
      <c r="A7452" s="20">
        <v>262</v>
      </c>
      <c r="B7452" s="22" t="e">
        <f ca="1">IF('935'!H268,'935'!H268*B4339/(B3094+B4648+B4339),0)</f>
        <v>#VALUE!</v>
      </c>
      <c r="C7452" s="10"/>
    </row>
    <row r="7453" spans="1:3">
      <c r="A7453" s="20">
        <v>263</v>
      </c>
      <c r="B7453" s="22" t="e">
        <f ca="1">IF('935'!H269,'935'!H269*B4340/(B3095+B4649+B4340),0)</f>
        <v>#VALUE!</v>
      </c>
      <c r="C7453" s="10"/>
    </row>
    <row r="7454" spans="1:3">
      <c r="A7454" s="20">
        <v>264</v>
      </c>
      <c r="B7454" s="22" t="e">
        <f ca="1">IF('935'!H270,'935'!H270*B4341/(B3096+B4650+B4341),0)</f>
        <v>#VALUE!</v>
      </c>
      <c r="C7454" s="10"/>
    </row>
    <row r="7455" spans="1:3">
      <c r="A7455" s="20">
        <v>265</v>
      </c>
      <c r="B7455" s="22" t="e">
        <f ca="1">IF('935'!H271,'935'!H271*B4342/(B3097+B4651+B4342),0)</f>
        <v>#VALUE!</v>
      </c>
      <c r="C7455" s="10"/>
    </row>
    <row r="7456" spans="1:3">
      <c r="A7456" s="20">
        <v>266</v>
      </c>
      <c r="B7456" s="22" t="e">
        <f ca="1">IF('935'!H272,'935'!H272*B4343/(B3098+B4652+B4343),0)</f>
        <v>#VALUE!</v>
      </c>
      <c r="C7456" s="10"/>
    </row>
    <row r="7457" spans="1:3">
      <c r="A7457" s="20">
        <v>267</v>
      </c>
      <c r="B7457" s="22" t="e">
        <f ca="1">IF('935'!H273,'935'!H273*B4344/(B3099+B4653+B4344),0)</f>
        <v>#VALUE!</v>
      </c>
      <c r="C7457" s="10"/>
    </row>
    <row r="7458" spans="1:3">
      <c r="A7458" s="20">
        <v>268</v>
      </c>
      <c r="B7458" s="22" t="e">
        <f ca="1">IF('935'!H274,'935'!H274*B4345/(B3100+B4654+B4345),0)</f>
        <v>#VALUE!</v>
      </c>
      <c r="C7458" s="10"/>
    </row>
    <row r="7459" spans="1:3">
      <c r="A7459" s="20">
        <v>269</v>
      </c>
      <c r="B7459" s="22" t="e">
        <f ca="1">IF('935'!H275,'935'!H275*B4346/(B3101+B4655+B4346),0)</f>
        <v>#VALUE!</v>
      </c>
      <c r="C7459" s="10"/>
    </row>
    <row r="7460" spans="1:3">
      <c r="A7460" s="20">
        <v>270</v>
      </c>
      <c r="B7460" s="22" t="e">
        <f ca="1">IF('935'!H276,'935'!H276*B4347/(B3102+B4656+B4347),0)</f>
        <v>#VALUE!</v>
      </c>
      <c r="C7460" s="10"/>
    </row>
    <row r="7461" spans="1:3">
      <c r="A7461" s="20">
        <v>271</v>
      </c>
      <c r="B7461" s="22" t="e">
        <f ca="1">IF('935'!H277,'935'!H277*B4348/(B3103+B4657+B4348),0)</f>
        <v>#VALUE!</v>
      </c>
      <c r="C7461" s="10"/>
    </row>
    <row r="7462" spans="1:3">
      <c r="A7462" s="20">
        <v>272</v>
      </c>
      <c r="B7462" s="22" t="e">
        <f ca="1">IF('935'!H278,'935'!H278*B4349/(B3104+B4658+B4349),0)</f>
        <v>#VALUE!</v>
      </c>
      <c r="C7462" s="10"/>
    </row>
    <row r="7463" spans="1:3">
      <c r="A7463" s="20">
        <v>273</v>
      </c>
      <c r="B7463" s="22" t="e">
        <f ca="1">IF('935'!H279,'935'!H279*B4350/(B3105+B4659+B4350),0)</f>
        <v>#VALUE!</v>
      </c>
      <c r="C7463" s="10"/>
    </row>
    <row r="7464" spans="1:3">
      <c r="A7464" s="20">
        <v>274</v>
      </c>
      <c r="B7464" s="22" t="e">
        <f ca="1">IF('935'!H280,'935'!H280*B4351/(B3106+B4660+B4351),0)</f>
        <v>#VALUE!</v>
      </c>
      <c r="C7464" s="10"/>
    </row>
    <row r="7465" spans="1:3">
      <c r="A7465" s="20">
        <v>275</v>
      </c>
      <c r="B7465" s="22" t="e">
        <f ca="1">IF('935'!H281,'935'!H281*B4352/(B3107+B4661+B4352),0)</f>
        <v>#VALUE!</v>
      </c>
      <c r="C7465" s="10"/>
    </row>
    <row r="7466" spans="1:3">
      <c r="A7466" s="20">
        <v>276</v>
      </c>
      <c r="B7466" s="22" t="e">
        <f ca="1">IF('935'!H282,'935'!H282*B4353/(B3108+B4662+B4353),0)</f>
        <v>#VALUE!</v>
      </c>
      <c r="C7466" s="10"/>
    </row>
    <row r="7467" spans="1:3">
      <c r="A7467" s="20">
        <v>277</v>
      </c>
      <c r="B7467" s="22" t="e">
        <f ca="1">IF('935'!H283,'935'!H283*B4354/(B3109+B4663+B4354),0)</f>
        <v>#VALUE!</v>
      </c>
      <c r="C7467" s="10"/>
    </row>
    <row r="7468" spans="1:3">
      <c r="A7468" s="20">
        <v>278</v>
      </c>
      <c r="B7468" s="22" t="e">
        <f ca="1">IF('935'!H284,'935'!H284*B4355/(B3110+B4664+B4355),0)</f>
        <v>#VALUE!</v>
      </c>
      <c r="C7468" s="10"/>
    </row>
    <row r="7469" spans="1:3">
      <c r="A7469" s="20">
        <v>279</v>
      </c>
      <c r="B7469" s="22" t="e">
        <f ca="1">IF('935'!H285,'935'!H285*B4356/(B3111+B4665+B4356),0)</f>
        <v>#VALUE!</v>
      </c>
      <c r="C7469" s="10"/>
    </row>
    <row r="7470" spans="1:3">
      <c r="A7470" s="20">
        <v>280</v>
      </c>
      <c r="B7470" s="22" t="e">
        <f ca="1">IF('935'!H286,'935'!H286*B4357/(B3112+B4666+B4357),0)</f>
        <v>#VALUE!</v>
      </c>
      <c r="C7470" s="10"/>
    </row>
    <row r="7471" spans="1:3">
      <c r="A7471" s="20">
        <v>281</v>
      </c>
      <c r="B7471" s="22" t="e">
        <f ca="1">IF('935'!H287,'935'!H287*B4358/(B3113+B4667+B4358),0)</f>
        <v>#VALUE!</v>
      </c>
      <c r="C7471" s="10"/>
    </row>
    <row r="7472" spans="1:3">
      <c r="A7472" s="20">
        <v>282</v>
      </c>
      <c r="B7472" s="22" t="e">
        <f ca="1">IF('935'!H288,'935'!H288*B4359/(B3114+B4668+B4359),0)</f>
        <v>#VALUE!</v>
      </c>
      <c r="C7472" s="10"/>
    </row>
    <row r="7473" spans="1:3">
      <c r="A7473" s="20">
        <v>283</v>
      </c>
      <c r="B7473" s="22" t="e">
        <f ca="1">IF('935'!H289,'935'!H289*B4360/(B3115+B4669+B4360),0)</f>
        <v>#VALUE!</v>
      </c>
      <c r="C7473" s="10"/>
    </row>
    <row r="7474" spans="1:3">
      <c r="A7474" s="20">
        <v>284</v>
      </c>
      <c r="B7474" s="22" t="e">
        <f ca="1">IF('935'!H290,'935'!H290*B4361/(B3116+B4670+B4361),0)</f>
        <v>#VALUE!</v>
      </c>
      <c r="C7474" s="10"/>
    </row>
    <row r="7475" spans="1:3">
      <c r="A7475" s="20">
        <v>285</v>
      </c>
      <c r="B7475" s="22" t="e">
        <f ca="1">IF('935'!H291,'935'!H291*B4362/(B3117+B4671+B4362),0)</f>
        <v>#VALUE!</v>
      </c>
      <c r="C7475" s="10"/>
    </row>
    <row r="7476" spans="1:3">
      <c r="A7476" s="20">
        <v>286</v>
      </c>
      <c r="B7476" s="22" t="e">
        <f ca="1">IF('935'!H292,'935'!H292*B4363/(B3118+B4672+B4363),0)</f>
        <v>#VALUE!</v>
      </c>
      <c r="C7476" s="10"/>
    </row>
    <row r="7477" spans="1:3">
      <c r="A7477" s="20">
        <v>287</v>
      </c>
      <c r="B7477" s="22" t="e">
        <f ca="1">IF('935'!H293,'935'!H293*B4364/(B3119+B4673+B4364),0)</f>
        <v>#VALUE!</v>
      </c>
      <c r="C7477" s="10"/>
    </row>
    <row r="7478" spans="1:3">
      <c r="A7478" s="20">
        <v>288</v>
      </c>
      <c r="B7478" s="22" t="e">
        <f ca="1">IF('935'!H294,'935'!H294*B4365/(B3120+B4674+B4365),0)</f>
        <v>#VALUE!</v>
      </c>
      <c r="C7478" s="10"/>
    </row>
    <row r="7479" spans="1:3">
      <c r="A7479" s="20">
        <v>289</v>
      </c>
      <c r="B7479" s="22" t="e">
        <f ca="1">IF('935'!H295,'935'!H295*B4366/(B3121+B4675+B4366),0)</f>
        <v>#VALUE!</v>
      </c>
      <c r="C7479" s="10"/>
    </row>
    <row r="7480" spans="1:3">
      <c r="A7480" s="20">
        <v>290</v>
      </c>
      <c r="B7480" s="22" t="e">
        <f ca="1">IF('935'!H296,'935'!H296*B4367/(B3122+B4676+B4367),0)</f>
        <v>#VALUE!</v>
      </c>
      <c r="C7480" s="10"/>
    </row>
    <row r="7481" spans="1:3">
      <c r="A7481" s="20">
        <v>291</v>
      </c>
      <c r="B7481" s="22" t="e">
        <f ca="1">IF('935'!H297,'935'!H297*B4368/(B3123+B4677+B4368),0)</f>
        <v>#VALUE!</v>
      </c>
      <c r="C7481" s="10"/>
    </row>
    <row r="7482" spans="1:3">
      <c r="A7482" s="20">
        <v>292</v>
      </c>
      <c r="B7482" s="22" t="e">
        <f ca="1">IF('935'!H298,'935'!H298*B4369/(B3124+B4678+B4369),0)</f>
        <v>#VALUE!</v>
      </c>
      <c r="C7482" s="10"/>
    </row>
    <row r="7483" spans="1:3">
      <c r="A7483" s="20">
        <v>293</v>
      </c>
      <c r="B7483" s="22" t="e">
        <f ca="1">IF('935'!H299,'935'!H299*B4370/(B3125+B4679+B4370),0)</f>
        <v>#VALUE!</v>
      </c>
      <c r="C7483" s="10"/>
    </row>
    <row r="7484" spans="1:3">
      <c r="A7484" s="20">
        <v>294</v>
      </c>
      <c r="B7484" s="22" t="e">
        <f ca="1">IF('935'!H300,'935'!H300*B4371/(B3126+B4680+B4371),0)</f>
        <v>#VALUE!</v>
      </c>
      <c r="C7484" s="10"/>
    </row>
    <row r="7485" spans="1:3">
      <c r="A7485" s="20">
        <v>295</v>
      </c>
      <c r="B7485" s="22" t="e">
        <f ca="1">IF('935'!H301,'935'!H301*B4372/(B3127+B4681+B4372),0)</f>
        <v>#VALUE!</v>
      </c>
      <c r="C7485" s="10"/>
    </row>
    <row r="7486" spans="1:3">
      <c r="A7486" s="20">
        <v>296</v>
      </c>
      <c r="B7486" s="22" t="e">
        <f ca="1">IF('935'!H302,'935'!H302*B4373/(B3128+B4682+B4373),0)</f>
        <v>#VALUE!</v>
      </c>
      <c r="C7486" s="10"/>
    </row>
    <row r="7487" spans="1:3">
      <c r="A7487" s="20">
        <v>297</v>
      </c>
      <c r="B7487" s="22" t="e">
        <f ca="1">IF('935'!H303,'935'!H303*B4374/(B3129+B4683+B4374),0)</f>
        <v>#VALUE!</v>
      </c>
      <c r="C7487" s="10"/>
    </row>
    <row r="7488" spans="1:3">
      <c r="A7488" s="20">
        <v>298</v>
      </c>
      <c r="B7488" s="22" t="e">
        <f ca="1">IF('935'!H304,'935'!H304*B4375/(B3130+B4684+B4375),0)</f>
        <v>#VALUE!</v>
      </c>
      <c r="C7488" s="10"/>
    </row>
    <row r="7489" spans="1:3">
      <c r="A7489" s="20">
        <v>299</v>
      </c>
      <c r="B7489" s="22" t="e">
        <f ca="1">IF('935'!H305,'935'!H305*B4376/(B3131+B4685+B4376),0)</f>
        <v>#VALUE!</v>
      </c>
      <c r="C7489" s="10"/>
    </row>
    <row r="7490" spans="1:3">
      <c r="A7490" s="20">
        <v>300</v>
      </c>
      <c r="B7490" s="22" t="e">
        <f ca="1">IF('935'!H306,'935'!H306*B4377/(B3132+B4686+B4377),0)</f>
        <v>#VALUE!</v>
      </c>
      <c r="C7490" s="10"/>
    </row>
    <row r="7492" spans="1:3" ht="19.5">
      <c r="A7492" s="1" t="s">
        <v>1036</v>
      </c>
    </row>
    <row r="7493" spans="1:3">
      <c r="A7493" s="2" t="s">
        <v>904</v>
      </c>
    </row>
    <row r="7494" spans="1:3">
      <c r="A7494" s="12" t="s">
        <v>1037</v>
      </c>
    </row>
    <row r="7495" spans="1:3">
      <c r="A7495" s="12" t="s">
        <v>960</v>
      </c>
    </row>
    <row r="7496" spans="1:3">
      <c r="A7496" s="12" t="s">
        <v>961</v>
      </c>
    </row>
    <row r="7497" spans="1:3">
      <c r="A7497" s="2" t="s">
        <v>996</v>
      </c>
    </row>
    <row r="7499" spans="1:3" ht="45">
      <c r="B7499" s="3" t="s">
        <v>1038</v>
      </c>
    </row>
    <row r="7500" spans="1:3">
      <c r="A7500" s="20">
        <v>1</v>
      </c>
      <c r="B7500" s="22" t="e">
        <f ca="1">B7191*(1-'935'!W7/'11'!B$17)</f>
        <v>#VALUE!</v>
      </c>
      <c r="C7500" s="10"/>
    </row>
    <row r="7501" spans="1:3">
      <c r="A7501" s="20">
        <v>2</v>
      </c>
      <c r="B7501" s="22" t="e">
        <f ca="1">B7192*(1-'935'!W8/'11'!B$17)</f>
        <v>#VALUE!</v>
      </c>
      <c r="C7501" s="10"/>
    </row>
    <row r="7502" spans="1:3">
      <c r="A7502" s="20">
        <v>3</v>
      </c>
      <c r="B7502" s="22" t="e">
        <f ca="1">B7193*(1-'935'!W9/'11'!B$17)</f>
        <v>#VALUE!</v>
      </c>
      <c r="C7502" s="10"/>
    </row>
    <row r="7503" spans="1:3">
      <c r="A7503" s="20">
        <v>4</v>
      </c>
      <c r="B7503" s="22" t="e">
        <f ca="1">B7194*(1-'935'!W10/'11'!B$17)</f>
        <v>#VALUE!</v>
      </c>
      <c r="C7503" s="10"/>
    </row>
    <row r="7504" spans="1:3">
      <c r="A7504" s="20">
        <v>5</v>
      </c>
      <c r="B7504" s="22" t="e">
        <f ca="1">B7195*(1-'935'!W11/'11'!B$17)</f>
        <v>#VALUE!</v>
      </c>
      <c r="C7504" s="10"/>
    </row>
    <row r="7505" spans="1:3">
      <c r="A7505" s="20">
        <v>6</v>
      </c>
      <c r="B7505" s="22" t="e">
        <f ca="1">B7196*(1-'935'!W12/'11'!B$17)</f>
        <v>#VALUE!</v>
      </c>
      <c r="C7505" s="10"/>
    </row>
    <row r="7506" spans="1:3">
      <c r="A7506" s="20">
        <v>7</v>
      </c>
      <c r="B7506" s="22" t="e">
        <f ca="1">B7197*(1-'935'!W13/'11'!B$17)</f>
        <v>#VALUE!</v>
      </c>
      <c r="C7506" s="10"/>
    </row>
    <row r="7507" spans="1:3">
      <c r="A7507" s="20">
        <v>8</v>
      </c>
      <c r="B7507" s="22" t="e">
        <f ca="1">B7198*(1-'935'!W14/'11'!B$17)</f>
        <v>#VALUE!</v>
      </c>
      <c r="C7507" s="10"/>
    </row>
    <row r="7508" spans="1:3">
      <c r="A7508" s="20">
        <v>9</v>
      </c>
      <c r="B7508" s="22" t="e">
        <f ca="1">B7199*(1-'935'!W15/'11'!B$17)</f>
        <v>#VALUE!</v>
      </c>
      <c r="C7508" s="10"/>
    </row>
    <row r="7509" spans="1:3">
      <c r="A7509" s="20">
        <v>10</v>
      </c>
      <c r="B7509" s="22" t="e">
        <f ca="1">B7200*(1-'935'!W16/'11'!B$17)</f>
        <v>#VALUE!</v>
      </c>
      <c r="C7509" s="10"/>
    </row>
    <row r="7510" spans="1:3">
      <c r="A7510" s="20">
        <v>11</v>
      </c>
      <c r="B7510" s="22" t="e">
        <f ca="1">B7201*(1-'935'!W17/'11'!B$17)</f>
        <v>#VALUE!</v>
      </c>
      <c r="C7510" s="10"/>
    </row>
    <row r="7511" spans="1:3">
      <c r="A7511" s="20">
        <v>12</v>
      </c>
      <c r="B7511" s="22" t="e">
        <f ca="1">B7202*(1-'935'!W18/'11'!B$17)</f>
        <v>#VALUE!</v>
      </c>
      <c r="C7511" s="10"/>
    </row>
    <row r="7512" spans="1:3">
      <c r="A7512" s="20">
        <v>13</v>
      </c>
      <c r="B7512" s="22" t="e">
        <f ca="1">B7203*(1-'935'!W19/'11'!B$17)</f>
        <v>#VALUE!</v>
      </c>
      <c r="C7512" s="10"/>
    </row>
    <row r="7513" spans="1:3">
      <c r="A7513" s="20">
        <v>14</v>
      </c>
      <c r="B7513" s="22" t="e">
        <f ca="1">B7204*(1-'935'!W20/'11'!B$17)</f>
        <v>#VALUE!</v>
      </c>
      <c r="C7513" s="10"/>
    </row>
    <row r="7514" spans="1:3">
      <c r="A7514" s="20">
        <v>15</v>
      </c>
      <c r="B7514" s="22" t="e">
        <f ca="1">B7205*(1-'935'!W21/'11'!B$17)</f>
        <v>#VALUE!</v>
      </c>
      <c r="C7514" s="10"/>
    </row>
    <row r="7515" spans="1:3">
      <c r="A7515" s="20">
        <v>16</v>
      </c>
      <c r="B7515" s="22" t="e">
        <f ca="1">B7206*(1-'935'!W22/'11'!B$17)</f>
        <v>#VALUE!</v>
      </c>
      <c r="C7515" s="10"/>
    </row>
    <row r="7516" spans="1:3">
      <c r="A7516" s="20">
        <v>17</v>
      </c>
      <c r="B7516" s="22" t="e">
        <f ca="1">B7207*(1-'935'!W23/'11'!B$17)</f>
        <v>#VALUE!</v>
      </c>
      <c r="C7516" s="10"/>
    </row>
    <row r="7517" spans="1:3">
      <c r="A7517" s="20">
        <v>18</v>
      </c>
      <c r="B7517" s="22" t="e">
        <f ca="1">B7208*(1-'935'!W24/'11'!B$17)</f>
        <v>#VALUE!</v>
      </c>
      <c r="C7517" s="10"/>
    </row>
    <row r="7518" spans="1:3">
      <c r="A7518" s="20">
        <v>19</v>
      </c>
      <c r="B7518" s="22" t="e">
        <f ca="1">B7209*(1-'935'!W25/'11'!B$17)</f>
        <v>#VALUE!</v>
      </c>
      <c r="C7518" s="10"/>
    </row>
    <row r="7519" spans="1:3">
      <c r="A7519" s="20">
        <v>20</v>
      </c>
      <c r="B7519" s="22" t="e">
        <f ca="1">B7210*(1-'935'!W26/'11'!B$17)</f>
        <v>#VALUE!</v>
      </c>
      <c r="C7519" s="10"/>
    </row>
    <row r="7520" spans="1:3">
      <c r="A7520" s="20">
        <v>21</v>
      </c>
      <c r="B7520" s="22" t="e">
        <f ca="1">B7211*(1-'935'!W27/'11'!B$17)</f>
        <v>#VALUE!</v>
      </c>
      <c r="C7520" s="10"/>
    </row>
    <row r="7521" spans="1:3">
      <c r="A7521" s="20">
        <v>22</v>
      </c>
      <c r="B7521" s="22" t="e">
        <f ca="1">B7212*(1-'935'!W28/'11'!B$17)</f>
        <v>#VALUE!</v>
      </c>
      <c r="C7521" s="10"/>
    </row>
    <row r="7522" spans="1:3">
      <c r="A7522" s="20">
        <v>23</v>
      </c>
      <c r="B7522" s="22" t="e">
        <f ca="1">B7213*(1-'935'!W29/'11'!B$17)</f>
        <v>#VALUE!</v>
      </c>
      <c r="C7522" s="10"/>
    </row>
    <row r="7523" spans="1:3">
      <c r="A7523" s="20">
        <v>24</v>
      </c>
      <c r="B7523" s="22" t="e">
        <f ca="1">B7214*(1-'935'!W30/'11'!B$17)</f>
        <v>#VALUE!</v>
      </c>
      <c r="C7523" s="10"/>
    </row>
    <row r="7524" spans="1:3">
      <c r="A7524" s="20">
        <v>25</v>
      </c>
      <c r="B7524" s="22" t="e">
        <f ca="1">B7215*(1-'935'!W31/'11'!B$17)</f>
        <v>#VALUE!</v>
      </c>
      <c r="C7524" s="10"/>
    </row>
    <row r="7525" spans="1:3">
      <c r="A7525" s="20">
        <v>26</v>
      </c>
      <c r="B7525" s="22" t="e">
        <f ca="1">B7216*(1-'935'!W32/'11'!B$17)</f>
        <v>#VALUE!</v>
      </c>
      <c r="C7525" s="10"/>
    </row>
    <row r="7526" spans="1:3">
      <c r="A7526" s="20">
        <v>27</v>
      </c>
      <c r="B7526" s="22" t="e">
        <f ca="1">B7217*(1-'935'!W33/'11'!B$17)</f>
        <v>#VALUE!</v>
      </c>
      <c r="C7526" s="10"/>
    </row>
    <row r="7527" spans="1:3">
      <c r="A7527" s="20">
        <v>28</v>
      </c>
      <c r="B7527" s="22" t="e">
        <f ca="1">B7218*(1-'935'!W34/'11'!B$17)</f>
        <v>#VALUE!</v>
      </c>
      <c r="C7527" s="10"/>
    </row>
    <row r="7528" spans="1:3">
      <c r="A7528" s="20">
        <v>29</v>
      </c>
      <c r="B7528" s="22" t="e">
        <f ca="1">B7219*(1-'935'!W35/'11'!B$17)</f>
        <v>#VALUE!</v>
      </c>
      <c r="C7528" s="10"/>
    </row>
    <row r="7529" spans="1:3">
      <c r="A7529" s="20">
        <v>30</v>
      </c>
      <c r="B7529" s="22" t="e">
        <f ca="1">B7220*(1-'935'!W36/'11'!B$17)</f>
        <v>#VALUE!</v>
      </c>
      <c r="C7529" s="10"/>
    </row>
    <row r="7530" spans="1:3">
      <c r="A7530" s="20">
        <v>31</v>
      </c>
      <c r="B7530" s="22" t="e">
        <f ca="1">B7221*(1-'935'!W37/'11'!B$17)</f>
        <v>#VALUE!</v>
      </c>
      <c r="C7530" s="10"/>
    </row>
    <row r="7531" spans="1:3">
      <c r="A7531" s="20">
        <v>32</v>
      </c>
      <c r="B7531" s="22" t="e">
        <f ca="1">B7222*(1-'935'!W38/'11'!B$17)</f>
        <v>#VALUE!</v>
      </c>
      <c r="C7531" s="10"/>
    </row>
    <row r="7532" spans="1:3">
      <c r="A7532" s="20">
        <v>33</v>
      </c>
      <c r="B7532" s="22" t="e">
        <f ca="1">B7223*(1-'935'!W39/'11'!B$17)</f>
        <v>#VALUE!</v>
      </c>
      <c r="C7532" s="10"/>
    </row>
    <row r="7533" spans="1:3">
      <c r="A7533" s="20">
        <v>34</v>
      </c>
      <c r="B7533" s="22" t="e">
        <f ca="1">B7224*(1-'935'!W40/'11'!B$17)</f>
        <v>#VALUE!</v>
      </c>
      <c r="C7533" s="10"/>
    </row>
    <row r="7534" spans="1:3">
      <c r="A7534" s="20">
        <v>35</v>
      </c>
      <c r="B7534" s="22" t="e">
        <f ca="1">B7225*(1-'935'!W41/'11'!B$17)</f>
        <v>#VALUE!</v>
      </c>
      <c r="C7534" s="10"/>
    </row>
    <row r="7535" spans="1:3">
      <c r="A7535" s="20">
        <v>36</v>
      </c>
      <c r="B7535" s="22" t="e">
        <f ca="1">B7226*(1-'935'!W42/'11'!B$17)</f>
        <v>#VALUE!</v>
      </c>
      <c r="C7535" s="10"/>
    </row>
    <row r="7536" spans="1:3">
      <c r="A7536" s="20">
        <v>37</v>
      </c>
      <c r="B7536" s="22" t="e">
        <f ca="1">B7227*(1-'935'!W43/'11'!B$17)</f>
        <v>#VALUE!</v>
      </c>
      <c r="C7536" s="10"/>
    </row>
    <row r="7537" spans="1:3">
      <c r="A7537" s="20">
        <v>38</v>
      </c>
      <c r="B7537" s="22" t="e">
        <f ca="1">B7228*(1-'935'!W44/'11'!B$17)</f>
        <v>#VALUE!</v>
      </c>
      <c r="C7537" s="10"/>
    </row>
    <row r="7538" spans="1:3">
      <c r="A7538" s="20">
        <v>39</v>
      </c>
      <c r="B7538" s="22" t="e">
        <f ca="1">B7229*(1-'935'!W45/'11'!B$17)</f>
        <v>#VALUE!</v>
      </c>
      <c r="C7538" s="10"/>
    </row>
    <row r="7539" spans="1:3">
      <c r="A7539" s="20">
        <v>40</v>
      </c>
      <c r="B7539" s="22" t="e">
        <f ca="1">B7230*(1-'935'!W46/'11'!B$17)</f>
        <v>#VALUE!</v>
      </c>
      <c r="C7539" s="10"/>
    </row>
    <row r="7540" spans="1:3">
      <c r="A7540" s="20">
        <v>41</v>
      </c>
      <c r="B7540" s="22" t="e">
        <f ca="1">B7231*(1-'935'!W47/'11'!B$17)</f>
        <v>#VALUE!</v>
      </c>
      <c r="C7540" s="10"/>
    </row>
    <row r="7541" spans="1:3">
      <c r="A7541" s="20">
        <v>42</v>
      </c>
      <c r="B7541" s="22" t="e">
        <f ca="1">B7232*(1-'935'!W48/'11'!B$17)</f>
        <v>#VALUE!</v>
      </c>
      <c r="C7541" s="10"/>
    </row>
    <row r="7542" spans="1:3">
      <c r="A7542" s="20">
        <v>43</v>
      </c>
      <c r="B7542" s="22" t="e">
        <f ca="1">B7233*(1-'935'!W49/'11'!B$17)</f>
        <v>#VALUE!</v>
      </c>
      <c r="C7542" s="10"/>
    </row>
    <row r="7543" spans="1:3">
      <c r="A7543" s="20">
        <v>44</v>
      </c>
      <c r="B7543" s="22" t="e">
        <f ca="1">B7234*(1-'935'!W50/'11'!B$17)</f>
        <v>#VALUE!</v>
      </c>
      <c r="C7543" s="10"/>
    </row>
    <row r="7544" spans="1:3">
      <c r="A7544" s="20">
        <v>45</v>
      </c>
      <c r="B7544" s="22" t="e">
        <f ca="1">B7235*(1-'935'!W51/'11'!B$17)</f>
        <v>#VALUE!</v>
      </c>
      <c r="C7544" s="10"/>
    </row>
    <row r="7545" spans="1:3">
      <c r="A7545" s="20">
        <v>46</v>
      </c>
      <c r="B7545" s="22" t="e">
        <f ca="1">B7236*(1-'935'!W52/'11'!B$17)</f>
        <v>#VALUE!</v>
      </c>
      <c r="C7545" s="10"/>
    </row>
    <row r="7546" spans="1:3">
      <c r="A7546" s="20">
        <v>47</v>
      </c>
      <c r="B7546" s="22" t="e">
        <f ca="1">B7237*(1-'935'!W53/'11'!B$17)</f>
        <v>#VALUE!</v>
      </c>
      <c r="C7546" s="10"/>
    </row>
    <row r="7547" spans="1:3">
      <c r="A7547" s="20">
        <v>48</v>
      </c>
      <c r="B7547" s="22" t="e">
        <f ca="1">B7238*(1-'935'!W54/'11'!B$17)</f>
        <v>#VALUE!</v>
      </c>
      <c r="C7547" s="10"/>
    </row>
    <row r="7548" spans="1:3">
      <c r="A7548" s="20">
        <v>49</v>
      </c>
      <c r="B7548" s="22" t="e">
        <f ca="1">B7239*(1-'935'!W55/'11'!B$17)</f>
        <v>#VALUE!</v>
      </c>
      <c r="C7548" s="10"/>
    </row>
    <row r="7549" spans="1:3">
      <c r="A7549" s="20">
        <v>50</v>
      </c>
      <c r="B7549" s="22" t="e">
        <f ca="1">B7240*(1-'935'!W56/'11'!B$17)</f>
        <v>#VALUE!</v>
      </c>
      <c r="C7549" s="10"/>
    </row>
    <row r="7550" spans="1:3">
      <c r="A7550" s="20">
        <v>51</v>
      </c>
      <c r="B7550" s="22" t="e">
        <f ca="1">B7241*(1-'935'!W57/'11'!B$17)</f>
        <v>#VALUE!</v>
      </c>
      <c r="C7550" s="10"/>
    </row>
    <row r="7551" spans="1:3">
      <c r="A7551" s="20">
        <v>52</v>
      </c>
      <c r="B7551" s="22" t="e">
        <f ca="1">B7242*(1-'935'!W58/'11'!B$17)</f>
        <v>#VALUE!</v>
      </c>
      <c r="C7551" s="10"/>
    </row>
    <row r="7552" spans="1:3">
      <c r="A7552" s="20">
        <v>53</v>
      </c>
      <c r="B7552" s="22" t="e">
        <f ca="1">B7243*(1-'935'!W59/'11'!B$17)</f>
        <v>#VALUE!</v>
      </c>
      <c r="C7552" s="10"/>
    </row>
    <row r="7553" spans="1:3">
      <c r="A7553" s="20">
        <v>54</v>
      </c>
      <c r="B7553" s="22" t="e">
        <f ca="1">B7244*(1-'935'!W60/'11'!B$17)</f>
        <v>#VALUE!</v>
      </c>
      <c r="C7553" s="10"/>
    </row>
    <row r="7554" spans="1:3">
      <c r="A7554" s="20">
        <v>55</v>
      </c>
      <c r="B7554" s="22" t="e">
        <f ca="1">B7245*(1-'935'!W61/'11'!B$17)</f>
        <v>#VALUE!</v>
      </c>
      <c r="C7554" s="10"/>
    </row>
    <row r="7555" spans="1:3">
      <c r="A7555" s="20">
        <v>56</v>
      </c>
      <c r="B7555" s="22" t="e">
        <f ca="1">B7246*(1-'935'!W62/'11'!B$17)</f>
        <v>#VALUE!</v>
      </c>
      <c r="C7555" s="10"/>
    </row>
    <row r="7556" spans="1:3">
      <c r="A7556" s="20">
        <v>57</v>
      </c>
      <c r="B7556" s="22" t="e">
        <f ca="1">B7247*(1-'935'!W63/'11'!B$17)</f>
        <v>#VALUE!</v>
      </c>
      <c r="C7556" s="10"/>
    </row>
    <row r="7557" spans="1:3">
      <c r="A7557" s="20">
        <v>58</v>
      </c>
      <c r="B7557" s="22" t="e">
        <f ca="1">B7248*(1-'935'!W64/'11'!B$17)</f>
        <v>#VALUE!</v>
      </c>
      <c r="C7557" s="10"/>
    </row>
    <row r="7558" spans="1:3">
      <c r="A7558" s="20">
        <v>59</v>
      </c>
      <c r="B7558" s="22" t="e">
        <f ca="1">B7249*(1-'935'!W65/'11'!B$17)</f>
        <v>#VALUE!</v>
      </c>
      <c r="C7558" s="10"/>
    </row>
    <row r="7559" spans="1:3">
      <c r="A7559" s="20">
        <v>60</v>
      </c>
      <c r="B7559" s="22" t="e">
        <f ca="1">B7250*(1-'935'!W66/'11'!B$17)</f>
        <v>#VALUE!</v>
      </c>
      <c r="C7559" s="10"/>
    </row>
    <row r="7560" spans="1:3">
      <c r="A7560" s="20">
        <v>61</v>
      </c>
      <c r="B7560" s="22" t="e">
        <f ca="1">B7251*(1-'935'!W67/'11'!B$17)</f>
        <v>#VALUE!</v>
      </c>
      <c r="C7560" s="10"/>
    </row>
    <row r="7561" spans="1:3">
      <c r="A7561" s="20">
        <v>62</v>
      </c>
      <c r="B7561" s="22" t="e">
        <f ca="1">B7252*(1-'935'!W68/'11'!B$17)</f>
        <v>#VALUE!</v>
      </c>
      <c r="C7561" s="10"/>
    </row>
    <row r="7562" spans="1:3">
      <c r="A7562" s="20">
        <v>63</v>
      </c>
      <c r="B7562" s="22" t="e">
        <f ca="1">B7253*(1-'935'!W69/'11'!B$17)</f>
        <v>#VALUE!</v>
      </c>
      <c r="C7562" s="10"/>
    </row>
    <row r="7563" spans="1:3">
      <c r="A7563" s="20">
        <v>64</v>
      </c>
      <c r="B7563" s="22" t="e">
        <f ca="1">B7254*(1-'935'!W70/'11'!B$17)</f>
        <v>#VALUE!</v>
      </c>
      <c r="C7563" s="10"/>
    </row>
    <row r="7564" spans="1:3">
      <c r="A7564" s="20">
        <v>65</v>
      </c>
      <c r="B7564" s="22" t="e">
        <f ca="1">B7255*(1-'935'!W71/'11'!B$17)</f>
        <v>#VALUE!</v>
      </c>
      <c r="C7564" s="10"/>
    </row>
    <row r="7565" spans="1:3">
      <c r="A7565" s="20">
        <v>66</v>
      </c>
      <c r="B7565" s="22" t="e">
        <f ca="1">B7256*(1-'935'!W72/'11'!B$17)</f>
        <v>#VALUE!</v>
      </c>
      <c r="C7565" s="10"/>
    </row>
    <row r="7566" spans="1:3">
      <c r="A7566" s="20">
        <v>67</v>
      </c>
      <c r="B7566" s="22" t="e">
        <f ca="1">B7257*(1-'935'!W73/'11'!B$17)</f>
        <v>#VALUE!</v>
      </c>
      <c r="C7566" s="10"/>
    </row>
    <row r="7567" spans="1:3">
      <c r="A7567" s="20">
        <v>68</v>
      </c>
      <c r="B7567" s="22" t="e">
        <f ca="1">B7258*(1-'935'!W74/'11'!B$17)</f>
        <v>#VALUE!</v>
      </c>
      <c r="C7567" s="10"/>
    </row>
    <row r="7568" spans="1:3">
      <c r="A7568" s="20">
        <v>69</v>
      </c>
      <c r="B7568" s="22" t="e">
        <f ca="1">B7259*(1-'935'!W75/'11'!B$17)</f>
        <v>#VALUE!</v>
      </c>
      <c r="C7568" s="10"/>
    </row>
    <row r="7569" spans="1:3">
      <c r="A7569" s="20">
        <v>70</v>
      </c>
      <c r="B7569" s="22" t="e">
        <f ca="1">B7260*(1-'935'!W76/'11'!B$17)</f>
        <v>#VALUE!</v>
      </c>
      <c r="C7569" s="10"/>
    </row>
    <row r="7570" spans="1:3">
      <c r="A7570" s="20">
        <v>71</v>
      </c>
      <c r="B7570" s="22" t="e">
        <f ca="1">B7261*(1-'935'!W77/'11'!B$17)</f>
        <v>#VALUE!</v>
      </c>
      <c r="C7570" s="10"/>
    </row>
    <row r="7571" spans="1:3">
      <c r="A7571" s="20">
        <v>72</v>
      </c>
      <c r="B7571" s="22" t="e">
        <f ca="1">B7262*(1-'935'!W78/'11'!B$17)</f>
        <v>#VALUE!</v>
      </c>
      <c r="C7571" s="10"/>
    </row>
    <row r="7572" spans="1:3">
      <c r="A7572" s="20">
        <v>73</v>
      </c>
      <c r="B7572" s="22" t="e">
        <f ca="1">B7263*(1-'935'!W79/'11'!B$17)</f>
        <v>#VALUE!</v>
      </c>
      <c r="C7572" s="10"/>
    </row>
    <row r="7573" spans="1:3">
      <c r="A7573" s="20">
        <v>74</v>
      </c>
      <c r="B7573" s="22" t="e">
        <f ca="1">B7264*(1-'935'!W80/'11'!B$17)</f>
        <v>#VALUE!</v>
      </c>
      <c r="C7573" s="10"/>
    </row>
    <row r="7574" spans="1:3">
      <c r="A7574" s="20">
        <v>75</v>
      </c>
      <c r="B7574" s="22" t="e">
        <f ca="1">B7265*(1-'935'!W81/'11'!B$17)</f>
        <v>#VALUE!</v>
      </c>
      <c r="C7574" s="10"/>
    </row>
    <row r="7575" spans="1:3">
      <c r="A7575" s="20">
        <v>76</v>
      </c>
      <c r="B7575" s="22" t="e">
        <f ca="1">B7266*(1-'935'!W82/'11'!B$17)</f>
        <v>#VALUE!</v>
      </c>
      <c r="C7575" s="10"/>
    </row>
    <row r="7576" spans="1:3">
      <c r="A7576" s="20">
        <v>77</v>
      </c>
      <c r="B7576" s="22" t="e">
        <f ca="1">B7267*(1-'935'!W83/'11'!B$17)</f>
        <v>#VALUE!</v>
      </c>
      <c r="C7576" s="10"/>
    </row>
    <row r="7577" spans="1:3">
      <c r="A7577" s="20">
        <v>78</v>
      </c>
      <c r="B7577" s="22" t="e">
        <f ca="1">B7268*(1-'935'!W84/'11'!B$17)</f>
        <v>#VALUE!</v>
      </c>
      <c r="C7577" s="10"/>
    </row>
    <row r="7578" spans="1:3">
      <c r="A7578" s="20">
        <v>79</v>
      </c>
      <c r="B7578" s="22" t="e">
        <f ca="1">B7269*(1-'935'!W85/'11'!B$17)</f>
        <v>#VALUE!</v>
      </c>
      <c r="C7578" s="10"/>
    </row>
    <row r="7579" spans="1:3">
      <c r="A7579" s="20">
        <v>80</v>
      </c>
      <c r="B7579" s="22" t="e">
        <f ca="1">B7270*(1-'935'!W86/'11'!B$17)</f>
        <v>#VALUE!</v>
      </c>
      <c r="C7579" s="10"/>
    </row>
    <row r="7580" spans="1:3">
      <c r="A7580" s="20">
        <v>81</v>
      </c>
      <c r="B7580" s="22" t="e">
        <f ca="1">B7271*(1-'935'!W87/'11'!B$17)</f>
        <v>#VALUE!</v>
      </c>
      <c r="C7580" s="10"/>
    </row>
    <row r="7581" spans="1:3">
      <c r="A7581" s="20">
        <v>82</v>
      </c>
      <c r="B7581" s="22" t="e">
        <f ca="1">B7272*(1-'935'!W88/'11'!B$17)</f>
        <v>#VALUE!</v>
      </c>
      <c r="C7581" s="10"/>
    </row>
    <row r="7582" spans="1:3">
      <c r="A7582" s="20">
        <v>83</v>
      </c>
      <c r="B7582" s="22" t="e">
        <f ca="1">B7273*(1-'935'!W89/'11'!B$17)</f>
        <v>#VALUE!</v>
      </c>
      <c r="C7582" s="10"/>
    </row>
    <row r="7583" spans="1:3">
      <c r="A7583" s="20">
        <v>84</v>
      </c>
      <c r="B7583" s="22" t="e">
        <f ca="1">B7274*(1-'935'!W90/'11'!B$17)</f>
        <v>#VALUE!</v>
      </c>
      <c r="C7583" s="10"/>
    </row>
    <row r="7584" spans="1:3">
      <c r="A7584" s="20">
        <v>85</v>
      </c>
      <c r="B7584" s="22" t="e">
        <f ca="1">B7275*(1-'935'!W91/'11'!B$17)</f>
        <v>#VALUE!</v>
      </c>
      <c r="C7584" s="10"/>
    </row>
    <row r="7585" spans="1:3">
      <c r="A7585" s="20">
        <v>86</v>
      </c>
      <c r="B7585" s="22" t="e">
        <f ca="1">B7276*(1-'935'!W92/'11'!B$17)</f>
        <v>#VALUE!</v>
      </c>
      <c r="C7585" s="10"/>
    </row>
    <row r="7586" spans="1:3">
      <c r="A7586" s="20">
        <v>87</v>
      </c>
      <c r="B7586" s="22" t="e">
        <f ca="1">B7277*(1-'935'!W93/'11'!B$17)</f>
        <v>#VALUE!</v>
      </c>
      <c r="C7586" s="10"/>
    </row>
    <row r="7587" spans="1:3">
      <c r="A7587" s="20">
        <v>88</v>
      </c>
      <c r="B7587" s="22" t="e">
        <f ca="1">B7278*(1-'935'!W94/'11'!B$17)</f>
        <v>#VALUE!</v>
      </c>
      <c r="C7587" s="10"/>
    </row>
    <row r="7588" spans="1:3">
      <c r="A7588" s="20">
        <v>89</v>
      </c>
      <c r="B7588" s="22" t="e">
        <f ca="1">B7279*(1-'935'!W95/'11'!B$17)</f>
        <v>#VALUE!</v>
      </c>
      <c r="C7588" s="10"/>
    </row>
    <row r="7589" spans="1:3">
      <c r="A7589" s="20">
        <v>90</v>
      </c>
      <c r="B7589" s="22" t="e">
        <f ca="1">B7280*(1-'935'!W96/'11'!B$17)</f>
        <v>#VALUE!</v>
      </c>
      <c r="C7589" s="10"/>
    </row>
    <row r="7590" spans="1:3">
      <c r="A7590" s="20">
        <v>91</v>
      </c>
      <c r="B7590" s="22" t="e">
        <f ca="1">B7281*(1-'935'!W97/'11'!B$17)</f>
        <v>#VALUE!</v>
      </c>
      <c r="C7590" s="10"/>
    </row>
    <row r="7591" spans="1:3">
      <c r="A7591" s="20">
        <v>92</v>
      </c>
      <c r="B7591" s="22" t="e">
        <f ca="1">B7282*(1-'935'!W98/'11'!B$17)</f>
        <v>#VALUE!</v>
      </c>
      <c r="C7591" s="10"/>
    </row>
    <row r="7592" spans="1:3">
      <c r="A7592" s="20">
        <v>93</v>
      </c>
      <c r="B7592" s="22" t="e">
        <f ca="1">B7283*(1-'935'!W99/'11'!B$17)</f>
        <v>#VALUE!</v>
      </c>
      <c r="C7592" s="10"/>
    </row>
    <row r="7593" spans="1:3">
      <c r="A7593" s="20">
        <v>94</v>
      </c>
      <c r="B7593" s="22" t="e">
        <f ca="1">B7284*(1-'935'!W100/'11'!B$17)</f>
        <v>#VALUE!</v>
      </c>
      <c r="C7593" s="10"/>
    </row>
    <row r="7594" spans="1:3">
      <c r="A7594" s="20">
        <v>95</v>
      </c>
      <c r="B7594" s="22" t="e">
        <f ca="1">B7285*(1-'935'!W101/'11'!B$17)</f>
        <v>#VALUE!</v>
      </c>
      <c r="C7594" s="10"/>
    </row>
    <row r="7595" spans="1:3">
      <c r="A7595" s="20">
        <v>96</v>
      </c>
      <c r="B7595" s="22" t="e">
        <f ca="1">B7286*(1-'935'!W102/'11'!B$17)</f>
        <v>#VALUE!</v>
      </c>
      <c r="C7595" s="10"/>
    </row>
    <row r="7596" spans="1:3">
      <c r="A7596" s="20">
        <v>97</v>
      </c>
      <c r="B7596" s="22" t="e">
        <f ca="1">B7287*(1-'935'!W103/'11'!B$17)</f>
        <v>#VALUE!</v>
      </c>
      <c r="C7596" s="10"/>
    </row>
    <row r="7597" spans="1:3">
      <c r="A7597" s="20">
        <v>98</v>
      </c>
      <c r="B7597" s="22" t="e">
        <f ca="1">B7288*(1-'935'!W104/'11'!B$17)</f>
        <v>#VALUE!</v>
      </c>
      <c r="C7597" s="10"/>
    </row>
    <row r="7598" spans="1:3">
      <c r="A7598" s="20">
        <v>99</v>
      </c>
      <c r="B7598" s="22" t="e">
        <f ca="1">B7289*(1-'935'!W105/'11'!B$17)</f>
        <v>#VALUE!</v>
      </c>
      <c r="C7598" s="10"/>
    </row>
    <row r="7599" spans="1:3">
      <c r="A7599" s="20">
        <v>100</v>
      </c>
      <c r="B7599" s="22" t="e">
        <f ca="1">B7290*(1-'935'!W106/'11'!B$17)</f>
        <v>#VALUE!</v>
      </c>
      <c r="C7599" s="10"/>
    </row>
    <row r="7600" spans="1:3">
      <c r="A7600" s="20">
        <v>101</v>
      </c>
      <c r="B7600" s="22" t="e">
        <f ca="1">B7291*(1-'935'!W107/'11'!B$17)</f>
        <v>#VALUE!</v>
      </c>
      <c r="C7600" s="10"/>
    </row>
    <row r="7601" spans="1:3">
      <c r="A7601" s="20">
        <v>102</v>
      </c>
      <c r="B7601" s="22" t="e">
        <f ca="1">B7292*(1-'935'!W108/'11'!B$17)</f>
        <v>#VALUE!</v>
      </c>
      <c r="C7601" s="10"/>
    </row>
    <row r="7602" spans="1:3">
      <c r="A7602" s="20">
        <v>103</v>
      </c>
      <c r="B7602" s="22" t="e">
        <f ca="1">B7293*(1-'935'!W109/'11'!B$17)</f>
        <v>#VALUE!</v>
      </c>
      <c r="C7602" s="10"/>
    </row>
    <row r="7603" spans="1:3">
      <c r="A7603" s="20">
        <v>104</v>
      </c>
      <c r="B7603" s="22" t="e">
        <f ca="1">B7294*(1-'935'!W110/'11'!B$17)</f>
        <v>#VALUE!</v>
      </c>
      <c r="C7603" s="10"/>
    </row>
    <row r="7604" spans="1:3">
      <c r="A7604" s="20">
        <v>105</v>
      </c>
      <c r="B7604" s="22" t="e">
        <f ca="1">B7295*(1-'935'!W111/'11'!B$17)</f>
        <v>#VALUE!</v>
      </c>
      <c r="C7604" s="10"/>
    </row>
    <row r="7605" spans="1:3">
      <c r="A7605" s="20">
        <v>106</v>
      </c>
      <c r="B7605" s="22" t="e">
        <f ca="1">B7296*(1-'935'!W112/'11'!B$17)</f>
        <v>#VALUE!</v>
      </c>
      <c r="C7605" s="10"/>
    </row>
    <row r="7606" spans="1:3">
      <c r="A7606" s="20">
        <v>107</v>
      </c>
      <c r="B7606" s="22" t="e">
        <f ca="1">B7297*(1-'935'!W113/'11'!B$17)</f>
        <v>#VALUE!</v>
      </c>
      <c r="C7606" s="10"/>
    </row>
    <row r="7607" spans="1:3">
      <c r="A7607" s="20">
        <v>108</v>
      </c>
      <c r="B7607" s="22" t="e">
        <f ca="1">B7298*(1-'935'!W114/'11'!B$17)</f>
        <v>#VALUE!</v>
      </c>
      <c r="C7607" s="10"/>
    </row>
    <row r="7608" spans="1:3">
      <c r="A7608" s="20">
        <v>109</v>
      </c>
      <c r="B7608" s="22" t="e">
        <f ca="1">B7299*(1-'935'!W115/'11'!B$17)</f>
        <v>#VALUE!</v>
      </c>
      <c r="C7608" s="10"/>
    </row>
    <row r="7609" spans="1:3">
      <c r="A7609" s="20">
        <v>110</v>
      </c>
      <c r="B7609" s="22" t="e">
        <f ca="1">B7300*(1-'935'!W116/'11'!B$17)</f>
        <v>#VALUE!</v>
      </c>
      <c r="C7609" s="10"/>
    </row>
    <row r="7610" spans="1:3">
      <c r="A7610" s="20">
        <v>111</v>
      </c>
      <c r="B7610" s="22" t="e">
        <f ca="1">B7301*(1-'935'!W117/'11'!B$17)</f>
        <v>#VALUE!</v>
      </c>
      <c r="C7610" s="10"/>
    </row>
    <row r="7611" spans="1:3">
      <c r="A7611" s="20">
        <v>112</v>
      </c>
      <c r="B7611" s="22" t="e">
        <f ca="1">B7302*(1-'935'!W118/'11'!B$17)</f>
        <v>#VALUE!</v>
      </c>
      <c r="C7611" s="10"/>
    </row>
    <row r="7612" spans="1:3">
      <c r="A7612" s="20">
        <v>113</v>
      </c>
      <c r="B7612" s="22" t="e">
        <f ca="1">B7303*(1-'935'!W119/'11'!B$17)</f>
        <v>#VALUE!</v>
      </c>
      <c r="C7612" s="10"/>
    </row>
    <row r="7613" spans="1:3">
      <c r="A7613" s="20">
        <v>114</v>
      </c>
      <c r="B7613" s="22" t="e">
        <f ca="1">B7304*(1-'935'!W120/'11'!B$17)</f>
        <v>#VALUE!</v>
      </c>
      <c r="C7613" s="10"/>
    </row>
    <row r="7614" spans="1:3">
      <c r="A7614" s="20">
        <v>115</v>
      </c>
      <c r="B7614" s="22" t="e">
        <f ca="1">B7305*(1-'935'!W121/'11'!B$17)</f>
        <v>#VALUE!</v>
      </c>
      <c r="C7614" s="10"/>
    </row>
    <row r="7615" spans="1:3">
      <c r="A7615" s="20">
        <v>116</v>
      </c>
      <c r="B7615" s="22" t="e">
        <f ca="1">B7306*(1-'935'!W122/'11'!B$17)</f>
        <v>#VALUE!</v>
      </c>
      <c r="C7615" s="10"/>
    </row>
    <row r="7616" spans="1:3">
      <c r="A7616" s="20">
        <v>117</v>
      </c>
      <c r="B7616" s="22" t="e">
        <f ca="1">B7307*(1-'935'!W123/'11'!B$17)</f>
        <v>#VALUE!</v>
      </c>
      <c r="C7616" s="10"/>
    </row>
    <row r="7617" spans="1:3">
      <c r="A7617" s="20">
        <v>118</v>
      </c>
      <c r="B7617" s="22" t="e">
        <f ca="1">B7308*(1-'935'!W124/'11'!B$17)</f>
        <v>#VALUE!</v>
      </c>
      <c r="C7617" s="10"/>
    </row>
    <row r="7618" spans="1:3">
      <c r="A7618" s="20">
        <v>119</v>
      </c>
      <c r="B7618" s="22" t="e">
        <f ca="1">B7309*(1-'935'!W125/'11'!B$17)</f>
        <v>#VALUE!</v>
      </c>
      <c r="C7618" s="10"/>
    </row>
    <row r="7619" spans="1:3">
      <c r="A7619" s="20">
        <v>120</v>
      </c>
      <c r="B7619" s="22" t="e">
        <f ca="1">B7310*(1-'935'!W126/'11'!B$17)</f>
        <v>#VALUE!</v>
      </c>
      <c r="C7619" s="10"/>
    </row>
    <row r="7620" spans="1:3">
      <c r="A7620" s="20">
        <v>121</v>
      </c>
      <c r="B7620" s="22" t="e">
        <f ca="1">B7311*(1-'935'!W127/'11'!B$17)</f>
        <v>#VALUE!</v>
      </c>
      <c r="C7620" s="10"/>
    </row>
    <row r="7621" spans="1:3">
      <c r="A7621" s="20">
        <v>122</v>
      </c>
      <c r="B7621" s="22" t="e">
        <f ca="1">B7312*(1-'935'!W128/'11'!B$17)</f>
        <v>#VALUE!</v>
      </c>
      <c r="C7621" s="10"/>
    </row>
    <row r="7622" spans="1:3">
      <c r="A7622" s="20">
        <v>123</v>
      </c>
      <c r="B7622" s="22" t="e">
        <f ca="1">B7313*(1-'935'!W129/'11'!B$17)</f>
        <v>#VALUE!</v>
      </c>
      <c r="C7622" s="10"/>
    </row>
    <row r="7623" spans="1:3">
      <c r="A7623" s="20">
        <v>124</v>
      </c>
      <c r="B7623" s="22" t="e">
        <f ca="1">B7314*(1-'935'!W130/'11'!B$17)</f>
        <v>#VALUE!</v>
      </c>
      <c r="C7623" s="10"/>
    </row>
    <row r="7624" spans="1:3">
      <c r="A7624" s="20">
        <v>125</v>
      </c>
      <c r="B7624" s="22" t="e">
        <f ca="1">B7315*(1-'935'!W131/'11'!B$17)</f>
        <v>#VALUE!</v>
      </c>
      <c r="C7624" s="10"/>
    </row>
    <row r="7625" spans="1:3">
      <c r="A7625" s="20">
        <v>126</v>
      </c>
      <c r="B7625" s="22" t="e">
        <f ca="1">B7316*(1-'935'!W132/'11'!B$17)</f>
        <v>#VALUE!</v>
      </c>
      <c r="C7625" s="10"/>
    </row>
    <row r="7626" spans="1:3">
      <c r="A7626" s="20">
        <v>127</v>
      </c>
      <c r="B7626" s="22" t="e">
        <f ca="1">B7317*(1-'935'!W133/'11'!B$17)</f>
        <v>#VALUE!</v>
      </c>
      <c r="C7626" s="10"/>
    </row>
    <row r="7627" spans="1:3">
      <c r="A7627" s="20">
        <v>128</v>
      </c>
      <c r="B7627" s="22" t="e">
        <f ca="1">B7318*(1-'935'!W134/'11'!B$17)</f>
        <v>#VALUE!</v>
      </c>
      <c r="C7627" s="10"/>
    </row>
    <row r="7628" spans="1:3">
      <c r="A7628" s="20">
        <v>129</v>
      </c>
      <c r="B7628" s="22" t="e">
        <f ca="1">B7319*(1-'935'!W135/'11'!B$17)</f>
        <v>#VALUE!</v>
      </c>
      <c r="C7628" s="10"/>
    </row>
    <row r="7629" spans="1:3">
      <c r="A7629" s="20">
        <v>130</v>
      </c>
      <c r="B7629" s="22" t="e">
        <f ca="1">B7320*(1-'935'!W136/'11'!B$17)</f>
        <v>#VALUE!</v>
      </c>
      <c r="C7629" s="10"/>
    </row>
    <row r="7630" spans="1:3">
      <c r="A7630" s="20">
        <v>131</v>
      </c>
      <c r="B7630" s="22" t="e">
        <f ca="1">B7321*(1-'935'!W137/'11'!B$17)</f>
        <v>#VALUE!</v>
      </c>
      <c r="C7630" s="10"/>
    </row>
    <row r="7631" spans="1:3">
      <c r="A7631" s="20">
        <v>132</v>
      </c>
      <c r="B7631" s="22" t="e">
        <f ca="1">B7322*(1-'935'!W138/'11'!B$17)</f>
        <v>#VALUE!</v>
      </c>
      <c r="C7631" s="10"/>
    </row>
    <row r="7632" spans="1:3">
      <c r="A7632" s="20">
        <v>133</v>
      </c>
      <c r="B7632" s="22" t="e">
        <f ca="1">B7323*(1-'935'!W139/'11'!B$17)</f>
        <v>#VALUE!</v>
      </c>
      <c r="C7632" s="10"/>
    </row>
    <row r="7633" spans="1:3">
      <c r="A7633" s="20">
        <v>134</v>
      </c>
      <c r="B7633" s="22" t="e">
        <f ca="1">B7324*(1-'935'!W140/'11'!B$17)</f>
        <v>#VALUE!</v>
      </c>
      <c r="C7633" s="10"/>
    </row>
    <row r="7634" spans="1:3">
      <c r="A7634" s="20">
        <v>135</v>
      </c>
      <c r="B7634" s="22" t="e">
        <f ca="1">B7325*(1-'935'!W141/'11'!B$17)</f>
        <v>#VALUE!</v>
      </c>
      <c r="C7634" s="10"/>
    </row>
    <row r="7635" spans="1:3">
      <c r="A7635" s="20">
        <v>136</v>
      </c>
      <c r="B7635" s="22" t="e">
        <f ca="1">B7326*(1-'935'!W142/'11'!B$17)</f>
        <v>#VALUE!</v>
      </c>
      <c r="C7635" s="10"/>
    </row>
    <row r="7636" spans="1:3">
      <c r="A7636" s="20">
        <v>137</v>
      </c>
      <c r="B7636" s="22" t="e">
        <f ca="1">B7327*(1-'935'!W143/'11'!B$17)</f>
        <v>#VALUE!</v>
      </c>
      <c r="C7636" s="10"/>
    </row>
    <row r="7637" spans="1:3">
      <c r="A7637" s="20">
        <v>138</v>
      </c>
      <c r="B7637" s="22" t="e">
        <f ca="1">B7328*(1-'935'!W144/'11'!B$17)</f>
        <v>#VALUE!</v>
      </c>
      <c r="C7637" s="10"/>
    </row>
    <row r="7638" spans="1:3">
      <c r="A7638" s="20">
        <v>139</v>
      </c>
      <c r="B7638" s="22" t="e">
        <f ca="1">B7329*(1-'935'!W145/'11'!B$17)</f>
        <v>#VALUE!</v>
      </c>
      <c r="C7638" s="10"/>
    </row>
    <row r="7639" spans="1:3">
      <c r="A7639" s="20">
        <v>140</v>
      </c>
      <c r="B7639" s="22" t="e">
        <f ca="1">B7330*(1-'935'!W146/'11'!B$17)</f>
        <v>#VALUE!</v>
      </c>
      <c r="C7639" s="10"/>
    </row>
    <row r="7640" spans="1:3">
      <c r="A7640" s="20">
        <v>141</v>
      </c>
      <c r="B7640" s="22" t="e">
        <f ca="1">B7331*(1-'935'!W147/'11'!B$17)</f>
        <v>#VALUE!</v>
      </c>
      <c r="C7640" s="10"/>
    </row>
    <row r="7641" spans="1:3">
      <c r="A7641" s="20">
        <v>142</v>
      </c>
      <c r="B7641" s="22" t="e">
        <f ca="1">B7332*(1-'935'!W148/'11'!B$17)</f>
        <v>#VALUE!</v>
      </c>
      <c r="C7641" s="10"/>
    </row>
    <row r="7642" spans="1:3">
      <c r="A7642" s="20">
        <v>143</v>
      </c>
      <c r="B7642" s="22" t="e">
        <f ca="1">B7333*(1-'935'!W149/'11'!B$17)</f>
        <v>#VALUE!</v>
      </c>
      <c r="C7642" s="10"/>
    </row>
    <row r="7643" spans="1:3">
      <c r="A7643" s="20">
        <v>144</v>
      </c>
      <c r="B7643" s="22" t="e">
        <f ca="1">B7334*(1-'935'!W150/'11'!B$17)</f>
        <v>#VALUE!</v>
      </c>
      <c r="C7643" s="10"/>
    </row>
    <row r="7644" spans="1:3">
      <c r="A7644" s="20">
        <v>145</v>
      </c>
      <c r="B7644" s="22" t="e">
        <f ca="1">B7335*(1-'935'!W151/'11'!B$17)</f>
        <v>#VALUE!</v>
      </c>
      <c r="C7644" s="10"/>
    </row>
    <row r="7645" spans="1:3">
      <c r="A7645" s="20">
        <v>146</v>
      </c>
      <c r="B7645" s="22" t="e">
        <f ca="1">B7336*(1-'935'!W152/'11'!B$17)</f>
        <v>#VALUE!</v>
      </c>
      <c r="C7645" s="10"/>
    </row>
    <row r="7646" spans="1:3">
      <c r="A7646" s="20">
        <v>147</v>
      </c>
      <c r="B7646" s="22" t="e">
        <f ca="1">B7337*(1-'935'!W153/'11'!B$17)</f>
        <v>#VALUE!</v>
      </c>
      <c r="C7646" s="10"/>
    </row>
    <row r="7647" spans="1:3">
      <c r="A7647" s="20">
        <v>148</v>
      </c>
      <c r="B7647" s="22" t="e">
        <f ca="1">B7338*(1-'935'!W154/'11'!B$17)</f>
        <v>#VALUE!</v>
      </c>
      <c r="C7647" s="10"/>
    </row>
    <row r="7648" spans="1:3">
      <c r="A7648" s="20">
        <v>149</v>
      </c>
      <c r="B7648" s="22" t="e">
        <f ca="1">B7339*(1-'935'!W155/'11'!B$17)</f>
        <v>#VALUE!</v>
      </c>
      <c r="C7648" s="10"/>
    </row>
    <row r="7649" spans="1:3">
      <c r="A7649" s="20">
        <v>150</v>
      </c>
      <c r="B7649" s="22" t="e">
        <f ca="1">B7340*(1-'935'!W156/'11'!B$17)</f>
        <v>#VALUE!</v>
      </c>
      <c r="C7649" s="10"/>
    </row>
    <row r="7650" spans="1:3">
      <c r="A7650" s="20">
        <v>151</v>
      </c>
      <c r="B7650" s="22" t="e">
        <f ca="1">B7341*(1-'935'!W157/'11'!B$17)</f>
        <v>#VALUE!</v>
      </c>
      <c r="C7650" s="10"/>
    </row>
    <row r="7651" spans="1:3">
      <c r="A7651" s="20">
        <v>152</v>
      </c>
      <c r="B7651" s="22" t="e">
        <f ca="1">B7342*(1-'935'!W158/'11'!B$17)</f>
        <v>#VALUE!</v>
      </c>
      <c r="C7651" s="10"/>
    </row>
    <row r="7652" spans="1:3">
      <c r="A7652" s="20">
        <v>153</v>
      </c>
      <c r="B7652" s="22" t="e">
        <f ca="1">B7343*(1-'935'!W159/'11'!B$17)</f>
        <v>#VALUE!</v>
      </c>
      <c r="C7652" s="10"/>
    </row>
    <row r="7653" spans="1:3">
      <c r="A7653" s="20">
        <v>154</v>
      </c>
      <c r="B7653" s="22" t="e">
        <f ca="1">B7344*(1-'935'!W160/'11'!B$17)</f>
        <v>#VALUE!</v>
      </c>
      <c r="C7653" s="10"/>
    </row>
    <row r="7654" spans="1:3">
      <c r="A7654" s="20">
        <v>155</v>
      </c>
      <c r="B7654" s="22" t="e">
        <f ca="1">B7345*(1-'935'!W161/'11'!B$17)</f>
        <v>#VALUE!</v>
      </c>
      <c r="C7654" s="10"/>
    </row>
    <row r="7655" spans="1:3">
      <c r="A7655" s="20">
        <v>156</v>
      </c>
      <c r="B7655" s="22" t="e">
        <f ca="1">B7346*(1-'935'!W162/'11'!B$17)</f>
        <v>#VALUE!</v>
      </c>
      <c r="C7655" s="10"/>
    </row>
    <row r="7656" spans="1:3">
      <c r="A7656" s="20">
        <v>157</v>
      </c>
      <c r="B7656" s="22" t="e">
        <f ca="1">B7347*(1-'935'!W163/'11'!B$17)</f>
        <v>#VALUE!</v>
      </c>
      <c r="C7656" s="10"/>
    </row>
    <row r="7657" spans="1:3">
      <c r="A7657" s="20">
        <v>158</v>
      </c>
      <c r="B7657" s="22" t="e">
        <f ca="1">B7348*(1-'935'!W164/'11'!B$17)</f>
        <v>#VALUE!</v>
      </c>
      <c r="C7657" s="10"/>
    </row>
    <row r="7658" spans="1:3">
      <c r="A7658" s="20">
        <v>159</v>
      </c>
      <c r="B7658" s="22" t="e">
        <f ca="1">B7349*(1-'935'!W165/'11'!B$17)</f>
        <v>#VALUE!</v>
      </c>
      <c r="C7658" s="10"/>
    </row>
    <row r="7659" spans="1:3">
      <c r="A7659" s="20">
        <v>160</v>
      </c>
      <c r="B7659" s="22" t="e">
        <f ca="1">B7350*(1-'935'!W166/'11'!B$17)</f>
        <v>#VALUE!</v>
      </c>
      <c r="C7659" s="10"/>
    </row>
    <row r="7660" spans="1:3">
      <c r="A7660" s="20">
        <v>161</v>
      </c>
      <c r="B7660" s="22" t="e">
        <f ca="1">B7351*(1-'935'!W167/'11'!B$17)</f>
        <v>#VALUE!</v>
      </c>
      <c r="C7660" s="10"/>
    </row>
    <row r="7661" spans="1:3">
      <c r="A7661" s="20">
        <v>162</v>
      </c>
      <c r="B7661" s="22" t="e">
        <f ca="1">B7352*(1-'935'!W168/'11'!B$17)</f>
        <v>#VALUE!</v>
      </c>
      <c r="C7661" s="10"/>
    </row>
    <row r="7662" spans="1:3">
      <c r="A7662" s="20">
        <v>163</v>
      </c>
      <c r="B7662" s="22" t="e">
        <f ca="1">B7353*(1-'935'!W169/'11'!B$17)</f>
        <v>#VALUE!</v>
      </c>
      <c r="C7662" s="10"/>
    </row>
    <row r="7663" spans="1:3">
      <c r="A7663" s="20">
        <v>164</v>
      </c>
      <c r="B7663" s="22" t="e">
        <f ca="1">B7354*(1-'935'!W170/'11'!B$17)</f>
        <v>#VALUE!</v>
      </c>
      <c r="C7663" s="10"/>
    </row>
    <row r="7664" spans="1:3">
      <c r="A7664" s="20">
        <v>165</v>
      </c>
      <c r="B7664" s="22" t="e">
        <f ca="1">B7355*(1-'935'!W171/'11'!B$17)</f>
        <v>#VALUE!</v>
      </c>
      <c r="C7664" s="10"/>
    </row>
    <row r="7665" spans="1:3">
      <c r="A7665" s="20">
        <v>166</v>
      </c>
      <c r="B7665" s="22" t="e">
        <f ca="1">B7356*(1-'935'!W172/'11'!B$17)</f>
        <v>#VALUE!</v>
      </c>
      <c r="C7665" s="10"/>
    </row>
    <row r="7666" spans="1:3">
      <c r="A7666" s="20">
        <v>167</v>
      </c>
      <c r="B7666" s="22" t="e">
        <f ca="1">B7357*(1-'935'!W173/'11'!B$17)</f>
        <v>#VALUE!</v>
      </c>
      <c r="C7666" s="10"/>
    </row>
    <row r="7667" spans="1:3">
      <c r="A7667" s="20">
        <v>168</v>
      </c>
      <c r="B7667" s="22" t="e">
        <f ca="1">B7358*(1-'935'!W174/'11'!B$17)</f>
        <v>#VALUE!</v>
      </c>
      <c r="C7667" s="10"/>
    </row>
    <row r="7668" spans="1:3">
      <c r="A7668" s="20">
        <v>169</v>
      </c>
      <c r="B7668" s="22" t="e">
        <f ca="1">B7359*(1-'935'!W175/'11'!B$17)</f>
        <v>#VALUE!</v>
      </c>
      <c r="C7668" s="10"/>
    </row>
    <row r="7669" spans="1:3">
      <c r="A7669" s="20">
        <v>170</v>
      </c>
      <c r="B7669" s="22" t="e">
        <f ca="1">B7360*(1-'935'!W176/'11'!B$17)</f>
        <v>#VALUE!</v>
      </c>
      <c r="C7669" s="10"/>
    </row>
    <row r="7670" spans="1:3">
      <c r="A7670" s="20">
        <v>171</v>
      </c>
      <c r="B7670" s="22" t="e">
        <f ca="1">B7361*(1-'935'!W177/'11'!B$17)</f>
        <v>#VALUE!</v>
      </c>
      <c r="C7670" s="10"/>
    </row>
    <row r="7671" spans="1:3">
      <c r="A7671" s="20">
        <v>172</v>
      </c>
      <c r="B7671" s="22" t="e">
        <f ca="1">B7362*(1-'935'!W178/'11'!B$17)</f>
        <v>#VALUE!</v>
      </c>
      <c r="C7671" s="10"/>
    </row>
    <row r="7672" spans="1:3">
      <c r="A7672" s="20">
        <v>173</v>
      </c>
      <c r="B7672" s="22" t="e">
        <f ca="1">B7363*(1-'935'!W179/'11'!B$17)</f>
        <v>#VALUE!</v>
      </c>
      <c r="C7672" s="10"/>
    </row>
    <row r="7673" spans="1:3">
      <c r="A7673" s="20">
        <v>174</v>
      </c>
      <c r="B7673" s="22" t="e">
        <f ca="1">B7364*(1-'935'!W180/'11'!B$17)</f>
        <v>#VALUE!</v>
      </c>
      <c r="C7673" s="10"/>
    </row>
    <row r="7674" spans="1:3">
      <c r="A7674" s="20">
        <v>175</v>
      </c>
      <c r="B7674" s="22" t="e">
        <f ca="1">B7365*(1-'935'!W181/'11'!B$17)</f>
        <v>#VALUE!</v>
      </c>
      <c r="C7674" s="10"/>
    </row>
    <row r="7675" spans="1:3">
      <c r="A7675" s="20">
        <v>176</v>
      </c>
      <c r="B7675" s="22" t="e">
        <f ca="1">B7366*(1-'935'!W182/'11'!B$17)</f>
        <v>#VALUE!</v>
      </c>
      <c r="C7675" s="10"/>
    </row>
    <row r="7676" spans="1:3">
      <c r="A7676" s="20">
        <v>177</v>
      </c>
      <c r="B7676" s="22" t="e">
        <f ca="1">B7367*(1-'935'!W183/'11'!B$17)</f>
        <v>#VALUE!</v>
      </c>
      <c r="C7676" s="10"/>
    </row>
    <row r="7677" spans="1:3">
      <c r="A7677" s="20">
        <v>178</v>
      </c>
      <c r="B7677" s="22" t="e">
        <f ca="1">B7368*(1-'935'!W184/'11'!B$17)</f>
        <v>#VALUE!</v>
      </c>
      <c r="C7677" s="10"/>
    </row>
    <row r="7678" spans="1:3">
      <c r="A7678" s="20">
        <v>179</v>
      </c>
      <c r="B7678" s="22" t="e">
        <f ca="1">B7369*(1-'935'!W185/'11'!B$17)</f>
        <v>#VALUE!</v>
      </c>
      <c r="C7678" s="10"/>
    </row>
    <row r="7679" spans="1:3">
      <c r="A7679" s="20">
        <v>180</v>
      </c>
      <c r="B7679" s="22" t="e">
        <f ca="1">B7370*(1-'935'!W186/'11'!B$17)</f>
        <v>#VALUE!</v>
      </c>
      <c r="C7679" s="10"/>
    </row>
    <row r="7680" spans="1:3">
      <c r="A7680" s="20">
        <v>181</v>
      </c>
      <c r="B7680" s="22" t="e">
        <f ca="1">B7371*(1-'935'!W187/'11'!B$17)</f>
        <v>#VALUE!</v>
      </c>
      <c r="C7680" s="10"/>
    </row>
    <row r="7681" spans="1:3">
      <c r="A7681" s="20">
        <v>182</v>
      </c>
      <c r="B7681" s="22" t="e">
        <f ca="1">B7372*(1-'935'!W188/'11'!B$17)</f>
        <v>#VALUE!</v>
      </c>
      <c r="C7681" s="10"/>
    </row>
    <row r="7682" spans="1:3">
      <c r="A7682" s="20">
        <v>183</v>
      </c>
      <c r="B7682" s="22" t="e">
        <f ca="1">B7373*(1-'935'!W189/'11'!B$17)</f>
        <v>#VALUE!</v>
      </c>
      <c r="C7682" s="10"/>
    </row>
    <row r="7683" spans="1:3">
      <c r="A7683" s="20">
        <v>184</v>
      </c>
      <c r="B7683" s="22" t="e">
        <f ca="1">B7374*(1-'935'!W190/'11'!B$17)</f>
        <v>#VALUE!</v>
      </c>
      <c r="C7683" s="10"/>
    </row>
    <row r="7684" spans="1:3">
      <c r="A7684" s="20">
        <v>185</v>
      </c>
      <c r="B7684" s="22" t="e">
        <f ca="1">B7375*(1-'935'!W191/'11'!B$17)</f>
        <v>#VALUE!</v>
      </c>
      <c r="C7684" s="10"/>
    </row>
    <row r="7685" spans="1:3">
      <c r="A7685" s="20">
        <v>186</v>
      </c>
      <c r="B7685" s="22" t="e">
        <f ca="1">B7376*(1-'935'!W192/'11'!B$17)</f>
        <v>#VALUE!</v>
      </c>
      <c r="C7685" s="10"/>
    </row>
    <row r="7686" spans="1:3">
      <c r="A7686" s="20">
        <v>187</v>
      </c>
      <c r="B7686" s="22" t="e">
        <f ca="1">B7377*(1-'935'!W193/'11'!B$17)</f>
        <v>#VALUE!</v>
      </c>
      <c r="C7686" s="10"/>
    </row>
    <row r="7687" spans="1:3">
      <c r="A7687" s="20">
        <v>188</v>
      </c>
      <c r="B7687" s="22" t="e">
        <f ca="1">B7378*(1-'935'!W194/'11'!B$17)</f>
        <v>#VALUE!</v>
      </c>
      <c r="C7687" s="10"/>
    </row>
    <row r="7688" spans="1:3">
      <c r="A7688" s="20">
        <v>189</v>
      </c>
      <c r="B7688" s="22" t="e">
        <f ca="1">B7379*(1-'935'!W195/'11'!B$17)</f>
        <v>#VALUE!</v>
      </c>
      <c r="C7688" s="10"/>
    </row>
    <row r="7689" spans="1:3">
      <c r="A7689" s="20">
        <v>190</v>
      </c>
      <c r="B7689" s="22" t="e">
        <f ca="1">B7380*(1-'935'!W196/'11'!B$17)</f>
        <v>#VALUE!</v>
      </c>
      <c r="C7689" s="10"/>
    </row>
    <row r="7690" spans="1:3">
      <c r="A7690" s="20">
        <v>191</v>
      </c>
      <c r="B7690" s="22" t="e">
        <f ca="1">B7381*(1-'935'!W197/'11'!B$17)</f>
        <v>#VALUE!</v>
      </c>
      <c r="C7690" s="10"/>
    </row>
    <row r="7691" spans="1:3">
      <c r="A7691" s="20">
        <v>192</v>
      </c>
      <c r="B7691" s="22" t="e">
        <f ca="1">B7382*(1-'935'!W198/'11'!B$17)</f>
        <v>#VALUE!</v>
      </c>
      <c r="C7691" s="10"/>
    </row>
    <row r="7692" spans="1:3">
      <c r="A7692" s="20">
        <v>193</v>
      </c>
      <c r="B7692" s="22" t="e">
        <f ca="1">B7383*(1-'935'!W199/'11'!B$17)</f>
        <v>#VALUE!</v>
      </c>
      <c r="C7692" s="10"/>
    </row>
    <row r="7693" spans="1:3">
      <c r="A7693" s="20">
        <v>194</v>
      </c>
      <c r="B7693" s="22" t="e">
        <f ca="1">B7384*(1-'935'!W200/'11'!B$17)</f>
        <v>#VALUE!</v>
      </c>
      <c r="C7693" s="10"/>
    </row>
    <row r="7694" spans="1:3">
      <c r="A7694" s="20">
        <v>195</v>
      </c>
      <c r="B7694" s="22" t="e">
        <f ca="1">B7385*(1-'935'!W201/'11'!B$17)</f>
        <v>#VALUE!</v>
      </c>
      <c r="C7694" s="10"/>
    </row>
    <row r="7695" spans="1:3">
      <c r="A7695" s="20">
        <v>196</v>
      </c>
      <c r="B7695" s="22" t="e">
        <f ca="1">B7386*(1-'935'!W202/'11'!B$17)</f>
        <v>#VALUE!</v>
      </c>
      <c r="C7695" s="10"/>
    </row>
    <row r="7696" spans="1:3">
      <c r="A7696" s="20">
        <v>197</v>
      </c>
      <c r="B7696" s="22" t="e">
        <f ca="1">B7387*(1-'935'!W203/'11'!B$17)</f>
        <v>#VALUE!</v>
      </c>
      <c r="C7696" s="10"/>
    </row>
    <row r="7697" spans="1:3">
      <c r="A7697" s="20">
        <v>198</v>
      </c>
      <c r="B7697" s="22" t="e">
        <f ca="1">B7388*(1-'935'!W204/'11'!B$17)</f>
        <v>#VALUE!</v>
      </c>
      <c r="C7697" s="10"/>
    </row>
    <row r="7698" spans="1:3">
      <c r="A7698" s="20">
        <v>199</v>
      </c>
      <c r="B7698" s="22" t="e">
        <f ca="1">B7389*(1-'935'!W205/'11'!B$17)</f>
        <v>#VALUE!</v>
      </c>
      <c r="C7698" s="10"/>
    </row>
    <row r="7699" spans="1:3">
      <c r="A7699" s="20">
        <v>200</v>
      </c>
      <c r="B7699" s="22" t="e">
        <f ca="1">B7390*(1-'935'!W206/'11'!B$17)</f>
        <v>#VALUE!</v>
      </c>
      <c r="C7699" s="10"/>
    </row>
    <row r="7700" spans="1:3">
      <c r="A7700" s="20">
        <v>201</v>
      </c>
      <c r="B7700" s="22" t="e">
        <f ca="1">B7391*(1-'935'!W207/'11'!B$17)</f>
        <v>#VALUE!</v>
      </c>
      <c r="C7700" s="10"/>
    </row>
    <row r="7701" spans="1:3">
      <c r="A7701" s="20">
        <v>202</v>
      </c>
      <c r="B7701" s="22" t="e">
        <f ca="1">B7392*(1-'935'!W208/'11'!B$17)</f>
        <v>#VALUE!</v>
      </c>
      <c r="C7701" s="10"/>
    </row>
    <row r="7702" spans="1:3">
      <c r="A7702" s="20">
        <v>203</v>
      </c>
      <c r="B7702" s="22" t="e">
        <f ca="1">B7393*(1-'935'!W209/'11'!B$17)</f>
        <v>#VALUE!</v>
      </c>
      <c r="C7702" s="10"/>
    </row>
    <row r="7703" spans="1:3">
      <c r="A7703" s="20">
        <v>204</v>
      </c>
      <c r="B7703" s="22" t="e">
        <f ca="1">B7394*(1-'935'!W210/'11'!B$17)</f>
        <v>#VALUE!</v>
      </c>
      <c r="C7703" s="10"/>
    </row>
    <row r="7704" spans="1:3">
      <c r="A7704" s="20">
        <v>205</v>
      </c>
      <c r="B7704" s="22" t="e">
        <f ca="1">B7395*(1-'935'!W211/'11'!B$17)</f>
        <v>#VALUE!</v>
      </c>
      <c r="C7704" s="10"/>
    </row>
    <row r="7705" spans="1:3">
      <c r="A7705" s="20">
        <v>206</v>
      </c>
      <c r="B7705" s="22" t="e">
        <f ca="1">B7396*(1-'935'!W212/'11'!B$17)</f>
        <v>#VALUE!</v>
      </c>
      <c r="C7705" s="10"/>
    </row>
    <row r="7706" spans="1:3">
      <c r="A7706" s="20">
        <v>207</v>
      </c>
      <c r="B7706" s="22" t="e">
        <f ca="1">B7397*(1-'935'!W213/'11'!B$17)</f>
        <v>#VALUE!</v>
      </c>
      <c r="C7706" s="10"/>
    </row>
    <row r="7707" spans="1:3">
      <c r="A7707" s="20">
        <v>208</v>
      </c>
      <c r="B7707" s="22" t="e">
        <f ca="1">B7398*(1-'935'!W214/'11'!B$17)</f>
        <v>#VALUE!</v>
      </c>
      <c r="C7707" s="10"/>
    </row>
    <row r="7708" spans="1:3">
      <c r="A7708" s="20">
        <v>209</v>
      </c>
      <c r="B7708" s="22" t="e">
        <f ca="1">B7399*(1-'935'!W215/'11'!B$17)</f>
        <v>#VALUE!</v>
      </c>
      <c r="C7708" s="10"/>
    </row>
    <row r="7709" spans="1:3">
      <c r="A7709" s="20">
        <v>210</v>
      </c>
      <c r="B7709" s="22" t="e">
        <f ca="1">B7400*(1-'935'!W216/'11'!B$17)</f>
        <v>#VALUE!</v>
      </c>
      <c r="C7709" s="10"/>
    </row>
    <row r="7710" spans="1:3">
      <c r="A7710" s="20">
        <v>211</v>
      </c>
      <c r="B7710" s="22" t="e">
        <f ca="1">B7401*(1-'935'!W217/'11'!B$17)</f>
        <v>#VALUE!</v>
      </c>
      <c r="C7710" s="10"/>
    </row>
    <row r="7711" spans="1:3">
      <c r="A7711" s="20">
        <v>212</v>
      </c>
      <c r="B7711" s="22" t="e">
        <f ca="1">B7402*(1-'935'!W218/'11'!B$17)</f>
        <v>#VALUE!</v>
      </c>
      <c r="C7711" s="10"/>
    </row>
    <row r="7712" spans="1:3">
      <c r="A7712" s="20">
        <v>213</v>
      </c>
      <c r="B7712" s="22" t="e">
        <f ca="1">B7403*(1-'935'!W219/'11'!B$17)</f>
        <v>#VALUE!</v>
      </c>
      <c r="C7712" s="10"/>
    </row>
    <row r="7713" spans="1:3">
      <c r="A7713" s="20">
        <v>214</v>
      </c>
      <c r="B7713" s="22" t="e">
        <f ca="1">B7404*(1-'935'!W220/'11'!B$17)</f>
        <v>#VALUE!</v>
      </c>
      <c r="C7713" s="10"/>
    </row>
    <row r="7714" spans="1:3">
      <c r="A7714" s="20">
        <v>215</v>
      </c>
      <c r="B7714" s="22" t="e">
        <f ca="1">B7405*(1-'935'!W221/'11'!B$17)</f>
        <v>#VALUE!</v>
      </c>
      <c r="C7714" s="10"/>
    </row>
    <row r="7715" spans="1:3">
      <c r="A7715" s="20">
        <v>216</v>
      </c>
      <c r="B7715" s="22" t="e">
        <f ca="1">B7406*(1-'935'!W222/'11'!B$17)</f>
        <v>#VALUE!</v>
      </c>
      <c r="C7715" s="10"/>
    </row>
    <row r="7716" spans="1:3">
      <c r="A7716" s="20">
        <v>217</v>
      </c>
      <c r="B7716" s="22" t="e">
        <f ca="1">B7407*(1-'935'!W223/'11'!B$17)</f>
        <v>#VALUE!</v>
      </c>
      <c r="C7716" s="10"/>
    </row>
    <row r="7717" spans="1:3">
      <c r="A7717" s="20">
        <v>218</v>
      </c>
      <c r="B7717" s="22" t="e">
        <f ca="1">B7408*(1-'935'!W224/'11'!B$17)</f>
        <v>#VALUE!</v>
      </c>
      <c r="C7717" s="10"/>
    </row>
    <row r="7718" spans="1:3">
      <c r="A7718" s="20">
        <v>219</v>
      </c>
      <c r="B7718" s="22" t="e">
        <f ca="1">B7409*(1-'935'!W225/'11'!B$17)</f>
        <v>#VALUE!</v>
      </c>
      <c r="C7718" s="10"/>
    </row>
    <row r="7719" spans="1:3">
      <c r="A7719" s="20">
        <v>220</v>
      </c>
      <c r="B7719" s="22" t="e">
        <f ca="1">B7410*(1-'935'!W226/'11'!B$17)</f>
        <v>#VALUE!</v>
      </c>
      <c r="C7719" s="10"/>
    </row>
    <row r="7720" spans="1:3">
      <c r="A7720" s="20">
        <v>221</v>
      </c>
      <c r="B7720" s="22" t="e">
        <f ca="1">B7411*(1-'935'!W227/'11'!B$17)</f>
        <v>#VALUE!</v>
      </c>
      <c r="C7720" s="10"/>
    </row>
    <row r="7721" spans="1:3">
      <c r="A7721" s="20">
        <v>222</v>
      </c>
      <c r="B7721" s="22" t="e">
        <f ca="1">B7412*(1-'935'!W228/'11'!B$17)</f>
        <v>#VALUE!</v>
      </c>
      <c r="C7721" s="10"/>
    </row>
    <row r="7722" spans="1:3">
      <c r="A7722" s="20">
        <v>223</v>
      </c>
      <c r="B7722" s="22" t="e">
        <f ca="1">B7413*(1-'935'!W229/'11'!B$17)</f>
        <v>#VALUE!</v>
      </c>
      <c r="C7722" s="10"/>
    </row>
    <row r="7723" spans="1:3">
      <c r="A7723" s="20">
        <v>224</v>
      </c>
      <c r="B7723" s="22" t="e">
        <f ca="1">B7414*(1-'935'!W230/'11'!B$17)</f>
        <v>#VALUE!</v>
      </c>
      <c r="C7723" s="10"/>
    </row>
    <row r="7724" spans="1:3">
      <c r="A7724" s="20">
        <v>225</v>
      </c>
      <c r="B7724" s="22" t="e">
        <f ca="1">B7415*(1-'935'!W231/'11'!B$17)</f>
        <v>#VALUE!</v>
      </c>
      <c r="C7724" s="10"/>
    </row>
    <row r="7725" spans="1:3">
      <c r="A7725" s="20">
        <v>226</v>
      </c>
      <c r="B7725" s="22" t="e">
        <f ca="1">B7416*(1-'935'!W232/'11'!B$17)</f>
        <v>#VALUE!</v>
      </c>
      <c r="C7725" s="10"/>
    </row>
    <row r="7726" spans="1:3">
      <c r="A7726" s="20">
        <v>227</v>
      </c>
      <c r="B7726" s="22" t="e">
        <f ca="1">B7417*(1-'935'!W233/'11'!B$17)</f>
        <v>#VALUE!</v>
      </c>
      <c r="C7726" s="10"/>
    </row>
    <row r="7727" spans="1:3">
      <c r="A7727" s="20">
        <v>228</v>
      </c>
      <c r="B7727" s="22" t="e">
        <f ca="1">B7418*(1-'935'!W234/'11'!B$17)</f>
        <v>#VALUE!</v>
      </c>
      <c r="C7727" s="10"/>
    </row>
    <row r="7728" spans="1:3">
      <c r="A7728" s="20">
        <v>229</v>
      </c>
      <c r="B7728" s="22" t="e">
        <f ca="1">B7419*(1-'935'!W235/'11'!B$17)</f>
        <v>#VALUE!</v>
      </c>
      <c r="C7728" s="10"/>
    </row>
    <row r="7729" spans="1:3">
      <c r="A7729" s="20">
        <v>230</v>
      </c>
      <c r="B7729" s="22" t="e">
        <f ca="1">B7420*(1-'935'!W236/'11'!B$17)</f>
        <v>#VALUE!</v>
      </c>
      <c r="C7729" s="10"/>
    </row>
    <row r="7730" spans="1:3">
      <c r="A7730" s="20">
        <v>231</v>
      </c>
      <c r="B7730" s="22" t="e">
        <f ca="1">B7421*(1-'935'!W237/'11'!B$17)</f>
        <v>#VALUE!</v>
      </c>
      <c r="C7730" s="10"/>
    </row>
    <row r="7731" spans="1:3">
      <c r="A7731" s="20">
        <v>232</v>
      </c>
      <c r="B7731" s="22" t="e">
        <f ca="1">B7422*(1-'935'!W238/'11'!B$17)</f>
        <v>#VALUE!</v>
      </c>
      <c r="C7731" s="10"/>
    </row>
    <row r="7732" spans="1:3">
      <c r="A7732" s="20">
        <v>233</v>
      </c>
      <c r="B7732" s="22" t="e">
        <f ca="1">B7423*(1-'935'!W239/'11'!B$17)</f>
        <v>#VALUE!</v>
      </c>
      <c r="C7732" s="10"/>
    </row>
    <row r="7733" spans="1:3">
      <c r="A7733" s="20">
        <v>234</v>
      </c>
      <c r="B7733" s="22" t="e">
        <f ca="1">B7424*(1-'935'!W240/'11'!B$17)</f>
        <v>#VALUE!</v>
      </c>
      <c r="C7733" s="10"/>
    </row>
    <row r="7734" spans="1:3">
      <c r="A7734" s="20">
        <v>235</v>
      </c>
      <c r="B7734" s="22" t="e">
        <f ca="1">B7425*(1-'935'!W241/'11'!B$17)</f>
        <v>#VALUE!</v>
      </c>
      <c r="C7734" s="10"/>
    </row>
    <row r="7735" spans="1:3">
      <c r="A7735" s="20">
        <v>236</v>
      </c>
      <c r="B7735" s="22" t="e">
        <f ca="1">B7426*(1-'935'!W242/'11'!B$17)</f>
        <v>#VALUE!</v>
      </c>
      <c r="C7735" s="10"/>
    </row>
    <row r="7736" spans="1:3">
      <c r="A7736" s="20">
        <v>237</v>
      </c>
      <c r="B7736" s="22" t="e">
        <f ca="1">B7427*(1-'935'!W243/'11'!B$17)</f>
        <v>#VALUE!</v>
      </c>
      <c r="C7736" s="10"/>
    </row>
    <row r="7737" spans="1:3">
      <c r="A7737" s="20">
        <v>238</v>
      </c>
      <c r="B7737" s="22" t="e">
        <f ca="1">B7428*(1-'935'!W244/'11'!B$17)</f>
        <v>#VALUE!</v>
      </c>
      <c r="C7737" s="10"/>
    </row>
    <row r="7738" spans="1:3">
      <c r="A7738" s="20">
        <v>239</v>
      </c>
      <c r="B7738" s="22" t="e">
        <f ca="1">B7429*(1-'935'!W245/'11'!B$17)</f>
        <v>#VALUE!</v>
      </c>
      <c r="C7738" s="10"/>
    </row>
    <row r="7739" spans="1:3">
      <c r="A7739" s="20">
        <v>240</v>
      </c>
      <c r="B7739" s="22" t="e">
        <f ca="1">B7430*(1-'935'!W246/'11'!B$17)</f>
        <v>#VALUE!</v>
      </c>
      <c r="C7739" s="10"/>
    </row>
    <row r="7740" spans="1:3">
      <c r="A7740" s="20">
        <v>241</v>
      </c>
      <c r="B7740" s="22" t="e">
        <f ca="1">B7431*(1-'935'!W247/'11'!B$17)</f>
        <v>#VALUE!</v>
      </c>
      <c r="C7740" s="10"/>
    </row>
    <row r="7741" spans="1:3">
      <c r="A7741" s="20">
        <v>242</v>
      </c>
      <c r="B7741" s="22" t="e">
        <f ca="1">B7432*(1-'935'!W248/'11'!B$17)</f>
        <v>#VALUE!</v>
      </c>
      <c r="C7741" s="10"/>
    </row>
    <row r="7742" spans="1:3">
      <c r="A7742" s="20">
        <v>243</v>
      </c>
      <c r="B7742" s="22" t="e">
        <f ca="1">B7433*(1-'935'!W249/'11'!B$17)</f>
        <v>#VALUE!</v>
      </c>
      <c r="C7742" s="10"/>
    </row>
    <row r="7743" spans="1:3">
      <c r="A7743" s="20">
        <v>244</v>
      </c>
      <c r="B7743" s="22" t="e">
        <f ca="1">B7434*(1-'935'!W250/'11'!B$17)</f>
        <v>#VALUE!</v>
      </c>
      <c r="C7743" s="10"/>
    </row>
    <row r="7744" spans="1:3">
      <c r="A7744" s="20">
        <v>245</v>
      </c>
      <c r="B7744" s="22" t="e">
        <f ca="1">B7435*(1-'935'!W251/'11'!B$17)</f>
        <v>#VALUE!</v>
      </c>
      <c r="C7744" s="10"/>
    </row>
    <row r="7745" spans="1:3">
      <c r="A7745" s="20">
        <v>246</v>
      </c>
      <c r="B7745" s="22" t="e">
        <f ca="1">B7436*(1-'935'!W252/'11'!B$17)</f>
        <v>#VALUE!</v>
      </c>
      <c r="C7745" s="10"/>
    </row>
    <row r="7746" spans="1:3">
      <c r="A7746" s="20">
        <v>247</v>
      </c>
      <c r="B7746" s="22" t="e">
        <f ca="1">B7437*(1-'935'!W253/'11'!B$17)</f>
        <v>#VALUE!</v>
      </c>
      <c r="C7746" s="10"/>
    </row>
    <row r="7747" spans="1:3">
      <c r="A7747" s="20">
        <v>248</v>
      </c>
      <c r="B7747" s="22" t="e">
        <f ca="1">B7438*(1-'935'!W254/'11'!B$17)</f>
        <v>#VALUE!</v>
      </c>
      <c r="C7747" s="10"/>
    </row>
    <row r="7748" spans="1:3">
      <c r="A7748" s="20">
        <v>249</v>
      </c>
      <c r="B7748" s="22" t="e">
        <f ca="1">B7439*(1-'935'!W255/'11'!B$17)</f>
        <v>#VALUE!</v>
      </c>
      <c r="C7748" s="10"/>
    </row>
    <row r="7749" spans="1:3">
      <c r="A7749" s="20">
        <v>250</v>
      </c>
      <c r="B7749" s="22" t="e">
        <f ca="1">B7440*(1-'935'!W256/'11'!B$17)</f>
        <v>#VALUE!</v>
      </c>
      <c r="C7749" s="10"/>
    </row>
    <row r="7750" spans="1:3">
      <c r="A7750" s="20">
        <v>251</v>
      </c>
      <c r="B7750" s="22" t="e">
        <f ca="1">B7441*(1-'935'!W257/'11'!B$17)</f>
        <v>#VALUE!</v>
      </c>
      <c r="C7750" s="10"/>
    </row>
    <row r="7751" spans="1:3">
      <c r="A7751" s="20">
        <v>252</v>
      </c>
      <c r="B7751" s="22" t="e">
        <f ca="1">B7442*(1-'935'!W258/'11'!B$17)</f>
        <v>#VALUE!</v>
      </c>
      <c r="C7751" s="10"/>
    </row>
    <row r="7752" spans="1:3">
      <c r="A7752" s="20">
        <v>253</v>
      </c>
      <c r="B7752" s="22" t="e">
        <f ca="1">B7443*(1-'935'!W259/'11'!B$17)</f>
        <v>#VALUE!</v>
      </c>
      <c r="C7752" s="10"/>
    </row>
    <row r="7753" spans="1:3">
      <c r="A7753" s="20">
        <v>254</v>
      </c>
      <c r="B7753" s="22" t="e">
        <f ca="1">B7444*(1-'935'!W260/'11'!B$17)</f>
        <v>#VALUE!</v>
      </c>
      <c r="C7753" s="10"/>
    </row>
    <row r="7754" spans="1:3">
      <c r="A7754" s="20">
        <v>255</v>
      </c>
      <c r="B7754" s="22" t="e">
        <f ca="1">B7445*(1-'935'!W261/'11'!B$17)</f>
        <v>#VALUE!</v>
      </c>
      <c r="C7754" s="10"/>
    </row>
    <row r="7755" spans="1:3">
      <c r="A7755" s="20">
        <v>256</v>
      </c>
      <c r="B7755" s="22" t="e">
        <f ca="1">B7446*(1-'935'!W262/'11'!B$17)</f>
        <v>#VALUE!</v>
      </c>
      <c r="C7755" s="10"/>
    </row>
    <row r="7756" spans="1:3">
      <c r="A7756" s="20">
        <v>257</v>
      </c>
      <c r="B7756" s="22" t="e">
        <f ca="1">B7447*(1-'935'!W263/'11'!B$17)</f>
        <v>#VALUE!</v>
      </c>
      <c r="C7756" s="10"/>
    </row>
    <row r="7757" spans="1:3">
      <c r="A7757" s="20">
        <v>258</v>
      </c>
      <c r="B7757" s="22" t="e">
        <f ca="1">B7448*(1-'935'!W264/'11'!B$17)</f>
        <v>#VALUE!</v>
      </c>
      <c r="C7757" s="10"/>
    </row>
    <row r="7758" spans="1:3">
      <c r="A7758" s="20">
        <v>259</v>
      </c>
      <c r="B7758" s="22" t="e">
        <f ca="1">B7449*(1-'935'!W265/'11'!B$17)</f>
        <v>#VALUE!</v>
      </c>
      <c r="C7758" s="10"/>
    </row>
    <row r="7759" spans="1:3">
      <c r="A7759" s="20">
        <v>260</v>
      </c>
      <c r="B7759" s="22" t="e">
        <f ca="1">B7450*(1-'935'!W266/'11'!B$17)</f>
        <v>#VALUE!</v>
      </c>
      <c r="C7759" s="10"/>
    </row>
    <row r="7760" spans="1:3">
      <c r="A7760" s="20">
        <v>261</v>
      </c>
      <c r="B7760" s="22" t="e">
        <f ca="1">B7451*(1-'935'!W267/'11'!B$17)</f>
        <v>#VALUE!</v>
      </c>
      <c r="C7760" s="10"/>
    </row>
    <row r="7761" spans="1:3">
      <c r="A7761" s="20">
        <v>262</v>
      </c>
      <c r="B7761" s="22" t="e">
        <f ca="1">B7452*(1-'935'!W268/'11'!B$17)</f>
        <v>#VALUE!</v>
      </c>
      <c r="C7761" s="10"/>
    </row>
    <row r="7762" spans="1:3">
      <c r="A7762" s="20">
        <v>263</v>
      </c>
      <c r="B7762" s="22" t="e">
        <f ca="1">B7453*(1-'935'!W269/'11'!B$17)</f>
        <v>#VALUE!</v>
      </c>
      <c r="C7762" s="10"/>
    </row>
    <row r="7763" spans="1:3">
      <c r="A7763" s="20">
        <v>264</v>
      </c>
      <c r="B7763" s="22" t="e">
        <f ca="1">B7454*(1-'935'!W270/'11'!B$17)</f>
        <v>#VALUE!</v>
      </c>
      <c r="C7763" s="10"/>
    </row>
    <row r="7764" spans="1:3">
      <c r="A7764" s="20">
        <v>265</v>
      </c>
      <c r="B7764" s="22" t="e">
        <f ca="1">B7455*(1-'935'!W271/'11'!B$17)</f>
        <v>#VALUE!</v>
      </c>
      <c r="C7764" s="10"/>
    </row>
    <row r="7765" spans="1:3">
      <c r="A7765" s="20">
        <v>266</v>
      </c>
      <c r="B7765" s="22" t="e">
        <f ca="1">B7456*(1-'935'!W272/'11'!B$17)</f>
        <v>#VALUE!</v>
      </c>
      <c r="C7765" s="10"/>
    </row>
    <row r="7766" spans="1:3">
      <c r="A7766" s="20">
        <v>267</v>
      </c>
      <c r="B7766" s="22" t="e">
        <f ca="1">B7457*(1-'935'!W273/'11'!B$17)</f>
        <v>#VALUE!</v>
      </c>
      <c r="C7766" s="10"/>
    </row>
    <row r="7767" spans="1:3">
      <c r="A7767" s="20">
        <v>268</v>
      </c>
      <c r="B7767" s="22" t="e">
        <f ca="1">B7458*(1-'935'!W274/'11'!B$17)</f>
        <v>#VALUE!</v>
      </c>
      <c r="C7767" s="10"/>
    </row>
    <row r="7768" spans="1:3">
      <c r="A7768" s="20">
        <v>269</v>
      </c>
      <c r="B7768" s="22" t="e">
        <f ca="1">B7459*(1-'935'!W275/'11'!B$17)</f>
        <v>#VALUE!</v>
      </c>
      <c r="C7768" s="10"/>
    </row>
    <row r="7769" spans="1:3">
      <c r="A7769" s="20">
        <v>270</v>
      </c>
      <c r="B7769" s="22" t="e">
        <f ca="1">B7460*(1-'935'!W276/'11'!B$17)</f>
        <v>#VALUE!</v>
      </c>
      <c r="C7769" s="10"/>
    </row>
    <row r="7770" spans="1:3">
      <c r="A7770" s="20">
        <v>271</v>
      </c>
      <c r="B7770" s="22" t="e">
        <f ca="1">B7461*(1-'935'!W277/'11'!B$17)</f>
        <v>#VALUE!</v>
      </c>
      <c r="C7770" s="10"/>
    </row>
    <row r="7771" spans="1:3">
      <c r="A7771" s="20">
        <v>272</v>
      </c>
      <c r="B7771" s="22" t="e">
        <f ca="1">B7462*(1-'935'!W278/'11'!B$17)</f>
        <v>#VALUE!</v>
      </c>
      <c r="C7771" s="10"/>
    </row>
    <row r="7772" spans="1:3">
      <c r="A7772" s="20">
        <v>273</v>
      </c>
      <c r="B7772" s="22" t="e">
        <f ca="1">B7463*(1-'935'!W279/'11'!B$17)</f>
        <v>#VALUE!</v>
      </c>
      <c r="C7772" s="10"/>
    </row>
    <row r="7773" spans="1:3">
      <c r="A7773" s="20">
        <v>274</v>
      </c>
      <c r="B7773" s="22" t="e">
        <f ca="1">B7464*(1-'935'!W280/'11'!B$17)</f>
        <v>#VALUE!</v>
      </c>
      <c r="C7773" s="10"/>
    </row>
    <row r="7774" spans="1:3">
      <c r="A7774" s="20">
        <v>275</v>
      </c>
      <c r="B7774" s="22" t="e">
        <f ca="1">B7465*(1-'935'!W281/'11'!B$17)</f>
        <v>#VALUE!</v>
      </c>
      <c r="C7774" s="10"/>
    </row>
    <row r="7775" spans="1:3">
      <c r="A7775" s="20">
        <v>276</v>
      </c>
      <c r="B7775" s="22" t="e">
        <f ca="1">B7466*(1-'935'!W282/'11'!B$17)</f>
        <v>#VALUE!</v>
      </c>
      <c r="C7775" s="10"/>
    </row>
    <row r="7776" spans="1:3">
      <c r="A7776" s="20">
        <v>277</v>
      </c>
      <c r="B7776" s="22" t="e">
        <f ca="1">B7467*(1-'935'!W283/'11'!B$17)</f>
        <v>#VALUE!</v>
      </c>
      <c r="C7776" s="10"/>
    </row>
    <row r="7777" spans="1:3">
      <c r="A7777" s="20">
        <v>278</v>
      </c>
      <c r="B7777" s="22" t="e">
        <f ca="1">B7468*(1-'935'!W284/'11'!B$17)</f>
        <v>#VALUE!</v>
      </c>
      <c r="C7777" s="10"/>
    </row>
    <row r="7778" spans="1:3">
      <c r="A7778" s="20">
        <v>279</v>
      </c>
      <c r="B7778" s="22" t="e">
        <f ca="1">B7469*(1-'935'!W285/'11'!B$17)</f>
        <v>#VALUE!</v>
      </c>
      <c r="C7778" s="10"/>
    </row>
    <row r="7779" spans="1:3">
      <c r="A7779" s="20">
        <v>280</v>
      </c>
      <c r="B7779" s="22" t="e">
        <f ca="1">B7470*(1-'935'!W286/'11'!B$17)</f>
        <v>#VALUE!</v>
      </c>
      <c r="C7779" s="10"/>
    </row>
    <row r="7780" spans="1:3">
      <c r="A7780" s="20">
        <v>281</v>
      </c>
      <c r="B7780" s="22" t="e">
        <f ca="1">B7471*(1-'935'!W287/'11'!B$17)</f>
        <v>#VALUE!</v>
      </c>
      <c r="C7780" s="10"/>
    </row>
    <row r="7781" spans="1:3">
      <c r="A7781" s="20">
        <v>282</v>
      </c>
      <c r="B7781" s="22" t="e">
        <f ca="1">B7472*(1-'935'!W288/'11'!B$17)</f>
        <v>#VALUE!</v>
      </c>
      <c r="C7781" s="10"/>
    </row>
    <row r="7782" spans="1:3">
      <c r="A7782" s="20">
        <v>283</v>
      </c>
      <c r="B7782" s="22" t="e">
        <f ca="1">B7473*(1-'935'!W289/'11'!B$17)</f>
        <v>#VALUE!</v>
      </c>
      <c r="C7782" s="10"/>
    </row>
    <row r="7783" spans="1:3">
      <c r="A7783" s="20">
        <v>284</v>
      </c>
      <c r="B7783" s="22" t="e">
        <f ca="1">B7474*(1-'935'!W290/'11'!B$17)</f>
        <v>#VALUE!</v>
      </c>
      <c r="C7783" s="10"/>
    </row>
    <row r="7784" spans="1:3">
      <c r="A7784" s="20">
        <v>285</v>
      </c>
      <c r="B7784" s="22" t="e">
        <f ca="1">B7475*(1-'935'!W291/'11'!B$17)</f>
        <v>#VALUE!</v>
      </c>
      <c r="C7784" s="10"/>
    </row>
    <row r="7785" spans="1:3">
      <c r="A7785" s="20">
        <v>286</v>
      </c>
      <c r="B7785" s="22" t="e">
        <f ca="1">B7476*(1-'935'!W292/'11'!B$17)</f>
        <v>#VALUE!</v>
      </c>
      <c r="C7785" s="10"/>
    </row>
    <row r="7786" spans="1:3">
      <c r="A7786" s="20">
        <v>287</v>
      </c>
      <c r="B7786" s="22" t="e">
        <f ca="1">B7477*(1-'935'!W293/'11'!B$17)</f>
        <v>#VALUE!</v>
      </c>
      <c r="C7786" s="10"/>
    </row>
    <row r="7787" spans="1:3">
      <c r="A7787" s="20">
        <v>288</v>
      </c>
      <c r="B7787" s="22" t="e">
        <f ca="1">B7478*(1-'935'!W294/'11'!B$17)</f>
        <v>#VALUE!</v>
      </c>
      <c r="C7787" s="10"/>
    </row>
    <row r="7788" spans="1:3">
      <c r="A7788" s="20">
        <v>289</v>
      </c>
      <c r="B7788" s="22" t="e">
        <f ca="1">B7479*(1-'935'!W295/'11'!B$17)</f>
        <v>#VALUE!</v>
      </c>
      <c r="C7788" s="10"/>
    </row>
    <row r="7789" spans="1:3">
      <c r="A7789" s="20">
        <v>290</v>
      </c>
      <c r="B7789" s="22" t="e">
        <f ca="1">B7480*(1-'935'!W296/'11'!B$17)</f>
        <v>#VALUE!</v>
      </c>
      <c r="C7789" s="10"/>
    </row>
    <row r="7790" spans="1:3">
      <c r="A7790" s="20">
        <v>291</v>
      </c>
      <c r="B7790" s="22" t="e">
        <f ca="1">B7481*(1-'935'!W297/'11'!B$17)</f>
        <v>#VALUE!</v>
      </c>
      <c r="C7790" s="10"/>
    </row>
    <row r="7791" spans="1:3">
      <c r="A7791" s="20">
        <v>292</v>
      </c>
      <c r="B7791" s="22" t="e">
        <f ca="1">B7482*(1-'935'!W298/'11'!B$17)</f>
        <v>#VALUE!</v>
      </c>
      <c r="C7791" s="10"/>
    </row>
    <row r="7792" spans="1:3">
      <c r="A7792" s="20">
        <v>293</v>
      </c>
      <c r="B7792" s="22" t="e">
        <f ca="1">B7483*(1-'935'!W299/'11'!B$17)</f>
        <v>#VALUE!</v>
      </c>
      <c r="C7792" s="10"/>
    </row>
    <row r="7793" spans="1:3">
      <c r="A7793" s="20">
        <v>294</v>
      </c>
      <c r="B7793" s="22" t="e">
        <f ca="1">B7484*(1-'935'!W300/'11'!B$17)</f>
        <v>#VALUE!</v>
      </c>
      <c r="C7793" s="10"/>
    </row>
    <row r="7794" spans="1:3">
      <c r="A7794" s="20">
        <v>295</v>
      </c>
      <c r="B7794" s="22" t="e">
        <f ca="1">B7485*(1-'935'!W301/'11'!B$17)</f>
        <v>#VALUE!</v>
      </c>
      <c r="C7794" s="10"/>
    </row>
    <row r="7795" spans="1:3">
      <c r="A7795" s="20">
        <v>296</v>
      </c>
      <c r="B7795" s="22" t="e">
        <f ca="1">B7486*(1-'935'!W302/'11'!B$17)</f>
        <v>#VALUE!</v>
      </c>
      <c r="C7795" s="10"/>
    </row>
    <row r="7796" spans="1:3">
      <c r="A7796" s="20">
        <v>297</v>
      </c>
      <c r="B7796" s="22" t="e">
        <f ca="1">B7487*(1-'935'!W303/'11'!B$17)</f>
        <v>#VALUE!</v>
      </c>
      <c r="C7796" s="10"/>
    </row>
    <row r="7797" spans="1:3">
      <c r="A7797" s="20">
        <v>298</v>
      </c>
      <c r="B7797" s="22" t="e">
        <f ca="1">B7488*(1-'935'!W304/'11'!B$17)</f>
        <v>#VALUE!</v>
      </c>
      <c r="C7797" s="10"/>
    </row>
    <row r="7798" spans="1:3">
      <c r="A7798" s="20">
        <v>299</v>
      </c>
      <c r="B7798" s="22" t="e">
        <f ca="1">B7489*(1-'935'!W305/'11'!B$17)</f>
        <v>#VALUE!</v>
      </c>
      <c r="C7798" s="10"/>
    </row>
    <row r="7799" spans="1:3">
      <c r="A7799" s="20">
        <v>300</v>
      </c>
      <c r="B7799" s="22" t="e">
        <f ca="1">B7490*(1-'935'!W306/'11'!B$17)</f>
        <v>#VALUE!</v>
      </c>
      <c r="C7799" s="10"/>
    </row>
    <row r="7801" spans="1:3" ht="19.5">
      <c r="A7801" s="1" t="s">
        <v>1039</v>
      </c>
    </row>
    <row r="7802" spans="1:3">
      <c r="A7802" s="2" t="s">
        <v>904</v>
      </c>
    </row>
    <row r="7803" spans="1:3">
      <c r="A7803" s="12" t="s">
        <v>1040</v>
      </c>
    </row>
    <row r="7804" spans="1:3">
      <c r="A7804" s="2" t="s">
        <v>1000</v>
      </c>
    </row>
    <row r="7806" spans="1:3" ht="60">
      <c r="B7806" s="3" t="s">
        <v>1041</v>
      </c>
    </row>
    <row r="7807" spans="1:3" ht="60">
      <c r="A7807" s="11" t="s">
        <v>1041</v>
      </c>
      <c r="B7807" s="22" t="e">
        <f>SUM(B$7500:B$7799)</f>
        <v>#VALUE!</v>
      </c>
      <c r="C7807" s="10"/>
    </row>
    <row r="7809" spans="1:3" ht="19.5">
      <c r="A7809" s="1" t="s">
        <v>1042</v>
      </c>
    </row>
    <row r="7810" spans="1:3">
      <c r="A7810" s="2" t="s">
        <v>904</v>
      </c>
    </row>
    <row r="7811" spans="1:3">
      <c r="A7811" s="12" t="s">
        <v>1043</v>
      </c>
    </row>
    <row r="7812" spans="1:3">
      <c r="A7812" s="12" t="s">
        <v>1044</v>
      </c>
    </row>
    <row r="7813" spans="1:3">
      <c r="A7813" s="12" t="s">
        <v>1045</v>
      </c>
    </row>
    <row r="7814" spans="1:3">
      <c r="A7814" s="12" t="s">
        <v>1046</v>
      </c>
    </row>
    <row r="7815" spans="1:3">
      <c r="A7815" s="2" t="s">
        <v>1047</v>
      </c>
    </row>
    <row r="7817" spans="1:3" ht="30">
      <c r="B7817" s="3" t="s">
        <v>1048</v>
      </c>
    </row>
    <row r="7818" spans="1:3" ht="30">
      <c r="A7818" s="11" t="s">
        <v>1048</v>
      </c>
      <c r="B7818" s="22" t="e">
        <f>B5313+B3141+B7180+B7807</f>
        <v>#VALUE!</v>
      </c>
      <c r="C7818" s="10"/>
    </row>
  </sheetData>
  <sheetProtection sheet="1" objects="1" scenarios="1"/>
  <phoneticPr fontId="6" type="noConversion"/>
  <dataValidations count="1">
    <dataValidation type="decimal" allowBlank="1" showInputMessage="1" showErrorMessage="1" sqref="B16">
      <formula1>0.001</formula1>
      <formula2>1</formula2>
    </dataValidation>
  </dataValidations>
  <hyperlinks>
    <hyperlink ref="A5" location="'11'!B22" display="x1 = 1122. Forecast system simultaneous maximum load (kW) from CDCM users (from CDCM table 2506)"/>
    <hyperlink ref="A6" location="'11'!B27" display="x2 = 1131. Assets in CDCM model (£) (from CDCM table 2705)"/>
    <hyperlink ref="A7" location="'11'!B47" display="x3 = 1135. Loss adjustment factor to transmission for each network level (from CDCM table 2004)"/>
    <hyperlink ref="A20" location="'935'!J7" display="x1 = 935. Customer category for demand scaling (in Tariff data)"/>
    <hyperlink ref="A327" location="'11'!B47" display="x1 = 1135. Loss adjustment factor to transmission for each network level (from CDCM table 2004)"/>
    <hyperlink ref="A328" location="'Calc1'!B24" display="x2 = 4105. Tariff type and category"/>
    <hyperlink ref="A635" location="'Calc1'!B332" display="x1 = 4107. Loss factor to transmission"/>
    <hyperlink ref="A636" location="'Calc1'!B16" display="x2 = 4103. Power factor in 500 MW model"/>
    <hyperlink ref="A943" location="'11'!B32" display="x1 = 1132. Override notional asset rate for 132kV/HV (£/kW)"/>
    <hyperlink ref="A944" location="'Calc1'!B11" display="x2 = 4101. Notional asset rate (£/kW)"/>
    <hyperlink ref="A952" location="'Calc1'!B948" display="x1 = 4111. Notional asset rate for 132kV/HV (£/kW)"/>
    <hyperlink ref="A953" location="'Calc1'!B11" display="x2 = 4101. Notional asset rate (£/kW)"/>
    <hyperlink ref="A961" location="'Calc1'!B24" display="x1 = 4105. Tariff type and category"/>
    <hyperlink ref="A962" location="'Calc1'!B957" display="x2 = 4113. Notional asset rate adjusted (£/kW)"/>
    <hyperlink ref="A963" location="'Calc1'!B640" display="x3 = 4109. Active power equivalent of capacity adjusted to transmission (kW/kVA)"/>
    <hyperlink ref="A964" location="'11'!B12" display="x4 = 1105. Diversity allowance between level exit and GSP Group (from CDCM table 2611)"/>
    <hyperlink ref="A965" location="'935'!K7" display="x5 = 935. Network use factor (in Tariff data)"/>
    <hyperlink ref="A1272" location="'Calc1'!B24" display="x1 = 4105. Tariff type and category"/>
    <hyperlink ref="A1273" location="'Calc1'!B957" display="x2 = 4113. Notional asset rate adjusted (£/kW)"/>
    <hyperlink ref="A1274" location="'Calc1'!B640" display="x3 = 4109. Active power equivalent of capacity adjusted to transmission (kW/kVA)"/>
    <hyperlink ref="A1275" location="'11'!B12" display="x4 = 1105. Diversity allowance between level exit and GSP Group (from CDCM table 2611)"/>
    <hyperlink ref="A1276" location="'935'!K7" display="x5 = 935. Network use factor (in Tariff data)"/>
    <hyperlink ref="A1583" location="'Calc1'!B24" display="x1 = 4105. Tariff type and category"/>
    <hyperlink ref="A1584" location="'Calc1'!B957" display="x2 = 4113. Notional asset rate adjusted (£/kW)"/>
    <hyperlink ref="A1585" location="'Calc1'!B640" display="x3 = 4109. Active power equivalent of capacity adjusted to transmission (kW/kVA)"/>
    <hyperlink ref="A1586" location="'11'!B12" display="x4 = 1105. Diversity allowance between level exit and GSP Group (from CDCM table 2611)"/>
    <hyperlink ref="A1587" location="'935'!K7" display="x5 = 935. Network use factor (in Tariff data)"/>
    <hyperlink ref="A1894" location="'Calc1'!B24" display="x1 = 4105. Tariff type and category"/>
    <hyperlink ref="A1895" location="'Calc1'!B957" display="x2 = 4113. Notional asset rate adjusted (£/kW)"/>
    <hyperlink ref="A1896" location="'Calc1'!B640" display="x3 = 4109. Active power equivalent of capacity adjusted to transmission (kW/kVA)"/>
    <hyperlink ref="A1897" location="'11'!B12" display="x4 = 1105. Diversity allowance between level exit and GSP Group (from CDCM table 2611)"/>
    <hyperlink ref="A1898" location="'935'!K7" display="x5 = 935. Network use factor (in Tariff data)"/>
    <hyperlink ref="A2205" location="'Calc1'!B24" display="x1 = 4105. Tariff type and category"/>
    <hyperlink ref="A2206" location="'Calc1'!B957" display="x2 = 4113. Notional asset rate adjusted (£/kW)"/>
    <hyperlink ref="A2207" location="'Calc1'!B640" display="x3 = 4109. Active power equivalent of capacity adjusted to transmission (kW/kVA)"/>
    <hyperlink ref="A2208" location="'11'!B12" display="x4 = 1105. Diversity allowance between level exit and GSP Group (from CDCM table 2611)"/>
    <hyperlink ref="A2209" location="'935'!K7" display="x5 = 935. Network use factor (in Tariff data)"/>
    <hyperlink ref="A2516" location="'Calc1'!B2213" display="x1 = 4123. Capacity 132kV circuits (£/kVA)"/>
    <hyperlink ref="A2517" location="'Calc1'!B1591" display="x2 = 4119. Capacity 132kV/EHV (£/kVA)"/>
    <hyperlink ref="A2518" location="'Calc1'!B1280" display="x3 = 4117. Capacity EHV circuits (£/kVA)"/>
    <hyperlink ref="A2519" location="'Calc1'!B1902" display="x4 = 4121. Capacity EHV/HV (£/kVA)"/>
    <hyperlink ref="A2520" location="'Calc1'!B969" display="x5 = 4115. Capacity 132kV/HV (£/kVA)"/>
    <hyperlink ref="A2827" location="'935'!C7" display="x1 = 935. Maximum import capacity (kVA) (in Tariff data)"/>
    <hyperlink ref="A2828" location="'935'!W7" display="x2 = 935. Days for which not a customer (in Tariff data)"/>
    <hyperlink ref="A2829" location="'11'!B17" display="x3 = 1113. Days in year (in General inputs)"/>
    <hyperlink ref="A3136" location="'Calc1'!B2524" display="x1 = 4125. Total notional capacity assets (£/kVA)"/>
    <hyperlink ref="A3137" location="'Calc1'!B2833" display="x2 = 4127. Maximum import capacity adjusted for part-year (kVA)"/>
    <hyperlink ref="A3145" location="'935'!G7" display="x1 = 935. Non-exempt post-2010 export capacity (kVA) (in Tariff data)"/>
    <hyperlink ref="A3146" location="'935'!W7" display="x2 = 935. Days for which not a customer (in Tariff data)"/>
    <hyperlink ref="A3147" location="'11'!B17" display="x3 = 1113. Days in year (in General inputs)"/>
    <hyperlink ref="A3454" location="'935'!F7" display="x1 = 935. Non-exempt 2005-2010 export capacity (kVA) (in Tariff data)"/>
    <hyperlink ref="A3455" location="'935'!W7" display="x2 = 935. Days for which not a customer (in Tariff data)"/>
    <hyperlink ref="A3456" location="'11'!B17" display="x3 = 1113. Days in year (in General inputs)"/>
    <hyperlink ref="A3763" location="'935'!E7" display="x1 = 935. Non-exempt pre-2005 export capacity (kVA) (in Tariff data)"/>
    <hyperlink ref="A3764" location="'935'!W7" display="x2 = 935. Days for which not a customer (in Tariff data)"/>
    <hyperlink ref="A3765" location="'11'!B17" display="x3 = 1113. Days in year (in General inputs)"/>
    <hyperlink ref="A4072" location="'Calc1'!B3769" display="x1 = 4135. Non-exempt pre-2005 export capacity (kVA) adjusted for part-year"/>
    <hyperlink ref="A4073" location="'Calc1'!B3460" display="x2 = 4133. Non-exempt 2005-2010 export capacity (kVA) adjusted for part-year"/>
    <hyperlink ref="A4074" location="'Calc1'!B3151" display="x3 = 4131. Non-exempt post-2010 export capacity (kVA) adjusted for part-year"/>
    <hyperlink ref="A4381" location="'935'!D7" display="x1 = 935. Exempt export capacity (kVA) (in Tariff data)"/>
    <hyperlink ref="A4382" location="'935'!W7" display="x2 = 935. Days for which not a customer (in Tariff data)"/>
    <hyperlink ref="A4383" location="'11'!B17" display="x3 = 1113. Days in year (in General inputs)"/>
    <hyperlink ref="A4690" location="'935'!H7" display="x1 = 935. Sole use asset MEAV (£) (in Tariff data)"/>
    <hyperlink ref="A4691" location="'Calc1'!B2833" display="x2 = 4127. Maximum import capacity adjusted for part-year (kVA)"/>
    <hyperlink ref="A4692" location="'Calc1'!B4387" display="x3 = 4139. Exempt export capacity (kVA) adjusted for part-year"/>
    <hyperlink ref="A4693" location="'Calc1'!B4078" display="x4 = 4137. Chargeable export capacity adjusted for part-year (kVA)"/>
    <hyperlink ref="A5000" location="'Calc1'!B4697" display="x1 = 4141. Sole use asset MEAV for demand (£)"/>
    <hyperlink ref="A5001" location="'935'!W7" display="x2 = 935. Days for which not a customer (in Tariff data)"/>
    <hyperlink ref="A5002" location="'11'!B17" display="x3 = 1113. Days in year (in General inputs)"/>
    <hyperlink ref="A5309" location="'Calc1'!B5006" display="x1 = 4143. Demand sole use asset MEAV adjusted for part-year (£)"/>
    <hyperlink ref="A5317" location="'935'!P7" display="x1 = 935. Super red kW import divided by kVA capacity (in Tariff data)"/>
    <hyperlink ref="A5318" location="'935'!X7" display="x2 = 935. Hours in super-red for which not a customer (in Tariff data)"/>
    <hyperlink ref="A5319" location="'11'!D17" display="x3 = 1113. Annual hours in super red (in General inputs)"/>
    <hyperlink ref="A5320" location="'935'!W7" display="x4 = 935. Days for which not a customer (in Tariff data)"/>
    <hyperlink ref="A5321" location="'11'!B17" display="x5 = 1113. Days in year (in General inputs)"/>
    <hyperlink ref="A5628" location="'Calc1'!B5325" display="x1 = 4147. Super red kW divided by kVA adjusted for part-year"/>
    <hyperlink ref="A5629" location="'Calc1'!B332" display="x2 = 4107. Loss factor to transmission"/>
    <hyperlink ref="A5936" location="'Calc1'!B24" display="x1 = 4105. Tariff type and category"/>
    <hyperlink ref="A5937" location="'Calc1'!B957" display="x2 = 4113. Notional asset rate adjusted (£/kW)"/>
    <hyperlink ref="A5938" location="'Calc1'!B5633" display="x3 = 4149. Peak-time active power consumption adjusted to transmission (kW/kVA)"/>
    <hyperlink ref="A5939" location="'935'!K7" display="x4 = 935. Network use factor (in Tariff data)"/>
    <hyperlink ref="A6246" location="'Calc1'!B24" display="x1 = 4105. Tariff type and category"/>
    <hyperlink ref="A6247" location="'Calc1'!B957" display="x2 = 4113. Notional asset rate adjusted (£/kW)"/>
    <hyperlink ref="A6248" location="'Calc1'!B5633" display="x3 = 4149. Peak-time active power consumption adjusted to transmission (kW/kVA)"/>
    <hyperlink ref="A6249" location="'935'!K7" display="x4 = 935. Network use factor (in Tariff data)"/>
    <hyperlink ref="A6556" location="'Calc1'!B24" display="x1 = 4105. Tariff type and category"/>
    <hyperlink ref="A6557" location="'Calc1'!B957" display="x2 = 4113. Notional asset rate adjusted (£/kW)"/>
    <hyperlink ref="A6558" location="'Calc1'!B5633" display="x3 = 4149. Peak-time active power consumption adjusted to transmission (kW/kVA)"/>
    <hyperlink ref="A6559" location="'935'!K7" display="x4 = 935. Network use factor (in Tariff data)"/>
    <hyperlink ref="A6866" location="'Calc1'!B6563" display="x1 = 4155. Consumption 132kV circuits (£/kVA)"/>
    <hyperlink ref="A6867" location="'Calc1'!B6253" display="x2 = 4153. Consumption 132kV/EHV (£/kVA)"/>
    <hyperlink ref="A6868" location="'Calc1'!B5943" display="x3 = 4151. Consumption EHV circuits (£/kVA)"/>
    <hyperlink ref="A7175" location="'Calc1'!B6872" display="x1 = 4157. Total notional consumption assets (£/kVA)"/>
    <hyperlink ref="A7176" location="'Calc1'!B2833" display="x2 = 4127. Maximum import capacity adjusted for part-year (kVA)"/>
    <hyperlink ref="A7184" location="'935'!H7" display="x1 = 935. Sole use asset MEAV (£) (in Tariff data)"/>
    <hyperlink ref="A7185" location="'Calc1'!B4078" display="x2 = 4137. Chargeable export capacity adjusted for part-year (kVA)"/>
    <hyperlink ref="A7186" location="'Calc1'!B2833" display="x3 = 4127. Maximum import capacity adjusted for part-year (kVA)"/>
    <hyperlink ref="A7187" location="'Calc1'!B4387" display="x4 = 4139. Exempt export capacity (kVA) adjusted for part-year"/>
    <hyperlink ref="A7494" location="'Calc1'!B7191" display="x1 = 4161. Sole use asset MEAV for non-exempt generation (£)"/>
    <hyperlink ref="A7495" location="'935'!W7" display="x2 = 935. Days for which not a customer (in Tariff data)"/>
    <hyperlink ref="A7496" location="'11'!B17" display="x3 = 1113. Days in year (in General inputs)"/>
    <hyperlink ref="A7803" location="'Calc1'!B7500" display="x1 = 4163. Generation sole use asset MEAV adjusted for part-year (£)"/>
    <hyperlink ref="A7811" location="'Calc1'!B5313" display="x1 = 4145. Total sole use assets for demand (£)"/>
    <hyperlink ref="A7812" location="'Calc1'!B3141" display="x2 = 4129. Total notional capacity assets (£)"/>
    <hyperlink ref="A7813" location="'Calc1'!B7180" display="x3 = 4159. Total notional consumption assets (£)"/>
    <hyperlink ref="A7814" location="'Calc1'!B7807" display="x4 = 4165. Generation sole use asset MEAV adjusted for part-year (£) (aggregate)"/>
  </hyperlinks>
  <pageMargins left="0.7" right="0.7" top="0.75" bottom="0.75" header="0.3" footer="0.3"/>
  <pageSetup fitToHeight="0" orientation="portrait"/>
  <headerFooter>
    <oddHeader>&amp;L&amp;A&amp;Cr5247&amp;R&amp;P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3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3" ht="19.5">
      <c r="A1" s="1" t="str">
        <f ca="1">"r5247: Calculations part 2"&amp;" for "&amp;'11'!B7&amp;" in "&amp;'11'!C7&amp;" ("&amp;'11'!D7&amp;")"</f>
        <v>r5247: Calculations part 2 for #VALUE! in #VALUE! (#VALUE!)</v>
      </c>
    </row>
    <row r="3" spans="1:3" ht="19.5">
      <c r="A3" s="1" t="s">
        <v>1049</v>
      </c>
    </row>
    <row r="4" spans="1:3">
      <c r="A4" s="2" t="s">
        <v>904</v>
      </c>
    </row>
    <row r="5" spans="1:3">
      <c r="A5" s="12" t="s">
        <v>1050</v>
      </c>
    </row>
    <row r="6" spans="1:3">
      <c r="A6" s="12" t="s">
        <v>1051</v>
      </c>
    </row>
    <row r="7" spans="1:3">
      <c r="A7" s="12" t="s">
        <v>1052</v>
      </c>
    </row>
    <row r="8" spans="1:3">
      <c r="A8" s="12" t="s">
        <v>1053</v>
      </c>
    </row>
    <row r="9" spans="1:3">
      <c r="A9" s="2" t="s">
        <v>1054</v>
      </c>
    </row>
    <row r="11" spans="1:3" ht="45">
      <c r="B11" s="3" t="s">
        <v>1055</v>
      </c>
    </row>
    <row r="12" spans="1:3">
      <c r="A12" s="20">
        <v>1</v>
      </c>
      <c r="B12" s="22" t="e">
        <f ca="1">Calc1!B2833-('935'!S7*(1-'935'!W7/'11'!B$17))</f>
        <v>#VALUE!</v>
      </c>
      <c r="C12" s="10"/>
    </row>
    <row r="13" spans="1:3">
      <c r="A13" s="20">
        <v>2</v>
      </c>
      <c r="B13" s="22" t="e">
        <f ca="1">Calc1!B2834-('935'!S8*(1-'935'!W8/'11'!B$17))</f>
        <v>#VALUE!</v>
      </c>
      <c r="C13" s="10"/>
    </row>
    <row r="14" spans="1:3">
      <c r="A14" s="20">
        <v>3</v>
      </c>
      <c r="B14" s="22" t="e">
        <f ca="1">Calc1!B2835-('935'!S9*(1-'935'!W9/'11'!B$17))</f>
        <v>#VALUE!</v>
      </c>
      <c r="C14" s="10"/>
    </row>
    <row r="15" spans="1:3">
      <c r="A15" s="20">
        <v>4</v>
      </c>
      <c r="B15" s="22" t="e">
        <f ca="1">Calc1!B2836-('935'!S10*(1-'935'!W10/'11'!B$17))</f>
        <v>#VALUE!</v>
      </c>
      <c r="C15" s="10"/>
    </row>
    <row r="16" spans="1:3">
      <c r="A16" s="20">
        <v>5</v>
      </c>
      <c r="B16" s="22" t="e">
        <f ca="1">Calc1!B2837-('935'!S11*(1-'935'!W11/'11'!B$17))</f>
        <v>#VALUE!</v>
      </c>
      <c r="C16" s="10"/>
    </row>
    <row r="17" spans="1:3">
      <c r="A17" s="20">
        <v>6</v>
      </c>
      <c r="B17" s="22" t="e">
        <f ca="1">Calc1!B2838-('935'!S12*(1-'935'!W12/'11'!B$17))</f>
        <v>#VALUE!</v>
      </c>
      <c r="C17" s="10"/>
    </row>
    <row r="18" spans="1:3">
      <c r="A18" s="20">
        <v>7</v>
      </c>
      <c r="B18" s="22" t="e">
        <f ca="1">Calc1!B2839-('935'!S13*(1-'935'!W13/'11'!B$17))</f>
        <v>#VALUE!</v>
      </c>
      <c r="C18" s="10"/>
    </row>
    <row r="19" spans="1:3">
      <c r="A19" s="20">
        <v>8</v>
      </c>
      <c r="B19" s="22" t="e">
        <f ca="1">Calc1!B2840-('935'!S14*(1-'935'!W14/'11'!B$17))</f>
        <v>#VALUE!</v>
      </c>
      <c r="C19" s="10"/>
    </row>
    <row r="20" spans="1:3">
      <c r="A20" s="20">
        <v>9</v>
      </c>
      <c r="B20" s="22" t="e">
        <f ca="1">Calc1!B2841-('935'!S15*(1-'935'!W15/'11'!B$17))</f>
        <v>#VALUE!</v>
      </c>
      <c r="C20" s="10"/>
    </row>
    <row r="21" spans="1:3">
      <c r="A21" s="20">
        <v>10</v>
      </c>
      <c r="B21" s="22" t="e">
        <f ca="1">Calc1!B2842-('935'!S16*(1-'935'!W16/'11'!B$17))</f>
        <v>#VALUE!</v>
      </c>
      <c r="C21" s="10"/>
    </row>
    <row r="22" spans="1:3">
      <c r="A22" s="20">
        <v>11</v>
      </c>
      <c r="B22" s="22" t="e">
        <f ca="1">Calc1!B2843-('935'!S17*(1-'935'!W17/'11'!B$17))</f>
        <v>#VALUE!</v>
      </c>
      <c r="C22" s="10"/>
    </row>
    <row r="23" spans="1:3">
      <c r="A23" s="20">
        <v>12</v>
      </c>
      <c r="B23" s="22" t="e">
        <f ca="1">Calc1!B2844-('935'!S18*(1-'935'!W18/'11'!B$17))</f>
        <v>#VALUE!</v>
      </c>
      <c r="C23" s="10"/>
    </row>
    <row r="24" spans="1:3">
      <c r="A24" s="20">
        <v>13</v>
      </c>
      <c r="B24" s="22" t="e">
        <f ca="1">Calc1!B2845-('935'!S19*(1-'935'!W19/'11'!B$17))</f>
        <v>#VALUE!</v>
      </c>
      <c r="C24" s="10"/>
    </row>
    <row r="25" spans="1:3">
      <c r="A25" s="20">
        <v>14</v>
      </c>
      <c r="B25" s="22" t="e">
        <f ca="1">Calc1!B2846-('935'!S20*(1-'935'!W20/'11'!B$17))</f>
        <v>#VALUE!</v>
      </c>
      <c r="C25" s="10"/>
    </row>
    <row r="26" spans="1:3">
      <c r="A26" s="20">
        <v>15</v>
      </c>
      <c r="B26" s="22" t="e">
        <f ca="1">Calc1!B2847-('935'!S21*(1-'935'!W21/'11'!B$17))</f>
        <v>#VALUE!</v>
      </c>
      <c r="C26" s="10"/>
    </row>
    <row r="27" spans="1:3">
      <c r="A27" s="20">
        <v>16</v>
      </c>
      <c r="B27" s="22" t="e">
        <f ca="1">Calc1!B2848-('935'!S22*(1-'935'!W22/'11'!B$17))</f>
        <v>#VALUE!</v>
      </c>
      <c r="C27" s="10"/>
    </row>
    <row r="28" spans="1:3">
      <c r="A28" s="20">
        <v>17</v>
      </c>
      <c r="B28" s="22" t="e">
        <f ca="1">Calc1!B2849-('935'!S23*(1-'935'!W23/'11'!B$17))</f>
        <v>#VALUE!</v>
      </c>
      <c r="C28" s="10"/>
    </row>
    <row r="29" spans="1:3">
      <c r="A29" s="20">
        <v>18</v>
      </c>
      <c r="B29" s="22" t="e">
        <f ca="1">Calc1!B2850-('935'!S24*(1-'935'!W24/'11'!B$17))</f>
        <v>#VALUE!</v>
      </c>
      <c r="C29" s="10"/>
    </row>
    <row r="30" spans="1:3">
      <c r="A30" s="20">
        <v>19</v>
      </c>
      <c r="B30" s="22" t="e">
        <f ca="1">Calc1!B2851-('935'!S25*(1-'935'!W25/'11'!B$17))</f>
        <v>#VALUE!</v>
      </c>
      <c r="C30" s="10"/>
    </row>
    <row r="31" spans="1:3">
      <c r="A31" s="20">
        <v>20</v>
      </c>
      <c r="B31" s="22" t="e">
        <f ca="1">Calc1!B2852-('935'!S26*(1-'935'!W26/'11'!B$17))</f>
        <v>#VALUE!</v>
      </c>
      <c r="C31" s="10"/>
    </row>
    <row r="32" spans="1:3">
      <c r="A32" s="20">
        <v>21</v>
      </c>
      <c r="B32" s="22" t="e">
        <f ca="1">Calc1!B2853-('935'!S27*(1-'935'!W27/'11'!B$17))</f>
        <v>#VALUE!</v>
      </c>
      <c r="C32" s="10"/>
    </row>
    <row r="33" spans="1:3">
      <c r="A33" s="20">
        <v>22</v>
      </c>
      <c r="B33" s="22" t="e">
        <f ca="1">Calc1!B2854-('935'!S28*(1-'935'!W28/'11'!B$17))</f>
        <v>#VALUE!</v>
      </c>
      <c r="C33" s="10"/>
    </row>
    <row r="34" spans="1:3">
      <c r="A34" s="20">
        <v>23</v>
      </c>
      <c r="B34" s="22" t="e">
        <f ca="1">Calc1!B2855-('935'!S29*(1-'935'!W29/'11'!B$17))</f>
        <v>#VALUE!</v>
      </c>
      <c r="C34" s="10"/>
    </row>
    <row r="35" spans="1:3">
      <c r="A35" s="20">
        <v>24</v>
      </c>
      <c r="B35" s="22" t="e">
        <f ca="1">Calc1!B2856-('935'!S30*(1-'935'!W30/'11'!B$17))</f>
        <v>#VALUE!</v>
      </c>
      <c r="C35" s="10"/>
    </row>
    <row r="36" spans="1:3">
      <c r="A36" s="20">
        <v>25</v>
      </c>
      <c r="B36" s="22" t="e">
        <f ca="1">Calc1!B2857-('935'!S31*(1-'935'!W31/'11'!B$17))</f>
        <v>#VALUE!</v>
      </c>
      <c r="C36" s="10"/>
    </row>
    <row r="37" spans="1:3">
      <c r="A37" s="20">
        <v>26</v>
      </c>
      <c r="B37" s="22" t="e">
        <f ca="1">Calc1!B2858-('935'!S32*(1-'935'!W32/'11'!B$17))</f>
        <v>#VALUE!</v>
      </c>
      <c r="C37" s="10"/>
    </row>
    <row r="38" spans="1:3">
      <c r="A38" s="20">
        <v>27</v>
      </c>
      <c r="B38" s="22" t="e">
        <f ca="1">Calc1!B2859-('935'!S33*(1-'935'!W33/'11'!B$17))</f>
        <v>#VALUE!</v>
      </c>
      <c r="C38" s="10"/>
    </row>
    <row r="39" spans="1:3">
      <c r="A39" s="20">
        <v>28</v>
      </c>
      <c r="B39" s="22" t="e">
        <f ca="1">Calc1!B2860-('935'!S34*(1-'935'!W34/'11'!B$17))</f>
        <v>#VALUE!</v>
      </c>
      <c r="C39" s="10"/>
    </row>
    <row r="40" spans="1:3">
      <c r="A40" s="20">
        <v>29</v>
      </c>
      <c r="B40" s="22" t="e">
        <f ca="1">Calc1!B2861-('935'!S35*(1-'935'!W35/'11'!B$17))</f>
        <v>#VALUE!</v>
      </c>
      <c r="C40" s="10"/>
    </row>
    <row r="41" spans="1:3">
      <c r="A41" s="20">
        <v>30</v>
      </c>
      <c r="B41" s="22" t="e">
        <f ca="1">Calc1!B2862-('935'!S36*(1-'935'!W36/'11'!B$17))</f>
        <v>#VALUE!</v>
      </c>
      <c r="C41" s="10"/>
    </row>
    <row r="42" spans="1:3">
      <c r="A42" s="20">
        <v>31</v>
      </c>
      <c r="B42" s="22" t="e">
        <f ca="1">Calc1!B2863-('935'!S37*(1-'935'!W37/'11'!B$17))</f>
        <v>#VALUE!</v>
      </c>
      <c r="C42" s="10"/>
    </row>
    <row r="43" spans="1:3">
      <c r="A43" s="20">
        <v>32</v>
      </c>
      <c r="B43" s="22" t="e">
        <f ca="1">Calc1!B2864-('935'!S38*(1-'935'!W38/'11'!B$17))</f>
        <v>#VALUE!</v>
      </c>
      <c r="C43" s="10"/>
    </row>
    <row r="44" spans="1:3">
      <c r="A44" s="20">
        <v>33</v>
      </c>
      <c r="B44" s="22" t="e">
        <f ca="1">Calc1!B2865-('935'!S39*(1-'935'!W39/'11'!B$17))</f>
        <v>#VALUE!</v>
      </c>
      <c r="C44" s="10"/>
    </row>
    <row r="45" spans="1:3">
      <c r="A45" s="20">
        <v>34</v>
      </c>
      <c r="B45" s="22" t="e">
        <f ca="1">Calc1!B2866-('935'!S40*(1-'935'!W40/'11'!B$17))</f>
        <v>#VALUE!</v>
      </c>
      <c r="C45" s="10"/>
    </row>
    <row r="46" spans="1:3">
      <c r="A46" s="20">
        <v>35</v>
      </c>
      <c r="B46" s="22" t="e">
        <f ca="1">Calc1!B2867-('935'!S41*(1-'935'!W41/'11'!B$17))</f>
        <v>#VALUE!</v>
      </c>
      <c r="C46" s="10"/>
    </row>
    <row r="47" spans="1:3">
      <c r="A47" s="20">
        <v>36</v>
      </c>
      <c r="B47" s="22" t="e">
        <f ca="1">Calc1!B2868-('935'!S42*(1-'935'!W42/'11'!B$17))</f>
        <v>#VALUE!</v>
      </c>
      <c r="C47" s="10"/>
    </row>
    <row r="48" spans="1:3">
      <c r="A48" s="20">
        <v>37</v>
      </c>
      <c r="B48" s="22" t="e">
        <f ca="1">Calc1!B2869-('935'!S43*(1-'935'!W43/'11'!B$17))</f>
        <v>#VALUE!</v>
      </c>
      <c r="C48" s="10"/>
    </row>
    <row r="49" spans="1:3">
      <c r="A49" s="20">
        <v>38</v>
      </c>
      <c r="B49" s="22" t="e">
        <f ca="1">Calc1!B2870-('935'!S44*(1-'935'!W44/'11'!B$17))</f>
        <v>#VALUE!</v>
      </c>
      <c r="C49" s="10"/>
    </row>
    <row r="50" spans="1:3">
      <c r="A50" s="20">
        <v>39</v>
      </c>
      <c r="B50" s="22" t="e">
        <f ca="1">Calc1!B2871-('935'!S45*(1-'935'!W45/'11'!B$17))</f>
        <v>#VALUE!</v>
      </c>
      <c r="C50" s="10"/>
    </row>
    <row r="51" spans="1:3">
      <c r="A51" s="20">
        <v>40</v>
      </c>
      <c r="B51" s="22" t="e">
        <f ca="1">Calc1!B2872-('935'!S46*(1-'935'!W46/'11'!B$17))</f>
        <v>#VALUE!</v>
      </c>
      <c r="C51" s="10"/>
    </row>
    <row r="52" spans="1:3">
      <c r="A52" s="20">
        <v>41</v>
      </c>
      <c r="B52" s="22" t="e">
        <f ca="1">Calc1!B2873-('935'!S47*(1-'935'!W47/'11'!B$17))</f>
        <v>#VALUE!</v>
      </c>
      <c r="C52" s="10"/>
    </row>
    <row r="53" spans="1:3">
      <c r="A53" s="20">
        <v>42</v>
      </c>
      <c r="B53" s="22" t="e">
        <f ca="1">Calc1!B2874-('935'!S48*(1-'935'!W48/'11'!B$17))</f>
        <v>#VALUE!</v>
      </c>
      <c r="C53" s="10"/>
    </row>
    <row r="54" spans="1:3">
      <c r="A54" s="20">
        <v>43</v>
      </c>
      <c r="B54" s="22" t="e">
        <f ca="1">Calc1!B2875-('935'!S49*(1-'935'!W49/'11'!B$17))</f>
        <v>#VALUE!</v>
      </c>
      <c r="C54" s="10"/>
    </row>
    <row r="55" spans="1:3">
      <c r="A55" s="20">
        <v>44</v>
      </c>
      <c r="B55" s="22" t="e">
        <f ca="1">Calc1!B2876-('935'!S50*(1-'935'!W50/'11'!B$17))</f>
        <v>#VALUE!</v>
      </c>
      <c r="C55" s="10"/>
    </row>
    <row r="56" spans="1:3">
      <c r="A56" s="20">
        <v>45</v>
      </c>
      <c r="B56" s="22" t="e">
        <f ca="1">Calc1!B2877-('935'!S51*(1-'935'!W51/'11'!B$17))</f>
        <v>#VALUE!</v>
      </c>
      <c r="C56" s="10"/>
    </row>
    <row r="57" spans="1:3">
      <c r="A57" s="20">
        <v>46</v>
      </c>
      <c r="B57" s="22" t="e">
        <f ca="1">Calc1!B2878-('935'!S52*(1-'935'!W52/'11'!B$17))</f>
        <v>#VALUE!</v>
      </c>
      <c r="C57" s="10"/>
    </row>
    <row r="58" spans="1:3">
      <c r="A58" s="20">
        <v>47</v>
      </c>
      <c r="B58" s="22" t="e">
        <f ca="1">Calc1!B2879-('935'!S53*(1-'935'!W53/'11'!B$17))</f>
        <v>#VALUE!</v>
      </c>
      <c r="C58" s="10"/>
    </row>
    <row r="59" spans="1:3">
      <c r="A59" s="20">
        <v>48</v>
      </c>
      <c r="B59" s="22" t="e">
        <f ca="1">Calc1!B2880-('935'!S54*(1-'935'!W54/'11'!B$17))</f>
        <v>#VALUE!</v>
      </c>
      <c r="C59" s="10"/>
    </row>
    <row r="60" spans="1:3">
      <c r="A60" s="20">
        <v>49</v>
      </c>
      <c r="B60" s="22" t="e">
        <f ca="1">Calc1!B2881-('935'!S55*(1-'935'!W55/'11'!B$17))</f>
        <v>#VALUE!</v>
      </c>
      <c r="C60" s="10"/>
    </row>
    <row r="61" spans="1:3">
      <c r="A61" s="20">
        <v>50</v>
      </c>
      <c r="B61" s="22" t="e">
        <f ca="1">Calc1!B2882-('935'!S56*(1-'935'!W56/'11'!B$17))</f>
        <v>#VALUE!</v>
      </c>
      <c r="C61" s="10"/>
    </row>
    <row r="62" spans="1:3">
      <c r="A62" s="20">
        <v>51</v>
      </c>
      <c r="B62" s="22" t="e">
        <f ca="1">Calc1!B2883-('935'!S57*(1-'935'!W57/'11'!B$17))</f>
        <v>#VALUE!</v>
      </c>
      <c r="C62" s="10"/>
    </row>
    <row r="63" spans="1:3">
      <c r="A63" s="20">
        <v>52</v>
      </c>
      <c r="B63" s="22" t="e">
        <f ca="1">Calc1!B2884-('935'!S58*(1-'935'!W58/'11'!B$17))</f>
        <v>#VALUE!</v>
      </c>
      <c r="C63" s="10"/>
    </row>
    <row r="64" spans="1:3">
      <c r="A64" s="20">
        <v>53</v>
      </c>
      <c r="B64" s="22" t="e">
        <f ca="1">Calc1!B2885-('935'!S59*(1-'935'!W59/'11'!B$17))</f>
        <v>#VALUE!</v>
      </c>
      <c r="C64" s="10"/>
    </row>
    <row r="65" spans="1:3">
      <c r="A65" s="20">
        <v>54</v>
      </c>
      <c r="B65" s="22" t="e">
        <f ca="1">Calc1!B2886-('935'!S60*(1-'935'!W60/'11'!B$17))</f>
        <v>#VALUE!</v>
      </c>
      <c r="C65" s="10"/>
    </row>
    <row r="66" spans="1:3">
      <c r="A66" s="20">
        <v>55</v>
      </c>
      <c r="B66" s="22" t="e">
        <f ca="1">Calc1!B2887-('935'!S61*(1-'935'!W61/'11'!B$17))</f>
        <v>#VALUE!</v>
      </c>
      <c r="C66" s="10"/>
    </row>
    <row r="67" spans="1:3">
      <c r="A67" s="20">
        <v>56</v>
      </c>
      <c r="B67" s="22" t="e">
        <f ca="1">Calc1!B2888-('935'!S62*(1-'935'!W62/'11'!B$17))</f>
        <v>#VALUE!</v>
      </c>
      <c r="C67" s="10"/>
    </row>
    <row r="68" spans="1:3">
      <c r="A68" s="20">
        <v>57</v>
      </c>
      <c r="B68" s="22" t="e">
        <f ca="1">Calc1!B2889-('935'!S63*(1-'935'!W63/'11'!B$17))</f>
        <v>#VALUE!</v>
      </c>
      <c r="C68" s="10"/>
    </row>
    <row r="69" spans="1:3">
      <c r="A69" s="20">
        <v>58</v>
      </c>
      <c r="B69" s="22" t="e">
        <f ca="1">Calc1!B2890-('935'!S64*(1-'935'!W64/'11'!B$17))</f>
        <v>#VALUE!</v>
      </c>
      <c r="C69" s="10"/>
    </row>
    <row r="70" spans="1:3">
      <c r="A70" s="20">
        <v>59</v>
      </c>
      <c r="B70" s="22" t="e">
        <f ca="1">Calc1!B2891-('935'!S65*(1-'935'!W65/'11'!B$17))</f>
        <v>#VALUE!</v>
      </c>
      <c r="C70" s="10"/>
    </row>
    <row r="71" spans="1:3">
      <c r="A71" s="20">
        <v>60</v>
      </c>
      <c r="B71" s="22" t="e">
        <f ca="1">Calc1!B2892-('935'!S66*(1-'935'!W66/'11'!B$17))</f>
        <v>#VALUE!</v>
      </c>
      <c r="C71" s="10"/>
    </row>
    <row r="72" spans="1:3">
      <c r="A72" s="20">
        <v>61</v>
      </c>
      <c r="B72" s="22" t="e">
        <f ca="1">Calc1!B2893-('935'!S67*(1-'935'!W67/'11'!B$17))</f>
        <v>#VALUE!</v>
      </c>
      <c r="C72" s="10"/>
    </row>
    <row r="73" spans="1:3">
      <c r="A73" s="20">
        <v>62</v>
      </c>
      <c r="B73" s="22" t="e">
        <f ca="1">Calc1!B2894-('935'!S68*(1-'935'!W68/'11'!B$17))</f>
        <v>#VALUE!</v>
      </c>
      <c r="C73" s="10"/>
    </row>
    <row r="74" spans="1:3">
      <c r="A74" s="20">
        <v>63</v>
      </c>
      <c r="B74" s="22" t="e">
        <f ca="1">Calc1!B2895-('935'!S69*(1-'935'!W69/'11'!B$17))</f>
        <v>#VALUE!</v>
      </c>
      <c r="C74" s="10"/>
    </row>
    <row r="75" spans="1:3">
      <c r="A75" s="20">
        <v>64</v>
      </c>
      <c r="B75" s="22" t="e">
        <f ca="1">Calc1!B2896-('935'!S70*(1-'935'!W70/'11'!B$17))</f>
        <v>#VALUE!</v>
      </c>
      <c r="C75" s="10"/>
    </row>
    <row r="76" spans="1:3">
      <c r="A76" s="20">
        <v>65</v>
      </c>
      <c r="B76" s="22" t="e">
        <f ca="1">Calc1!B2897-('935'!S71*(1-'935'!W71/'11'!B$17))</f>
        <v>#VALUE!</v>
      </c>
      <c r="C76" s="10"/>
    </row>
    <row r="77" spans="1:3">
      <c r="A77" s="20">
        <v>66</v>
      </c>
      <c r="B77" s="22" t="e">
        <f ca="1">Calc1!B2898-('935'!S72*(1-'935'!W72/'11'!B$17))</f>
        <v>#VALUE!</v>
      </c>
      <c r="C77" s="10"/>
    </row>
    <row r="78" spans="1:3">
      <c r="A78" s="20">
        <v>67</v>
      </c>
      <c r="B78" s="22" t="e">
        <f ca="1">Calc1!B2899-('935'!S73*(1-'935'!W73/'11'!B$17))</f>
        <v>#VALUE!</v>
      </c>
      <c r="C78" s="10"/>
    </row>
    <row r="79" spans="1:3">
      <c r="A79" s="20">
        <v>68</v>
      </c>
      <c r="B79" s="22" t="e">
        <f ca="1">Calc1!B2900-('935'!S74*(1-'935'!W74/'11'!B$17))</f>
        <v>#VALUE!</v>
      </c>
      <c r="C79" s="10"/>
    </row>
    <row r="80" spans="1:3">
      <c r="A80" s="20">
        <v>69</v>
      </c>
      <c r="B80" s="22" t="e">
        <f ca="1">Calc1!B2901-('935'!S75*(1-'935'!W75/'11'!B$17))</f>
        <v>#VALUE!</v>
      </c>
      <c r="C80" s="10"/>
    </row>
    <row r="81" spans="1:3">
      <c r="A81" s="20">
        <v>70</v>
      </c>
      <c r="B81" s="22" t="e">
        <f ca="1">Calc1!B2902-('935'!S76*(1-'935'!W76/'11'!B$17))</f>
        <v>#VALUE!</v>
      </c>
      <c r="C81" s="10"/>
    </row>
    <row r="82" spans="1:3">
      <c r="A82" s="20">
        <v>71</v>
      </c>
      <c r="B82" s="22" t="e">
        <f ca="1">Calc1!B2903-('935'!S77*(1-'935'!W77/'11'!B$17))</f>
        <v>#VALUE!</v>
      </c>
      <c r="C82" s="10"/>
    </row>
    <row r="83" spans="1:3">
      <c r="A83" s="20">
        <v>72</v>
      </c>
      <c r="B83" s="22" t="e">
        <f ca="1">Calc1!B2904-('935'!S78*(1-'935'!W78/'11'!B$17))</f>
        <v>#VALUE!</v>
      </c>
      <c r="C83" s="10"/>
    </row>
    <row r="84" spans="1:3">
      <c r="A84" s="20">
        <v>73</v>
      </c>
      <c r="B84" s="22" t="e">
        <f ca="1">Calc1!B2905-('935'!S79*(1-'935'!W79/'11'!B$17))</f>
        <v>#VALUE!</v>
      </c>
      <c r="C84" s="10"/>
    </row>
    <row r="85" spans="1:3">
      <c r="A85" s="20">
        <v>74</v>
      </c>
      <c r="B85" s="22" t="e">
        <f ca="1">Calc1!B2906-('935'!S80*(1-'935'!W80/'11'!B$17))</f>
        <v>#VALUE!</v>
      </c>
      <c r="C85" s="10"/>
    </row>
    <row r="86" spans="1:3">
      <c r="A86" s="20">
        <v>75</v>
      </c>
      <c r="B86" s="22" t="e">
        <f ca="1">Calc1!B2907-('935'!S81*(1-'935'!W81/'11'!B$17))</f>
        <v>#VALUE!</v>
      </c>
      <c r="C86" s="10"/>
    </row>
    <row r="87" spans="1:3">
      <c r="A87" s="20">
        <v>76</v>
      </c>
      <c r="B87" s="22" t="e">
        <f ca="1">Calc1!B2908-('935'!S82*(1-'935'!W82/'11'!B$17))</f>
        <v>#VALUE!</v>
      </c>
      <c r="C87" s="10"/>
    </row>
    <row r="88" spans="1:3">
      <c r="A88" s="20">
        <v>77</v>
      </c>
      <c r="B88" s="22" t="e">
        <f ca="1">Calc1!B2909-('935'!S83*(1-'935'!W83/'11'!B$17))</f>
        <v>#VALUE!</v>
      </c>
      <c r="C88" s="10"/>
    </row>
    <row r="89" spans="1:3">
      <c r="A89" s="20">
        <v>78</v>
      </c>
      <c r="B89" s="22" t="e">
        <f ca="1">Calc1!B2910-('935'!S84*(1-'935'!W84/'11'!B$17))</f>
        <v>#VALUE!</v>
      </c>
      <c r="C89" s="10"/>
    </row>
    <row r="90" spans="1:3">
      <c r="A90" s="20">
        <v>79</v>
      </c>
      <c r="B90" s="22" t="e">
        <f ca="1">Calc1!B2911-('935'!S85*(1-'935'!W85/'11'!B$17))</f>
        <v>#VALUE!</v>
      </c>
      <c r="C90" s="10"/>
    </row>
    <row r="91" spans="1:3">
      <c r="A91" s="20">
        <v>80</v>
      </c>
      <c r="B91" s="22" t="e">
        <f ca="1">Calc1!B2912-('935'!S86*(1-'935'!W86/'11'!B$17))</f>
        <v>#VALUE!</v>
      </c>
      <c r="C91" s="10"/>
    </row>
    <row r="92" spans="1:3">
      <c r="A92" s="20">
        <v>81</v>
      </c>
      <c r="B92" s="22" t="e">
        <f ca="1">Calc1!B2913-('935'!S87*(1-'935'!W87/'11'!B$17))</f>
        <v>#VALUE!</v>
      </c>
      <c r="C92" s="10"/>
    </row>
    <row r="93" spans="1:3">
      <c r="A93" s="20">
        <v>82</v>
      </c>
      <c r="B93" s="22" t="e">
        <f ca="1">Calc1!B2914-('935'!S88*(1-'935'!W88/'11'!B$17))</f>
        <v>#VALUE!</v>
      </c>
      <c r="C93" s="10"/>
    </row>
    <row r="94" spans="1:3">
      <c r="A94" s="20">
        <v>83</v>
      </c>
      <c r="B94" s="22" t="e">
        <f ca="1">Calc1!B2915-('935'!S89*(1-'935'!W89/'11'!B$17))</f>
        <v>#VALUE!</v>
      </c>
      <c r="C94" s="10"/>
    </row>
    <row r="95" spans="1:3">
      <c r="A95" s="20">
        <v>84</v>
      </c>
      <c r="B95" s="22" t="e">
        <f ca="1">Calc1!B2916-('935'!S90*(1-'935'!W90/'11'!B$17))</f>
        <v>#VALUE!</v>
      </c>
      <c r="C95" s="10"/>
    </row>
    <row r="96" spans="1:3">
      <c r="A96" s="20">
        <v>85</v>
      </c>
      <c r="B96" s="22" t="e">
        <f ca="1">Calc1!B2917-('935'!S91*(1-'935'!W91/'11'!B$17))</f>
        <v>#VALUE!</v>
      </c>
      <c r="C96" s="10"/>
    </row>
    <row r="97" spans="1:3">
      <c r="A97" s="20">
        <v>86</v>
      </c>
      <c r="B97" s="22" t="e">
        <f ca="1">Calc1!B2918-('935'!S92*(1-'935'!W92/'11'!B$17))</f>
        <v>#VALUE!</v>
      </c>
      <c r="C97" s="10"/>
    </row>
    <row r="98" spans="1:3">
      <c r="A98" s="20">
        <v>87</v>
      </c>
      <c r="B98" s="22" t="e">
        <f ca="1">Calc1!B2919-('935'!S93*(1-'935'!W93/'11'!B$17))</f>
        <v>#VALUE!</v>
      </c>
      <c r="C98" s="10"/>
    </row>
    <row r="99" spans="1:3">
      <c r="A99" s="20">
        <v>88</v>
      </c>
      <c r="B99" s="22" t="e">
        <f ca="1">Calc1!B2920-('935'!S94*(1-'935'!W94/'11'!B$17))</f>
        <v>#VALUE!</v>
      </c>
      <c r="C99" s="10"/>
    </row>
    <row r="100" spans="1:3">
      <c r="A100" s="20">
        <v>89</v>
      </c>
      <c r="B100" s="22" t="e">
        <f ca="1">Calc1!B2921-('935'!S95*(1-'935'!W95/'11'!B$17))</f>
        <v>#VALUE!</v>
      </c>
      <c r="C100" s="10"/>
    </row>
    <row r="101" spans="1:3">
      <c r="A101" s="20">
        <v>90</v>
      </c>
      <c r="B101" s="22" t="e">
        <f ca="1">Calc1!B2922-('935'!S96*(1-'935'!W96/'11'!B$17))</f>
        <v>#VALUE!</v>
      </c>
      <c r="C101" s="10"/>
    </row>
    <row r="102" spans="1:3">
      <c r="A102" s="20">
        <v>91</v>
      </c>
      <c r="B102" s="22" t="e">
        <f ca="1">Calc1!B2923-('935'!S97*(1-'935'!W97/'11'!B$17))</f>
        <v>#VALUE!</v>
      </c>
      <c r="C102" s="10"/>
    </row>
    <row r="103" spans="1:3">
      <c r="A103" s="20">
        <v>92</v>
      </c>
      <c r="B103" s="22" t="e">
        <f ca="1">Calc1!B2924-('935'!S98*(1-'935'!W98/'11'!B$17))</f>
        <v>#VALUE!</v>
      </c>
      <c r="C103" s="10"/>
    </row>
    <row r="104" spans="1:3">
      <c r="A104" s="20">
        <v>93</v>
      </c>
      <c r="B104" s="22" t="e">
        <f ca="1">Calc1!B2925-('935'!S99*(1-'935'!W99/'11'!B$17))</f>
        <v>#VALUE!</v>
      </c>
      <c r="C104" s="10"/>
    </row>
    <row r="105" spans="1:3">
      <c r="A105" s="20">
        <v>94</v>
      </c>
      <c r="B105" s="22" t="e">
        <f ca="1">Calc1!B2926-('935'!S100*(1-'935'!W100/'11'!B$17))</f>
        <v>#VALUE!</v>
      </c>
      <c r="C105" s="10"/>
    </row>
    <row r="106" spans="1:3">
      <c r="A106" s="20">
        <v>95</v>
      </c>
      <c r="B106" s="22" t="e">
        <f ca="1">Calc1!B2927-('935'!S101*(1-'935'!W101/'11'!B$17))</f>
        <v>#VALUE!</v>
      </c>
      <c r="C106" s="10"/>
    </row>
    <row r="107" spans="1:3">
      <c r="A107" s="20">
        <v>96</v>
      </c>
      <c r="B107" s="22" t="e">
        <f ca="1">Calc1!B2928-('935'!S102*(1-'935'!W102/'11'!B$17))</f>
        <v>#VALUE!</v>
      </c>
      <c r="C107" s="10"/>
    </row>
    <row r="108" spans="1:3">
      <c r="A108" s="20">
        <v>97</v>
      </c>
      <c r="B108" s="22" t="e">
        <f ca="1">Calc1!B2929-('935'!S103*(1-'935'!W103/'11'!B$17))</f>
        <v>#VALUE!</v>
      </c>
      <c r="C108" s="10"/>
    </row>
    <row r="109" spans="1:3">
      <c r="A109" s="20">
        <v>98</v>
      </c>
      <c r="B109" s="22" t="e">
        <f ca="1">Calc1!B2930-('935'!S104*(1-'935'!W104/'11'!B$17))</f>
        <v>#VALUE!</v>
      </c>
      <c r="C109" s="10"/>
    </row>
    <row r="110" spans="1:3">
      <c r="A110" s="20">
        <v>99</v>
      </c>
      <c r="B110" s="22" t="e">
        <f ca="1">Calc1!B2931-('935'!S105*(1-'935'!W105/'11'!B$17))</f>
        <v>#VALUE!</v>
      </c>
      <c r="C110" s="10"/>
    </row>
    <row r="111" spans="1:3">
      <c r="A111" s="20">
        <v>100</v>
      </c>
      <c r="B111" s="22" t="e">
        <f ca="1">Calc1!B2932-('935'!S106*(1-'935'!W106/'11'!B$17))</f>
        <v>#VALUE!</v>
      </c>
      <c r="C111" s="10"/>
    </row>
    <row r="112" spans="1:3">
      <c r="A112" s="20">
        <v>101</v>
      </c>
      <c r="B112" s="22" t="e">
        <f ca="1">Calc1!B2933-('935'!S107*(1-'935'!W107/'11'!B$17))</f>
        <v>#VALUE!</v>
      </c>
      <c r="C112" s="10"/>
    </row>
    <row r="113" spans="1:3">
      <c r="A113" s="20">
        <v>102</v>
      </c>
      <c r="B113" s="22" t="e">
        <f ca="1">Calc1!B2934-('935'!S108*(1-'935'!W108/'11'!B$17))</f>
        <v>#VALUE!</v>
      </c>
      <c r="C113" s="10"/>
    </row>
    <row r="114" spans="1:3">
      <c r="A114" s="20">
        <v>103</v>
      </c>
      <c r="B114" s="22" t="e">
        <f ca="1">Calc1!B2935-('935'!S109*(1-'935'!W109/'11'!B$17))</f>
        <v>#VALUE!</v>
      </c>
      <c r="C114" s="10"/>
    </row>
    <row r="115" spans="1:3">
      <c r="A115" s="20">
        <v>104</v>
      </c>
      <c r="B115" s="22" t="e">
        <f ca="1">Calc1!B2936-('935'!S110*(1-'935'!W110/'11'!B$17))</f>
        <v>#VALUE!</v>
      </c>
      <c r="C115" s="10"/>
    </row>
    <row r="116" spans="1:3">
      <c r="A116" s="20">
        <v>105</v>
      </c>
      <c r="B116" s="22" t="e">
        <f ca="1">Calc1!B2937-('935'!S111*(1-'935'!W111/'11'!B$17))</f>
        <v>#VALUE!</v>
      </c>
      <c r="C116" s="10"/>
    </row>
    <row r="117" spans="1:3">
      <c r="A117" s="20">
        <v>106</v>
      </c>
      <c r="B117" s="22" t="e">
        <f ca="1">Calc1!B2938-('935'!S112*(1-'935'!W112/'11'!B$17))</f>
        <v>#VALUE!</v>
      </c>
      <c r="C117" s="10"/>
    </row>
    <row r="118" spans="1:3">
      <c r="A118" s="20">
        <v>107</v>
      </c>
      <c r="B118" s="22" t="e">
        <f ca="1">Calc1!B2939-('935'!S113*(1-'935'!W113/'11'!B$17))</f>
        <v>#VALUE!</v>
      </c>
      <c r="C118" s="10"/>
    </row>
    <row r="119" spans="1:3">
      <c r="A119" s="20">
        <v>108</v>
      </c>
      <c r="B119" s="22" t="e">
        <f ca="1">Calc1!B2940-('935'!S114*(1-'935'!W114/'11'!B$17))</f>
        <v>#VALUE!</v>
      </c>
      <c r="C119" s="10"/>
    </row>
    <row r="120" spans="1:3">
      <c r="A120" s="20">
        <v>109</v>
      </c>
      <c r="B120" s="22" t="e">
        <f ca="1">Calc1!B2941-('935'!S115*(1-'935'!W115/'11'!B$17))</f>
        <v>#VALUE!</v>
      </c>
      <c r="C120" s="10"/>
    </row>
    <row r="121" spans="1:3">
      <c r="A121" s="20">
        <v>110</v>
      </c>
      <c r="B121" s="22" t="e">
        <f ca="1">Calc1!B2942-('935'!S116*(1-'935'!W116/'11'!B$17))</f>
        <v>#VALUE!</v>
      </c>
      <c r="C121" s="10"/>
    </row>
    <row r="122" spans="1:3">
      <c r="A122" s="20">
        <v>111</v>
      </c>
      <c r="B122" s="22" t="e">
        <f ca="1">Calc1!B2943-('935'!S117*(1-'935'!W117/'11'!B$17))</f>
        <v>#VALUE!</v>
      </c>
      <c r="C122" s="10"/>
    </row>
    <row r="123" spans="1:3">
      <c r="A123" s="20">
        <v>112</v>
      </c>
      <c r="B123" s="22" t="e">
        <f ca="1">Calc1!B2944-('935'!S118*(1-'935'!W118/'11'!B$17))</f>
        <v>#VALUE!</v>
      </c>
      <c r="C123" s="10"/>
    </row>
    <row r="124" spans="1:3">
      <c r="A124" s="20">
        <v>113</v>
      </c>
      <c r="B124" s="22" t="e">
        <f ca="1">Calc1!B2945-('935'!S119*(1-'935'!W119/'11'!B$17))</f>
        <v>#VALUE!</v>
      </c>
      <c r="C124" s="10"/>
    </row>
    <row r="125" spans="1:3">
      <c r="A125" s="20">
        <v>114</v>
      </c>
      <c r="B125" s="22" t="e">
        <f ca="1">Calc1!B2946-('935'!S120*(1-'935'!W120/'11'!B$17))</f>
        <v>#VALUE!</v>
      </c>
      <c r="C125" s="10"/>
    </row>
    <row r="126" spans="1:3">
      <c r="A126" s="20">
        <v>115</v>
      </c>
      <c r="B126" s="22" t="e">
        <f ca="1">Calc1!B2947-('935'!S121*(1-'935'!W121/'11'!B$17))</f>
        <v>#VALUE!</v>
      </c>
      <c r="C126" s="10"/>
    </row>
    <row r="127" spans="1:3">
      <c r="A127" s="20">
        <v>116</v>
      </c>
      <c r="B127" s="22" t="e">
        <f ca="1">Calc1!B2948-('935'!S122*(1-'935'!W122/'11'!B$17))</f>
        <v>#VALUE!</v>
      </c>
      <c r="C127" s="10"/>
    </row>
    <row r="128" spans="1:3">
      <c r="A128" s="20">
        <v>117</v>
      </c>
      <c r="B128" s="22" t="e">
        <f ca="1">Calc1!B2949-('935'!S123*(1-'935'!W123/'11'!B$17))</f>
        <v>#VALUE!</v>
      </c>
      <c r="C128" s="10"/>
    </row>
    <row r="129" spans="1:3">
      <c r="A129" s="20">
        <v>118</v>
      </c>
      <c r="B129" s="22" t="e">
        <f ca="1">Calc1!B2950-('935'!S124*(1-'935'!W124/'11'!B$17))</f>
        <v>#VALUE!</v>
      </c>
      <c r="C129" s="10"/>
    </row>
    <row r="130" spans="1:3">
      <c r="A130" s="20">
        <v>119</v>
      </c>
      <c r="B130" s="22" t="e">
        <f ca="1">Calc1!B2951-('935'!S125*(1-'935'!W125/'11'!B$17))</f>
        <v>#VALUE!</v>
      </c>
      <c r="C130" s="10"/>
    </row>
    <row r="131" spans="1:3">
      <c r="A131" s="20">
        <v>120</v>
      </c>
      <c r="B131" s="22" t="e">
        <f ca="1">Calc1!B2952-('935'!S126*(1-'935'!W126/'11'!B$17))</f>
        <v>#VALUE!</v>
      </c>
      <c r="C131" s="10"/>
    </row>
    <row r="132" spans="1:3">
      <c r="A132" s="20">
        <v>121</v>
      </c>
      <c r="B132" s="22" t="e">
        <f ca="1">Calc1!B2953-('935'!S127*(1-'935'!W127/'11'!B$17))</f>
        <v>#VALUE!</v>
      </c>
      <c r="C132" s="10"/>
    </row>
    <row r="133" spans="1:3">
      <c r="A133" s="20">
        <v>122</v>
      </c>
      <c r="B133" s="22" t="e">
        <f ca="1">Calc1!B2954-('935'!S128*(1-'935'!W128/'11'!B$17))</f>
        <v>#VALUE!</v>
      </c>
      <c r="C133" s="10"/>
    </row>
    <row r="134" spans="1:3">
      <c r="A134" s="20">
        <v>123</v>
      </c>
      <c r="B134" s="22" t="e">
        <f ca="1">Calc1!B2955-('935'!S129*(1-'935'!W129/'11'!B$17))</f>
        <v>#VALUE!</v>
      </c>
      <c r="C134" s="10"/>
    </row>
    <row r="135" spans="1:3">
      <c r="A135" s="20">
        <v>124</v>
      </c>
      <c r="B135" s="22" t="e">
        <f ca="1">Calc1!B2956-('935'!S130*(1-'935'!W130/'11'!B$17))</f>
        <v>#VALUE!</v>
      </c>
      <c r="C135" s="10"/>
    </row>
    <row r="136" spans="1:3">
      <c r="A136" s="20">
        <v>125</v>
      </c>
      <c r="B136" s="22" t="e">
        <f ca="1">Calc1!B2957-('935'!S131*(1-'935'!W131/'11'!B$17))</f>
        <v>#VALUE!</v>
      </c>
      <c r="C136" s="10"/>
    </row>
    <row r="137" spans="1:3">
      <c r="A137" s="20">
        <v>126</v>
      </c>
      <c r="B137" s="22" t="e">
        <f ca="1">Calc1!B2958-('935'!S132*(1-'935'!W132/'11'!B$17))</f>
        <v>#VALUE!</v>
      </c>
      <c r="C137" s="10"/>
    </row>
    <row r="138" spans="1:3">
      <c r="A138" s="20">
        <v>127</v>
      </c>
      <c r="B138" s="22" t="e">
        <f ca="1">Calc1!B2959-('935'!S133*(1-'935'!W133/'11'!B$17))</f>
        <v>#VALUE!</v>
      </c>
      <c r="C138" s="10"/>
    </row>
    <row r="139" spans="1:3">
      <c r="A139" s="20">
        <v>128</v>
      </c>
      <c r="B139" s="22" t="e">
        <f ca="1">Calc1!B2960-('935'!S134*(1-'935'!W134/'11'!B$17))</f>
        <v>#VALUE!</v>
      </c>
      <c r="C139" s="10"/>
    </row>
    <row r="140" spans="1:3">
      <c r="A140" s="20">
        <v>129</v>
      </c>
      <c r="B140" s="22" t="e">
        <f ca="1">Calc1!B2961-('935'!S135*(1-'935'!W135/'11'!B$17))</f>
        <v>#VALUE!</v>
      </c>
      <c r="C140" s="10"/>
    </row>
    <row r="141" spans="1:3">
      <c r="A141" s="20">
        <v>130</v>
      </c>
      <c r="B141" s="22" t="e">
        <f ca="1">Calc1!B2962-('935'!S136*(1-'935'!W136/'11'!B$17))</f>
        <v>#VALUE!</v>
      </c>
      <c r="C141" s="10"/>
    </row>
    <row r="142" spans="1:3">
      <c r="A142" s="20">
        <v>131</v>
      </c>
      <c r="B142" s="22" t="e">
        <f ca="1">Calc1!B2963-('935'!S137*(1-'935'!W137/'11'!B$17))</f>
        <v>#VALUE!</v>
      </c>
      <c r="C142" s="10"/>
    </row>
    <row r="143" spans="1:3">
      <c r="A143" s="20">
        <v>132</v>
      </c>
      <c r="B143" s="22" t="e">
        <f ca="1">Calc1!B2964-('935'!S138*(1-'935'!W138/'11'!B$17))</f>
        <v>#VALUE!</v>
      </c>
      <c r="C143" s="10"/>
    </row>
    <row r="144" spans="1:3">
      <c r="A144" s="20">
        <v>133</v>
      </c>
      <c r="B144" s="22" t="e">
        <f ca="1">Calc1!B2965-('935'!S139*(1-'935'!W139/'11'!B$17))</f>
        <v>#VALUE!</v>
      </c>
      <c r="C144" s="10"/>
    </row>
    <row r="145" spans="1:3">
      <c r="A145" s="20">
        <v>134</v>
      </c>
      <c r="B145" s="22" t="e">
        <f ca="1">Calc1!B2966-('935'!S140*(1-'935'!W140/'11'!B$17))</f>
        <v>#VALUE!</v>
      </c>
      <c r="C145" s="10"/>
    </row>
    <row r="146" spans="1:3">
      <c r="A146" s="20">
        <v>135</v>
      </c>
      <c r="B146" s="22" t="e">
        <f ca="1">Calc1!B2967-('935'!S141*(1-'935'!W141/'11'!B$17))</f>
        <v>#VALUE!</v>
      </c>
      <c r="C146" s="10"/>
    </row>
    <row r="147" spans="1:3">
      <c r="A147" s="20">
        <v>136</v>
      </c>
      <c r="B147" s="22" t="e">
        <f ca="1">Calc1!B2968-('935'!S142*(1-'935'!W142/'11'!B$17))</f>
        <v>#VALUE!</v>
      </c>
      <c r="C147" s="10"/>
    </row>
    <row r="148" spans="1:3">
      <c r="A148" s="20">
        <v>137</v>
      </c>
      <c r="B148" s="22" t="e">
        <f ca="1">Calc1!B2969-('935'!S143*(1-'935'!W143/'11'!B$17))</f>
        <v>#VALUE!</v>
      </c>
      <c r="C148" s="10"/>
    </row>
    <row r="149" spans="1:3">
      <c r="A149" s="20">
        <v>138</v>
      </c>
      <c r="B149" s="22" t="e">
        <f ca="1">Calc1!B2970-('935'!S144*(1-'935'!W144/'11'!B$17))</f>
        <v>#VALUE!</v>
      </c>
      <c r="C149" s="10"/>
    </row>
    <row r="150" spans="1:3">
      <c r="A150" s="20">
        <v>139</v>
      </c>
      <c r="B150" s="22" t="e">
        <f ca="1">Calc1!B2971-('935'!S145*(1-'935'!W145/'11'!B$17))</f>
        <v>#VALUE!</v>
      </c>
      <c r="C150" s="10"/>
    </row>
    <row r="151" spans="1:3">
      <c r="A151" s="20">
        <v>140</v>
      </c>
      <c r="B151" s="22" t="e">
        <f ca="1">Calc1!B2972-('935'!S146*(1-'935'!W146/'11'!B$17))</f>
        <v>#VALUE!</v>
      </c>
      <c r="C151" s="10"/>
    </row>
    <row r="152" spans="1:3">
      <c r="A152" s="20">
        <v>141</v>
      </c>
      <c r="B152" s="22" t="e">
        <f ca="1">Calc1!B2973-('935'!S147*(1-'935'!W147/'11'!B$17))</f>
        <v>#VALUE!</v>
      </c>
      <c r="C152" s="10"/>
    </row>
    <row r="153" spans="1:3">
      <c r="A153" s="20">
        <v>142</v>
      </c>
      <c r="B153" s="22" t="e">
        <f ca="1">Calc1!B2974-('935'!S148*(1-'935'!W148/'11'!B$17))</f>
        <v>#VALUE!</v>
      </c>
      <c r="C153" s="10"/>
    </row>
    <row r="154" spans="1:3">
      <c r="A154" s="20">
        <v>143</v>
      </c>
      <c r="B154" s="22" t="e">
        <f ca="1">Calc1!B2975-('935'!S149*(1-'935'!W149/'11'!B$17))</f>
        <v>#VALUE!</v>
      </c>
      <c r="C154" s="10"/>
    </row>
    <row r="155" spans="1:3">
      <c r="A155" s="20">
        <v>144</v>
      </c>
      <c r="B155" s="22" t="e">
        <f ca="1">Calc1!B2976-('935'!S150*(1-'935'!W150/'11'!B$17))</f>
        <v>#VALUE!</v>
      </c>
      <c r="C155" s="10"/>
    </row>
    <row r="156" spans="1:3">
      <c r="A156" s="20">
        <v>145</v>
      </c>
      <c r="B156" s="22" t="e">
        <f ca="1">Calc1!B2977-('935'!S151*(1-'935'!W151/'11'!B$17))</f>
        <v>#VALUE!</v>
      </c>
      <c r="C156" s="10"/>
    </row>
    <row r="157" spans="1:3">
      <c r="A157" s="20">
        <v>146</v>
      </c>
      <c r="B157" s="22" t="e">
        <f ca="1">Calc1!B2978-('935'!S152*(1-'935'!W152/'11'!B$17))</f>
        <v>#VALUE!</v>
      </c>
      <c r="C157" s="10"/>
    </row>
    <row r="158" spans="1:3">
      <c r="A158" s="20">
        <v>147</v>
      </c>
      <c r="B158" s="22" t="e">
        <f ca="1">Calc1!B2979-('935'!S153*(1-'935'!W153/'11'!B$17))</f>
        <v>#VALUE!</v>
      </c>
      <c r="C158" s="10"/>
    </row>
    <row r="159" spans="1:3">
      <c r="A159" s="20">
        <v>148</v>
      </c>
      <c r="B159" s="22" t="e">
        <f ca="1">Calc1!B2980-('935'!S154*(1-'935'!W154/'11'!B$17))</f>
        <v>#VALUE!</v>
      </c>
      <c r="C159" s="10"/>
    </row>
    <row r="160" spans="1:3">
      <c r="A160" s="20">
        <v>149</v>
      </c>
      <c r="B160" s="22" t="e">
        <f ca="1">Calc1!B2981-('935'!S155*(1-'935'!W155/'11'!B$17))</f>
        <v>#VALUE!</v>
      </c>
      <c r="C160" s="10"/>
    </row>
    <row r="161" spans="1:3">
      <c r="A161" s="20">
        <v>150</v>
      </c>
      <c r="B161" s="22" t="e">
        <f ca="1">Calc1!B2982-('935'!S156*(1-'935'!W156/'11'!B$17))</f>
        <v>#VALUE!</v>
      </c>
      <c r="C161" s="10"/>
    </row>
    <row r="162" spans="1:3">
      <c r="A162" s="20">
        <v>151</v>
      </c>
      <c r="B162" s="22" t="e">
        <f ca="1">Calc1!B2983-('935'!S157*(1-'935'!W157/'11'!B$17))</f>
        <v>#VALUE!</v>
      </c>
      <c r="C162" s="10"/>
    </row>
    <row r="163" spans="1:3">
      <c r="A163" s="20">
        <v>152</v>
      </c>
      <c r="B163" s="22" t="e">
        <f ca="1">Calc1!B2984-('935'!S158*(1-'935'!W158/'11'!B$17))</f>
        <v>#VALUE!</v>
      </c>
      <c r="C163" s="10"/>
    </row>
    <row r="164" spans="1:3">
      <c r="A164" s="20">
        <v>153</v>
      </c>
      <c r="B164" s="22" t="e">
        <f ca="1">Calc1!B2985-('935'!S159*(1-'935'!W159/'11'!B$17))</f>
        <v>#VALUE!</v>
      </c>
      <c r="C164" s="10"/>
    </row>
    <row r="165" spans="1:3">
      <c r="A165" s="20">
        <v>154</v>
      </c>
      <c r="B165" s="22" t="e">
        <f ca="1">Calc1!B2986-('935'!S160*(1-'935'!W160/'11'!B$17))</f>
        <v>#VALUE!</v>
      </c>
      <c r="C165" s="10"/>
    </row>
    <row r="166" spans="1:3">
      <c r="A166" s="20">
        <v>155</v>
      </c>
      <c r="B166" s="22" t="e">
        <f ca="1">Calc1!B2987-('935'!S161*(1-'935'!W161/'11'!B$17))</f>
        <v>#VALUE!</v>
      </c>
      <c r="C166" s="10"/>
    </row>
    <row r="167" spans="1:3">
      <c r="A167" s="20">
        <v>156</v>
      </c>
      <c r="B167" s="22" t="e">
        <f ca="1">Calc1!B2988-('935'!S162*(1-'935'!W162/'11'!B$17))</f>
        <v>#VALUE!</v>
      </c>
      <c r="C167" s="10"/>
    </row>
    <row r="168" spans="1:3">
      <c r="A168" s="20">
        <v>157</v>
      </c>
      <c r="B168" s="22" t="e">
        <f ca="1">Calc1!B2989-('935'!S163*(1-'935'!W163/'11'!B$17))</f>
        <v>#VALUE!</v>
      </c>
      <c r="C168" s="10"/>
    </row>
    <row r="169" spans="1:3">
      <c r="A169" s="20">
        <v>158</v>
      </c>
      <c r="B169" s="22" t="e">
        <f ca="1">Calc1!B2990-('935'!S164*(1-'935'!W164/'11'!B$17))</f>
        <v>#VALUE!</v>
      </c>
      <c r="C169" s="10"/>
    </row>
    <row r="170" spans="1:3">
      <c r="A170" s="20">
        <v>159</v>
      </c>
      <c r="B170" s="22" t="e">
        <f ca="1">Calc1!B2991-('935'!S165*(1-'935'!W165/'11'!B$17))</f>
        <v>#VALUE!</v>
      </c>
      <c r="C170" s="10"/>
    </row>
    <row r="171" spans="1:3">
      <c r="A171" s="20">
        <v>160</v>
      </c>
      <c r="B171" s="22" t="e">
        <f ca="1">Calc1!B2992-('935'!S166*(1-'935'!W166/'11'!B$17))</f>
        <v>#VALUE!</v>
      </c>
      <c r="C171" s="10"/>
    </row>
    <row r="172" spans="1:3">
      <c r="A172" s="20">
        <v>161</v>
      </c>
      <c r="B172" s="22" t="e">
        <f ca="1">Calc1!B2993-('935'!S167*(1-'935'!W167/'11'!B$17))</f>
        <v>#VALUE!</v>
      </c>
      <c r="C172" s="10"/>
    </row>
    <row r="173" spans="1:3">
      <c r="A173" s="20">
        <v>162</v>
      </c>
      <c r="B173" s="22" t="e">
        <f ca="1">Calc1!B2994-('935'!S168*(1-'935'!W168/'11'!B$17))</f>
        <v>#VALUE!</v>
      </c>
      <c r="C173" s="10"/>
    </row>
    <row r="174" spans="1:3">
      <c r="A174" s="20">
        <v>163</v>
      </c>
      <c r="B174" s="22" t="e">
        <f ca="1">Calc1!B2995-('935'!S169*(1-'935'!W169/'11'!B$17))</f>
        <v>#VALUE!</v>
      </c>
      <c r="C174" s="10"/>
    </row>
    <row r="175" spans="1:3">
      <c r="A175" s="20">
        <v>164</v>
      </c>
      <c r="B175" s="22" t="e">
        <f ca="1">Calc1!B2996-('935'!S170*(1-'935'!W170/'11'!B$17))</f>
        <v>#VALUE!</v>
      </c>
      <c r="C175" s="10"/>
    </row>
    <row r="176" spans="1:3">
      <c r="A176" s="20">
        <v>165</v>
      </c>
      <c r="B176" s="22" t="e">
        <f ca="1">Calc1!B2997-('935'!S171*(1-'935'!W171/'11'!B$17))</f>
        <v>#VALUE!</v>
      </c>
      <c r="C176" s="10"/>
    </row>
    <row r="177" spans="1:3">
      <c r="A177" s="20">
        <v>166</v>
      </c>
      <c r="B177" s="22" t="e">
        <f ca="1">Calc1!B2998-('935'!S172*(1-'935'!W172/'11'!B$17))</f>
        <v>#VALUE!</v>
      </c>
      <c r="C177" s="10"/>
    </row>
    <row r="178" spans="1:3">
      <c r="A178" s="20">
        <v>167</v>
      </c>
      <c r="B178" s="22" t="e">
        <f ca="1">Calc1!B2999-('935'!S173*(1-'935'!W173/'11'!B$17))</f>
        <v>#VALUE!</v>
      </c>
      <c r="C178" s="10"/>
    </row>
    <row r="179" spans="1:3">
      <c r="A179" s="20">
        <v>168</v>
      </c>
      <c r="B179" s="22" t="e">
        <f ca="1">Calc1!B3000-('935'!S174*(1-'935'!W174/'11'!B$17))</f>
        <v>#VALUE!</v>
      </c>
      <c r="C179" s="10"/>
    </row>
    <row r="180" spans="1:3">
      <c r="A180" s="20">
        <v>169</v>
      </c>
      <c r="B180" s="22" t="e">
        <f ca="1">Calc1!B3001-('935'!S175*(1-'935'!W175/'11'!B$17))</f>
        <v>#VALUE!</v>
      </c>
      <c r="C180" s="10"/>
    </row>
    <row r="181" spans="1:3">
      <c r="A181" s="20">
        <v>170</v>
      </c>
      <c r="B181" s="22" t="e">
        <f ca="1">Calc1!B3002-('935'!S176*(1-'935'!W176/'11'!B$17))</f>
        <v>#VALUE!</v>
      </c>
      <c r="C181" s="10"/>
    </row>
    <row r="182" spans="1:3">
      <c r="A182" s="20">
        <v>171</v>
      </c>
      <c r="B182" s="22" t="e">
        <f ca="1">Calc1!B3003-('935'!S177*(1-'935'!W177/'11'!B$17))</f>
        <v>#VALUE!</v>
      </c>
      <c r="C182" s="10"/>
    </row>
    <row r="183" spans="1:3">
      <c r="A183" s="20">
        <v>172</v>
      </c>
      <c r="B183" s="22" t="e">
        <f ca="1">Calc1!B3004-('935'!S178*(1-'935'!W178/'11'!B$17))</f>
        <v>#VALUE!</v>
      </c>
      <c r="C183" s="10"/>
    </row>
    <row r="184" spans="1:3">
      <c r="A184" s="20">
        <v>173</v>
      </c>
      <c r="B184" s="22" t="e">
        <f ca="1">Calc1!B3005-('935'!S179*(1-'935'!W179/'11'!B$17))</f>
        <v>#VALUE!</v>
      </c>
      <c r="C184" s="10"/>
    </row>
    <row r="185" spans="1:3">
      <c r="A185" s="20">
        <v>174</v>
      </c>
      <c r="B185" s="22" t="e">
        <f ca="1">Calc1!B3006-('935'!S180*(1-'935'!W180/'11'!B$17))</f>
        <v>#VALUE!</v>
      </c>
      <c r="C185" s="10"/>
    </row>
    <row r="186" spans="1:3">
      <c r="A186" s="20">
        <v>175</v>
      </c>
      <c r="B186" s="22" t="e">
        <f ca="1">Calc1!B3007-('935'!S181*(1-'935'!W181/'11'!B$17))</f>
        <v>#VALUE!</v>
      </c>
      <c r="C186" s="10"/>
    </row>
    <row r="187" spans="1:3">
      <c r="A187" s="20">
        <v>176</v>
      </c>
      <c r="B187" s="22" t="e">
        <f ca="1">Calc1!B3008-('935'!S182*(1-'935'!W182/'11'!B$17))</f>
        <v>#VALUE!</v>
      </c>
      <c r="C187" s="10"/>
    </row>
    <row r="188" spans="1:3">
      <c r="A188" s="20">
        <v>177</v>
      </c>
      <c r="B188" s="22" t="e">
        <f ca="1">Calc1!B3009-('935'!S183*(1-'935'!W183/'11'!B$17))</f>
        <v>#VALUE!</v>
      </c>
      <c r="C188" s="10"/>
    </row>
    <row r="189" spans="1:3">
      <c r="A189" s="20">
        <v>178</v>
      </c>
      <c r="B189" s="22" t="e">
        <f ca="1">Calc1!B3010-('935'!S184*(1-'935'!W184/'11'!B$17))</f>
        <v>#VALUE!</v>
      </c>
      <c r="C189" s="10"/>
    </row>
    <row r="190" spans="1:3">
      <c r="A190" s="20">
        <v>179</v>
      </c>
      <c r="B190" s="22" t="e">
        <f ca="1">Calc1!B3011-('935'!S185*(1-'935'!W185/'11'!B$17))</f>
        <v>#VALUE!</v>
      </c>
      <c r="C190" s="10"/>
    </row>
    <row r="191" spans="1:3">
      <c r="A191" s="20">
        <v>180</v>
      </c>
      <c r="B191" s="22" t="e">
        <f ca="1">Calc1!B3012-('935'!S186*(1-'935'!W186/'11'!B$17))</f>
        <v>#VALUE!</v>
      </c>
      <c r="C191" s="10"/>
    </row>
    <row r="192" spans="1:3">
      <c r="A192" s="20">
        <v>181</v>
      </c>
      <c r="B192" s="22" t="e">
        <f ca="1">Calc1!B3013-('935'!S187*(1-'935'!W187/'11'!B$17))</f>
        <v>#VALUE!</v>
      </c>
      <c r="C192" s="10"/>
    </row>
    <row r="193" spans="1:3">
      <c r="A193" s="20">
        <v>182</v>
      </c>
      <c r="B193" s="22" t="e">
        <f ca="1">Calc1!B3014-('935'!S188*(1-'935'!W188/'11'!B$17))</f>
        <v>#VALUE!</v>
      </c>
      <c r="C193" s="10"/>
    </row>
    <row r="194" spans="1:3">
      <c r="A194" s="20">
        <v>183</v>
      </c>
      <c r="B194" s="22" t="e">
        <f ca="1">Calc1!B3015-('935'!S189*(1-'935'!W189/'11'!B$17))</f>
        <v>#VALUE!</v>
      </c>
      <c r="C194" s="10"/>
    </row>
    <row r="195" spans="1:3">
      <c r="A195" s="20">
        <v>184</v>
      </c>
      <c r="B195" s="22" t="e">
        <f ca="1">Calc1!B3016-('935'!S190*(1-'935'!W190/'11'!B$17))</f>
        <v>#VALUE!</v>
      </c>
      <c r="C195" s="10"/>
    </row>
    <row r="196" spans="1:3">
      <c r="A196" s="20">
        <v>185</v>
      </c>
      <c r="B196" s="22" t="e">
        <f ca="1">Calc1!B3017-('935'!S191*(1-'935'!W191/'11'!B$17))</f>
        <v>#VALUE!</v>
      </c>
      <c r="C196" s="10"/>
    </row>
    <row r="197" spans="1:3">
      <c r="A197" s="20">
        <v>186</v>
      </c>
      <c r="B197" s="22" t="e">
        <f ca="1">Calc1!B3018-('935'!S192*(1-'935'!W192/'11'!B$17))</f>
        <v>#VALUE!</v>
      </c>
      <c r="C197" s="10"/>
    </row>
    <row r="198" spans="1:3">
      <c r="A198" s="20">
        <v>187</v>
      </c>
      <c r="B198" s="22" t="e">
        <f ca="1">Calc1!B3019-('935'!S193*(1-'935'!W193/'11'!B$17))</f>
        <v>#VALUE!</v>
      </c>
      <c r="C198" s="10"/>
    </row>
    <row r="199" spans="1:3">
      <c r="A199" s="20">
        <v>188</v>
      </c>
      <c r="B199" s="22" t="e">
        <f ca="1">Calc1!B3020-('935'!S194*(1-'935'!W194/'11'!B$17))</f>
        <v>#VALUE!</v>
      </c>
      <c r="C199" s="10"/>
    </row>
    <row r="200" spans="1:3">
      <c r="A200" s="20">
        <v>189</v>
      </c>
      <c r="B200" s="22" t="e">
        <f ca="1">Calc1!B3021-('935'!S195*(1-'935'!W195/'11'!B$17))</f>
        <v>#VALUE!</v>
      </c>
      <c r="C200" s="10"/>
    </row>
    <row r="201" spans="1:3">
      <c r="A201" s="20">
        <v>190</v>
      </c>
      <c r="B201" s="22" t="e">
        <f ca="1">Calc1!B3022-('935'!S196*(1-'935'!W196/'11'!B$17))</f>
        <v>#VALUE!</v>
      </c>
      <c r="C201" s="10"/>
    </row>
    <row r="202" spans="1:3">
      <c r="A202" s="20">
        <v>191</v>
      </c>
      <c r="B202" s="22" t="e">
        <f ca="1">Calc1!B3023-('935'!S197*(1-'935'!W197/'11'!B$17))</f>
        <v>#VALUE!</v>
      </c>
      <c r="C202" s="10"/>
    </row>
    <row r="203" spans="1:3">
      <c r="A203" s="20">
        <v>192</v>
      </c>
      <c r="B203" s="22" t="e">
        <f ca="1">Calc1!B3024-('935'!S198*(1-'935'!W198/'11'!B$17))</f>
        <v>#VALUE!</v>
      </c>
      <c r="C203" s="10"/>
    </row>
    <row r="204" spans="1:3">
      <c r="A204" s="20">
        <v>193</v>
      </c>
      <c r="B204" s="22" t="e">
        <f ca="1">Calc1!B3025-('935'!S199*(1-'935'!W199/'11'!B$17))</f>
        <v>#VALUE!</v>
      </c>
      <c r="C204" s="10"/>
    </row>
    <row r="205" spans="1:3">
      <c r="A205" s="20">
        <v>194</v>
      </c>
      <c r="B205" s="22" t="e">
        <f ca="1">Calc1!B3026-('935'!S200*(1-'935'!W200/'11'!B$17))</f>
        <v>#VALUE!</v>
      </c>
      <c r="C205" s="10"/>
    </row>
    <row r="206" spans="1:3">
      <c r="A206" s="20">
        <v>195</v>
      </c>
      <c r="B206" s="22" t="e">
        <f ca="1">Calc1!B3027-('935'!S201*(1-'935'!W201/'11'!B$17))</f>
        <v>#VALUE!</v>
      </c>
      <c r="C206" s="10"/>
    </row>
    <row r="207" spans="1:3">
      <c r="A207" s="20">
        <v>196</v>
      </c>
      <c r="B207" s="22" t="e">
        <f ca="1">Calc1!B3028-('935'!S202*(1-'935'!W202/'11'!B$17))</f>
        <v>#VALUE!</v>
      </c>
      <c r="C207" s="10"/>
    </row>
    <row r="208" spans="1:3">
      <c r="A208" s="20">
        <v>197</v>
      </c>
      <c r="B208" s="22" t="e">
        <f ca="1">Calc1!B3029-('935'!S203*(1-'935'!W203/'11'!B$17))</f>
        <v>#VALUE!</v>
      </c>
      <c r="C208" s="10"/>
    </row>
    <row r="209" spans="1:3">
      <c r="A209" s="20">
        <v>198</v>
      </c>
      <c r="B209" s="22" t="e">
        <f ca="1">Calc1!B3030-('935'!S204*(1-'935'!W204/'11'!B$17))</f>
        <v>#VALUE!</v>
      </c>
      <c r="C209" s="10"/>
    </row>
    <row r="210" spans="1:3">
      <c r="A210" s="20">
        <v>199</v>
      </c>
      <c r="B210" s="22" t="e">
        <f ca="1">Calc1!B3031-('935'!S205*(1-'935'!W205/'11'!B$17))</f>
        <v>#VALUE!</v>
      </c>
      <c r="C210" s="10"/>
    </row>
    <row r="211" spans="1:3">
      <c r="A211" s="20">
        <v>200</v>
      </c>
      <c r="B211" s="22" t="e">
        <f ca="1">Calc1!B3032-('935'!S206*(1-'935'!W206/'11'!B$17))</f>
        <v>#VALUE!</v>
      </c>
      <c r="C211" s="10"/>
    </row>
    <row r="212" spans="1:3">
      <c r="A212" s="20">
        <v>201</v>
      </c>
      <c r="B212" s="22" t="e">
        <f ca="1">Calc1!B3033-('935'!S207*(1-'935'!W207/'11'!B$17))</f>
        <v>#VALUE!</v>
      </c>
      <c r="C212" s="10"/>
    </row>
    <row r="213" spans="1:3">
      <c r="A213" s="20">
        <v>202</v>
      </c>
      <c r="B213" s="22" t="e">
        <f ca="1">Calc1!B3034-('935'!S208*(1-'935'!W208/'11'!B$17))</f>
        <v>#VALUE!</v>
      </c>
      <c r="C213" s="10"/>
    </row>
    <row r="214" spans="1:3">
      <c r="A214" s="20">
        <v>203</v>
      </c>
      <c r="B214" s="22" t="e">
        <f ca="1">Calc1!B3035-('935'!S209*(1-'935'!W209/'11'!B$17))</f>
        <v>#VALUE!</v>
      </c>
      <c r="C214" s="10"/>
    </row>
    <row r="215" spans="1:3">
      <c r="A215" s="20">
        <v>204</v>
      </c>
      <c r="B215" s="22" t="e">
        <f ca="1">Calc1!B3036-('935'!S210*(1-'935'!W210/'11'!B$17))</f>
        <v>#VALUE!</v>
      </c>
      <c r="C215" s="10"/>
    </row>
    <row r="216" spans="1:3">
      <c r="A216" s="20">
        <v>205</v>
      </c>
      <c r="B216" s="22" t="e">
        <f ca="1">Calc1!B3037-('935'!S211*(1-'935'!W211/'11'!B$17))</f>
        <v>#VALUE!</v>
      </c>
      <c r="C216" s="10"/>
    </row>
    <row r="217" spans="1:3">
      <c r="A217" s="20">
        <v>206</v>
      </c>
      <c r="B217" s="22" t="e">
        <f ca="1">Calc1!B3038-('935'!S212*(1-'935'!W212/'11'!B$17))</f>
        <v>#VALUE!</v>
      </c>
      <c r="C217" s="10"/>
    </row>
    <row r="218" spans="1:3">
      <c r="A218" s="20">
        <v>207</v>
      </c>
      <c r="B218" s="22" t="e">
        <f ca="1">Calc1!B3039-('935'!S213*(1-'935'!W213/'11'!B$17))</f>
        <v>#VALUE!</v>
      </c>
      <c r="C218" s="10"/>
    </row>
    <row r="219" spans="1:3">
      <c r="A219" s="20">
        <v>208</v>
      </c>
      <c r="B219" s="22" t="e">
        <f ca="1">Calc1!B3040-('935'!S214*(1-'935'!W214/'11'!B$17))</f>
        <v>#VALUE!</v>
      </c>
      <c r="C219" s="10"/>
    </row>
    <row r="220" spans="1:3">
      <c r="A220" s="20">
        <v>209</v>
      </c>
      <c r="B220" s="22" t="e">
        <f ca="1">Calc1!B3041-('935'!S215*(1-'935'!W215/'11'!B$17))</f>
        <v>#VALUE!</v>
      </c>
      <c r="C220" s="10"/>
    </row>
    <row r="221" spans="1:3">
      <c r="A221" s="20">
        <v>210</v>
      </c>
      <c r="B221" s="22" t="e">
        <f ca="1">Calc1!B3042-('935'!S216*(1-'935'!W216/'11'!B$17))</f>
        <v>#VALUE!</v>
      </c>
      <c r="C221" s="10"/>
    </row>
    <row r="222" spans="1:3">
      <c r="A222" s="20">
        <v>211</v>
      </c>
      <c r="B222" s="22" t="e">
        <f ca="1">Calc1!B3043-('935'!S217*(1-'935'!W217/'11'!B$17))</f>
        <v>#VALUE!</v>
      </c>
      <c r="C222" s="10"/>
    </row>
    <row r="223" spans="1:3">
      <c r="A223" s="20">
        <v>212</v>
      </c>
      <c r="B223" s="22" t="e">
        <f ca="1">Calc1!B3044-('935'!S218*(1-'935'!W218/'11'!B$17))</f>
        <v>#VALUE!</v>
      </c>
      <c r="C223" s="10"/>
    </row>
    <row r="224" spans="1:3">
      <c r="A224" s="20">
        <v>213</v>
      </c>
      <c r="B224" s="22" t="e">
        <f ca="1">Calc1!B3045-('935'!S219*(1-'935'!W219/'11'!B$17))</f>
        <v>#VALUE!</v>
      </c>
      <c r="C224" s="10"/>
    </row>
    <row r="225" spans="1:3">
      <c r="A225" s="20">
        <v>214</v>
      </c>
      <c r="B225" s="22" t="e">
        <f ca="1">Calc1!B3046-('935'!S220*(1-'935'!W220/'11'!B$17))</f>
        <v>#VALUE!</v>
      </c>
      <c r="C225" s="10"/>
    </row>
    <row r="226" spans="1:3">
      <c r="A226" s="20">
        <v>215</v>
      </c>
      <c r="B226" s="22" t="e">
        <f ca="1">Calc1!B3047-('935'!S221*(1-'935'!W221/'11'!B$17))</f>
        <v>#VALUE!</v>
      </c>
      <c r="C226" s="10"/>
    </row>
    <row r="227" spans="1:3">
      <c r="A227" s="20">
        <v>216</v>
      </c>
      <c r="B227" s="22" t="e">
        <f ca="1">Calc1!B3048-('935'!S222*(1-'935'!W222/'11'!B$17))</f>
        <v>#VALUE!</v>
      </c>
      <c r="C227" s="10"/>
    </row>
    <row r="228" spans="1:3">
      <c r="A228" s="20">
        <v>217</v>
      </c>
      <c r="B228" s="22" t="e">
        <f ca="1">Calc1!B3049-('935'!S223*(1-'935'!W223/'11'!B$17))</f>
        <v>#VALUE!</v>
      </c>
      <c r="C228" s="10"/>
    </row>
    <row r="229" spans="1:3">
      <c r="A229" s="20">
        <v>218</v>
      </c>
      <c r="B229" s="22" t="e">
        <f ca="1">Calc1!B3050-('935'!S224*(1-'935'!W224/'11'!B$17))</f>
        <v>#VALUE!</v>
      </c>
      <c r="C229" s="10"/>
    </row>
    <row r="230" spans="1:3">
      <c r="A230" s="20">
        <v>219</v>
      </c>
      <c r="B230" s="22" t="e">
        <f ca="1">Calc1!B3051-('935'!S225*(1-'935'!W225/'11'!B$17))</f>
        <v>#VALUE!</v>
      </c>
      <c r="C230" s="10"/>
    </row>
    <row r="231" spans="1:3">
      <c r="A231" s="20">
        <v>220</v>
      </c>
      <c r="B231" s="22" t="e">
        <f ca="1">Calc1!B3052-('935'!S226*(1-'935'!W226/'11'!B$17))</f>
        <v>#VALUE!</v>
      </c>
      <c r="C231" s="10"/>
    </row>
    <row r="232" spans="1:3">
      <c r="A232" s="20">
        <v>221</v>
      </c>
      <c r="B232" s="22" t="e">
        <f ca="1">Calc1!B3053-('935'!S227*(1-'935'!W227/'11'!B$17))</f>
        <v>#VALUE!</v>
      </c>
      <c r="C232" s="10"/>
    </row>
    <row r="233" spans="1:3">
      <c r="A233" s="20">
        <v>222</v>
      </c>
      <c r="B233" s="22" t="e">
        <f ca="1">Calc1!B3054-('935'!S228*(1-'935'!W228/'11'!B$17))</f>
        <v>#VALUE!</v>
      </c>
      <c r="C233" s="10"/>
    </row>
    <row r="234" spans="1:3">
      <c r="A234" s="20">
        <v>223</v>
      </c>
      <c r="B234" s="22" t="e">
        <f ca="1">Calc1!B3055-('935'!S229*(1-'935'!W229/'11'!B$17))</f>
        <v>#VALUE!</v>
      </c>
      <c r="C234" s="10"/>
    </row>
    <row r="235" spans="1:3">
      <c r="A235" s="20">
        <v>224</v>
      </c>
      <c r="B235" s="22" t="e">
        <f ca="1">Calc1!B3056-('935'!S230*(1-'935'!W230/'11'!B$17))</f>
        <v>#VALUE!</v>
      </c>
      <c r="C235" s="10"/>
    </row>
    <row r="236" spans="1:3">
      <c r="A236" s="20">
        <v>225</v>
      </c>
      <c r="B236" s="22" t="e">
        <f ca="1">Calc1!B3057-('935'!S231*(1-'935'!W231/'11'!B$17))</f>
        <v>#VALUE!</v>
      </c>
      <c r="C236" s="10"/>
    </row>
    <row r="237" spans="1:3">
      <c r="A237" s="20">
        <v>226</v>
      </c>
      <c r="B237" s="22" t="e">
        <f ca="1">Calc1!B3058-('935'!S232*(1-'935'!W232/'11'!B$17))</f>
        <v>#VALUE!</v>
      </c>
      <c r="C237" s="10"/>
    </row>
    <row r="238" spans="1:3">
      <c r="A238" s="20">
        <v>227</v>
      </c>
      <c r="B238" s="22" t="e">
        <f ca="1">Calc1!B3059-('935'!S233*(1-'935'!W233/'11'!B$17))</f>
        <v>#VALUE!</v>
      </c>
      <c r="C238" s="10"/>
    </row>
    <row r="239" spans="1:3">
      <c r="A239" s="20">
        <v>228</v>
      </c>
      <c r="B239" s="22" t="e">
        <f ca="1">Calc1!B3060-('935'!S234*(1-'935'!W234/'11'!B$17))</f>
        <v>#VALUE!</v>
      </c>
      <c r="C239" s="10"/>
    </row>
    <row r="240" spans="1:3">
      <c r="A240" s="20">
        <v>229</v>
      </c>
      <c r="B240" s="22" t="e">
        <f ca="1">Calc1!B3061-('935'!S235*(1-'935'!W235/'11'!B$17))</f>
        <v>#VALUE!</v>
      </c>
      <c r="C240" s="10"/>
    </row>
    <row r="241" spans="1:3">
      <c r="A241" s="20">
        <v>230</v>
      </c>
      <c r="B241" s="22" t="e">
        <f ca="1">Calc1!B3062-('935'!S236*(1-'935'!W236/'11'!B$17))</f>
        <v>#VALUE!</v>
      </c>
      <c r="C241" s="10"/>
    </row>
    <row r="242" spans="1:3">
      <c r="A242" s="20">
        <v>231</v>
      </c>
      <c r="B242" s="22" t="e">
        <f ca="1">Calc1!B3063-('935'!S237*(1-'935'!W237/'11'!B$17))</f>
        <v>#VALUE!</v>
      </c>
      <c r="C242" s="10"/>
    </row>
    <row r="243" spans="1:3">
      <c r="A243" s="20">
        <v>232</v>
      </c>
      <c r="B243" s="22" t="e">
        <f ca="1">Calc1!B3064-('935'!S238*(1-'935'!W238/'11'!B$17))</f>
        <v>#VALUE!</v>
      </c>
      <c r="C243" s="10"/>
    </row>
    <row r="244" spans="1:3">
      <c r="A244" s="20">
        <v>233</v>
      </c>
      <c r="B244" s="22" t="e">
        <f ca="1">Calc1!B3065-('935'!S239*(1-'935'!W239/'11'!B$17))</f>
        <v>#VALUE!</v>
      </c>
      <c r="C244" s="10"/>
    </row>
    <row r="245" spans="1:3">
      <c r="A245" s="20">
        <v>234</v>
      </c>
      <c r="B245" s="22" t="e">
        <f ca="1">Calc1!B3066-('935'!S240*(1-'935'!W240/'11'!B$17))</f>
        <v>#VALUE!</v>
      </c>
      <c r="C245" s="10"/>
    </row>
    <row r="246" spans="1:3">
      <c r="A246" s="20">
        <v>235</v>
      </c>
      <c r="B246" s="22" t="e">
        <f ca="1">Calc1!B3067-('935'!S241*(1-'935'!W241/'11'!B$17))</f>
        <v>#VALUE!</v>
      </c>
      <c r="C246" s="10"/>
    </row>
    <row r="247" spans="1:3">
      <c r="A247" s="20">
        <v>236</v>
      </c>
      <c r="B247" s="22" t="e">
        <f ca="1">Calc1!B3068-('935'!S242*(1-'935'!W242/'11'!B$17))</f>
        <v>#VALUE!</v>
      </c>
      <c r="C247" s="10"/>
    </row>
    <row r="248" spans="1:3">
      <c r="A248" s="20">
        <v>237</v>
      </c>
      <c r="B248" s="22" t="e">
        <f ca="1">Calc1!B3069-('935'!S243*(1-'935'!W243/'11'!B$17))</f>
        <v>#VALUE!</v>
      </c>
      <c r="C248" s="10"/>
    </row>
    <row r="249" spans="1:3">
      <c r="A249" s="20">
        <v>238</v>
      </c>
      <c r="B249" s="22" t="e">
        <f ca="1">Calc1!B3070-('935'!S244*(1-'935'!W244/'11'!B$17))</f>
        <v>#VALUE!</v>
      </c>
      <c r="C249" s="10"/>
    </row>
    <row r="250" spans="1:3">
      <c r="A250" s="20">
        <v>239</v>
      </c>
      <c r="B250" s="22" t="e">
        <f ca="1">Calc1!B3071-('935'!S245*(1-'935'!W245/'11'!B$17))</f>
        <v>#VALUE!</v>
      </c>
      <c r="C250" s="10"/>
    </row>
    <row r="251" spans="1:3">
      <c r="A251" s="20">
        <v>240</v>
      </c>
      <c r="B251" s="22" t="e">
        <f ca="1">Calc1!B3072-('935'!S246*(1-'935'!W246/'11'!B$17))</f>
        <v>#VALUE!</v>
      </c>
      <c r="C251" s="10"/>
    </row>
    <row r="252" spans="1:3">
      <c r="A252" s="20">
        <v>241</v>
      </c>
      <c r="B252" s="22" t="e">
        <f ca="1">Calc1!B3073-('935'!S247*(1-'935'!W247/'11'!B$17))</f>
        <v>#VALUE!</v>
      </c>
      <c r="C252" s="10"/>
    </row>
    <row r="253" spans="1:3">
      <c r="A253" s="20">
        <v>242</v>
      </c>
      <c r="B253" s="22" t="e">
        <f ca="1">Calc1!B3074-('935'!S248*(1-'935'!W248/'11'!B$17))</f>
        <v>#VALUE!</v>
      </c>
      <c r="C253" s="10"/>
    </row>
    <row r="254" spans="1:3">
      <c r="A254" s="20">
        <v>243</v>
      </c>
      <c r="B254" s="22" t="e">
        <f ca="1">Calc1!B3075-('935'!S249*(1-'935'!W249/'11'!B$17))</f>
        <v>#VALUE!</v>
      </c>
      <c r="C254" s="10"/>
    </row>
    <row r="255" spans="1:3">
      <c r="A255" s="20">
        <v>244</v>
      </c>
      <c r="B255" s="22" t="e">
        <f ca="1">Calc1!B3076-('935'!S250*(1-'935'!W250/'11'!B$17))</f>
        <v>#VALUE!</v>
      </c>
      <c r="C255" s="10"/>
    </row>
    <row r="256" spans="1:3">
      <c r="A256" s="20">
        <v>245</v>
      </c>
      <c r="B256" s="22" t="e">
        <f ca="1">Calc1!B3077-('935'!S251*(1-'935'!W251/'11'!B$17))</f>
        <v>#VALUE!</v>
      </c>
      <c r="C256" s="10"/>
    </row>
    <row r="257" spans="1:3">
      <c r="A257" s="20">
        <v>246</v>
      </c>
      <c r="B257" s="22" t="e">
        <f ca="1">Calc1!B3078-('935'!S252*(1-'935'!W252/'11'!B$17))</f>
        <v>#VALUE!</v>
      </c>
      <c r="C257" s="10"/>
    </row>
    <row r="258" spans="1:3">
      <c r="A258" s="20">
        <v>247</v>
      </c>
      <c r="B258" s="22" t="e">
        <f ca="1">Calc1!B3079-('935'!S253*(1-'935'!W253/'11'!B$17))</f>
        <v>#VALUE!</v>
      </c>
      <c r="C258" s="10"/>
    </row>
    <row r="259" spans="1:3">
      <c r="A259" s="20">
        <v>248</v>
      </c>
      <c r="B259" s="22" t="e">
        <f ca="1">Calc1!B3080-('935'!S254*(1-'935'!W254/'11'!B$17))</f>
        <v>#VALUE!</v>
      </c>
      <c r="C259" s="10"/>
    </row>
    <row r="260" spans="1:3">
      <c r="A260" s="20">
        <v>249</v>
      </c>
      <c r="B260" s="22" t="e">
        <f ca="1">Calc1!B3081-('935'!S255*(1-'935'!W255/'11'!B$17))</f>
        <v>#VALUE!</v>
      </c>
      <c r="C260" s="10"/>
    </row>
    <row r="261" spans="1:3">
      <c r="A261" s="20">
        <v>250</v>
      </c>
      <c r="B261" s="22" t="e">
        <f ca="1">Calc1!B3082-('935'!S256*(1-'935'!W256/'11'!B$17))</f>
        <v>#VALUE!</v>
      </c>
      <c r="C261" s="10"/>
    </row>
    <row r="262" spans="1:3">
      <c r="A262" s="20">
        <v>251</v>
      </c>
      <c r="B262" s="22" t="e">
        <f ca="1">Calc1!B3083-('935'!S257*(1-'935'!W257/'11'!B$17))</f>
        <v>#VALUE!</v>
      </c>
      <c r="C262" s="10"/>
    </row>
    <row r="263" spans="1:3">
      <c r="A263" s="20">
        <v>252</v>
      </c>
      <c r="B263" s="22" t="e">
        <f ca="1">Calc1!B3084-('935'!S258*(1-'935'!W258/'11'!B$17))</f>
        <v>#VALUE!</v>
      </c>
      <c r="C263" s="10"/>
    </row>
    <row r="264" spans="1:3">
      <c r="A264" s="20">
        <v>253</v>
      </c>
      <c r="B264" s="22" t="e">
        <f ca="1">Calc1!B3085-('935'!S259*(1-'935'!W259/'11'!B$17))</f>
        <v>#VALUE!</v>
      </c>
      <c r="C264" s="10"/>
    </row>
    <row r="265" spans="1:3">
      <c r="A265" s="20">
        <v>254</v>
      </c>
      <c r="B265" s="22" t="e">
        <f ca="1">Calc1!B3086-('935'!S260*(1-'935'!W260/'11'!B$17))</f>
        <v>#VALUE!</v>
      </c>
      <c r="C265" s="10"/>
    </row>
    <row r="266" spans="1:3">
      <c r="A266" s="20">
        <v>255</v>
      </c>
      <c r="B266" s="22" t="e">
        <f ca="1">Calc1!B3087-('935'!S261*(1-'935'!W261/'11'!B$17))</f>
        <v>#VALUE!</v>
      </c>
      <c r="C266" s="10"/>
    </row>
    <row r="267" spans="1:3">
      <c r="A267" s="20">
        <v>256</v>
      </c>
      <c r="B267" s="22" t="e">
        <f ca="1">Calc1!B3088-('935'!S262*(1-'935'!W262/'11'!B$17))</f>
        <v>#VALUE!</v>
      </c>
      <c r="C267" s="10"/>
    </row>
    <row r="268" spans="1:3">
      <c r="A268" s="20">
        <v>257</v>
      </c>
      <c r="B268" s="22" t="e">
        <f ca="1">Calc1!B3089-('935'!S263*(1-'935'!W263/'11'!B$17))</f>
        <v>#VALUE!</v>
      </c>
      <c r="C268" s="10"/>
    </row>
    <row r="269" spans="1:3">
      <c r="A269" s="20">
        <v>258</v>
      </c>
      <c r="B269" s="22" t="e">
        <f ca="1">Calc1!B3090-('935'!S264*(1-'935'!W264/'11'!B$17))</f>
        <v>#VALUE!</v>
      </c>
      <c r="C269" s="10"/>
    </row>
    <row r="270" spans="1:3">
      <c r="A270" s="20">
        <v>259</v>
      </c>
      <c r="B270" s="22" t="e">
        <f ca="1">Calc1!B3091-('935'!S265*(1-'935'!W265/'11'!B$17))</f>
        <v>#VALUE!</v>
      </c>
      <c r="C270" s="10"/>
    </row>
    <row r="271" spans="1:3">
      <c r="A271" s="20">
        <v>260</v>
      </c>
      <c r="B271" s="22" t="e">
        <f ca="1">Calc1!B3092-('935'!S266*(1-'935'!W266/'11'!B$17))</f>
        <v>#VALUE!</v>
      </c>
      <c r="C271" s="10"/>
    </row>
    <row r="272" spans="1:3">
      <c r="A272" s="20">
        <v>261</v>
      </c>
      <c r="B272" s="22" t="e">
        <f ca="1">Calc1!B3093-('935'!S267*(1-'935'!W267/'11'!B$17))</f>
        <v>#VALUE!</v>
      </c>
      <c r="C272" s="10"/>
    </row>
    <row r="273" spans="1:3">
      <c r="A273" s="20">
        <v>262</v>
      </c>
      <c r="B273" s="22" t="e">
        <f ca="1">Calc1!B3094-('935'!S268*(1-'935'!W268/'11'!B$17))</f>
        <v>#VALUE!</v>
      </c>
      <c r="C273" s="10"/>
    </row>
    <row r="274" spans="1:3">
      <c r="A274" s="20">
        <v>263</v>
      </c>
      <c r="B274" s="22" t="e">
        <f ca="1">Calc1!B3095-('935'!S269*(1-'935'!W269/'11'!B$17))</f>
        <v>#VALUE!</v>
      </c>
      <c r="C274" s="10"/>
    </row>
    <row r="275" spans="1:3">
      <c r="A275" s="20">
        <v>264</v>
      </c>
      <c r="B275" s="22" t="e">
        <f ca="1">Calc1!B3096-('935'!S270*(1-'935'!W270/'11'!B$17))</f>
        <v>#VALUE!</v>
      </c>
      <c r="C275" s="10"/>
    </row>
    <row r="276" spans="1:3">
      <c r="A276" s="20">
        <v>265</v>
      </c>
      <c r="B276" s="22" t="e">
        <f ca="1">Calc1!B3097-('935'!S271*(1-'935'!W271/'11'!B$17))</f>
        <v>#VALUE!</v>
      </c>
      <c r="C276" s="10"/>
    </row>
    <row r="277" spans="1:3">
      <c r="A277" s="20">
        <v>266</v>
      </c>
      <c r="B277" s="22" t="e">
        <f ca="1">Calc1!B3098-('935'!S272*(1-'935'!W272/'11'!B$17))</f>
        <v>#VALUE!</v>
      </c>
      <c r="C277" s="10"/>
    </row>
    <row r="278" spans="1:3">
      <c r="A278" s="20">
        <v>267</v>
      </c>
      <c r="B278" s="22" t="e">
        <f ca="1">Calc1!B3099-('935'!S273*(1-'935'!W273/'11'!B$17))</f>
        <v>#VALUE!</v>
      </c>
      <c r="C278" s="10"/>
    </row>
    <row r="279" spans="1:3">
      <c r="A279" s="20">
        <v>268</v>
      </c>
      <c r="B279" s="22" t="e">
        <f ca="1">Calc1!B3100-('935'!S274*(1-'935'!W274/'11'!B$17))</f>
        <v>#VALUE!</v>
      </c>
      <c r="C279" s="10"/>
    </row>
    <row r="280" spans="1:3">
      <c r="A280" s="20">
        <v>269</v>
      </c>
      <c r="B280" s="22" t="e">
        <f ca="1">Calc1!B3101-('935'!S275*(1-'935'!W275/'11'!B$17))</f>
        <v>#VALUE!</v>
      </c>
      <c r="C280" s="10"/>
    </row>
    <row r="281" spans="1:3">
      <c r="A281" s="20">
        <v>270</v>
      </c>
      <c r="B281" s="22" t="e">
        <f ca="1">Calc1!B3102-('935'!S276*(1-'935'!W276/'11'!B$17))</f>
        <v>#VALUE!</v>
      </c>
      <c r="C281" s="10"/>
    </row>
    <row r="282" spans="1:3">
      <c r="A282" s="20">
        <v>271</v>
      </c>
      <c r="B282" s="22" t="e">
        <f ca="1">Calc1!B3103-('935'!S277*(1-'935'!W277/'11'!B$17))</f>
        <v>#VALUE!</v>
      </c>
      <c r="C282" s="10"/>
    </row>
    <row r="283" spans="1:3">
      <c r="A283" s="20">
        <v>272</v>
      </c>
      <c r="B283" s="22" t="e">
        <f ca="1">Calc1!B3104-('935'!S278*(1-'935'!W278/'11'!B$17))</f>
        <v>#VALUE!</v>
      </c>
      <c r="C283" s="10"/>
    </row>
    <row r="284" spans="1:3">
      <c r="A284" s="20">
        <v>273</v>
      </c>
      <c r="B284" s="22" t="e">
        <f ca="1">Calc1!B3105-('935'!S279*(1-'935'!W279/'11'!B$17))</f>
        <v>#VALUE!</v>
      </c>
      <c r="C284" s="10"/>
    </row>
    <row r="285" spans="1:3">
      <c r="A285" s="20">
        <v>274</v>
      </c>
      <c r="B285" s="22" t="e">
        <f ca="1">Calc1!B3106-('935'!S280*(1-'935'!W280/'11'!B$17))</f>
        <v>#VALUE!</v>
      </c>
      <c r="C285" s="10"/>
    </row>
    <row r="286" spans="1:3">
      <c r="A286" s="20">
        <v>275</v>
      </c>
      <c r="B286" s="22" t="e">
        <f ca="1">Calc1!B3107-('935'!S281*(1-'935'!W281/'11'!B$17))</f>
        <v>#VALUE!</v>
      </c>
      <c r="C286" s="10"/>
    </row>
    <row r="287" spans="1:3">
      <c r="A287" s="20">
        <v>276</v>
      </c>
      <c r="B287" s="22" t="e">
        <f ca="1">Calc1!B3108-('935'!S282*(1-'935'!W282/'11'!B$17))</f>
        <v>#VALUE!</v>
      </c>
      <c r="C287" s="10"/>
    </row>
    <row r="288" spans="1:3">
      <c r="A288" s="20">
        <v>277</v>
      </c>
      <c r="B288" s="22" t="e">
        <f ca="1">Calc1!B3109-('935'!S283*(1-'935'!W283/'11'!B$17))</f>
        <v>#VALUE!</v>
      </c>
      <c r="C288" s="10"/>
    </row>
    <row r="289" spans="1:3">
      <c r="A289" s="20">
        <v>278</v>
      </c>
      <c r="B289" s="22" t="e">
        <f ca="1">Calc1!B3110-('935'!S284*(1-'935'!W284/'11'!B$17))</f>
        <v>#VALUE!</v>
      </c>
      <c r="C289" s="10"/>
    </row>
    <row r="290" spans="1:3">
      <c r="A290" s="20">
        <v>279</v>
      </c>
      <c r="B290" s="22" t="e">
        <f ca="1">Calc1!B3111-('935'!S285*(1-'935'!W285/'11'!B$17))</f>
        <v>#VALUE!</v>
      </c>
      <c r="C290" s="10"/>
    </row>
    <row r="291" spans="1:3">
      <c r="A291" s="20">
        <v>280</v>
      </c>
      <c r="B291" s="22" t="e">
        <f ca="1">Calc1!B3112-('935'!S286*(1-'935'!W286/'11'!B$17))</f>
        <v>#VALUE!</v>
      </c>
      <c r="C291" s="10"/>
    </row>
    <row r="292" spans="1:3">
      <c r="A292" s="20">
        <v>281</v>
      </c>
      <c r="B292" s="22" t="e">
        <f ca="1">Calc1!B3113-('935'!S287*(1-'935'!W287/'11'!B$17))</f>
        <v>#VALUE!</v>
      </c>
      <c r="C292" s="10"/>
    </row>
    <row r="293" spans="1:3">
      <c r="A293" s="20">
        <v>282</v>
      </c>
      <c r="B293" s="22" t="e">
        <f ca="1">Calc1!B3114-('935'!S288*(1-'935'!W288/'11'!B$17))</f>
        <v>#VALUE!</v>
      </c>
      <c r="C293" s="10"/>
    </row>
    <row r="294" spans="1:3">
      <c r="A294" s="20">
        <v>283</v>
      </c>
      <c r="B294" s="22" t="e">
        <f ca="1">Calc1!B3115-('935'!S289*(1-'935'!W289/'11'!B$17))</f>
        <v>#VALUE!</v>
      </c>
      <c r="C294" s="10"/>
    </row>
    <row r="295" spans="1:3">
      <c r="A295" s="20">
        <v>284</v>
      </c>
      <c r="B295" s="22" t="e">
        <f ca="1">Calc1!B3116-('935'!S290*(1-'935'!W290/'11'!B$17))</f>
        <v>#VALUE!</v>
      </c>
      <c r="C295" s="10"/>
    </row>
    <row r="296" spans="1:3">
      <c r="A296" s="20">
        <v>285</v>
      </c>
      <c r="B296" s="22" t="e">
        <f ca="1">Calc1!B3117-('935'!S291*(1-'935'!W291/'11'!B$17))</f>
        <v>#VALUE!</v>
      </c>
      <c r="C296" s="10"/>
    </row>
    <row r="297" spans="1:3">
      <c r="A297" s="20">
        <v>286</v>
      </c>
      <c r="B297" s="22" t="e">
        <f ca="1">Calc1!B3118-('935'!S292*(1-'935'!W292/'11'!B$17))</f>
        <v>#VALUE!</v>
      </c>
      <c r="C297" s="10"/>
    </row>
    <row r="298" spans="1:3">
      <c r="A298" s="20">
        <v>287</v>
      </c>
      <c r="B298" s="22" t="e">
        <f ca="1">Calc1!B3119-('935'!S293*(1-'935'!W293/'11'!B$17))</f>
        <v>#VALUE!</v>
      </c>
      <c r="C298" s="10"/>
    </row>
    <row r="299" spans="1:3">
      <c r="A299" s="20">
        <v>288</v>
      </c>
      <c r="B299" s="22" t="e">
        <f ca="1">Calc1!B3120-('935'!S294*(1-'935'!W294/'11'!B$17))</f>
        <v>#VALUE!</v>
      </c>
      <c r="C299" s="10"/>
    </row>
    <row r="300" spans="1:3">
      <c r="A300" s="20">
        <v>289</v>
      </c>
      <c r="B300" s="22" t="e">
        <f ca="1">Calc1!B3121-('935'!S295*(1-'935'!W295/'11'!B$17))</f>
        <v>#VALUE!</v>
      </c>
      <c r="C300" s="10"/>
    </row>
    <row r="301" spans="1:3">
      <c r="A301" s="20">
        <v>290</v>
      </c>
      <c r="B301" s="22" t="e">
        <f ca="1">Calc1!B3122-('935'!S296*(1-'935'!W296/'11'!B$17))</f>
        <v>#VALUE!</v>
      </c>
      <c r="C301" s="10"/>
    </row>
    <row r="302" spans="1:3">
      <c r="A302" s="20">
        <v>291</v>
      </c>
      <c r="B302" s="22" t="e">
        <f ca="1">Calc1!B3123-('935'!S297*(1-'935'!W297/'11'!B$17))</f>
        <v>#VALUE!</v>
      </c>
      <c r="C302" s="10"/>
    </row>
    <row r="303" spans="1:3">
      <c r="A303" s="20">
        <v>292</v>
      </c>
      <c r="B303" s="22" t="e">
        <f ca="1">Calc1!B3124-('935'!S298*(1-'935'!W298/'11'!B$17))</f>
        <v>#VALUE!</v>
      </c>
      <c r="C303" s="10"/>
    </row>
    <row r="304" spans="1:3">
      <c r="A304" s="20">
        <v>293</v>
      </c>
      <c r="B304" s="22" t="e">
        <f ca="1">Calc1!B3125-('935'!S299*(1-'935'!W299/'11'!B$17))</f>
        <v>#VALUE!</v>
      </c>
      <c r="C304" s="10"/>
    </row>
    <row r="305" spans="1:3">
      <c r="A305" s="20">
        <v>294</v>
      </c>
      <c r="B305" s="22" t="e">
        <f ca="1">Calc1!B3126-('935'!S300*(1-'935'!W300/'11'!B$17))</f>
        <v>#VALUE!</v>
      </c>
      <c r="C305" s="10"/>
    </row>
    <row r="306" spans="1:3">
      <c r="A306" s="20">
        <v>295</v>
      </c>
      <c r="B306" s="22" t="e">
        <f ca="1">Calc1!B3127-('935'!S301*(1-'935'!W301/'11'!B$17))</f>
        <v>#VALUE!</v>
      </c>
      <c r="C306" s="10"/>
    </row>
    <row r="307" spans="1:3">
      <c r="A307" s="20">
        <v>296</v>
      </c>
      <c r="B307" s="22" t="e">
        <f ca="1">Calc1!B3128-('935'!S302*(1-'935'!W302/'11'!B$17))</f>
        <v>#VALUE!</v>
      </c>
      <c r="C307" s="10"/>
    </row>
    <row r="308" spans="1:3">
      <c r="A308" s="20">
        <v>297</v>
      </c>
      <c r="B308" s="22" t="e">
        <f ca="1">Calc1!B3129-('935'!S303*(1-'935'!W303/'11'!B$17))</f>
        <v>#VALUE!</v>
      </c>
      <c r="C308" s="10"/>
    </row>
    <row r="309" spans="1:3">
      <c r="A309" s="20">
        <v>298</v>
      </c>
      <c r="B309" s="22" t="e">
        <f ca="1">Calc1!B3130-('935'!S304*(1-'935'!W304/'11'!B$17))</f>
        <v>#VALUE!</v>
      </c>
      <c r="C309" s="10"/>
    </row>
    <row r="310" spans="1:3">
      <c r="A310" s="20">
        <v>299</v>
      </c>
      <c r="B310" s="22" t="e">
        <f ca="1">Calc1!B3131-('935'!S305*(1-'935'!W305/'11'!B$17))</f>
        <v>#VALUE!</v>
      </c>
      <c r="C310" s="10"/>
    </row>
    <row r="311" spans="1:3">
      <c r="A311" s="20">
        <v>300</v>
      </c>
      <c r="B311" s="22" t="e">
        <f ca="1">Calc1!B3132-('935'!S306*(1-'935'!W306/'11'!B$17))</f>
        <v>#VALUE!</v>
      </c>
      <c r="C311" s="10"/>
    </row>
    <row r="313" spans="1:3" ht="19.5">
      <c r="A313" s="1" t="s">
        <v>1056</v>
      </c>
    </row>
    <row r="314" spans="1:3">
      <c r="A314" s="2" t="s">
        <v>904</v>
      </c>
    </row>
    <row r="315" spans="1:3">
      <c r="A315" s="12" t="s">
        <v>1057</v>
      </c>
    </row>
    <row r="316" spans="1:3">
      <c r="A316" s="12" t="s">
        <v>1058</v>
      </c>
    </row>
    <row r="317" spans="1:3">
      <c r="A317" s="12" t="s">
        <v>1059</v>
      </c>
    </row>
    <row r="318" spans="1:3">
      <c r="A318" s="12" t="s">
        <v>1060</v>
      </c>
    </row>
    <row r="319" spans="1:3">
      <c r="A319" s="2" t="s">
        <v>1061</v>
      </c>
    </row>
    <row r="321" spans="1:3" ht="30">
      <c r="B321" s="3" t="s">
        <v>1062</v>
      </c>
    </row>
    <row r="322" spans="1:3">
      <c r="A322" s="18">
        <v>1</v>
      </c>
      <c r="B322" s="22" t="e">
        <f ca="1">SQRT(('911'!G6+'911'!I6)^2+('911'!H6+'911'!J6)^2)</f>
        <v>#VALUE!</v>
      </c>
      <c r="C322" s="10"/>
    </row>
    <row r="323" spans="1:3">
      <c r="A323" s="18">
        <v>2</v>
      </c>
      <c r="B323" s="22" t="e">
        <f ca="1">SQRT(('911'!G7+'911'!I7)^2+('911'!H7+'911'!J7)^2)</f>
        <v>#VALUE!</v>
      </c>
      <c r="C323" s="10"/>
    </row>
    <row r="324" spans="1:3">
      <c r="A324" s="18">
        <v>3</v>
      </c>
      <c r="B324" s="22" t="e">
        <f ca="1">SQRT(('911'!G8+'911'!I8)^2+('911'!H8+'911'!J8)^2)</f>
        <v>#VALUE!</v>
      </c>
      <c r="C324" s="10"/>
    </row>
    <row r="325" spans="1:3">
      <c r="A325" s="18">
        <v>4</v>
      </c>
      <c r="B325" s="22" t="e">
        <f ca="1">SQRT(('911'!G9+'911'!I9)^2+('911'!H9+'911'!J9)^2)</f>
        <v>#VALUE!</v>
      </c>
      <c r="C325" s="10"/>
    </row>
    <row r="326" spans="1:3">
      <c r="A326" s="18">
        <v>5</v>
      </c>
      <c r="B326" s="22" t="e">
        <f ca="1">SQRT(('911'!G10+'911'!I10)^2+('911'!H10+'911'!J10)^2)</f>
        <v>#VALUE!</v>
      </c>
      <c r="C326" s="10"/>
    </row>
    <row r="327" spans="1:3">
      <c r="A327" s="18">
        <v>6</v>
      </c>
      <c r="B327" s="22" t="e">
        <f ca="1">SQRT(('911'!G11+'911'!I11)^2+('911'!H11+'911'!J11)^2)</f>
        <v>#VALUE!</v>
      </c>
      <c r="C327" s="10"/>
    </row>
    <row r="328" spans="1:3">
      <c r="A328" s="18">
        <v>7</v>
      </c>
      <c r="B328" s="22" t="e">
        <f ca="1">SQRT(('911'!G12+'911'!I12)^2+('911'!H12+'911'!J12)^2)</f>
        <v>#VALUE!</v>
      </c>
      <c r="C328" s="10"/>
    </row>
    <row r="329" spans="1:3">
      <c r="A329" s="18">
        <v>8</v>
      </c>
      <c r="B329" s="22" t="e">
        <f ca="1">SQRT(('911'!G13+'911'!I13)^2+('911'!H13+'911'!J13)^2)</f>
        <v>#VALUE!</v>
      </c>
      <c r="C329" s="10"/>
    </row>
    <row r="330" spans="1:3">
      <c r="A330" s="18">
        <v>9</v>
      </c>
      <c r="B330" s="22" t="e">
        <f ca="1">SQRT(('911'!G14+'911'!I14)^2+('911'!H14+'911'!J14)^2)</f>
        <v>#VALUE!</v>
      </c>
      <c r="C330" s="10"/>
    </row>
    <row r="331" spans="1:3">
      <c r="A331" s="18">
        <v>10</v>
      </c>
      <c r="B331" s="22" t="e">
        <f ca="1">SQRT(('911'!G15+'911'!I15)^2+('911'!H15+'911'!J15)^2)</f>
        <v>#VALUE!</v>
      </c>
      <c r="C331" s="10"/>
    </row>
    <row r="332" spans="1:3">
      <c r="A332" s="18">
        <v>11</v>
      </c>
      <c r="B332" s="22" t="e">
        <f ca="1">SQRT(('911'!G16+'911'!I16)^2+('911'!H16+'911'!J16)^2)</f>
        <v>#VALUE!</v>
      </c>
      <c r="C332" s="10"/>
    </row>
    <row r="333" spans="1:3">
      <c r="A333" s="18">
        <v>12</v>
      </c>
      <c r="B333" s="22" t="e">
        <f ca="1">SQRT(('911'!G17+'911'!I17)^2+('911'!H17+'911'!J17)^2)</f>
        <v>#VALUE!</v>
      </c>
      <c r="C333" s="10"/>
    </row>
    <row r="334" spans="1:3">
      <c r="A334" s="18">
        <v>13</v>
      </c>
      <c r="B334" s="22" t="e">
        <f ca="1">SQRT(('911'!G18+'911'!I18)^2+('911'!H18+'911'!J18)^2)</f>
        <v>#VALUE!</v>
      </c>
      <c r="C334" s="10"/>
    </row>
    <row r="335" spans="1:3">
      <c r="A335" s="18">
        <v>14</v>
      </c>
      <c r="B335" s="22" t="e">
        <f ca="1">SQRT(('911'!G19+'911'!I19)^2+('911'!H19+'911'!J19)^2)</f>
        <v>#VALUE!</v>
      </c>
      <c r="C335" s="10"/>
    </row>
    <row r="336" spans="1:3">
      <c r="A336" s="18">
        <v>15</v>
      </c>
      <c r="B336" s="22" t="e">
        <f ca="1">SQRT(('911'!G20+'911'!I20)^2+('911'!H20+'911'!J20)^2)</f>
        <v>#VALUE!</v>
      </c>
      <c r="C336" s="10"/>
    </row>
    <row r="337" spans="1:3">
      <c r="A337" s="18">
        <v>16</v>
      </c>
      <c r="B337" s="22" t="e">
        <f ca="1">SQRT(('911'!G21+'911'!I21)^2+('911'!H21+'911'!J21)^2)</f>
        <v>#VALUE!</v>
      </c>
      <c r="C337" s="10"/>
    </row>
    <row r="338" spans="1:3">
      <c r="A338" s="18">
        <v>17</v>
      </c>
      <c r="B338" s="22" t="e">
        <f ca="1">SQRT(('911'!G22+'911'!I22)^2+('911'!H22+'911'!J22)^2)</f>
        <v>#VALUE!</v>
      </c>
      <c r="C338" s="10"/>
    </row>
    <row r="339" spans="1:3">
      <c r="A339" s="18">
        <v>18</v>
      </c>
      <c r="B339" s="22" t="e">
        <f ca="1">SQRT(('911'!G23+'911'!I23)^2+('911'!H23+'911'!J23)^2)</f>
        <v>#VALUE!</v>
      </c>
      <c r="C339" s="10"/>
    </row>
    <row r="340" spans="1:3">
      <c r="A340" s="18">
        <v>19</v>
      </c>
      <c r="B340" s="22" t="e">
        <f ca="1">SQRT(('911'!G24+'911'!I24)^2+('911'!H24+'911'!J24)^2)</f>
        <v>#VALUE!</v>
      </c>
      <c r="C340" s="10"/>
    </row>
    <row r="341" spans="1:3">
      <c r="A341" s="18">
        <v>20</v>
      </c>
      <c r="B341" s="22" t="e">
        <f ca="1">SQRT(('911'!G25+'911'!I25)^2+('911'!H25+'911'!J25)^2)</f>
        <v>#VALUE!</v>
      </c>
      <c r="C341" s="10"/>
    </row>
    <row r="342" spans="1:3">
      <c r="A342" s="18">
        <v>21</v>
      </c>
      <c r="B342" s="22" t="e">
        <f ca="1">SQRT(('911'!G26+'911'!I26)^2+('911'!H26+'911'!J26)^2)</f>
        <v>#VALUE!</v>
      </c>
      <c r="C342" s="10"/>
    </row>
    <row r="343" spans="1:3">
      <c r="A343" s="18">
        <v>22</v>
      </c>
      <c r="B343" s="22" t="e">
        <f ca="1">SQRT(('911'!G27+'911'!I27)^2+('911'!H27+'911'!J27)^2)</f>
        <v>#VALUE!</v>
      </c>
      <c r="C343" s="10"/>
    </row>
    <row r="344" spans="1:3">
      <c r="A344" s="18">
        <v>23</v>
      </c>
      <c r="B344" s="22" t="e">
        <f ca="1">SQRT(('911'!G28+'911'!I28)^2+('911'!H28+'911'!J28)^2)</f>
        <v>#VALUE!</v>
      </c>
      <c r="C344" s="10"/>
    </row>
    <row r="345" spans="1:3">
      <c r="A345" s="18">
        <v>24</v>
      </c>
      <c r="B345" s="22" t="e">
        <f ca="1">SQRT(('911'!G29+'911'!I29)^2+('911'!H29+'911'!J29)^2)</f>
        <v>#VALUE!</v>
      </c>
      <c r="C345" s="10"/>
    </row>
    <row r="346" spans="1:3">
      <c r="A346" s="18">
        <v>25</v>
      </c>
      <c r="B346" s="22" t="e">
        <f ca="1">SQRT(('911'!G30+'911'!I30)^2+('911'!H30+'911'!J30)^2)</f>
        <v>#VALUE!</v>
      </c>
      <c r="C346" s="10"/>
    </row>
    <row r="347" spans="1:3">
      <c r="A347" s="18">
        <v>26</v>
      </c>
      <c r="B347" s="22" t="e">
        <f ca="1">SQRT(('911'!G31+'911'!I31)^2+('911'!H31+'911'!J31)^2)</f>
        <v>#VALUE!</v>
      </c>
      <c r="C347" s="10"/>
    </row>
    <row r="348" spans="1:3">
      <c r="A348" s="18">
        <v>27</v>
      </c>
      <c r="B348" s="22" t="e">
        <f ca="1">SQRT(('911'!G32+'911'!I32)^2+('911'!H32+'911'!J32)^2)</f>
        <v>#VALUE!</v>
      </c>
      <c r="C348" s="10"/>
    </row>
    <row r="349" spans="1:3">
      <c r="A349" s="18">
        <v>28</v>
      </c>
      <c r="B349" s="22" t="e">
        <f ca="1">SQRT(('911'!G33+'911'!I33)^2+('911'!H33+'911'!J33)^2)</f>
        <v>#VALUE!</v>
      </c>
      <c r="C349" s="10"/>
    </row>
    <row r="350" spans="1:3">
      <c r="A350" s="18">
        <v>29</v>
      </c>
      <c r="B350" s="22" t="e">
        <f ca="1">SQRT(('911'!G34+'911'!I34)^2+('911'!H34+'911'!J34)^2)</f>
        <v>#VALUE!</v>
      </c>
      <c r="C350" s="10"/>
    </row>
    <row r="351" spans="1:3">
      <c r="A351" s="18">
        <v>30</v>
      </c>
      <c r="B351" s="22" t="e">
        <f ca="1">SQRT(('911'!G35+'911'!I35)^2+('911'!H35+'911'!J35)^2)</f>
        <v>#VALUE!</v>
      </c>
      <c r="C351" s="10"/>
    </row>
    <row r="352" spans="1:3">
      <c r="A352" s="18">
        <v>31</v>
      </c>
      <c r="B352" s="22" t="e">
        <f ca="1">SQRT(('911'!G36+'911'!I36)^2+('911'!H36+'911'!J36)^2)</f>
        <v>#VALUE!</v>
      </c>
      <c r="C352" s="10"/>
    </row>
    <row r="353" spans="1:3">
      <c r="A353" s="18">
        <v>32</v>
      </c>
      <c r="B353" s="22" t="e">
        <f ca="1">SQRT(('911'!G37+'911'!I37)^2+('911'!H37+'911'!J37)^2)</f>
        <v>#VALUE!</v>
      </c>
      <c r="C353" s="10"/>
    </row>
    <row r="354" spans="1:3">
      <c r="A354" s="18">
        <v>33</v>
      </c>
      <c r="B354" s="22" t="e">
        <f ca="1">SQRT(('911'!G38+'911'!I38)^2+('911'!H38+'911'!J38)^2)</f>
        <v>#VALUE!</v>
      </c>
      <c r="C354" s="10"/>
    </row>
    <row r="355" spans="1:3">
      <c r="A355" s="18">
        <v>34</v>
      </c>
      <c r="B355" s="22" t="e">
        <f ca="1">SQRT(('911'!G39+'911'!I39)^2+('911'!H39+'911'!J39)^2)</f>
        <v>#VALUE!</v>
      </c>
      <c r="C355" s="10"/>
    </row>
    <row r="356" spans="1:3">
      <c r="A356" s="18">
        <v>35</v>
      </c>
      <c r="B356" s="22" t="e">
        <f ca="1">SQRT(('911'!G40+'911'!I40)^2+('911'!H40+'911'!J40)^2)</f>
        <v>#VALUE!</v>
      </c>
      <c r="C356" s="10"/>
    </row>
    <row r="357" spans="1:3">
      <c r="A357" s="18">
        <v>36</v>
      </c>
      <c r="B357" s="22" t="e">
        <f ca="1">SQRT(('911'!G41+'911'!I41)^2+('911'!H41+'911'!J41)^2)</f>
        <v>#VALUE!</v>
      </c>
      <c r="C357" s="10"/>
    </row>
    <row r="358" spans="1:3">
      <c r="A358" s="18">
        <v>37</v>
      </c>
      <c r="B358" s="22" t="e">
        <f ca="1">SQRT(('911'!G42+'911'!I42)^2+('911'!H42+'911'!J42)^2)</f>
        <v>#VALUE!</v>
      </c>
      <c r="C358" s="10"/>
    </row>
    <row r="359" spans="1:3">
      <c r="A359" s="18">
        <v>38</v>
      </c>
      <c r="B359" s="22" t="e">
        <f ca="1">SQRT(('911'!G43+'911'!I43)^2+('911'!H43+'911'!J43)^2)</f>
        <v>#VALUE!</v>
      </c>
      <c r="C359" s="10"/>
    </row>
    <row r="360" spans="1:3">
      <c r="A360" s="18">
        <v>39</v>
      </c>
      <c r="B360" s="22" t="e">
        <f ca="1">SQRT(('911'!G44+'911'!I44)^2+('911'!H44+'911'!J44)^2)</f>
        <v>#VALUE!</v>
      </c>
      <c r="C360" s="10"/>
    </row>
    <row r="361" spans="1:3">
      <c r="A361" s="18">
        <v>40</v>
      </c>
      <c r="B361" s="22" t="e">
        <f ca="1">SQRT(('911'!G45+'911'!I45)^2+('911'!H45+'911'!J45)^2)</f>
        <v>#VALUE!</v>
      </c>
      <c r="C361" s="10"/>
    </row>
    <row r="362" spans="1:3">
      <c r="A362" s="18">
        <v>41</v>
      </c>
      <c r="B362" s="22" t="e">
        <f ca="1">SQRT(('911'!G46+'911'!I46)^2+('911'!H46+'911'!J46)^2)</f>
        <v>#VALUE!</v>
      </c>
      <c r="C362" s="10"/>
    </row>
    <row r="363" spans="1:3">
      <c r="A363" s="18">
        <v>42</v>
      </c>
      <c r="B363" s="22" t="e">
        <f ca="1">SQRT(('911'!G47+'911'!I47)^2+('911'!H47+'911'!J47)^2)</f>
        <v>#VALUE!</v>
      </c>
      <c r="C363" s="10"/>
    </row>
    <row r="364" spans="1:3">
      <c r="A364" s="18">
        <v>43</v>
      </c>
      <c r="B364" s="22" t="e">
        <f ca="1">SQRT(('911'!G48+'911'!I48)^2+('911'!H48+'911'!J48)^2)</f>
        <v>#VALUE!</v>
      </c>
      <c r="C364" s="10"/>
    </row>
    <row r="365" spans="1:3">
      <c r="A365" s="18">
        <v>44</v>
      </c>
      <c r="B365" s="22" t="e">
        <f ca="1">SQRT(('911'!G49+'911'!I49)^2+('911'!H49+'911'!J49)^2)</f>
        <v>#VALUE!</v>
      </c>
      <c r="C365" s="10"/>
    </row>
    <row r="366" spans="1:3">
      <c r="A366" s="18">
        <v>45</v>
      </c>
      <c r="B366" s="22" t="e">
        <f ca="1">SQRT(('911'!G50+'911'!I50)^2+('911'!H50+'911'!J50)^2)</f>
        <v>#VALUE!</v>
      </c>
      <c r="C366" s="10"/>
    </row>
    <row r="367" spans="1:3">
      <c r="A367" s="18">
        <v>46</v>
      </c>
      <c r="B367" s="22" t="e">
        <f ca="1">SQRT(('911'!G51+'911'!I51)^2+('911'!H51+'911'!J51)^2)</f>
        <v>#VALUE!</v>
      </c>
      <c r="C367" s="10"/>
    </row>
    <row r="368" spans="1:3">
      <c r="A368" s="18">
        <v>47</v>
      </c>
      <c r="B368" s="22" t="e">
        <f ca="1">SQRT(('911'!G52+'911'!I52)^2+('911'!H52+'911'!J52)^2)</f>
        <v>#VALUE!</v>
      </c>
      <c r="C368" s="10"/>
    </row>
    <row r="369" spans="1:3">
      <c r="A369" s="18">
        <v>48</v>
      </c>
      <c r="B369" s="22" t="e">
        <f ca="1">SQRT(('911'!G53+'911'!I53)^2+('911'!H53+'911'!J53)^2)</f>
        <v>#VALUE!</v>
      </c>
      <c r="C369" s="10"/>
    </row>
    <row r="370" spans="1:3">
      <c r="A370" s="18">
        <v>49</v>
      </c>
      <c r="B370" s="22" t="e">
        <f ca="1">SQRT(('911'!G54+'911'!I54)^2+('911'!H54+'911'!J54)^2)</f>
        <v>#VALUE!</v>
      </c>
      <c r="C370" s="10"/>
    </row>
    <row r="371" spans="1:3">
      <c r="A371" s="18">
        <v>50</v>
      </c>
      <c r="B371" s="22" t="e">
        <f ca="1">SQRT(('911'!G55+'911'!I55)^2+('911'!H55+'911'!J55)^2)</f>
        <v>#VALUE!</v>
      </c>
      <c r="C371" s="10"/>
    </row>
    <row r="372" spans="1:3">
      <c r="A372" s="18">
        <v>51</v>
      </c>
      <c r="B372" s="22" t="e">
        <f ca="1">SQRT(('911'!G56+'911'!I56)^2+('911'!H56+'911'!J56)^2)</f>
        <v>#VALUE!</v>
      </c>
      <c r="C372" s="10"/>
    </row>
    <row r="373" spans="1:3">
      <c r="A373" s="18">
        <v>52</v>
      </c>
      <c r="B373" s="22" t="e">
        <f ca="1">SQRT(('911'!G57+'911'!I57)^2+('911'!H57+'911'!J57)^2)</f>
        <v>#VALUE!</v>
      </c>
      <c r="C373" s="10"/>
    </row>
    <row r="374" spans="1:3">
      <c r="A374" s="18">
        <v>53</v>
      </c>
      <c r="B374" s="22" t="e">
        <f ca="1">SQRT(('911'!G58+'911'!I58)^2+('911'!H58+'911'!J58)^2)</f>
        <v>#VALUE!</v>
      </c>
      <c r="C374" s="10"/>
    </row>
    <row r="375" spans="1:3">
      <c r="A375" s="18">
        <v>54</v>
      </c>
      <c r="B375" s="22" t="e">
        <f ca="1">SQRT(('911'!G59+'911'!I59)^2+('911'!H59+'911'!J59)^2)</f>
        <v>#VALUE!</v>
      </c>
      <c r="C375" s="10"/>
    </row>
    <row r="376" spans="1:3">
      <c r="A376" s="18">
        <v>55</v>
      </c>
      <c r="B376" s="22" t="e">
        <f ca="1">SQRT(('911'!G60+'911'!I60)^2+('911'!H60+'911'!J60)^2)</f>
        <v>#VALUE!</v>
      </c>
      <c r="C376" s="10"/>
    </row>
    <row r="377" spans="1:3">
      <c r="A377" s="18">
        <v>56</v>
      </c>
      <c r="B377" s="22" t="e">
        <f ca="1">SQRT(('911'!G61+'911'!I61)^2+('911'!H61+'911'!J61)^2)</f>
        <v>#VALUE!</v>
      </c>
      <c r="C377" s="10"/>
    </row>
    <row r="378" spans="1:3">
      <c r="A378" s="18">
        <v>57</v>
      </c>
      <c r="B378" s="22" t="e">
        <f ca="1">SQRT(('911'!G62+'911'!I62)^2+('911'!H62+'911'!J62)^2)</f>
        <v>#VALUE!</v>
      </c>
      <c r="C378" s="10"/>
    </row>
    <row r="379" spans="1:3">
      <c r="A379" s="18">
        <v>58</v>
      </c>
      <c r="B379" s="22" t="e">
        <f ca="1">SQRT(('911'!G63+'911'!I63)^2+('911'!H63+'911'!J63)^2)</f>
        <v>#VALUE!</v>
      </c>
      <c r="C379" s="10"/>
    </row>
    <row r="380" spans="1:3">
      <c r="A380" s="18">
        <v>59</v>
      </c>
      <c r="B380" s="22" t="e">
        <f ca="1">SQRT(('911'!G64+'911'!I64)^2+('911'!H64+'911'!J64)^2)</f>
        <v>#VALUE!</v>
      </c>
      <c r="C380" s="10"/>
    </row>
    <row r="381" spans="1:3">
      <c r="A381" s="18">
        <v>60</v>
      </c>
      <c r="B381" s="22" t="e">
        <f ca="1">SQRT(('911'!G65+'911'!I65)^2+('911'!H65+'911'!J65)^2)</f>
        <v>#VALUE!</v>
      </c>
      <c r="C381" s="10"/>
    </row>
    <row r="382" spans="1:3">
      <c r="A382" s="18">
        <v>61</v>
      </c>
      <c r="B382" s="22" t="e">
        <f ca="1">SQRT(('911'!G66+'911'!I66)^2+('911'!H66+'911'!J66)^2)</f>
        <v>#VALUE!</v>
      </c>
      <c r="C382" s="10"/>
    </row>
    <row r="383" spans="1:3">
      <c r="A383" s="18">
        <v>62</v>
      </c>
      <c r="B383" s="22" t="e">
        <f ca="1">SQRT(('911'!G67+'911'!I67)^2+('911'!H67+'911'!J67)^2)</f>
        <v>#VALUE!</v>
      </c>
      <c r="C383" s="10"/>
    </row>
    <row r="384" spans="1:3">
      <c r="A384" s="18">
        <v>63</v>
      </c>
      <c r="B384" s="22" t="e">
        <f ca="1">SQRT(('911'!G68+'911'!I68)^2+('911'!H68+'911'!J68)^2)</f>
        <v>#VALUE!</v>
      </c>
      <c r="C384" s="10"/>
    </row>
    <row r="385" spans="1:3">
      <c r="A385" s="18">
        <v>64</v>
      </c>
      <c r="B385" s="22" t="e">
        <f ca="1">SQRT(('911'!G69+'911'!I69)^2+('911'!H69+'911'!J69)^2)</f>
        <v>#VALUE!</v>
      </c>
      <c r="C385" s="10"/>
    </row>
    <row r="386" spans="1:3">
      <c r="A386" s="18">
        <v>65</v>
      </c>
      <c r="B386" s="22" t="e">
        <f ca="1">SQRT(('911'!G70+'911'!I70)^2+('911'!H70+'911'!J70)^2)</f>
        <v>#VALUE!</v>
      </c>
      <c r="C386" s="10"/>
    </row>
    <row r="387" spans="1:3">
      <c r="A387" s="18">
        <v>66</v>
      </c>
      <c r="B387" s="22" t="e">
        <f ca="1">SQRT(('911'!G71+'911'!I71)^2+('911'!H71+'911'!J71)^2)</f>
        <v>#VALUE!</v>
      </c>
      <c r="C387" s="10"/>
    </row>
    <row r="388" spans="1:3">
      <c r="A388" s="18">
        <v>67</v>
      </c>
      <c r="B388" s="22" t="e">
        <f ca="1">SQRT(('911'!G72+'911'!I72)^2+('911'!H72+'911'!J72)^2)</f>
        <v>#VALUE!</v>
      </c>
      <c r="C388" s="10"/>
    </row>
    <row r="389" spans="1:3">
      <c r="A389" s="18">
        <v>68</v>
      </c>
      <c r="B389" s="22" t="e">
        <f ca="1">SQRT(('911'!G73+'911'!I73)^2+('911'!H73+'911'!J73)^2)</f>
        <v>#VALUE!</v>
      </c>
      <c r="C389" s="10"/>
    </row>
    <row r="390" spans="1:3">
      <c r="A390" s="18">
        <v>69</v>
      </c>
      <c r="B390" s="22" t="e">
        <f ca="1">SQRT(('911'!G74+'911'!I74)^2+('911'!H74+'911'!J74)^2)</f>
        <v>#VALUE!</v>
      </c>
      <c r="C390" s="10"/>
    </row>
    <row r="391" spans="1:3">
      <c r="A391" s="18">
        <v>70</v>
      </c>
      <c r="B391" s="22" t="e">
        <f ca="1">SQRT(('911'!G75+'911'!I75)^2+('911'!H75+'911'!J75)^2)</f>
        <v>#VALUE!</v>
      </c>
      <c r="C391" s="10"/>
    </row>
    <row r="392" spans="1:3">
      <c r="A392" s="18">
        <v>71</v>
      </c>
      <c r="B392" s="22" t="e">
        <f ca="1">SQRT(('911'!G76+'911'!I76)^2+('911'!H76+'911'!J76)^2)</f>
        <v>#VALUE!</v>
      </c>
      <c r="C392" s="10"/>
    </row>
    <row r="393" spans="1:3">
      <c r="A393" s="18">
        <v>72</v>
      </c>
      <c r="B393" s="22" t="e">
        <f ca="1">SQRT(('911'!G77+'911'!I77)^2+('911'!H77+'911'!J77)^2)</f>
        <v>#VALUE!</v>
      </c>
      <c r="C393" s="10"/>
    </row>
    <row r="394" spans="1:3">
      <c r="A394" s="18">
        <v>73</v>
      </c>
      <c r="B394" s="22" t="e">
        <f ca="1">SQRT(('911'!G78+'911'!I78)^2+('911'!H78+'911'!J78)^2)</f>
        <v>#VALUE!</v>
      </c>
      <c r="C394" s="10"/>
    </row>
    <row r="395" spans="1:3">
      <c r="A395" s="18">
        <v>74</v>
      </c>
      <c r="B395" s="22" t="e">
        <f ca="1">SQRT(('911'!G79+'911'!I79)^2+('911'!H79+'911'!J79)^2)</f>
        <v>#VALUE!</v>
      </c>
      <c r="C395" s="10"/>
    </row>
    <row r="396" spans="1:3">
      <c r="A396" s="18">
        <v>75</v>
      </c>
      <c r="B396" s="22" t="e">
        <f ca="1">SQRT(('911'!G80+'911'!I80)^2+('911'!H80+'911'!J80)^2)</f>
        <v>#VALUE!</v>
      </c>
      <c r="C396" s="10"/>
    </row>
    <row r="397" spans="1:3">
      <c r="A397" s="18">
        <v>76</v>
      </c>
      <c r="B397" s="22" t="e">
        <f ca="1">SQRT(('911'!G81+'911'!I81)^2+('911'!H81+'911'!J81)^2)</f>
        <v>#VALUE!</v>
      </c>
      <c r="C397" s="10"/>
    </row>
    <row r="398" spans="1:3">
      <c r="A398" s="18">
        <v>77</v>
      </c>
      <c r="B398" s="22" t="e">
        <f ca="1">SQRT(('911'!G82+'911'!I82)^2+('911'!H82+'911'!J82)^2)</f>
        <v>#VALUE!</v>
      </c>
      <c r="C398" s="10"/>
    </row>
    <row r="399" spans="1:3">
      <c r="A399" s="18">
        <v>78</v>
      </c>
      <c r="B399" s="22" t="e">
        <f ca="1">SQRT(('911'!G83+'911'!I83)^2+('911'!H83+'911'!J83)^2)</f>
        <v>#VALUE!</v>
      </c>
      <c r="C399" s="10"/>
    </row>
    <row r="400" spans="1:3">
      <c r="A400" s="18">
        <v>79</v>
      </c>
      <c r="B400" s="22" t="e">
        <f ca="1">SQRT(('911'!G84+'911'!I84)^2+('911'!H84+'911'!J84)^2)</f>
        <v>#VALUE!</v>
      </c>
      <c r="C400" s="10"/>
    </row>
    <row r="401" spans="1:3">
      <c r="A401" s="18">
        <v>80</v>
      </c>
      <c r="B401" s="22" t="e">
        <f ca="1">SQRT(('911'!G85+'911'!I85)^2+('911'!H85+'911'!J85)^2)</f>
        <v>#VALUE!</v>
      </c>
      <c r="C401" s="10"/>
    </row>
    <row r="402" spans="1:3">
      <c r="A402" s="18">
        <v>81</v>
      </c>
      <c r="B402" s="22" t="e">
        <f ca="1">SQRT(('911'!G86+'911'!I86)^2+('911'!H86+'911'!J86)^2)</f>
        <v>#VALUE!</v>
      </c>
      <c r="C402" s="10"/>
    </row>
    <row r="403" spans="1:3">
      <c r="A403" s="18">
        <v>82</v>
      </c>
      <c r="B403" s="22" t="e">
        <f ca="1">SQRT(('911'!G87+'911'!I87)^2+('911'!H87+'911'!J87)^2)</f>
        <v>#VALUE!</v>
      </c>
      <c r="C403" s="10"/>
    </row>
    <row r="404" spans="1:3">
      <c r="A404" s="18">
        <v>83</v>
      </c>
      <c r="B404" s="22" t="e">
        <f ca="1">SQRT(('911'!G88+'911'!I88)^2+('911'!H88+'911'!J88)^2)</f>
        <v>#VALUE!</v>
      </c>
      <c r="C404" s="10"/>
    </row>
    <row r="405" spans="1:3">
      <c r="A405" s="18">
        <v>84</v>
      </c>
      <c r="B405" s="22" t="e">
        <f ca="1">SQRT(('911'!G89+'911'!I89)^2+('911'!H89+'911'!J89)^2)</f>
        <v>#VALUE!</v>
      </c>
      <c r="C405" s="10"/>
    </row>
    <row r="406" spans="1:3">
      <c r="A406" s="18">
        <v>85</v>
      </c>
      <c r="B406" s="22" t="e">
        <f ca="1">SQRT(('911'!G90+'911'!I90)^2+('911'!H90+'911'!J90)^2)</f>
        <v>#VALUE!</v>
      </c>
      <c r="C406" s="10"/>
    </row>
    <row r="407" spans="1:3">
      <c r="A407" s="18">
        <v>86</v>
      </c>
      <c r="B407" s="22" t="e">
        <f ca="1">SQRT(('911'!G91+'911'!I91)^2+('911'!H91+'911'!J91)^2)</f>
        <v>#VALUE!</v>
      </c>
      <c r="C407" s="10"/>
    </row>
    <row r="408" spans="1:3">
      <c r="A408" s="18">
        <v>87</v>
      </c>
      <c r="B408" s="22" t="e">
        <f ca="1">SQRT(('911'!G92+'911'!I92)^2+('911'!H92+'911'!J92)^2)</f>
        <v>#VALUE!</v>
      </c>
      <c r="C408" s="10"/>
    </row>
    <row r="409" spans="1:3">
      <c r="A409" s="18">
        <v>88</v>
      </c>
      <c r="B409" s="22" t="e">
        <f ca="1">SQRT(('911'!G93+'911'!I93)^2+('911'!H93+'911'!J93)^2)</f>
        <v>#VALUE!</v>
      </c>
      <c r="C409" s="10"/>
    </row>
    <row r="410" spans="1:3">
      <c r="A410" s="18">
        <v>89</v>
      </c>
      <c r="B410" s="22" t="e">
        <f ca="1">SQRT(('911'!G94+'911'!I94)^2+('911'!H94+'911'!J94)^2)</f>
        <v>#VALUE!</v>
      </c>
      <c r="C410" s="10"/>
    </row>
    <row r="411" spans="1:3">
      <c r="A411" s="18">
        <v>90</v>
      </c>
      <c r="B411" s="22" t="e">
        <f ca="1">SQRT(('911'!G95+'911'!I95)^2+('911'!H95+'911'!J95)^2)</f>
        <v>#VALUE!</v>
      </c>
      <c r="C411" s="10"/>
    </row>
    <row r="412" spans="1:3">
      <c r="A412" s="18">
        <v>91</v>
      </c>
      <c r="B412" s="22" t="e">
        <f ca="1">SQRT(('911'!G96+'911'!I96)^2+('911'!H96+'911'!J96)^2)</f>
        <v>#VALUE!</v>
      </c>
      <c r="C412" s="10"/>
    </row>
    <row r="413" spans="1:3">
      <c r="A413" s="18">
        <v>92</v>
      </c>
      <c r="B413" s="22" t="e">
        <f ca="1">SQRT(('911'!G97+'911'!I97)^2+('911'!H97+'911'!J97)^2)</f>
        <v>#VALUE!</v>
      </c>
      <c r="C413" s="10"/>
    </row>
    <row r="414" spans="1:3">
      <c r="A414" s="18">
        <v>93</v>
      </c>
      <c r="B414" s="22" t="e">
        <f ca="1">SQRT(('911'!G98+'911'!I98)^2+('911'!H98+'911'!J98)^2)</f>
        <v>#VALUE!</v>
      </c>
      <c r="C414" s="10"/>
    </row>
    <row r="415" spans="1:3">
      <c r="A415" s="18">
        <v>94</v>
      </c>
      <c r="B415" s="22" t="e">
        <f ca="1">SQRT(('911'!G99+'911'!I99)^2+('911'!H99+'911'!J99)^2)</f>
        <v>#VALUE!</v>
      </c>
      <c r="C415" s="10"/>
    </row>
    <row r="416" spans="1:3">
      <c r="A416" s="18">
        <v>95</v>
      </c>
      <c r="B416" s="22" t="e">
        <f ca="1">SQRT(('911'!G100+'911'!I100)^2+('911'!H100+'911'!J100)^2)</f>
        <v>#VALUE!</v>
      </c>
      <c r="C416" s="10"/>
    </row>
    <row r="417" spans="1:3">
      <c r="A417" s="18">
        <v>96</v>
      </c>
      <c r="B417" s="22" t="e">
        <f ca="1">SQRT(('911'!G101+'911'!I101)^2+('911'!H101+'911'!J101)^2)</f>
        <v>#VALUE!</v>
      </c>
      <c r="C417" s="10"/>
    </row>
    <row r="418" spans="1:3">
      <c r="A418" s="18">
        <v>97</v>
      </c>
      <c r="B418" s="22" t="e">
        <f ca="1">SQRT(('911'!G102+'911'!I102)^2+('911'!H102+'911'!J102)^2)</f>
        <v>#VALUE!</v>
      </c>
      <c r="C418" s="10"/>
    </row>
    <row r="419" spans="1:3">
      <c r="A419" s="18">
        <v>98</v>
      </c>
      <c r="B419" s="22" t="e">
        <f ca="1">SQRT(('911'!G103+'911'!I103)^2+('911'!H103+'911'!J103)^2)</f>
        <v>#VALUE!</v>
      </c>
      <c r="C419" s="10"/>
    </row>
    <row r="420" spans="1:3">
      <c r="A420" s="18">
        <v>99</v>
      </c>
      <c r="B420" s="22" t="e">
        <f ca="1">SQRT(('911'!G104+'911'!I104)^2+('911'!H104+'911'!J104)^2)</f>
        <v>#VALUE!</v>
      </c>
      <c r="C420" s="10"/>
    </row>
    <row r="421" spans="1:3">
      <c r="A421" s="18">
        <v>100</v>
      </c>
      <c r="B421" s="22" t="e">
        <f ca="1">SQRT(('911'!G105+'911'!I105)^2+('911'!H105+'911'!J105)^2)</f>
        <v>#VALUE!</v>
      </c>
      <c r="C421" s="10"/>
    </row>
    <row r="422" spans="1:3">
      <c r="A422" s="18">
        <v>101</v>
      </c>
      <c r="B422" s="22" t="e">
        <f ca="1">SQRT(('911'!G106+'911'!I106)^2+('911'!H106+'911'!J106)^2)</f>
        <v>#VALUE!</v>
      </c>
      <c r="C422" s="10"/>
    </row>
    <row r="423" spans="1:3">
      <c r="A423" s="18">
        <v>102</v>
      </c>
      <c r="B423" s="22" t="e">
        <f ca="1">SQRT(('911'!G107+'911'!I107)^2+('911'!H107+'911'!J107)^2)</f>
        <v>#VALUE!</v>
      </c>
      <c r="C423" s="10"/>
    </row>
    <row r="424" spans="1:3">
      <c r="A424" s="18">
        <v>103</v>
      </c>
      <c r="B424" s="22" t="e">
        <f ca="1">SQRT(('911'!G108+'911'!I108)^2+('911'!H108+'911'!J108)^2)</f>
        <v>#VALUE!</v>
      </c>
      <c r="C424" s="10"/>
    </row>
    <row r="425" spans="1:3">
      <c r="A425" s="18">
        <v>104</v>
      </c>
      <c r="B425" s="22" t="e">
        <f ca="1">SQRT(('911'!G109+'911'!I109)^2+('911'!H109+'911'!J109)^2)</f>
        <v>#VALUE!</v>
      </c>
      <c r="C425" s="10"/>
    </row>
    <row r="426" spans="1:3">
      <c r="A426" s="18">
        <v>105</v>
      </c>
      <c r="B426" s="22" t="e">
        <f ca="1">SQRT(('911'!G110+'911'!I110)^2+('911'!H110+'911'!J110)^2)</f>
        <v>#VALUE!</v>
      </c>
      <c r="C426" s="10"/>
    </row>
    <row r="427" spans="1:3">
      <c r="A427" s="18">
        <v>106</v>
      </c>
      <c r="B427" s="22" t="e">
        <f ca="1">SQRT(('911'!G111+'911'!I111)^2+('911'!H111+'911'!J111)^2)</f>
        <v>#VALUE!</v>
      </c>
      <c r="C427" s="10"/>
    </row>
    <row r="428" spans="1:3">
      <c r="A428" s="18">
        <v>107</v>
      </c>
      <c r="B428" s="22" t="e">
        <f ca="1">SQRT(('911'!G112+'911'!I112)^2+('911'!H112+'911'!J112)^2)</f>
        <v>#VALUE!</v>
      </c>
      <c r="C428" s="10"/>
    </row>
    <row r="429" spans="1:3">
      <c r="A429" s="18">
        <v>108</v>
      </c>
      <c r="B429" s="22" t="e">
        <f ca="1">SQRT(('911'!G113+'911'!I113)^2+('911'!H113+'911'!J113)^2)</f>
        <v>#VALUE!</v>
      </c>
      <c r="C429" s="10"/>
    </row>
    <row r="430" spans="1:3">
      <c r="A430" s="18">
        <v>109</v>
      </c>
      <c r="B430" s="22" t="e">
        <f ca="1">SQRT(('911'!G114+'911'!I114)^2+('911'!H114+'911'!J114)^2)</f>
        <v>#VALUE!</v>
      </c>
      <c r="C430" s="10"/>
    </row>
    <row r="431" spans="1:3">
      <c r="A431" s="18">
        <v>110</v>
      </c>
      <c r="B431" s="22" t="e">
        <f ca="1">SQRT(('911'!G115+'911'!I115)^2+('911'!H115+'911'!J115)^2)</f>
        <v>#VALUE!</v>
      </c>
      <c r="C431" s="10"/>
    </row>
    <row r="432" spans="1:3">
      <c r="A432" s="18">
        <v>111</v>
      </c>
      <c r="B432" s="22" t="e">
        <f ca="1">SQRT(('911'!G116+'911'!I116)^2+('911'!H116+'911'!J116)^2)</f>
        <v>#VALUE!</v>
      </c>
      <c r="C432" s="10"/>
    </row>
    <row r="433" spans="1:3">
      <c r="A433" s="18">
        <v>112</v>
      </c>
      <c r="B433" s="22" t="e">
        <f ca="1">SQRT(('911'!G117+'911'!I117)^2+('911'!H117+'911'!J117)^2)</f>
        <v>#VALUE!</v>
      </c>
      <c r="C433" s="10"/>
    </row>
    <row r="434" spans="1:3">
      <c r="A434" s="18">
        <v>113</v>
      </c>
      <c r="B434" s="22" t="e">
        <f ca="1">SQRT(('911'!G118+'911'!I118)^2+('911'!H118+'911'!J118)^2)</f>
        <v>#VALUE!</v>
      </c>
      <c r="C434" s="10"/>
    </row>
    <row r="435" spans="1:3">
      <c r="A435" s="18">
        <v>114</v>
      </c>
      <c r="B435" s="22" t="e">
        <f ca="1">SQRT(('911'!G119+'911'!I119)^2+('911'!H119+'911'!J119)^2)</f>
        <v>#VALUE!</v>
      </c>
      <c r="C435" s="10"/>
    </row>
    <row r="436" spans="1:3">
      <c r="A436" s="18">
        <v>115</v>
      </c>
      <c r="B436" s="22" t="e">
        <f ca="1">SQRT(('911'!G120+'911'!I120)^2+('911'!H120+'911'!J120)^2)</f>
        <v>#VALUE!</v>
      </c>
      <c r="C436" s="10"/>
    </row>
    <row r="437" spans="1:3">
      <c r="A437" s="18">
        <v>116</v>
      </c>
      <c r="B437" s="22" t="e">
        <f ca="1">SQRT(('911'!G121+'911'!I121)^2+('911'!H121+'911'!J121)^2)</f>
        <v>#VALUE!</v>
      </c>
      <c r="C437" s="10"/>
    </row>
    <row r="438" spans="1:3">
      <c r="A438" s="18">
        <v>117</v>
      </c>
      <c r="B438" s="22" t="e">
        <f ca="1">SQRT(('911'!G122+'911'!I122)^2+('911'!H122+'911'!J122)^2)</f>
        <v>#VALUE!</v>
      </c>
      <c r="C438" s="10"/>
    </row>
    <row r="439" spans="1:3">
      <c r="A439" s="18">
        <v>118</v>
      </c>
      <c r="B439" s="22" t="e">
        <f ca="1">SQRT(('911'!G123+'911'!I123)^2+('911'!H123+'911'!J123)^2)</f>
        <v>#VALUE!</v>
      </c>
      <c r="C439" s="10"/>
    </row>
    <row r="440" spans="1:3">
      <c r="A440" s="18">
        <v>119</v>
      </c>
      <c r="B440" s="22" t="e">
        <f ca="1">SQRT(('911'!G124+'911'!I124)^2+('911'!H124+'911'!J124)^2)</f>
        <v>#VALUE!</v>
      </c>
      <c r="C440" s="10"/>
    </row>
    <row r="441" spans="1:3">
      <c r="A441" s="18">
        <v>120</v>
      </c>
      <c r="B441" s="22" t="e">
        <f ca="1">SQRT(('911'!G125+'911'!I125)^2+('911'!H125+'911'!J125)^2)</f>
        <v>#VALUE!</v>
      </c>
      <c r="C441" s="10"/>
    </row>
    <row r="442" spans="1:3">
      <c r="A442" s="18">
        <v>121</v>
      </c>
      <c r="B442" s="22" t="e">
        <f ca="1">SQRT(('911'!G126+'911'!I126)^2+('911'!H126+'911'!J126)^2)</f>
        <v>#VALUE!</v>
      </c>
      <c r="C442" s="10"/>
    </row>
    <row r="443" spans="1:3">
      <c r="A443" s="18">
        <v>122</v>
      </c>
      <c r="B443" s="22" t="e">
        <f ca="1">SQRT(('911'!G127+'911'!I127)^2+('911'!H127+'911'!J127)^2)</f>
        <v>#VALUE!</v>
      </c>
      <c r="C443" s="10"/>
    </row>
    <row r="444" spans="1:3">
      <c r="A444" s="18">
        <v>123</v>
      </c>
      <c r="B444" s="22" t="e">
        <f ca="1">SQRT(('911'!G128+'911'!I128)^2+('911'!H128+'911'!J128)^2)</f>
        <v>#VALUE!</v>
      </c>
      <c r="C444" s="10"/>
    </row>
    <row r="445" spans="1:3">
      <c r="A445" s="18">
        <v>124</v>
      </c>
      <c r="B445" s="22" t="e">
        <f ca="1">SQRT(('911'!G129+'911'!I129)^2+('911'!H129+'911'!J129)^2)</f>
        <v>#VALUE!</v>
      </c>
      <c r="C445" s="10"/>
    </row>
    <row r="446" spans="1:3">
      <c r="A446" s="18">
        <v>125</v>
      </c>
      <c r="B446" s="22" t="e">
        <f ca="1">SQRT(('911'!G130+'911'!I130)^2+('911'!H130+'911'!J130)^2)</f>
        <v>#VALUE!</v>
      </c>
      <c r="C446" s="10"/>
    </row>
    <row r="447" spans="1:3">
      <c r="A447" s="18">
        <v>126</v>
      </c>
      <c r="B447" s="22" t="e">
        <f ca="1">SQRT(('911'!G131+'911'!I131)^2+('911'!H131+'911'!J131)^2)</f>
        <v>#VALUE!</v>
      </c>
      <c r="C447" s="10"/>
    </row>
    <row r="448" spans="1:3">
      <c r="A448" s="18">
        <v>127</v>
      </c>
      <c r="B448" s="22" t="e">
        <f ca="1">SQRT(('911'!G132+'911'!I132)^2+('911'!H132+'911'!J132)^2)</f>
        <v>#VALUE!</v>
      </c>
      <c r="C448" s="10"/>
    </row>
    <row r="449" spans="1:3">
      <c r="A449" s="18">
        <v>128</v>
      </c>
      <c r="B449" s="22" t="e">
        <f ca="1">SQRT(('911'!G133+'911'!I133)^2+('911'!H133+'911'!J133)^2)</f>
        <v>#VALUE!</v>
      </c>
      <c r="C449" s="10"/>
    </row>
    <row r="450" spans="1:3">
      <c r="A450" s="18">
        <v>129</v>
      </c>
      <c r="B450" s="22" t="e">
        <f ca="1">SQRT(('911'!G134+'911'!I134)^2+('911'!H134+'911'!J134)^2)</f>
        <v>#VALUE!</v>
      </c>
      <c r="C450" s="10"/>
    </row>
    <row r="451" spans="1:3">
      <c r="A451" s="18">
        <v>130</v>
      </c>
      <c r="B451" s="22" t="e">
        <f ca="1">SQRT(('911'!G135+'911'!I135)^2+('911'!H135+'911'!J135)^2)</f>
        <v>#VALUE!</v>
      </c>
      <c r="C451" s="10"/>
    </row>
    <row r="452" spans="1:3">
      <c r="A452" s="18">
        <v>131</v>
      </c>
      <c r="B452" s="22" t="e">
        <f ca="1">SQRT(('911'!G136+'911'!I136)^2+('911'!H136+'911'!J136)^2)</f>
        <v>#VALUE!</v>
      </c>
      <c r="C452" s="10"/>
    </row>
    <row r="453" spans="1:3">
      <c r="A453" s="18">
        <v>132</v>
      </c>
      <c r="B453" s="22" t="e">
        <f ca="1">SQRT(('911'!G137+'911'!I137)^2+('911'!H137+'911'!J137)^2)</f>
        <v>#VALUE!</v>
      </c>
      <c r="C453" s="10"/>
    </row>
    <row r="454" spans="1:3">
      <c r="A454" s="18">
        <v>133</v>
      </c>
      <c r="B454" s="22" t="e">
        <f ca="1">SQRT(('911'!G138+'911'!I138)^2+('911'!H138+'911'!J138)^2)</f>
        <v>#VALUE!</v>
      </c>
      <c r="C454" s="10"/>
    </row>
    <row r="455" spans="1:3">
      <c r="A455" s="18">
        <v>134</v>
      </c>
      <c r="B455" s="22" t="e">
        <f ca="1">SQRT(('911'!G139+'911'!I139)^2+('911'!H139+'911'!J139)^2)</f>
        <v>#VALUE!</v>
      </c>
      <c r="C455" s="10"/>
    </row>
    <row r="456" spans="1:3">
      <c r="A456" s="18">
        <v>135</v>
      </c>
      <c r="B456" s="22" t="e">
        <f ca="1">SQRT(('911'!G140+'911'!I140)^2+('911'!H140+'911'!J140)^2)</f>
        <v>#VALUE!</v>
      </c>
      <c r="C456" s="10"/>
    </row>
    <row r="457" spans="1:3">
      <c r="A457" s="18">
        <v>136</v>
      </c>
      <c r="B457" s="22" t="e">
        <f ca="1">SQRT(('911'!G141+'911'!I141)^2+('911'!H141+'911'!J141)^2)</f>
        <v>#VALUE!</v>
      </c>
      <c r="C457" s="10"/>
    </row>
    <row r="458" spans="1:3">
      <c r="A458" s="18">
        <v>137</v>
      </c>
      <c r="B458" s="22" t="e">
        <f ca="1">SQRT(('911'!G142+'911'!I142)^2+('911'!H142+'911'!J142)^2)</f>
        <v>#VALUE!</v>
      </c>
      <c r="C458" s="10"/>
    </row>
    <row r="459" spans="1:3">
      <c r="A459" s="18">
        <v>138</v>
      </c>
      <c r="B459" s="22" t="e">
        <f ca="1">SQRT(('911'!G143+'911'!I143)^2+('911'!H143+'911'!J143)^2)</f>
        <v>#VALUE!</v>
      </c>
      <c r="C459" s="10"/>
    </row>
    <row r="460" spans="1:3">
      <c r="A460" s="18">
        <v>139</v>
      </c>
      <c r="B460" s="22" t="e">
        <f ca="1">SQRT(('911'!G144+'911'!I144)^2+('911'!H144+'911'!J144)^2)</f>
        <v>#VALUE!</v>
      </c>
      <c r="C460" s="10"/>
    </row>
    <row r="461" spans="1:3">
      <c r="A461" s="18">
        <v>140</v>
      </c>
      <c r="B461" s="22" t="e">
        <f ca="1">SQRT(('911'!G145+'911'!I145)^2+('911'!H145+'911'!J145)^2)</f>
        <v>#VALUE!</v>
      </c>
      <c r="C461" s="10"/>
    </row>
    <row r="462" spans="1:3">
      <c r="A462" s="18">
        <v>141</v>
      </c>
      <c r="B462" s="22" t="e">
        <f ca="1">SQRT(('911'!G146+'911'!I146)^2+('911'!H146+'911'!J146)^2)</f>
        <v>#VALUE!</v>
      </c>
      <c r="C462" s="10"/>
    </row>
    <row r="463" spans="1:3">
      <c r="A463" s="18">
        <v>142</v>
      </c>
      <c r="B463" s="22" t="e">
        <f ca="1">SQRT(('911'!G147+'911'!I147)^2+('911'!H147+'911'!J147)^2)</f>
        <v>#VALUE!</v>
      </c>
      <c r="C463" s="10"/>
    </row>
    <row r="464" spans="1:3">
      <c r="A464" s="18">
        <v>143</v>
      </c>
      <c r="B464" s="22" t="e">
        <f ca="1">SQRT(('911'!G148+'911'!I148)^2+('911'!H148+'911'!J148)^2)</f>
        <v>#VALUE!</v>
      </c>
      <c r="C464" s="10"/>
    </row>
    <row r="465" spans="1:3">
      <c r="A465" s="18">
        <v>144</v>
      </c>
      <c r="B465" s="22" t="e">
        <f ca="1">SQRT(('911'!G149+'911'!I149)^2+('911'!H149+'911'!J149)^2)</f>
        <v>#VALUE!</v>
      </c>
      <c r="C465" s="10"/>
    </row>
    <row r="466" spans="1:3">
      <c r="A466" s="18">
        <v>145</v>
      </c>
      <c r="B466" s="22" t="e">
        <f ca="1">SQRT(('911'!G150+'911'!I150)^2+('911'!H150+'911'!J150)^2)</f>
        <v>#VALUE!</v>
      </c>
      <c r="C466" s="10"/>
    </row>
    <row r="467" spans="1:3">
      <c r="A467" s="18">
        <v>146</v>
      </c>
      <c r="B467" s="22" t="e">
        <f ca="1">SQRT(('911'!G151+'911'!I151)^2+('911'!H151+'911'!J151)^2)</f>
        <v>#VALUE!</v>
      </c>
      <c r="C467" s="10"/>
    </row>
    <row r="468" spans="1:3">
      <c r="A468" s="18">
        <v>147</v>
      </c>
      <c r="B468" s="22" t="e">
        <f ca="1">SQRT(('911'!G152+'911'!I152)^2+('911'!H152+'911'!J152)^2)</f>
        <v>#VALUE!</v>
      </c>
      <c r="C468" s="10"/>
    </row>
    <row r="469" spans="1:3">
      <c r="A469" s="18">
        <v>148</v>
      </c>
      <c r="B469" s="22" t="e">
        <f ca="1">SQRT(('911'!G153+'911'!I153)^2+('911'!H153+'911'!J153)^2)</f>
        <v>#VALUE!</v>
      </c>
      <c r="C469" s="10"/>
    </row>
    <row r="470" spans="1:3">
      <c r="A470" s="18">
        <v>149</v>
      </c>
      <c r="B470" s="22" t="e">
        <f ca="1">SQRT(('911'!G154+'911'!I154)^2+('911'!H154+'911'!J154)^2)</f>
        <v>#VALUE!</v>
      </c>
      <c r="C470" s="10"/>
    </row>
    <row r="471" spans="1:3">
      <c r="A471" s="18">
        <v>150</v>
      </c>
      <c r="B471" s="22" t="e">
        <f ca="1">SQRT(('911'!G155+'911'!I155)^2+('911'!H155+'911'!J155)^2)</f>
        <v>#VALUE!</v>
      </c>
      <c r="C471" s="10"/>
    </row>
    <row r="472" spans="1:3">
      <c r="A472" s="18">
        <v>151</v>
      </c>
      <c r="B472" s="22" t="e">
        <f ca="1">SQRT(('911'!G156+'911'!I156)^2+('911'!H156+'911'!J156)^2)</f>
        <v>#VALUE!</v>
      </c>
      <c r="C472" s="10"/>
    </row>
    <row r="473" spans="1:3">
      <c r="A473" s="18">
        <v>152</v>
      </c>
      <c r="B473" s="22" t="e">
        <f ca="1">SQRT(('911'!G157+'911'!I157)^2+('911'!H157+'911'!J157)^2)</f>
        <v>#VALUE!</v>
      </c>
      <c r="C473" s="10"/>
    </row>
    <row r="474" spans="1:3">
      <c r="A474" s="18">
        <v>153</v>
      </c>
      <c r="B474" s="22" t="e">
        <f ca="1">SQRT(('911'!G158+'911'!I158)^2+('911'!H158+'911'!J158)^2)</f>
        <v>#VALUE!</v>
      </c>
      <c r="C474" s="10"/>
    </row>
    <row r="475" spans="1:3">
      <c r="A475" s="18">
        <v>154</v>
      </c>
      <c r="B475" s="22" t="e">
        <f ca="1">SQRT(('911'!G159+'911'!I159)^2+('911'!H159+'911'!J159)^2)</f>
        <v>#VALUE!</v>
      </c>
      <c r="C475" s="10"/>
    </row>
    <row r="476" spans="1:3">
      <c r="A476" s="18">
        <v>155</v>
      </c>
      <c r="B476" s="22" t="e">
        <f ca="1">SQRT(('911'!G160+'911'!I160)^2+('911'!H160+'911'!J160)^2)</f>
        <v>#VALUE!</v>
      </c>
      <c r="C476" s="10"/>
    </row>
    <row r="477" spans="1:3">
      <c r="A477" s="18">
        <v>156</v>
      </c>
      <c r="B477" s="22" t="e">
        <f ca="1">SQRT(('911'!G161+'911'!I161)^2+('911'!H161+'911'!J161)^2)</f>
        <v>#VALUE!</v>
      </c>
      <c r="C477" s="10"/>
    </row>
    <row r="478" spans="1:3">
      <c r="A478" s="18">
        <v>157</v>
      </c>
      <c r="B478" s="22" t="e">
        <f ca="1">SQRT(('911'!G162+'911'!I162)^2+('911'!H162+'911'!J162)^2)</f>
        <v>#VALUE!</v>
      </c>
      <c r="C478" s="10"/>
    </row>
    <row r="479" spans="1:3">
      <c r="A479" s="18">
        <v>158</v>
      </c>
      <c r="B479" s="22" t="e">
        <f ca="1">SQRT(('911'!G163+'911'!I163)^2+('911'!H163+'911'!J163)^2)</f>
        <v>#VALUE!</v>
      </c>
      <c r="C479" s="10"/>
    </row>
    <row r="480" spans="1:3">
      <c r="A480" s="18">
        <v>159</v>
      </c>
      <c r="B480" s="22" t="e">
        <f ca="1">SQRT(('911'!G164+'911'!I164)^2+('911'!H164+'911'!J164)^2)</f>
        <v>#VALUE!</v>
      </c>
      <c r="C480" s="10"/>
    </row>
    <row r="481" spans="1:3">
      <c r="A481" s="18">
        <v>160</v>
      </c>
      <c r="B481" s="22" t="e">
        <f ca="1">SQRT(('911'!G165+'911'!I165)^2+('911'!H165+'911'!J165)^2)</f>
        <v>#VALUE!</v>
      </c>
      <c r="C481" s="10"/>
    </row>
    <row r="482" spans="1:3">
      <c r="A482" s="18">
        <v>161</v>
      </c>
      <c r="B482" s="22" t="e">
        <f ca="1">SQRT(('911'!G166+'911'!I166)^2+('911'!H166+'911'!J166)^2)</f>
        <v>#VALUE!</v>
      </c>
      <c r="C482" s="10"/>
    </row>
    <row r="483" spans="1:3">
      <c r="A483" s="18">
        <v>162</v>
      </c>
      <c r="B483" s="22" t="e">
        <f ca="1">SQRT(('911'!G167+'911'!I167)^2+('911'!H167+'911'!J167)^2)</f>
        <v>#VALUE!</v>
      </c>
      <c r="C483" s="10"/>
    </row>
    <row r="484" spans="1:3">
      <c r="A484" s="18">
        <v>163</v>
      </c>
      <c r="B484" s="22" t="e">
        <f ca="1">SQRT(('911'!G168+'911'!I168)^2+('911'!H168+'911'!J168)^2)</f>
        <v>#VALUE!</v>
      </c>
      <c r="C484" s="10"/>
    </row>
    <row r="485" spans="1:3">
      <c r="A485" s="18">
        <v>164</v>
      </c>
      <c r="B485" s="22" t="e">
        <f ca="1">SQRT(('911'!G169+'911'!I169)^2+('911'!H169+'911'!J169)^2)</f>
        <v>#VALUE!</v>
      </c>
      <c r="C485" s="10"/>
    </row>
    <row r="486" spans="1:3">
      <c r="A486" s="18">
        <v>165</v>
      </c>
      <c r="B486" s="22" t="e">
        <f ca="1">SQRT(('911'!G170+'911'!I170)^2+('911'!H170+'911'!J170)^2)</f>
        <v>#VALUE!</v>
      </c>
      <c r="C486" s="10"/>
    </row>
    <row r="487" spans="1:3">
      <c r="A487" s="18">
        <v>166</v>
      </c>
      <c r="B487" s="22" t="e">
        <f ca="1">SQRT(('911'!G171+'911'!I171)^2+('911'!H171+'911'!J171)^2)</f>
        <v>#VALUE!</v>
      </c>
      <c r="C487" s="10"/>
    </row>
    <row r="488" spans="1:3">
      <c r="A488" s="18">
        <v>167</v>
      </c>
      <c r="B488" s="22" t="e">
        <f ca="1">SQRT(('911'!G172+'911'!I172)^2+('911'!H172+'911'!J172)^2)</f>
        <v>#VALUE!</v>
      </c>
      <c r="C488" s="10"/>
    </row>
    <row r="489" spans="1:3">
      <c r="A489" s="18">
        <v>168</v>
      </c>
      <c r="B489" s="22" t="e">
        <f ca="1">SQRT(('911'!G173+'911'!I173)^2+('911'!H173+'911'!J173)^2)</f>
        <v>#VALUE!</v>
      </c>
      <c r="C489" s="10"/>
    </row>
    <row r="490" spans="1:3">
      <c r="A490" s="18">
        <v>169</v>
      </c>
      <c r="B490" s="22" t="e">
        <f ca="1">SQRT(('911'!G174+'911'!I174)^2+('911'!H174+'911'!J174)^2)</f>
        <v>#VALUE!</v>
      </c>
      <c r="C490" s="10"/>
    </row>
    <row r="491" spans="1:3">
      <c r="A491" s="18">
        <v>170</v>
      </c>
      <c r="B491" s="22" t="e">
        <f ca="1">SQRT(('911'!G175+'911'!I175)^2+('911'!H175+'911'!J175)^2)</f>
        <v>#VALUE!</v>
      </c>
      <c r="C491" s="10"/>
    </row>
    <row r="492" spans="1:3">
      <c r="A492" s="18">
        <v>171</v>
      </c>
      <c r="B492" s="22" t="e">
        <f ca="1">SQRT(('911'!G176+'911'!I176)^2+('911'!H176+'911'!J176)^2)</f>
        <v>#VALUE!</v>
      </c>
      <c r="C492" s="10"/>
    </row>
    <row r="493" spans="1:3">
      <c r="A493" s="18">
        <v>172</v>
      </c>
      <c r="B493" s="22" t="e">
        <f ca="1">SQRT(('911'!G177+'911'!I177)^2+('911'!H177+'911'!J177)^2)</f>
        <v>#VALUE!</v>
      </c>
      <c r="C493" s="10"/>
    </row>
    <row r="494" spans="1:3">
      <c r="A494" s="18">
        <v>173</v>
      </c>
      <c r="B494" s="22" t="e">
        <f ca="1">SQRT(('911'!G178+'911'!I178)^2+('911'!H178+'911'!J178)^2)</f>
        <v>#VALUE!</v>
      </c>
      <c r="C494" s="10"/>
    </row>
    <row r="495" spans="1:3">
      <c r="A495" s="18">
        <v>174</v>
      </c>
      <c r="B495" s="22" t="e">
        <f ca="1">SQRT(('911'!G179+'911'!I179)^2+('911'!H179+'911'!J179)^2)</f>
        <v>#VALUE!</v>
      </c>
      <c r="C495" s="10"/>
    </row>
    <row r="496" spans="1:3">
      <c r="A496" s="18">
        <v>175</v>
      </c>
      <c r="B496" s="22" t="e">
        <f ca="1">SQRT(('911'!G180+'911'!I180)^2+('911'!H180+'911'!J180)^2)</f>
        <v>#VALUE!</v>
      </c>
      <c r="C496" s="10"/>
    </row>
    <row r="497" spans="1:3">
      <c r="A497" s="18">
        <v>176</v>
      </c>
      <c r="B497" s="22" t="e">
        <f ca="1">SQRT(('911'!G181+'911'!I181)^2+('911'!H181+'911'!J181)^2)</f>
        <v>#VALUE!</v>
      </c>
      <c r="C497" s="10"/>
    </row>
    <row r="498" spans="1:3">
      <c r="A498" s="18">
        <v>177</v>
      </c>
      <c r="B498" s="22" t="e">
        <f ca="1">SQRT(('911'!G182+'911'!I182)^2+('911'!H182+'911'!J182)^2)</f>
        <v>#VALUE!</v>
      </c>
      <c r="C498" s="10"/>
    </row>
    <row r="499" spans="1:3">
      <c r="A499" s="18">
        <v>178</v>
      </c>
      <c r="B499" s="22" t="e">
        <f ca="1">SQRT(('911'!G183+'911'!I183)^2+('911'!H183+'911'!J183)^2)</f>
        <v>#VALUE!</v>
      </c>
      <c r="C499" s="10"/>
    </row>
    <row r="500" spans="1:3">
      <c r="A500" s="18">
        <v>179</v>
      </c>
      <c r="B500" s="22" t="e">
        <f ca="1">SQRT(('911'!G184+'911'!I184)^2+('911'!H184+'911'!J184)^2)</f>
        <v>#VALUE!</v>
      </c>
      <c r="C500" s="10"/>
    </row>
    <row r="501" spans="1:3">
      <c r="A501" s="18">
        <v>180</v>
      </c>
      <c r="B501" s="22" t="e">
        <f ca="1">SQRT(('911'!G185+'911'!I185)^2+('911'!H185+'911'!J185)^2)</f>
        <v>#VALUE!</v>
      </c>
      <c r="C501" s="10"/>
    </row>
    <row r="502" spans="1:3">
      <c r="A502" s="18">
        <v>181</v>
      </c>
      <c r="B502" s="22" t="e">
        <f ca="1">SQRT(('911'!G186+'911'!I186)^2+('911'!H186+'911'!J186)^2)</f>
        <v>#VALUE!</v>
      </c>
      <c r="C502" s="10"/>
    </row>
    <row r="503" spans="1:3">
      <c r="A503" s="18">
        <v>182</v>
      </c>
      <c r="B503" s="22" t="e">
        <f ca="1">SQRT(('911'!G187+'911'!I187)^2+('911'!H187+'911'!J187)^2)</f>
        <v>#VALUE!</v>
      </c>
      <c r="C503" s="10"/>
    </row>
    <row r="504" spans="1:3">
      <c r="A504" s="18">
        <v>183</v>
      </c>
      <c r="B504" s="22" t="e">
        <f ca="1">SQRT(('911'!G188+'911'!I188)^2+('911'!H188+'911'!J188)^2)</f>
        <v>#VALUE!</v>
      </c>
      <c r="C504" s="10"/>
    </row>
    <row r="505" spans="1:3">
      <c r="A505" s="18">
        <v>184</v>
      </c>
      <c r="B505" s="22" t="e">
        <f ca="1">SQRT(('911'!G189+'911'!I189)^2+('911'!H189+'911'!J189)^2)</f>
        <v>#VALUE!</v>
      </c>
      <c r="C505" s="10"/>
    </row>
    <row r="506" spans="1:3">
      <c r="A506" s="18">
        <v>185</v>
      </c>
      <c r="B506" s="22" t="e">
        <f ca="1">SQRT(('911'!G190+'911'!I190)^2+('911'!H190+'911'!J190)^2)</f>
        <v>#VALUE!</v>
      </c>
      <c r="C506" s="10"/>
    </row>
    <row r="507" spans="1:3">
      <c r="A507" s="18">
        <v>186</v>
      </c>
      <c r="B507" s="22" t="e">
        <f ca="1">SQRT(('911'!G191+'911'!I191)^2+('911'!H191+'911'!J191)^2)</f>
        <v>#VALUE!</v>
      </c>
      <c r="C507" s="10"/>
    </row>
    <row r="508" spans="1:3">
      <c r="A508" s="18">
        <v>187</v>
      </c>
      <c r="B508" s="22" t="e">
        <f ca="1">SQRT(('911'!G192+'911'!I192)^2+('911'!H192+'911'!J192)^2)</f>
        <v>#VALUE!</v>
      </c>
      <c r="C508" s="10"/>
    </row>
    <row r="509" spans="1:3">
      <c r="A509" s="18">
        <v>188</v>
      </c>
      <c r="B509" s="22" t="e">
        <f ca="1">SQRT(('911'!G193+'911'!I193)^2+('911'!H193+'911'!J193)^2)</f>
        <v>#VALUE!</v>
      </c>
      <c r="C509" s="10"/>
    </row>
    <row r="510" spans="1:3">
      <c r="A510" s="18">
        <v>189</v>
      </c>
      <c r="B510" s="22" t="e">
        <f ca="1">SQRT(('911'!G194+'911'!I194)^2+('911'!H194+'911'!J194)^2)</f>
        <v>#VALUE!</v>
      </c>
      <c r="C510" s="10"/>
    </row>
    <row r="511" spans="1:3">
      <c r="A511" s="18">
        <v>190</v>
      </c>
      <c r="B511" s="22" t="e">
        <f ca="1">SQRT(('911'!G195+'911'!I195)^2+('911'!H195+'911'!J195)^2)</f>
        <v>#VALUE!</v>
      </c>
      <c r="C511" s="10"/>
    </row>
    <row r="512" spans="1:3">
      <c r="A512" s="18">
        <v>191</v>
      </c>
      <c r="B512" s="22" t="e">
        <f ca="1">SQRT(('911'!G196+'911'!I196)^2+('911'!H196+'911'!J196)^2)</f>
        <v>#VALUE!</v>
      </c>
      <c r="C512" s="10"/>
    </row>
    <row r="513" spans="1:3">
      <c r="A513" s="18">
        <v>192</v>
      </c>
      <c r="B513" s="22" t="e">
        <f ca="1">SQRT(('911'!G197+'911'!I197)^2+('911'!H197+'911'!J197)^2)</f>
        <v>#VALUE!</v>
      </c>
      <c r="C513" s="10"/>
    </row>
    <row r="514" spans="1:3">
      <c r="A514" s="18">
        <v>193</v>
      </c>
      <c r="B514" s="22" t="e">
        <f ca="1">SQRT(('911'!G198+'911'!I198)^2+('911'!H198+'911'!J198)^2)</f>
        <v>#VALUE!</v>
      </c>
      <c r="C514" s="10"/>
    </row>
    <row r="515" spans="1:3">
      <c r="A515" s="18">
        <v>194</v>
      </c>
      <c r="B515" s="22" t="e">
        <f ca="1">SQRT(('911'!G199+'911'!I199)^2+('911'!H199+'911'!J199)^2)</f>
        <v>#VALUE!</v>
      </c>
      <c r="C515" s="10"/>
    </row>
    <row r="516" spans="1:3">
      <c r="A516" s="18">
        <v>195</v>
      </c>
      <c r="B516" s="22" t="e">
        <f ca="1">SQRT(('911'!G200+'911'!I200)^2+('911'!H200+'911'!J200)^2)</f>
        <v>#VALUE!</v>
      </c>
      <c r="C516" s="10"/>
    </row>
    <row r="517" spans="1:3">
      <c r="A517" s="18">
        <v>196</v>
      </c>
      <c r="B517" s="22" t="e">
        <f ca="1">SQRT(('911'!G201+'911'!I201)^2+('911'!H201+'911'!J201)^2)</f>
        <v>#VALUE!</v>
      </c>
      <c r="C517" s="10"/>
    </row>
    <row r="518" spans="1:3">
      <c r="A518" s="18">
        <v>197</v>
      </c>
      <c r="B518" s="22" t="e">
        <f ca="1">SQRT(('911'!G202+'911'!I202)^2+('911'!H202+'911'!J202)^2)</f>
        <v>#VALUE!</v>
      </c>
      <c r="C518" s="10"/>
    </row>
    <row r="519" spans="1:3">
      <c r="A519" s="18">
        <v>198</v>
      </c>
      <c r="B519" s="22" t="e">
        <f ca="1">SQRT(('911'!G203+'911'!I203)^2+('911'!H203+'911'!J203)^2)</f>
        <v>#VALUE!</v>
      </c>
      <c r="C519" s="10"/>
    </row>
    <row r="520" spans="1:3">
      <c r="A520" s="18">
        <v>199</v>
      </c>
      <c r="B520" s="22" t="e">
        <f ca="1">SQRT(('911'!G204+'911'!I204)^2+('911'!H204+'911'!J204)^2)</f>
        <v>#VALUE!</v>
      </c>
      <c r="C520" s="10"/>
    </row>
    <row r="521" spans="1:3">
      <c r="A521" s="18">
        <v>200</v>
      </c>
      <c r="B521" s="22" t="e">
        <f ca="1">SQRT(('911'!G205+'911'!I205)^2+('911'!H205+'911'!J205)^2)</f>
        <v>#VALUE!</v>
      </c>
      <c r="C521" s="10"/>
    </row>
    <row r="522" spans="1:3">
      <c r="A522" s="18">
        <v>201</v>
      </c>
      <c r="B522" s="22" t="e">
        <f ca="1">SQRT(('911'!G206+'911'!I206)^2+('911'!H206+'911'!J206)^2)</f>
        <v>#VALUE!</v>
      </c>
      <c r="C522" s="10"/>
    </row>
    <row r="523" spans="1:3">
      <c r="A523" s="18">
        <v>202</v>
      </c>
      <c r="B523" s="22" t="e">
        <f ca="1">SQRT(('911'!G207+'911'!I207)^2+('911'!H207+'911'!J207)^2)</f>
        <v>#VALUE!</v>
      </c>
      <c r="C523" s="10"/>
    </row>
    <row r="524" spans="1:3">
      <c r="A524" s="18">
        <v>203</v>
      </c>
      <c r="B524" s="22" t="e">
        <f ca="1">SQRT(('911'!G208+'911'!I208)^2+('911'!H208+'911'!J208)^2)</f>
        <v>#VALUE!</v>
      </c>
      <c r="C524" s="10"/>
    </row>
    <row r="525" spans="1:3">
      <c r="A525" s="18">
        <v>204</v>
      </c>
      <c r="B525" s="22" t="e">
        <f ca="1">SQRT(('911'!G209+'911'!I209)^2+('911'!H209+'911'!J209)^2)</f>
        <v>#VALUE!</v>
      </c>
      <c r="C525" s="10"/>
    </row>
    <row r="526" spans="1:3">
      <c r="A526" s="18">
        <v>205</v>
      </c>
      <c r="B526" s="22" t="e">
        <f ca="1">SQRT(('911'!G210+'911'!I210)^2+('911'!H210+'911'!J210)^2)</f>
        <v>#VALUE!</v>
      </c>
      <c r="C526" s="10"/>
    </row>
    <row r="527" spans="1:3">
      <c r="A527" s="18">
        <v>206</v>
      </c>
      <c r="B527" s="22" t="e">
        <f ca="1">SQRT(('911'!G211+'911'!I211)^2+('911'!H211+'911'!J211)^2)</f>
        <v>#VALUE!</v>
      </c>
      <c r="C527" s="10"/>
    </row>
    <row r="528" spans="1:3">
      <c r="A528" s="18">
        <v>207</v>
      </c>
      <c r="B528" s="22" t="e">
        <f ca="1">SQRT(('911'!G212+'911'!I212)^2+('911'!H212+'911'!J212)^2)</f>
        <v>#VALUE!</v>
      </c>
      <c r="C528" s="10"/>
    </row>
    <row r="529" spans="1:3">
      <c r="A529" s="18">
        <v>208</v>
      </c>
      <c r="B529" s="22" t="e">
        <f ca="1">SQRT(('911'!G213+'911'!I213)^2+('911'!H213+'911'!J213)^2)</f>
        <v>#VALUE!</v>
      </c>
      <c r="C529" s="10"/>
    </row>
    <row r="530" spans="1:3">
      <c r="A530" s="18">
        <v>209</v>
      </c>
      <c r="B530" s="22" t="e">
        <f ca="1">SQRT(('911'!G214+'911'!I214)^2+('911'!H214+'911'!J214)^2)</f>
        <v>#VALUE!</v>
      </c>
      <c r="C530" s="10"/>
    </row>
    <row r="531" spans="1:3">
      <c r="A531" s="18">
        <v>210</v>
      </c>
      <c r="B531" s="22" t="e">
        <f ca="1">SQRT(('911'!G215+'911'!I215)^2+('911'!H215+'911'!J215)^2)</f>
        <v>#VALUE!</v>
      </c>
      <c r="C531" s="10"/>
    </row>
    <row r="532" spans="1:3">
      <c r="A532" s="18">
        <v>211</v>
      </c>
      <c r="B532" s="22" t="e">
        <f ca="1">SQRT(('911'!G216+'911'!I216)^2+('911'!H216+'911'!J216)^2)</f>
        <v>#VALUE!</v>
      </c>
      <c r="C532" s="10"/>
    </row>
    <row r="533" spans="1:3">
      <c r="A533" s="18">
        <v>212</v>
      </c>
      <c r="B533" s="22" t="e">
        <f ca="1">SQRT(('911'!G217+'911'!I217)^2+('911'!H217+'911'!J217)^2)</f>
        <v>#VALUE!</v>
      </c>
      <c r="C533" s="10"/>
    </row>
    <row r="534" spans="1:3">
      <c r="A534" s="18">
        <v>213</v>
      </c>
      <c r="B534" s="22" t="e">
        <f ca="1">SQRT(('911'!G218+'911'!I218)^2+('911'!H218+'911'!J218)^2)</f>
        <v>#VALUE!</v>
      </c>
      <c r="C534" s="10"/>
    </row>
    <row r="535" spans="1:3">
      <c r="A535" s="18">
        <v>214</v>
      </c>
      <c r="B535" s="22" t="e">
        <f ca="1">SQRT(('911'!G219+'911'!I219)^2+('911'!H219+'911'!J219)^2)</f>
        <v>#VALUE!</v>
      </c>
      <c r="C535" s="10"/>
    </row>
    <row r="536" spans="1:3">
      <c r="A536" s="18">
        <v>215</v>
      </c>
      <c r="B536" s="22" t="e">
        <f ca="1">SQRT(('911'!G220+'911'!I220)^2+('911'!H220+'911'!J220)^2)</f>
        <v>#VALUE!</v>
      </c>
      <c r="C536" s="10"/>
    </row>
    <row r="537" spans="1:3">
      <c r="A537" s="18">
        <v>216</v>
      </c>
      <c r="B537" s="22" t="e">
        <f ca="1">SQRT(('911'!G221+'911'!I221)^2+('911'!H221+'911'!J221)^2)</f>
        <v>#VALUE!</v>
      </c>
      <c r="C537" s="10"/>
    </row>
    <row r="538" spans="1:3">
      <c r="A538" s="18">
        <v>217</v>
      </c>
      <c r="B538" s="22" t="e">
        <f ca="1">SQRT(('911'!G222+'911'!I222)^2+('911'!H222+'911'!J222)^2)</f>
        <v>#VALUE!</v>
      </c>
      <c r="C538" s="10"/>
    </row>
    <row r="539" spans="1:3">
      <c r="A539" s="18">
        <v>218</v>
      </c>
      <c r="B539" s="22" t="e">
        <f ca="1">SQRT(('911'!G223+'911'!I223)^2+('911'!H223+'911'!J223)^2)</f>
        <v>#VALUE!</v>
      </c>
      <c r="C539" s="10"/>
    </row>
    <row r="540" spans="1:3">
      <c r="A540" s="18">
        <v>219</v>
      </c>
      <c r="B540" s="22" t="e">
        <f ca="1">SQRT(('911'!G224+'911'!I224)^2+('911'!H224+'911'!J224)^2)</f>
        <v>#VALUE!</v>
      </c>
      <c r="C540" s="10"/>
    </row>
    <row r="541" spans="1:3">
      <c r="A541" s="18">
        <v>220</v>
      </c>
      <c r="B541" s="22" t="e">
        <f ca="1">SQRT(('911'!G225+'911'!I225)^2+('911'!H225+'911'!J225)^2)</f>
        <v>#VALUE!</v>
      </c>
      <c r="C541" s="10"/>
    </row>
    <row r="542" spans="1:3">
      <c r="A542" s="18">
        <v>221</v>
      </c>
      <c r="B542" s="22" t="e">
        <f ca="1">SQRT(('911'!G226+'911'!I226)^2+('911'!H226+'911'!J226)^2)</f>
        <v>#VALUE!</v>
      </c>
      <c r="C542" s="10"/>
    </row>
    <row r="543" spans="1:3">
      <c r="A543" s="18">
        <v>222</v>
      </c>
      <c r="B543" s="22" t="e">
        <f ca="1">SQRT(('911'!G227+'911'!I227)^2+('911'!H227+'911'!J227)^2)</f>
        <v>#VALUE!</v>
      </c>
      <c r="C543" s="10"/>
    </row>
    <row r="544" spans="1:3">
      <c r="A544" s="18">
        <v>223</v>
      </c>
      <c r="B544" s="22" t="e">
        <f ca="1">SQRT(('911'!G228+'911'!I228)^2+('911'!H228+'911'!J228)^2)</f>
        <v>#VALUE!</v>
      </c>
      <c r="C544" s="10"/>
    </row>
    <row r="545" spans="1:3">
      <c r="A545" s="18">
        <v>224</v>
      </c>
      <c r="B545" s="22" t="e">
        <f ca="1">SQRT(('911'!G229+'911'!I229)^2+('911'!H229+'911'!J229)^2)</f>
        <v>#VALUE!</v>
      </c>
      <c r="C545" s="10"/>
    </row>
    <row r="546" spans="1:3">
      <c r="A546" s="18">
        <v>225</v>
      </c>
      <c r="B546" s="22" t="e">
        <f ca="1">SQRT(('911'!G230+'911'!I230)^2+('911'!H230+'911'!J230)^2)</f>
        <v>#VALUE!</v>
      </c>
      <c r="C546" s="10"/>
    </row>
    <row r="547" spans="1:3">
      <c r="A547" s="18">
        <v>226</v>
      </c>
      <c r="B547" s="22" t="e">
        <f ca="1">SQRT(('911'!G231+'911'!I231)^2+('911'!H231+'911'!J231)^2)</f>
        <v>#VALUE!</v>
      </c>
      <c r="C547" s="10"/>
    </row>
    <row r="548" spans="1:3">
      <c r="A548" s="18">
        <v>227</v>
      </c>
      <c r="B548" s="22" t="e">
        <f ca="1">SQRT(('911'!G232+'911'!I232)^2+('911'!H232+'911'!J232)^2)</f>
        <v>#VALUE!</v>
      </c>
      <c r="C548" s="10"/>
    </row>
    <row r="549" spans="1:3">
      <c r="A549" s="18">
        <v>228</v>
      </c>
      <c r="B549" s="22" t="e">
        <f ca="1">SQRT(('911'!G233+'911'!I233)^2+('911'!H233+'911'!J233)^2)</f>
        <v>#VALUE!</v>
      </c>
      <c r="C549" s="10"/>
    </row>
    <row r="550" spans="1:3">
      <c r="A550" s="18">
        <v>229</v>
      </c>
      <c r="B550" s="22" t="e">
        <f ca="1">SQRT(('911'!G234+'911'!I234)^2+('911'!H234+'911'!J234)^2)</f>
        <v>#VALUE!</v>
      </c>
      <c r="C550" s="10"/>
    </row>
    <row r="551" spans="1:3">
      <c r="A551" s="18">
        <v>230</v>
      </c>
      <c r="B551" s="22" t="e">
        <f ca="1">SQRT(('911'!G235+'911'!I235)^2+('911'!H235+'911'!J235)^2)</f>
        <v>#VALUE!</v>
      </c>
      <c r="C551" s="10"/>
    </row>
    <row r="552" spans="1:3">
      <c r="A552" s="18">
        <v>231</v>
      </c>
      <c r="B552" s="22" t="e">
        <f ca="1">SQRT(('911'!G236+'911'!I236)^2+('911'!H236+'911'!J236)^2)</f>
        <v>#VALUE!</v>
      </c>
      <c r="C552" s="10"/>
    </row>
    <row r="553" spans="1:3">
      <c r="A553" s="18">
        <v>232</v>
      </c>
      <c r="B553" s="22" t="e">
        <f ca="1">SQRT(('911'!G237+'911'!I237)^2+('911'!H237+'911'!J237)^2)</f>
        <v>#VALUE!</v>
      </c>
      <c r="C553" s="10"/>
    </row>
    <row r="554" spans="1:3">
      <c r="A554" s="18">
        <v>233</v>
      </c>
      <c r="B554" s="22" t="e">
        <f ca="1">SQRT(('911'!G238+'911'!I238)^2+('911'!H238+'911'!J238)^2)</f>
        <v>#VALUE!</v>
      </c>
      <c r="C554" s="10"/>
    </row>
    <row r="555" spans="1:3">
      <c r="A555" s="18">
        <v>234</v>
      </c>
      <c r="B555" s="22" t="e">
        <f ca="1">SQRT(('911'!G239+'911'!I239)^2+('911'!H239+'911'!J239)^2)</f>
        <v>#VALUE!</v>
      </c>
      <c r="C555" s="10"/>
    </row>
    <row r="556" spans="1:3">
      <c r="A556" s="18">
        <v>235</v>
      </c>
      <c r="B556" s="22" t="e">
        <f ca="1">SQRT(('911'!G240+'911'!I240)^2+('911'!H240+'911'!J240)^2)</f>
        <v>#VALUE!</v>
      </c>
      <c r="C556" s="10"/>
    </row>
    <row r="557" spans="1:3">
      <c r="A557" s="18">
        <v>236</v>
      </c>
      <c r="B557" s="22" t="e">
        <f ca="1">SQRT(('911'!G241+'911'!I241)^2+('911'!H241+'911'!J241)^2)</f>
        <v>#VALUE!</v>
      </c>
      <c r="C557" s="10"/>
    </row>
    <row r="558" spans="1:3">
      <c r="A558" s="18">
        <v>237</v>
      </c>
      <c r="B558" s="22" t="e">
        <f ca="1">SQRT(('911'!G242+'911'!I242)^2+('911'!H242+'911'!J242)^2)</f>
        <v>#VALUE!</v>
      </c>
      <c r="C558" s="10"/>
    </row>
    <row r="559" spans="1:3">
      <c r="A559" s="18">
        <v>238</v>
      </c>
      <c r="B559" s="22" t="e">
        <f ca="1">SQRT(('911'!G243+'911'!I243)^2+('911'!H243+'911'!J243)^2)</f>
        <v>#VALUE!</v>
      </c>
      <c r="C559" s="10"/>
    </row>
    <row r="560" spans="1:3">
      <c r="A560" s="18">
        <v>239</v>
      </c>
      <c r="B560" s="22" t="e">
        <f ca="1">SQRT(('911'!G244+'911'!I244)^2+('911'!H244+'911'!J244)^2)</f>
        <v>#VALUE!</v>
      </c>
      <c r="C560" s="10"/>
    </row>
    <row r="561" spans="1:3">
      <c r="A561" s="18">
        <v>240</v>
      </c>
      <c r="B561" s="22" t="e">
        <f ca="1">SQRT(('911'!G245+'911'!I245)^2+('911'!H245+'911'!J245)^2)</f>
        <v>#VALUE!</v>
      </c>
      <c r="C561" s="10"/>
    </row>
    <row r="562" spans="1:3">
      <c r="A562" s="18">
        <v>241</v>
      </c>
      <c r="B562" s="22" t="e">
        <f ca="1">SQRT(('911'!G246+'911'!I246)^2+('911'!H246+'911'!J246)^2)</f>
        <v>#VALUE!</v>
      </c>
      <c r="C562" s="10"/>
    </row>
    <row r="563" spans="1:3">
      <c r="A563" s="18">
        <v>242</v>
      </c>
      <c r="B563" s="22" t="e">
        <f ca="1">SQRT(('911'!G247+'911'!I247)^2+('911'!H247+'911'!J247)^2)</f>
        <v>#VALUE!</v>
      </c>
      <c r="C563" s="10"/>
    </row>
    <row r="564" spans="1:3">
      <c r="A564" s="18">
        <v>243</v>
      </c>
      <c r="B564" s="22" t="e">
        <f ca="1">SQRT(('911'!G248+'911'!I248)^2+('911'!H248+'911'!J248)^2)</f>
        <v>#VALUE!</v>
      </c>
      <c r="C564" s="10"/>
    </row>
    <row r="565" spans="1:3">
      <c r="A565" s="18">
        <v>244</v>
      </c>
      <c r="B565" s="22" t="e">
        <f ca="1">SQRT(('911'!G249+'911'!I249)^2+('911'!H249+'911'!J249)^2)</f>
        <v>#VALUE!</v>
      </c>
      <c r="C565" s="10"/>
    </row>
    <row r="566" spans="1:3">
      <c r="A566" s="18">
        <v>245</v>
      </c>
      <c r="B566" s="22" t="e">
        <f ca="1">SQRT(('911'!G250+'911'!I250)^2+('911'!H250+'911'!J250)^2)</f>
        <v>#VALUE!</v>
      </c>
      <c r="C566" s="10"/>
    </row>
    <row r="567" spans="1:3">
      <c r="A567" s="18">
        <v>246</v>
      </c>
      <c r="B567" s="22" t="e">
        <f ca="1">SQRT(('911'!G251+'911'!I251)^2+('911'!H251+'911'!J251)^2)</f>
        <v>#VALUE!</v>
      </c>
      <c r="C567" s="10"/>
    </row>
    <row r="568" spans="1:3">
      <c r="A568" s="18">
        <v>247</v>
      </c>
      <c r="B568" s="22" t="e">
        <f ca="1">SQRT(('911'!G252+'911'!I252)^2+('911'!H252+'911'!J252)^2)</f>
        <v>#VALUE!</v>
      </c>
      <c r="C568" s="10"/>
    </row>
    <row r="569" spans="1:3">
      <c r="A569" s="18">
        <v>248</v>
      </c>
      <c r="B569" s="22" t="e">
        <f ca="1">SQRT(('911'!G253+'911'!I253)^2+('911'!H253+'911'!J253)^2)</f>
        <v>#VALUE!</v>
      </c>
      <c r="C569" s="10"/>
    </row>
    <row r="570" spans="1:3">
      <c r="A570" s="18">
        <v>249</v>
      </c>
      <c r="B570" s="22" t="e">
        <f ca="1">SQRT(('911'!G254+'911'!I254)^2+('911'!H254+'911'!J254)^2)</f>
        <v>#VALUE!</v>
      </c>
      <c r="C570" s="10"/>
    </row>
    <row r="571" spans="1:3">
      <c r="A571" s="18">
        <v>250</v>
      </c>
      <c r="B571" s="22" t="e">
        <f ca="1">SQRT(('911'!G255+'911'!I255)^2+('911'!H255+'911'!J255)^2)</f>
        <v>#VALUE!</v>
      </c>
      <c r="C571" s="10"/>
    </row>
    <row r="572" spans="1:3">
      <c r="A572" s="18">
        <v>251</v>
      </c>
      <c r="B572" s="22" t="e">
        <f ca="1">SQRT(('911'!G256+'911'!I256)^2+('911'!H256+'911'!J256)^2)</f>
        <v>#VALUE!</v>
      </c>
      <c r="C572" s="10"/>
    </row>
    <row r="573" spans="1:3">
      <c r="A573" s="18">
        <v>252</v>
      </c>
      <c r="B573" s="22" t="e">
        <f ca="1">SQRT(('911'!G257+'911'!I257)^2+('911'!H257+'911'!J257)^2)</f>
        <v>#VALUE!</v>
      </c>
      <c r="C573" s="10"/>
    </row>
    <row r="574" spans="1:3">
      <c r="A574" s="18">
        <v>253</v>
      </c>
      <c r="B574" s="22" t="e">
        <f ca="1">SQRT(('911'!G258+'911'!I258)^2+('911'!H258+'911'!J258)^2)</f>
        <v>#VALUE!</v>
      </c>
      <c r="C574" s="10"/>
    </row>
    <row r="575" spans="1:3">
      <c r="A575" s="18">
        <v>254</v>
      </c>
      <c r="B575" s="22" t="e">
        <f ca="1">SQRT(('911'!G259+'911'!I259)^2+('911'!H259+'911'!J259)^2)</f>
        <v>#VALUE!</v>
      </c>
      <c r="C575" s="10"/>
    </row>
    <row r="576" spans="1:3">
      <c r="A576" s="18">
        <v>255</v>
      </c>
      <c r="B576" s="22" t="e">
        <f ca="1">SQRT(('911'!G260+'911'!I260)^2+('911'!H260+'911'!J260)^2)</f>
        <v>#VALUE!</v>
      </c>
      <c r="C576" s="10"/>
    </row>
    <row r="577" spans="1:3">
      <c r="A577" s="18">
        <v>256</v>
      </c>
      <c r="B577" s="22" t="e">
        <f ca="1">SQRT(('911'!G261+'911'!I261)^2+('911'!H261+'911'!J261)^2)</f>
        <v>#VALUE!</v>
      </c>
      <c r="C577" s="10"/>
    </row>
    <row r="578" spans="1:3">
      <c r="A578" s="18">
        <v>257</v>
      </c>
      <c r="B578" s="22" t="e">
        <f ca="1">SQRT(('911'!G262+'911'!I262)^2+('911'!H262+'911'!J262)^2)</f>
        <v>#VALUE!</v>
      </c>
      <c r="C578" s="10"/>
    </row>
    <row r="579" spans="1:3">
      <c r="A579" s="18">
        <v>258</v>
      </c>
      <c r="B579" s="22" t="e">
        <f ca="1">SQRT(('911'!G263+'911'!I263)^2+('911'!H263+'911'!J263)^2)</f>
        <v>#VALUE!</v>
      </c>
      <c r="C579" s="10"/>
    </row>
    <row r="580" spans="1:3">
      <c r="A580" s="18">
        <v>259</v>
      </c>
      <c r="B580" s="22" t="e">
        <f ca="1">SQRT(('911'!G264+'911'!I264)^2+('911'!H264+'911'!J264)^2)</f>
        <v>#VALUE!</v>
      </c>
      <c r="C580" s="10"/>
    </row>
    <row r="581" spans="1:3">
      <c r="A581" s="18">
        <v>260</v>
      </c>
      <c r="B581" s="22" t="e">
        <f ca="1">SQRT(('911'!G265+'911'!I265)^2+('911'!H265+'911'!J265)^2)</f>
        <v>#VALUE!</v>
      </c>
      <c r="C581" s="10"/>
    </row>
    <row r="582" spans="1:3">
      <c r="A582" s="18">
        <v>261</v>
      </c>
      <c r="B582" s="22" t="e">
        <f ca="1">SQRT(('911'!G266+'911'!I266)^2+('911'!H266+'911'!J266)^2)</f>
        <v>#VALUE!</v>
      </c>
      <c r="C582" s="10"/>
    </row>
    <row r="583" spans="1:3">
      <c r="A583" s="18">
        <v>262</v>
      </c>
      <c r="B583" s="22" t="e">
        <f ca="1">SQRT(('911'!G267+'911'!I267)^2+('911'!H267+'911'!J267)^2)</f>
        <v>#VALUE!</v>
      </c>
      <c r="C583" s="10"/>
    </row>
    <row r="584" spans="1:3">
      <c r="A584" s="18">
        <v>263</v>
      </c>
      <c r="B584" s="22" t="e">
        <f ca="1">SQRT(('911'!G268+'911'!I268)^2+('911'!H268+'911'!J268)^2)</f>
        <v>#VALUE!</v>
      </c>
      <c r="C584" s="10"/>
    </row>
    <row r="585" spans="1:3">
      <c r="A585" s="18">
        <v>264</v>
      </c>
      <c r="B585" s="22" t="e">
        <f ca="1">SQRT(('911'!G269+'911'!I269)^2+('911'!H269+'911'!J269)^2)</f>
        <v>#VALUE!</v>
      </c>
      <c r="C585" s="10"/>
    </row>
    <row r="586" spans="1:3">
      <c r="A586" s="18">
        <v>265</v>
      </c>
      <c r="B586" s="22" t="e">
        <f ca="1">SQRT(('911'!G270+'911'!I270)^2+('911'!H270+'911'!J270)^2)</f>
        <v>#VALUE!</v>
      </c>
      <c r="C586" s="10"/>
    </row>
    <row r="587" spans="1:3">
      <c r="A587" s="18">
        <v>266</v>
      </c>
      <c r="B587" s="22" t="e">
        <f ca="1">SQRT(('911'!G271+'911'!I271)^2+('911'!H271+'911'!J271)^2)</f>
        <v>#VALUE!</v>
      </c>
      <c r="C587" s="10"/>
    </row>
    <row r="588" spans="1:3">
      <c r="A588" s="18">
        <v>267</v>
      </c>
      <c r="B588" s="22" t="e">
        <f ca="1">SQRT(('911'!G272+'911'!I272)^2+('911'!H272+'911'!J272)^2)</f>
        <v>#VALUE!</v>
      </c>
      <c r="C588" s="10"/>
    </row>
    <row r="589" spans="1:3">
      <c r="A589" s="18">
        <v>268</v>
      </c>
      <c r="B589" s="22" t="e">
        <f ca="1">SQRT(('911'!G273+'911'!I273)^2+('911'!H273+'911'!J273)^2)</f>
        <v>#VALUE!</v>
      </c>
      <c r="C589" s="10"/>
    </row>
    <row r="590" spans="1:3">
      <c r="A590" s="18">
        <v>269</v>
      </c>
      <c r="B590" s="22" t="e">
        <f ca="1">SQRT(('911'!G274+'911'!I274)^2+('911'!H274+'911'!J274)^2)</f>
        <v>#VALUE!</v>
      </c>
      <c r="C590" s="10"/>
    </row>
    <row r="591" spans="1:3">
      <c r="A591" s="18">
        <v>270</v>
      </c>
      <c r="B591" s="22" t="e">
        <f ca="1">SQRT(('911'!G275+'911'!I275)^2+('911'!H275+'911'!J275)^2)</f>
        <v>#VALUE!</v>
      </c>
      <c r="C591" s="10"/>
    </row>
    <row r="592" spans="1:3">
      <c r="A592" s="18">
        <v>271</v>
      </c>
      <c r="B592" s="22" t="e">
        <f ca="1">SQRT(('911'!G276+'911'!I276)^2+('911'!H276+'911'!J276)^2)</f>
        <v>#VALUE!</v>
      </c>
      <c r="C592" s="10"/>
    </row>
    <row r="593" spans="1:3">
      <c r="A593" s="18">
        <v>272</v>
      </c>
      <c r="B593" s="22" t="e">
        <f ca="1">SQRT(('911'!G277+'911'!I277)^2+('911'!H277+'911'!J277)^2)</f>
        <v>#VALUE!</v>
      </c>
      <c r="C593" s="10"/>
    </row>
    <row r="594" spans="1:3">
      <c r="A594" s="18">
        <v>273</v>
      </c>
      <c r="B594" s="22" t="e">
        <f ca="1">SQRT(('911'!G278+'911'!I278)^2+('911'!H278+'911'!J278)^2)</f>
        <v>#VALUE!</v>
      </c>
      <c r="C594" s="10"/>
    </row>
    <row r="595" spans="1:3">
      <c r="A595" s="18">
        <v>274</v>
      </c>
      <c r="B595" s="22" t="e">
        <f ca="1">SQRT(('911'!G279+'911'!I279)^2+('911'!H279+'911'!J279)^2)</f>
        <v>#VALUE!</v>
      </c>
      <c r="C595" s="10"/>
    </row>
    <row r="596" spans="1:3">
      <c r="A596" s="18">
        <v>275</v>
      </c>
      <c r="B596" s="22" t="e">
        <f ca="1">SQRT(('911'!G280+'911'!I280)^2+('911'!H280+'911'!J280)^2)</f>
        <v>#VALUE!</v>
      </c>
      <c r="C596" s="10"/>
    </row>
    <row r="597" spans="1:3">
      <c r="A597" s="18">
        <v>276</v>
      </c>
      <c r="B597" s="22" t="e">
        <f ca="1">SQRT(('911'!G281+'911'!I281)^2+('911'!H281+'911'!J281)^2)</f>
        <v>#VALUE!</v>
      </c>
      <c r="C597" s="10"/>
    </row>
    <row r="598" spans="1:3">
      <c r="A598" s="18">
        <v>277</v>
      </c>
      <c r="B598" s="22" t="e">
        <f ca="1">SQRT(('911'!G282+'911'!I282)^2+('911'!H282+'911'!J282)^2)</f>
        <v>#VALUE!</v>
      </c>
      <c r="C598" s="10"/>
    </row>
    <row r="599" spans="1:3">
      <c r="A599" s="18">
        <v>278</v>
      </c>
      <c r="B599" s="22" t="e">
        <f ca="1">SQRT(('911'!G283+'911'!I283)^2+('911'!H283+'911'!J283)^2)</f>
        <v>#VALUE!</v>
      </c>
      <c r="C599" s="10"/>
    </row>
    <row r="600" spans="1:3">
      <c r="A600" s="18">
        <v>279</v>
      </c>
      <c r="B600" s="22" t="e">
        <f ca="1">SQRT(('911'!G284+'911'!I284)^2+('911'!H284+'911'!J284)^2)</f>
        <v>#VALUE!</v>
      </c>
      <c r="C600" s="10"/>
    </row>
    <row r="601" spans="1:3">
      <c r="A601" s="18">
        <v>280</v>
      </c>
      <c r="B601" s="22" t="e">
        <f ca="1">SQRT(('911'!G285+'911'!I285)^2+('911'!H285+'911'!J285)^2)</f>
        <v>#VALUE!</v>
      </c>
      <c r="C601" s="10"/>
    </row>
    <row r="602" spans="1:3">
      <c r="A602" s="18">
        <v>281</v>
      </c>
      <c r="B602" s="22" t="e">
        <f ca="1">SQRT(('911'!G286+'911'!I286)^2+('911'!H286+'911'!J286)^2)</f>
        <v>#VALUE!</v>
      </c>
      <c r="C602" s="10"/>
    </row>
    <row r="603" spans="1:3">
      <c r="A603" s="18">
        <v>282</v>
      </c>
      <c r="B603" s="22" t="e">
        <f ca="1">SQRT(('911'!G287+'911'!I287)^2+('911'!H287+'911'!J287)^2)</f>
        <v>#VALUE!</v>
      </c>
      <c r="C603" s="10"/>
    </row>
    <row r="604" spans="1:3">
      <c r="A604" s="18">
        <v>283</v>
      </c>
      <c r="B604" s="22" t="e">
        <f ca="1">SQRT(('911'!G288+'911'!I288)^2+('911'!H288+'911'!J288)^2)</f>
        <v>#VALUE!</v>
      </c>
      <c r="C604" s="10"/>
    </row>
    <row r="605" spans="1:3">
      <c r="A605" s="18">
        <v>284</v>
      </c>
      <c r="B605" s="22" t="e">
        <f ca="1">SQRT(('911'!G289+'911'!I289)^2+('911'!H289+'911'!J289)^2)</f>
        <v>#VALUE!</v>
      </c>
      <c r="C605" s="10"/>
    </row>
    <row r="606" spans="1:3">
      <c r="A606" s="18">
        <v>285</v>
      </c>
      <c r="B606" s="22" t="e">
        <f ca="1">SQRT(('911'!G290+'911'!I290)^2+('911'!H290+'911'!J290)^2)</f>
        <v>#VALUE!</v>
      </c>
      <c r="C606" s="10"/>
    </row>
    <row r="607" spans="1:3">
      <c r="A607" s="18">
        <v>286</v>
      </c>
      <c r="B607" s="22" t="e">
        <f ca="1">SQRT(('911'!G291+'911'!I291)^2+('911'!H291+'911'!J291)^2)</f>
        <v>#VALUE!</v>
      </c>
      <c r="C607" s="10"/>
    </row>
    <row r="608" spans="1:3">
      <c r="A608" s="18">
        <v>287</v>
      </c>
      <c r="B608" s="22" t="e">
        <f ca="1">SQRT(('911'!G292+'911'!I292)^2+('911'!H292+'911'!J292)^2)</f>
        <v>#VALUE!</v>
      </c>
      <c r="C608" s="10"/>
    </row>
    <row r="609" spans="1:3">
      <c r="A609" s="18">
        <v>288</v>
      </c>
      <c r="B609" s="22" t="e">
        <f ca="1">SQRT(('911'!G293+'911'!I293)^2+('911'!H293+'911'!J293)^2)</f>
        <v>#VALUE!</v>
      </c>
      <c r="C609" s="10"/>
    </row>
    <row r="610" spans="1:3">
      <c r="A610" s="18">
        <v>289</v>
      </c>
      <c r="B610" s="22" t="e">
        <f ca="1">SQRT(('911'!G294+'911'!I294)^2+('911'!H294+'911'!J294)^2)</f>
        <v>#VALUE!</v>
      </c>
      <c r="C610" s="10"/>
    </row>
    <row r="611" spans="1:3">
      <c r="A611" s="18">
        <v>290</v>
      </c>
      <c r="B611" s="22" t="e">
        <f ca="1">SQRT(('911'!G295+'911'!I295)^2+('911'!H295+'911'!J295)^2)</f>
        <v>#VALUE!</v>
      </c>
      <c r="C611" s="10"/>
    </row>
    <row r="612" spans="1:3">
      <c r="A612" s="18">
        <v>291</v>
      </c>
      <c r="B612" s="22" t="e">
        <f ca="1">SQRT(('911'!G296+'911'!I296)^2+('911'!H296+'911'!J296)^2)</f>
        <v>#VALUE!</v>
      </c>
      <c r="C612" s="10"/>
    </row>
    <row r="613" spans="1:3">
      <c r="A613" s="18">
        <v>292</v>
      </c>
      <c r="B613" s="22" t="e">
        <f ca="1">SQRT(('911'!G297+'911'!I297)^2+('911'!H297+'911'!J297)^2)</f>
        <v>#VALUE!</v>
      </c>
      <c r="C613" s="10"/>
    </row>
    <row r="614" spans="1:3">
      <c r="A614" s="18">
        <v>293</v>
      </c>
      <c r="B614" s="22" t="e">
        <f ca="1">SQRT(('911'!G298+'911'!I298)^2+('911'!H298+'911'!J298)^2)</f>
        <v>#VALUE!</v>
      </c>
      <c r="C614" s="10"/>
    </row>
    <row r="615" spans="1:3">
      <c r="A615" s="18">
        <v>294</v>
      </c>
      <c r="B615" s="22" t="e">
        <f ca="1">SQRT(('911'!G299+'911'!I299)^2+('911'!H299+'911'!J299)^2)</f>
        <v>#VALUE!</v>
      </c>
      <c r="C615" s="10"/>
    </row>
    <row r="616" spans="1:3">
      <c r="A616" s="18">
        <v>295</v>
      </c>
      <c r="B616" s="22" t="e">
        <f ca="1">SQRT(('911'!G300+'911'!I300)^2+('911'!H300+'911'!J300)^2)</f>
        <v>#VALUE!</v>
      </c>
      <c r="C616" s="10"/>
    </row>
    <row r="617" spans="1:3">
      <c r="A617" s="18">
        <v>296</v>
      </c>
      <c r="B617" s="22" t="e">
        <f ca="1">SQRT(('911'!G301+'911'!I301)^2+('911'!H301+'911'!J301)^2)</f>
        <v>#VALUE!</v>
      </c>
      <c r="C617" s="10"/>
    </row>
    <row r="618" spans="1:3">
      <c r="A618" s="18">
        <v>297</v>
      </c>
      <c r="B618" s="22" t="e">
        <f ca="1">SQRT(('911'!G302+'911'!I302)^2+('911'!H302+'911'!J302)^2)</f>
        <v>#VALUE!</v>
      </c>
      <c r="C618" s="10"/>
    </row>
    <row r="619" spans="1:3">
      <c r="A619" s="18">
        <v>298</v>
      </c>
      <c r="B619" s="22" t="e">
        <f ca="1">SQRT(('911'!G303+'911'!I303)^2+('911'!H303+'911'!J303)^2)</f>
        <v>#VALUE!</v>
      </c>
      <c r="C619" s="10"/>
    </row>
    <row r="620" spans="1:3">
      <c r="A620" s="18">
        <v>299</v>
      </c>
      <c r="B620" s="22" t="e">
        <f ca="1">SQRT(('911'!G304+'911'!I304)^2+('911'!H304+'911'!J304)^2)</f>
        <v>#VALUE!</v>
      </c>
      <c r="C620" s="10"/>
    </row>
    <row r="621" spans="1:3">
      <c r="A621" s="18">
        <v>300</v>
      </c>
      <c r="B621" s="22" t="e">
        <f ca="1">SQRT(('911'!G305+'911'!I305)^2+('911'!H305+'911'!J305)^2)</f>
        <v>#VALUE!</v>
      </c>
      <c r="C621" s="10"/>
    </row>
    <row r="622" spans="1:3">
      <c r="A622" s="18">
        <v>301</v>
      </c>
      <c r="B622" s="22" t="e">
        <f ca="1">SQRT(('911'!G306+'911'!I306)^2+('911'!H306+'911'!J306)^2)</f>
        <v>#VALUE!</v>
      </c>
      <c r="C622" s="10"/>
    </row>
    <row r="623" spans="1:3">
      <c r="A623" s="18">
        <v>302</v>
      </c>
      <c r="B623" s="22" t="e">
        <f ca="1">SQRT(('911'!G307+'911'!I307)^2+('911'!H307+'911'!J307)^2)</f>
        <v>#VALUE!</v>
      </c>
      <c r="C623" s="10"/>
    </row>
    <row r="624" spans="1:3">
      <c r="A624" s="18">
        <v>303</v>
      </c>
      <c r="B624" s="22" t="e">
        <f ca="1">SQRT(('911'!G308+'911'!I308)^2+('911'!H308+'911'!J308)^2)</f>
        <v>#VALUE!</v>
      </c>
      <c r="C624" s="10"/>
    </row>
    <row r="625" spans="1:3">
      <c r="A625" s="18">
        <v>304</v>
      </c>
      <c r="B625" s="22" t="e">
        <f ca="1">SQRT(('911'!G309+'911'!I309)^2+('911'!H309+'911'!J309)^2)</f>
        <v>#VALUE!</v>
      </c>
      <c r="C625" s="10"/>
    </row>
    <row r="626" spans="1:3">
      <c r="A626" s="18">
        <v>305</v>
      </c>
      <c r="B626" s="22" t="e">
        <f ca="1">SQRT(('911'!G310+'911'!I310)^2+('911'!H310+'911'!J310)^2)</f>
        <v>#VALUE!</v>
      </c>
      <c r="C626" s="10"/>
    </row>
    <row r="627" spans="1:3">
      <c r="A627" s="18">
        <v>306</v>
      </c>
      <c r="B627" s="22" t="e">
        <f ca="1">SQRT(('911'!G311+'911'!I311)^2+('911'!H311+'911'!J311)^2)</f>
        <v>#VALUE!</v>
      </c>
      <c r="C627" s="10"/>
    </row>
    <row r="628" spans="1:3">
      <c r="A628" s="18">
        <v>307</v>
      </c>
      <c r="B628" s="22" t="e">
        <f ca="1">SQRT(('911'!G312+'911'!I312)^2+('911'!H312+'911'!J312)^2)</f>
        <v>#VALUE!</v>
      </c>
      <c r="C628" s="10"/>
    </row>
    <row r="629" spans="1:3">
      <c r="A629" s="18">
        <v>308</v>
      </c>
      <c r="B629" s="22" t="e">
        <f ca="1">SQRT(('911'!G313+'911'!I313)^2+('911'!H313+'911'!J313)^2)</f>
        <v>#VALUE!</v>
      </c>
      <c r="C629" s="10"/>
    </row>
    <row r="630" spans="1:3">
      <c r="A630" s="18">
        <v>309</v>
      </c>
      <c r="B630" s="22" t="e">
        <f ca="1">SQRT(('911'!G314+'911'!I314)^2+('911'!H314+'911'!J314)^2)</f>
        <v>#VALUE!</v>
      </c>
      <c r="C630" s="10"/>
    </row>
    <row r="631" spans="1:3">
      <c r="A631" s="18">
        <v>310</v>
      </c>
      <c r="B631" s="22" t="e">
        <f ca="1">SQRT(('911'!G315+'911'!I315)^2+('911'!H315+'911'!J315)^2)</f>
        <v>#VALUE!</v>
      </c>
      <c r="C631" s="10"/>
    </row>
    <row r="632" spans="1:3">
      <c r="A632" s="18">
        <v>311</v>
      </c>
      <c r="B632" s="22" t="e">
        <f ca="1">SQRT(('911'!G316+'911'!I316)^2+('911'!H316+'911'!J316)^2)</f>
        <v>#VALUE!</v>
      </c>
      <c r="C632" s="10"/>
    </row>
    <row r="633" spans="1:3">
      <c r="A633" s="18">
        <v>312</v>
      </c>
      <c r="B633" s="22" t="e">
        <f ca="1">SQRT(('911'!G317+'911'!I317)^2+('911'!H317+'911'!J317)^2)</f>
        <v>#VALUE!</v>
      </c>
      <c r="C633" s="10"/>
    </row>
    <row r="634" spans="1:3">
      <c r="A634" s="18">
        <v>313</v>
      </c>
      <c r="B634" s="22" t="e">
        <f ca="1">SQRT(('911'!G318+'911'!I318)^2+('911'!H318+'911'!J318)^2)</f>
        <v>#VALUE!</v>
      </c>
      <c r="C634" s="10"/>
    </row>
    <row r="635" spans="1:3">
      <c r="A635" s="18">
        <v>314</v>
      </c>
      <c r="B635" s="22" t="e">
        <f ca="1">SQRT(('911'!G319+'911'!I319)^2+('911'!H319+'911'!J319)^2)</f>
        <v>#VALUE!</v>
      </c>
      <c r="C635" s="10"/>
    </row>
    <row r="636" spans="1:3">
      <c r="A636" s="18">
        <v>315</v>
      </c>
      <c r="B636" s="22" t="e">
        <f ca="1">SQRT(('911'!G320+'911'!I320)^2+('911'!H320+'911'!J320)^2)</f>
        <v>#VALUE!</v>
      </c>
      <c r="C636" s="10"/>
    </row>
    <row r="637" spans="1:3">
      <c r="A637" s="18">
        <v>316</v>
      </c>
      <c r="B637" s="22" t="e">
        <f ca="1">SQRT(('911'!G321+'911'!I321)^2+('911'!H321+'911'!J321)^2)</f>
        <v>#VALUE!</v>
      </c>
      <c r="C637" s="10"/>
    </row>
    <row r="638" spans="1:3">
      <c r="A638" s="18">
        <v>317</v>
      </c>
      <c r="B638" s="22" t="e">
        <f ca="1">SQRT(('911'!G322+'911'!I322)^2+('911'!H322+'911'!J322)^2)</f>
        <v>#VALUE!</v>
      </c>
      <c r="C638" s="10"/>
    </row>
    <row r="639" spans="1:3">
      <c r="A639" s="18">
        <v>318</v>
      </c>
      <c r="B639" s="22" t="e">
        <f ca="1">SQRT(('911'!G323+'911'!I323)^2+('911'!H323+'911'!J323)^2)</f>
        <v>#VALUE!</v>
      </c>
      <c r="C639" s="10"/>
    </row>
    <row r="640" spans="1:3">
      <c r="A640" s="18">
        <v>319</v>
      </c>
      <c r="B640" s="22" t="e">
        <f ca="1">SQRT(('911'!G324+'911'!I324)^2+('911'!H324+'911'!J324)^2)</f>
        <v>#VALUE!</v>
      </c>
      <c r="C640" s="10"/>
    </row>
    <row r="641" spans="1:3">
      <c r="A641" s="18">
        <v>320</v>
      </c>
      <c r="B641" s="22" t="e">
        <f ca="1">SQRT(('911'!G325+'911'!I325)^2+('911'!H325+'911'!J325)^2)</f>
        <v>#VALUE!</v>
      </c>
      <c r="C641" s="10"/>
    </row>
    <row r="642" spans="1:3">
      <c r="A642" s="18">
        <v>321</v>
      </c>
      <c r="B642" s="22" t="e">
        <f ca="1">SQRT(('911'!G326+'911'!I326)^2+('911'!H326+'911'!J326)^2)</f>
        <v>#VALUE!</v>
      </c>
      <c r="C642" s="10"/>
    </row>
    <row r="643" spans="1:3">
      <c r="A643" s="18">
        <v>322</v>
      </c>
      <c r="B643" s="22" t="e">
        <f ca="1">SQRT(('911'!G327+'911'!I327)^2+('911'!H327+'911'!J327)^2)</f>
        <v>#VALUE!</v>
      </c>
      <c r="C643" s="10"/>
    </row>
    <row r="644" spans="1:3">
      <c r="A644" s="18">
        <v>323</v>
      </c>
      <c r="B644" s="22" t="e">
        <f ca="1">SQRT(('911'!G328+'911'!I328)^2+('911'!H328+'911'!J328)^2)</f>
        <v>#VALUE!</v>
      </c>
      <c r="C644" s="10"/>
    </row>
    <row r="645" spans="1:3">
      <c r="A645" s="18">
        <v>324</v>
      </c>
      <c r="B645" s="22" t="e">
        <f ca="1">SQRT(('911'!G329+'911'!I329)^2+('911'!H329+'911'!J329)^2)</f>
        <v>#VALUE!</v>
      </c>
      <c r="C645" s="10"/>
    </row>
    <row r="646" spans="1:3">
      <c r="A646" s="18">
        <v>325</v>
      </c>
      <c r="B646" s="22" t="e">
        <f ca="1">SQRT(('911'!G330+'911'!I330)^2+('911'!H330+'911'!J330)^2)</f>
        <v>#VALUE!</v>
      </c>
      <c r="C646" s="10"/>
    </row>
    <row r="647" spans="1:3">
      <c r="A647" s="18">
        <v>326</v>
      </c>
      <c r="B647" s="22" t="e">
        <f ca="1">SQRT(('911'!G331+'911'!I331)^2+('911'!H331+'911'!J331)^2)</f>
        <v>#VALUE!</v>
      </c>
      <c r="C647" s="10"/>
    </row>
    <row r="648" spans="1:3">
      <c r="A648" s="18">
        <v>327</v>
      </c>
      <c r="B648" s="22" t="e">
        <f ca="1">SQRT(('911'!G332+'911'!I332)^2+('911'!H332+'911'!J332)^2)</f>
        <v>#VALUE!</v>
      </c>
      <c r="C648" s="10"/>
    </row>
    <row r="649" spans="1:3">
      <c r="A649" s="18">
        <v>328</v>
      </c>
      <c r="B649" s="22" t="e">
        <f ca="1">SQRT(('911'!G333+'911'!I333)^2+('911'!H333+'911'!J333)^2)</f>
        <v>#VALUE!</v>
      </c>
      <c r="C649" s="10"/>
    </row>
    <row r="650" spans="1:3">
      <c r="A650" s="18">
        <v>329</v>
      </c>
      <c r="B650" s="22" t="e">
        <f ca="1">SQRT(('911'!G334+'911'!I334)^2+('911'!H334+'911'!J334)^2)</f>
        <v>#VALUE!</v>
      </c>
      <c r="C650" s="10"/>
    </row>
    <row r="651" spans="1:3">
      <c r="A651" s="18">
        <v>330</v>
      </c>
      <c r="B651" s="22" t="e">
        <f ca="1">SQRT(('911'!G335+'911'!I335)^2+('911'!H335+'911'!J335)^2)</f>
        <v>#VALUE!</v>
      </c>
      <c r="C651" s="10"/>
    </row>
    <row r="652" spans="1:3">
      <c r="A652" s="18">
        <v>331</v>
      </c>
      <c r="B652" s="22" t="e">
        <f ca="1">SQRT(('911'!G336+'911'!I336)^2+('911'!H336+'911'!J336)^2)</f>
        <v>#VALUE!</v>
      </c>
      <c r="C652" s="10"/>
    </row>
    <row r="653" spans="1:3">
      <c r="A653" s="18">
        <v>332</v>
      </c>
      <c r="B653" s="22" t="e">
        <f ca="1">SQRT(('911'!G337+'911'!I337)^2+('911'!H337+'911'!J337)^2)</f>
        <v>#VALUE!</v>
      </c>
      <c r="C653" s="10"/>
    </row>
    <row r="654" spans="1:3">
      <c r="A654" s="18">
        <v>333</v>
      </c>
      <c r="B654" s="22" t="e">
        <f ca="1">SQRT(('911'!G338+'911'!I338)^2+('911'!H338+'911'!J338)^2)</f>
        <v>#VALUE!</v>
      </c>
      <c r="C654" s="10"/>
    </row>
    <row r="655" spans="1:3">
      <c r="A655" s="18">
        <v>334</v>
      </c>
      <c r="B655" s="22" t="e">
        <f ca="1">SQRT(('911'!G339+'911'!I339)^2+('911'!H339+'911'!J339)^2)</f>
        <v>#VALUE!</v>
      </c>
      <c r="C655" s="10"/>
    </row>
    <row r="656" spans="1:3">
      <c r="A656" s="18">
        <v>335</v>
      </c>
      <c r="B656" s="22" t="e">
        <f ca="1">SQRT(('911'!G340+'911'!I340)^2+('911'!H340+'911'!J340)^2)</f>
        <v>#VALUE!</v>
      </c>
      <c r="C656" s="10"/>
    </row>
    <row r="657" spans="1:3">
      <c r="A657" s="18">
        <v>336</v>
      </c>
      <c r="B657" s="22" t="e">
        <f ca="1">SQRT(('911'!G341+'911'!I341)^2+('911'!H341+'911'!J341)^2)</f>
        <v>#VALUE!</v>
      </c>
      <c r="C657" s="10"/>
    </row>
    <row r="658" spans="1:3">
      <c r="A658" s="18">
        <v>337</v>
      </c>
      <c r="B658" s="22" t="e">
        <f ca="1">SQRT(('911'!G342+'911'!I342)^2+('911'!H342+'911'!J342)^2)</f>
        <v>#VALUE!</v>
      </c>
      <c r="C658" s="10"/>
    </row>
    <row r="659" spans="1:3">
      <c r="A659" s="18">
        <v>338</v>
      </c>
      <c r="B659" s="22" t="e">
        <f ca="1">SQRT(('911'!G343+'911'!I343)^2+('911'!H343+'911'!J343)^2)</f>
        <v>#VALUE!</v>
      </c>
      <c r="C659" s="10"/>
    </row>
    <row r="660" spans="1:3">
      <c r="A660" s="18">
        <v>339</v>
      </c>
      <c r="B660" s="22" t="e">
        <f ca="1">SQRT(('911'!G344+'911'!I344)^2+('911'!H344+'911'!J344)^2)</f>
        <v>#VALUE!</v>
      </c>
      <c r="C660" s="10"/>
    </row>
    <row r="661" spans="1:3">
      <c r="A661" s="18">
        <v>340</v>
      </c>
      <c r="B661" s="22" t="e">
        <f ca="1">SQRT(('911'!G345+'911'!I345)^2+('911'!H345+'911'!J345)^2)</f>
        <v>#VALUE!</v>
      </c>
      <c r="C661" s="10"/>
    </row>
    <row r="662" spans="1:3">
      <c r="A662" s="18">
        <v>341</v>
      </c>
      <c r="B662" s="22" t="e">
        <f ca="1">SQRT(('911'!G346+'911'!I346)^2+('911'!H346+'911'!J346)^2)</f>
        <v>#VALUE!</v>
      </c>
      <c r="C662" s="10"/>
    </row>
    <row r="663" spans="1:3">
      <c r="A663" s="18">
        <v>342</v>
      </c>
      <c r="B663" s="22" t="e">
        <f ca="1">SQRT(('911'!G347+'911'!I347)^2+('911'!H347+'911'!J347)^2)</f>
        <v>#VALUE!</v>
      </c>
      <c r="C663" s="10"/>
    </row>
    <row r="664" spans="1:3">
      <c r="A664" s="18">
        <v>343</v>
      </c>
      <c r="B664" s="22" t="e">
        <f ca="1">SQRT(('911'!G348+'911'!I348)^2+('911'!H348+'911'!J348)^2)</f>
        <v>#VALUE!</v>
      </c>
      <c r="C664" s="10"/>
    </row>
    <row r="665" spans="1:3">
      <c r="A665" s="18">
        <v>344</v>
      </c>
      <c r="B665" s="22" t="e">
        <f ca="1">SQRT(('911'!G349+'911'!I349)^2+('911'!H349+'911'!J349)^2)</f>
        <v>#VALUE!</v>
      </c>
      <c r="C665" s="10"/>
    </row>
    <row r="666" spans="1:3">
      <c r="A666" s="18">
        <v>345</v>
      </c>
      <c r="B666" s="22" t="e">
        <f ca="1">SQRT(('911'!G350+'911'!I350)^2+('911'!H350+'911'!J350)^2)</f>
        <v>#VALUE!</v>
      </c>
      <c r="C666" s="10"/>
    </row>
    <row r="667" spans="1:3">
      <c r="A667" s="18">
        <v>346</v>
      </c>
      <c r="B667" s="22" t="e">
        <f ca="1">SQRT(('911'!G351+'911'!I351)^2+('911'!H351+'911'!J351)^2)</f>
        <v>#VALUE!</v>
      </c>
      <c r="C667" s="10"/>
    </row>
    <row r="668" spans="1:3">
      <c r="A668" s="18">
        <v>347</v>
      </c>
      <c r="B668" s="22" t="e">
        <f ca="1">SQRT(('911'!G352+'911'!I352)^2+('911'!H352+'911'!J352)^2)</f>
        <v>#VALUE!</v>
      </c>
      <c r="C668" s="10"/>
    </row>
    <row r="669" spans="1:3">
      <c r="A669" s="18">
        <v>348</v>
      </c>
      <c r="B669" s="22" t="e">
        <f ca="1">SQRT(('911'!G353+'911'!I353)^2+('911'!H353+'911'!J353)^2)</f>
        <v>#VALUE!</v>
      </c>
      <c r="C669" s="10"/>
    </row>
    <row r="670" spans="1:3">
      <c r="A670" s="18">
        <v>349</v>
      </c>
      <c r="B670" s="22" t="e">
        <f ca="1">SQRT(('911'!G354+'911'!I354)^2+('911'!H354+'911'!J354)^2)</f>
        <v>#VALUE!</v>
      </c>
      <c r="C670" s="10"/>
    </row>
    <row r="671" spans="1:3">
      <c r="A671" s="18">
        <v>350</v>
      </c>
      <c r="B671" s="22" t="e">
        <f ca="1">SQRT(('911'!G355+'911'!I355)^2+('911'!H355+'911'!J355)^2)</f>
        <v>#VALUE!</v>
      </c>
      <c r="C671" s="10"/>
    </row>
    <row r="672" spans="1:3">
      <c r="A672" s="18">
        <v>351</v>
      </c>
      <c r="B672" s="22" t="e">
        <f ca="1">SQRT(('911'!G356+'911'!I356)^2+('911'!H356+'911'!J356)^2)</f>
        <v>#VALUE!</v>
      </c>
      <c r="C672" s="10"/>
    </row>
    <row r="673" spans="1:3">
      <c r="A673" s="18">
        <v>352</v>
      </c>
      <c r="B673" s="22" t="e">
        <f ca="1">SQRT(('911'!G357+'911'!I357)^2+('911'!H357+'911'!J357)^2)</f>
        <v>#VALUE!</v>
      </c>
      <c r="C673" s="10"/>
    </row>
    <row r="674" spans="1:3">
      <c r="A674" s="18">
        <v>353</v>
      </c>
      <c r="B674" s="22" t="e">
        <f ca="1">SQRT(('911'!G358+'911'!I358)^2+('911'!H358+'911'!J358)^2)</f>
        <v>#VALUE!</v>
      </c>
      <c r="C674" s="10"/>
    </row>
    <row r="675" spans="1:3">
      <c r="A675" s="18">
        <v>354</v>
      </c>
      <c r="B675" s="22" t="e">
        <f ca="1">SQRT(('911'!G359+'911'!I359)^2+('911'!H359+'911'!J359)^2)</f>
        <v>#VALUE!</v>
      </c>
      <c r="C675" s="10"/>
    </row>
    <row r="676" spans="1:3">
      <c r="A676" s="18">
        <v>355</v>
      </c>
      <c r="B676" s="22" t="e">
        <f ca="1">SQRT(('911'!G360+'911'!I360)^2+('911'!H360+'911'!J360)^2)</f>
        <v>#VALUE!</v>
      </c>
      <c r="C676" s="10"/>
    </row>
    <row r="677" spans="1:3">
      <c r="A677" s="18">
        <v>356</v>
      </c>
      <c r="B677" s="22" t="e">
        <f ca="1">SQRT(('911'!G361+'911'!I361)^2+('911'!H361+'911'!J361)^2)</f>
        <v>#VALUE!</v>
      </c>
      <c r="C677" s="10"/>
    </row>
    <row r="678" spans="1:3">
      <c r="A678" s="18">
        <v>357</v>
      </c>
      <c r="B678" s="22" t="e">
        <f ca="1">SQRT(('911'!G362+'911'!I362)^2+('911'!H362+'911'!J362)^2)</f>
        <v>#VALUE!</v>
      </c>
      <c r="C678" s="10"/>
    </row>
    <row r="679" spans="1:3">
      <c r="A679" s="18">
        <v>358</v>
      </c>
      <c r="B679" s="22" t="e">
        <f ca="1">SQRT(('911'!G363+'911'!I363)^2+('911'!H363+'911'!J363)^2)</f>
        <v>#VALUE!</v>
      </c>
      <c r="C679" s="10"/>
    </row>
    <row r="680" spans="1:3">
      <c r="A680" s="18">
        <v>359</v>
      </c>
      <c r="B680" s="22" t="e">
        <f ca="1">SQRT(('911'!G364+'911'!I364)^2+('911'!H364+'911'!J364)^2)</f>
        <v>#VALUE!</v>
      </c>
      <c r="C680" s="10"/>
    </row>
    <row r="681" spans="1:3">
      <c r="A681" s="18">
        <v>360</v>
      </c>
      <c r="B681" s="22" t="e">
        <f ca="1">SQRT(('911'!G365+'911'!I365)^2+('911'!H365+'911'!J365)^2)</f>
        <v>#VALUE!</v>
      </c>
      <c r="C681" s="10"/>
    </row>
    <row r="682" spans="1:3">
      <c r="A682" s="18">
        <v>361</v>
      </c>
      <c r="B682" s="22" t="e">
        <f ca="1">SQRT(('911'!G366+'911'!I366)^2+('911'!H366+'911'!J366)^2)</f>
        <v>#VALUE!</v>
      </c>
      <c r="C682" s="10"/>
    </row>
    <row r="683" spans="1:3">
      <c r="A683" s="18">
        <v>362</v>
      </c>
      <c r="B683" s="22" t="e">
        <f ca="1">SQRT(('911'!G367+'911'!I367)^2+('911'!H367+'911'!J367)^2)</f>
        <v>#VALUE!</v>
      </c>
      <c r="C683" s="10"/>
    </row>
    <row r="684" spans="1:3">
      <c r="A684" s="18">
        <v>363</v>
      </c>
      <c r="B684" s="22" t="e">
        <f ca="1">SQRT(('911'!G368+'911'!I368)^2+('911'!H368+'911'!J368)^2)</f>
        <v>#VALUE!</v>
      </c>
      <c r="C684" s="10"/>
    </row>
    <row r="685" spans="1:3">
      <c r="A685" s="18">
        <v>364</v>
      </c>
      <c r="B685" s="22" t="e">
        <f ca="1">SQRT(('911'!G369+'911'!I369)^2+('911'!H369+'911'!J369)^2)</f>
        <v>#VALUE!</v>
      </c>
      <c r="C685" s="10"/>
    </row>
    <row r="686" spans="1:3">
      <c r="A686" s="18">
        <v>365</v>
      </c>
      <c r="B686" s="22" t="e">
        <f ca="1">SQRT(('911'!G370+'911'!I370)^2+('911'!H370+'911'!J370)^2)</f>
        <v>#VALUE!</v>
      </c>
      <c r="C686" s="10"/>
    </row>
    <row r="687" spans="1:3">
      <c r="A687" s="18">
        <v>366</v>
      </c>
      <c r="B687" s="22" t="e">
        <f ca="1">SQRT(('911'!G371+'911'!I371)^2+('911'!H371+'911'!J371)^2)</f>
        <v>#VALUE!</v>
      </c>
      <c r="C687" s="10"/>
    </row>
    <row r="688" spans="1:3">
      <c r="A688" s="18">
        <v>367</v>
      </c>
      <c r="B688" s="22" t="e">
        <f ca="1">SQRT(('911'!G372+'911'!I372)^2+('911'!H372+'911'!J372)^2)</f>
        <v>#VALUE!</v>
      </c>
      <c r="C688" s="10"/>
    </row>
    <row r="689" spans="1:3">
      <c r="A689" s="18">
        <v>368</v>
      </c>
      <c r="B689" s="22" t="e">
        <f ca="1">SQRT(('911'!G373+'911'!I373)^2+('911'!H373+'911'!J373)^2)</f>
        <v>#VALUE!</v>
      </c>
      <c r="C689" s="10"/>
    </row>
    <row r="690" spans="1:3">
      <c r="A690" s="18">
        <v>369</v>
      </c>
      <c r="B690" s="22" t="e">
        <f ca="1">SQRT(('911'!G374+'911'!I374)^2+('911'!H374+'911'!J374)^2)</f>
        <v>#VALUE!</v>
      </c>
      <c r="C690" s="10"/>
    </row>
    <row r="691" spans="1:3">
      <c r="A691" s="18">
        <v>370</v>
      </c>
      <c r="B691" s="22" t="e">
        <f ca="1">SQRT(('911'!G375+'911'!I375)^2+('911'!H375+'911'!J375)^2)</f>
        <v>#VALUE!</v>
      </c>
      <c r="C691" s="10"/>
    </row>
    <row r="692" spans="1:3">
      <c r="A692" s="18">
        <v>371</v>
      </c>
      <c r="B692" s="22" t="e">
        <f ca="1">SQRT(('911'!G376+'911'!I376)^2+('911'!H376+'911'!J376)^2)</f>
        <v>#VALUE!</v>
      </c>
      <c r="C692" s="10"/>
    </row>
    <row r="693" spans="1:3">
      <c r="A693" s="18">
        <v>372</v>
      </c>
      <c r="B693" s="22" t="e">
        <f ca="1">SQRT(('911'!G377+'911'!I377)^2+('911'!H377+'911'!J377)^2)</f>
        <v>#VALUE!</v>
      </c>
      <c r="C693" s="10"/>
    </row>
    <row r="694" spans="1:3">
      <c r="A694" s="18">
        <v>373</v>
      </c>
      <c r="B694" s="22" t="e">
        <f ca="1">SQRT(('911'!G378+'911'!I378)^2+('911'!H378+'911'!J378)^2)</f>
        <v>#VALUE!</v>
      </c>
      <c r="C694" s="10"/>
    </row>
    <row r="695" spans="1:3">
      <c r="A695" s="18">
        <v>374</v>
      </c>
      <c r="B695" s="22" t="e">
        <f ca="1">SQRT(('911'!G379+'911'!I379)^2+('911'!H379+'911'!J379)^2)</f>
        <v>#VALUE!</v>
      </c>
      <c r="C695" s="10"/>
    </row>
    <row r="696" spans="1:3">
      <c r="A696" s="18">
        <v>375</v>
      </c>
      <c r="B696" s="22" t="e">
        <f ca="1">SQRT(('911'!G380+'911'!I380)^2+('911'!H380+'911'!J380)^2)</f>
        <v>#VALUE!</v>
      </c>
      <c r="C696" s="10"/>
    </row>
    <row r="697" spans="1:3">
      <c r="A697" s="18">
        <v>376</v>
      </c>
      <c r="B697" s="22" t="e">
        <f ca="1">SQRT(('911'!G381+'911'!I381)^2+('911'!H381+'911'!J381)^2)</f>
        <v>#VALUE!</v>
      </c>
      <c r="C697" s="10"/>
    </row>
    <row r="698" spans="1:3">
      <c r="A698" s="18">
        <v>377</v>
      </c>
      <c r="B698" s="22" t="e">
        <f ca="1">SQRT(('911'!G382+'911'!I382)^2+('911'!H382+'911'!J382)^2)</f>
        <v>#VALUE!</v>
      </c>
      <c r="C698" s="10"/>
    </row>
    <row r="699" spans="1:3">
      <c r="A699" s="18">
        <v>378</v>
      </c>
      <c r="B699" s="22" t="e">
        <f ca="1">SQRT(('911'!G383+'911'!I383)^2+('911'!H383+'911'!J383)^2)</f>
        <v>#VALUE!</v>
      </c>
      <c r="C699" s="10"/>
    </row>
    <row r="700" spans="1:3">
      <c r="A700" s="18">
        <v>379</v>
      </c>
      <c r="B700" s="22" t="e">
        <f ca="1">SQRT(('911'!G384+'911'!I384)^2+('911'!H384+'911'!J384)^2)</f>
        <v>#VALUE!</v>
      </c>
      <c r="C700" s="10"/>
    </row>
    <row r="701" spans="1:3">
      <c r="A701" s="18">
        <v>380</v>
      </c>
      <c r="B701" s="22" t="e">
        <f ca="1">SQRT(('911'!G385+'911'!I385)^2+('911'!H385+'911'!J385)^2)</f>
        <v>#VALUE!</v>
      </c>
      <c r="C701" s="10"/>
    </row>
    <row r="702" spans="1:3">
      <c r="A702" s="18">
        <v>381</v>
      </c>
      <c r="B702" s="22" t="e">
        <f ca="1">SQRT(('911'!G386+'911'!I386)^2+('911'!H386+'911'!J386)^2)</f>
        <v>#VALUE!</v>
      </c>
      <c r="C702" s="10"/>
    </row>
    <row r="703" spans="1:3">
      <c r="A703" s="18">
        <v>382</v>
      </c>
      <c r="B703" s="22" t="e">
        <f ca="1">SQRT(('911'!G387+'911'!I387)^2+('911'!H387+'911'!J387)^2)</f>
        <v>#VALUE!</v>
      </c>
      <c r="C703" s="10"/>
    </row>
    <row r="704" spans="1:3">
      <c r="A704" s="18">
        <v>383</v>
      </c>
      <c r="B704" s="22" t="e">
        <f ca="1">SQRT(('911'!G388+'911'!I388)^2+('911'!H388+'911'!J388)^2)</f>
        <v>#VALUE!</v>
      </c>
      <c r="C704" s="10"/>
    </row>
    <row r="705" spans="1:3">
      <c r="A705" s="18">
        <v>384</v>
      </c>
      <c r="B705" s="22" t="e">
        <f ca="1">SQRT(('911'!G389+'911'!I389)^2+('911'!H389+'911'!J389)^2)</f>
        <v>#VALUE!</v>
      </c>
      <c r="C705" s="10"/>
    </row>
    <row r="706" spans="1:3">
      <c r="A706" s="18">
        <v>385</v>
      </c>
      <c r="B706" s="22" t="e">
        <f ca="1">SQRT(('911'!G390+'911'!I390)^2+('911'!H390+'911'!J390)^2)</f>
        <v>#VALUE!</v>
      </c>
      <c r="C706" s="10"/>
    </row>
    <row r="707" spans="1:3">
      <c r="A707" s="18">
        <v>386</v>
      </c>
      <c r="B707" s="22" t="e">
        <f ca="1">SQRT(('911'!G391+'911'!I391)^2+('911'!H391+'911'!J391)^2)</f>
        <v>#VALUE!</v>
      </c>
      <c r="C707" s="10"/>
    </row>
    <row r="708" spans="1:3">
      <c r="A708" s="18">
        <v>387</v>
      </c>
      <c r="B708" s="22" t="e">
        <f ca="1">SQRT(('911'!G392+'911'!I392)^2+('911'!H392+'911'!J392)^2)</f>
        <v>#VALUE!</v>
      </c>
      <c r="C708" s="10"/>
    </row>
    <row r="709" spans="1:3">
      <c r="A709" s="18">
        <v>388</v>
      </c>
      <c r="B709" s="22" t="e">
        <f ca="1">SQRT(('911'!G393+'911'!I393)^2+('911'!H393+'911'!J393)^2)</f>
        <v>#VALUE!</v>
      </c>
      <c r="C709" s="10"/>
    </row>
    <row r="710" spans="1:3">
      <c r="A710" s="18">
        <v>389</v>
      </c>
      <c r="B710" s="22" t="e">
        <f ca="1">SQRT(('911'!G394+'911'!I394)^2+('911'!H394+'911'!J394)^2)</f>
        <v>#VALUE!</v>
      </c>
      <c r="C710" s="10"/>
    </row>
    <row r="711" spans="1:3">
      <c r="A711" s="18">
        <v>390</v>
      </c>
      <c r="B711" s="22" t="e">
        <f ca="1">SQRT(('911'!G395+'911'!I395)^2+('911'!H395+'911'!J395)^2)</f>
        <v>#VALUE!</v>
      </c>
      <c r="C711" s="10"/>
    </row>
    <row r="712" spans="1:3">
      <c r="A712" s="18">
        <v>391</v>
      </c>
      <c r="B712" s="22" t="e">
        <f ca="1">SQRT(('911'!G396+'911'!I396)^2+('911'!H396+'911'!J396)^2)</f>
        <v>#VALUE!</v>
      </c>
      <c r="C712" s="10"/>
    </row>
    <row r="713" spans="1:3">
      <c r="A713" s="18">
        <v>392</v>
      </c>
      <c r="B713" s="22" t="e">
        <f ca="1">SQRT(('911'!G397+'911'!I397)^2+('911'!H397+'911'!J397)^2)</f>
        <v>#VALUE!</v>
      </c>
      <c r="C713" s="10"/>
    </row>
    <row r="714" spans="1:3">
      <c r="A714" s="18">
        <v>393</v>
      </c>
      <c r="B714" s="22" t="e">
        <f ca="1">SQRT(('911'!G398+'911'!I398)^2+('911'!H398+'911'!J398)^2)</f>
        <v>#VALUE!</v>
      </c>
      <c r="C714" s="10"/>
    </row>
    <row r="715" spans="1:3">
      <c r="A715" s="18">
        <v>394</v>
      </c>
      <c r="B715" s="22" t="e">
        <f ca="1">SQRT(('911'!G399+'911'!I399)^2+('911'!H399+'911'!J399)^2)</f>
        <v>#VALUE!</v>
      </c>
      <c r="C715" s="10"/>
    </row>
    <row r="716" spans="1:3">
      <c r="A716" s="18">
        <v>395</v>
      </c>
      <c r="B716" s="22" t="e">
        <f ca="1">SQRT(('911'!G400+'911'!I400)^2+('911'!H400+'911'!J400)^2)</f>
        <v>#VALUE!</v>
      </c>
      <c r="C716" s="10"/>
    </row>
    <row r="717" spans="1:3">
      <c r="A717" s="18">
        <v>396</v>
      </c>
      <c r="B717" s="22" t="e">
        <f ca="1">SQRT(('911'!G401+'911'!I401)^2+('911'!H401+'911'!J401)^2)</f>
        <v>#VALUE!</v>
      </c>
      <c r="C717" s="10"/>
    </row>
    <row r="718" spans="1:3">
      <c r="A718" s="18">
        <v>397</v>
      </c>
      <c r="B718" s="22" t="e">
        <f ca="1">SQRT(('911'!G402+'911'!I402)^2+('911'!H402+'911'!J402)^2)</f>
        <v>#VALUE!</v>
      </c>
      <c r="C718" s="10"/>
    </row>
    <row r="719" spans="1:3">
      <c r="A719" s="18">
        <v>398</v>
      </c>
      <c r="B719" s="22" t="e">
        <f ca="1">SQRT(('911'!G403+'911'!I403)^2+('911'!H403+'911'!J403)^2)</f>
        <v>#VALUE!</v>
      </c>
      <c r="C719" s="10"/>
    </row>
    <row r="720" spans="1:3">
      <c r="A720" s="18">
        <v>399</v>
      </c>
      <c r="B720" s="22" t="e">
        <f ca="1">SQRT(('911'!G404+'911'!I404)^2+('911'!H404+'911'!J404)^2)</f>
        <v>#VALUE!</v>
      </c>
      <c r="C720" s="10"/>
    </row>
    <row r="721" spans="1:3">
      <c r="A721" s="18">
        <v>400</v>
      </c>
      <c r="B721" s="22" t="e">
        <f ca="1">SQRT(('911'!G405+'911'!I405)^2+('911'!H405+'911'!J405)^2)</f>
        <v>#VALUE!</v>
      </c>
      <c r="C721" s="10"/>
    </row>
    <row r="722" spans="1:3">
      <c r="A722" s="18">
        <v>401</v>
      </c>
      <c r="B722" s="22" t="e">
        <f ca="1">SQRT(('911'!G406+'911'!I406)^2+('911'!H406+'911'!J406)^2)</f>
        <v>#VALUE!</v>
      </c>
      <c r="C722" s="10"/>
    </row>
    <row r="723" spans="1:3">
      <c r="A723" s="18">
        <v>402</v>
      </c>
      <c r="B723" s="22" t="e">
        <f ca="1">SQRT(('911'!G407+'911'!I407)^2+('911'!H407+'911'!J407)^2)</f>
        <v>#VALUE!</v>
      </c>
      <c r="C723" s="10"/>
    </row>
    <row r="724" spans="1:3">
      <c r="A724" s="18">
        <v>403</v>
      </c>
      <c r="B724" s="22" t="e">
        <f ca="1">SQRT(('911'!G408+'911'!I408)^2+('911'!H408+'911'!J408)^2)</f>
        <v>#VALUE!</v>
      </c>
      <c r="C724" s="10"/>
    </row>
    <row r="725" spans="1:3">
      <c r="A725" s="18">
        <v>404</v>
      </c>
      <c r="B725" s="22" t="e">
        <f ca="1">SQRT(('911'!G409+'911'!I409)^2+('911'!H409+'911'!J409)^2)</f>
        <v>#VALUE!</v>
      </c>
      <c r="C725" s="10"/>
    </row>
    <row r="726" spans="1:3">
      <c r="A726" s="18">
        <v>405</v>
      </c>
      <c r="B726" s="22" t="e">
        <f ca="1">SQRT(('911'!G410+'911'!I410)^2+('911'!H410+'911'!J410)^2)</f>
        <v>#VALUE!</v>
      </c>
      <c r="C726" s="10"/>
    </row>
    <row r="727" spans="1:3">
      <c r="A727" s="18">
        <v>406</v>
      </c>
      <c r="B727" s="22" t="e">
        <f ca="1">SQRT(('911'!G411+'911'!I411)^2+('911'!H411+'911'!J411)^2)</f>
        <v>#VALUE!</v>
      </c>
      <c r="C727" s="10"/>
    </row>
    <row r="728" spans="1:3">
      <c r="A728" s="18">
        <v>407</v>
      </c>
      <c r="B728" s="22" t="e">
        <f ca="1">SQRT(('911'!G412+'911'!I412)^2+('911'!H412+'911'!J412)^2)</f>
        <v>#VALUE!</v>
      </c>
      <c r="C728" s="10"/>
    </row>
    <row r="729" spans="1:3">
      <c r="A729" s="18">
        <v>408</v>
      </c>
      <c r="B729" s="22" t="e">
        <f ca="1">SQRT(('911'!G413+'911'!I413)^2+('911'!H413+'911'!J413)^2)</f>
        <v>#VALUE!</v>
      </c>
      <c r="C729" s="10"/>
    </row>
    <row r="730" spans="1:3">
      <c r="A730" s="18">
        <v>409</v>
      </c>
      <c r="B730" s="22" t="e">
        <f ca="1">SQRT(('911'!G414+'911'!I414)^2+('911'!H414+'911'!J414)^2)</f>
        <v>#VALUE!</v>
      </c>
      <c r="C730" s="10"/>
    </row>
    <row r="731" spans="1:3">
      <c r="A731" s="18">
        <v>410</v>
      </c>
      <c r="B731" s="22" t="e">
        <f ca="1">SQRT(('911'!G415+'911'!I415)^2+('911'!H415+'911'!J415)^2)</f>
        <v>#VALUE!</v>
      </c>
      <c r="C731" s="10"/>
    </row>
    <row r="732" spans="1:3">
      <c r="A732" s="18">
        <v>411</v>
      </c>
      <c r="B732" s="22" t="e">
        <f ca="1">SQRT(('911'!G416+'911'!I416)^2+('911'!H416+'911'!J416)^2)</f>
        <v>#VALUE!</v>
      </c>
      <c r="C732" s="10"/>
    </row>
    <row r="733" spans="1:3">
      <c r="A733" s="18">
        <v>412</v>
      </c>
      <c r="B733" s="22" t="e">
        <f ca="1">SQRT(('911'!G417+'911'!I417)^2+('911'!H417+'911'!J417)^2)</f>
        <v>#VALUE!</v>
      </c>
      <c r="C733" s="10"/>
    </row>
    <row r="734" spans="1:3">
      <c r="A734" s="18">
        <v>413</v>
      </c>
      <c r="B734" s="22" t="e">
        <f ca="1">SQRT(('911'!G418+'911'!I418)^2+('911'!H418+'911'!J418)^2)</f>
        <v>#VALUE!</v>
      </c>
      <c r="C734" s="10"/>
    </row>
    <row r="735" spans="1:3">
      <c r="A735" s="18">
        <v>414</v>
      </c>
      <c r="B735" s="22" t="e">
        <f ca="1">SQRT(('911'!G419+'911'!I419)^2+('911'!H419+'911'!J419)^2)</f>
        <v>#VALUE!</v>
      </c>
      <c r="C735" s="10"/>
    </row>
    <row r="736" spans="1:3">
      <c r="A736" s="18">
        <v>415</v>
      </c>
      <c r="B736" s="22" t="e">
        <f ca="1">SQRT(('911'!G420+'911'!I420)^2+('911'!H420+'911'!J420)^2)</f>
        <v>#VALUE!</v>
      </c>
      <c r="C736" s="10"/>
    </row>
    <row r="737" spans="1:3">
      <c r="A737" s="18">
        <v>416</v>
      </c>
      <c r="B737" s="22" t="e">
        <f ca="1">SQRT(('911'!G421+'911'!I421)^2+('911'!H421+'911'!J421)^2)</f>
        <v>#VALUE!</v>
      </c>
      <c r="C737" s="10"/>
    </row>
    <row r="738" spans="1:3">
      <c r="A738" s="18">
        <v>417</v>
      </c>
      <c r="B738" s="22" t="e">
        <f ca="1">SQRT(('911'!G422+'911'!I422)^2+('911'!H422+'911'!J422)^2)</f>
        <v>#VALUE!</v>
      </c>
      <c r="C738" s="10"/>
    </row>
    <row r="739" spans="1:3">
      <c r="A739" s="18">
        <v>418</v>
      </c>
      <c r="B739" s="22" t="e">
        <f ca="1">SQRT(('911'!G423+'911'!I423)^2+('911'!H423+'911'!J423)^2)</f>
        <v>#VALUE!</v>
      </c>
      <c r="C739" s="10"/>
    </row>
    <row r="740" spans="1:3">
      <c r="A740" s="18">
        <v>419</v>
      </c>
      <c r="B740" s="22" t="e">
        <f ca="1">SQRT(('911'!G424+'911'!I424)^2+('911'!H424+'911'!J424)^2)</f>
        <v>#VALUE!</v>
      </c>
      <c r="C740" s="10"/>
    </row>
    <row r="741" spans="1:3">
      <c r="A741" s="18">
        <v>420</v>
      </c>
      <c r="B741" s="22" t="e">
        <f ca="1">SQRT(('911'!G425+'911'!I425)^2+('911'!H425+'911'!J425)^2)</f>
        <v>#VALUE!</v>
      </c>
      <c r="C741" s="10"/>
    </row>
    <row r="742" spans="1:3">
      <c r="A742" s="18">
        <v>421</v>
      </c>
      <c r="B742" s="22" t="e">
        <f ca="1">SQRT(('911'!G426+'911'!I426)^2+('911'!H426+'911'!J426)^2)</f>
        <v>#VALUE!</v>
      </c>
      <c r="C742" s="10"/>
    </row>
    <row r="743" spans="1:3">
      <c r="A743" s="18">
        <v>422</v>
      </c>
      <c r="B743" s="22" t="e">
        <f ca="1">SQRT(('911'!G427+'911'!I427)^2+('911'!H427+'911'!J427)^2)</f>
        <v>#VALUE!</v>
      </c>
      <c r="C743" s="10"/>
    </row>
    <row r="744" spans="1:3">
      <c r="A744" s="18">
        <v>423</v>
      </c>
      <c r="B744" s="22" t="e">
        <f ca="1">SQRT(('911'!G428+'911'!I428)^2+('911'!H428+'911'!J428)^2)</f>
        <v>#VALUE!</v>
      </c>
      <c r="C744" s="10"/>
    </row>
    <row r="745" spans="1:3">
      <c r="A745" s="18">
        <v>424</v>
      </c>
      <c r="B745" s="22" t="e">
        <f ca="1">SQRT(('911'!G429+'911'!I429)^2+('911'!H429+'911'!J429)^2)</f>
        <v>#VALUE!</v>
      </c>
      <c r="C745" s="10"/>
    </row>
    <row r="746" spans="1:3">
      <c r="A746" s="18">
        <v>425</v>
      </c>
      <c r="B746" s="22" t="e">
        <f ca="1">SQRT(('911'!G430+'911'!I430)^2+('911'!H430+'911'!J430)^2)</f>
        <v>#VALUE!</v>
      </c>
      <c r="C746" s="10"/>
    </row>
    <row r="747" spans="1:3">
      <c r="A747" s="18">
        <v>426</v>
      </c>
      <c r="B747" s="22" t="e">
        <f ca="1">SQRT(('911'!G431+'911'!I431)^2+('911'!H431+'911'!J431)^2)</f>
        <v>#VALUE!</v>
      </c>
      <c r="C747" s="10"/>
    </row>
    <row r="748" spans="1:3">
      <c r="A748" s="18">
        <v>427</v>
      </c>
      <c r="B748" s="22" t="e">
        <f ca="1">SQRT(('911'!G432+'911'!I432)^2+('911'!H432+'911'!J432)^2)</f>
        <v>#VALUE!</v>
      </c>
      <c r="C748" s="10"/>
    </row>
    <row r="749" spans="1:3">
      <c r="A749" s="18">
        <v>428</v>
      </c>
      <c r="B749" s="22" t="e">
        <f ca="1">SQRT(('911'!G433+'911'!I433)^2+('911'!H433+'911'!J433)^2)</f>
        <v>#VALUE!</v>
      </c>
      <c r="C749" s="10"/>
    </row>
    <row r="750" spans="1:3">
      <c r="A750" s="18">
        <v>429</v>
      </c>
      <c r="B750" s="22" t="e">
        <f ca="1">SQRT(('911'!G434+'911'!I434)^2+('911'!H434+'911'!J434)^2)</f>
        <v>#VALUE!</v>
      </c>
      <c r="C750" s="10"/>
    </row>
    <row r="751" spans="1:3">
      <c r="A751" s="18">
        <v>430</v>
      </c>
      <c r="B751" s="22" t="e">
        <f ca="1">SQRT(('911'!G435+'911'!I435)^2+('911'!H435+'911'!J435)^2)</f>
        <v>#VALUE!</v>
      </c>
      <c r="C751" s="10"/>
    </row>
    <row r="752" spans="1:3">
      <c r="A752" s="18">
        <v>431</v>
      </c>
      <c r="B752" s="22" t="e">
        <f ca="1">SQRT(('911'!G436+'911'!I436)^2+('911'!H436+'911'!J436)^2)</f>
        <v>#VALUE!</v>
      </c>
      <c r="C752" s="10"/>
    </row>
    <row r="753" spans="1:3">
      <c r="A753" s="18">
        <v>432</v>
      </c>
      <c r="B753" s="22" t="e">
        <f ca="1">SQRT(('911'!G437+'911'!I437)^2+('911'!H437+'911'!J437)^2)</f>
        <v>#VALUE!</v>
      </c>
      <c r="C753" s="10"/>
    </row>
    <row r="754" spans="1:3">
      <c r="A754" s="18">
        <v>433</v>
      </c>
      <c r="B754" s="22" t="e">
        <f ca="1">SQRT(('911'!G438+'911'!I438)^2+('911'!H438+'911'!J438)^2)</f>
        <v>#VALUE!</v>
      </c>
      <c r="C754" s="10"/>
    </row>
    <row r="755" spans="1:3">
      <c r="A755" s="18">
        <v>434</v>
      </c>
      <c r="B755" s="22" t="e">
        <f ca="1">SQRT(('911'!G439+'911'!I439)^2+('911'!H439+'911'!J439)^2)</f>
        <v>#VALUE!</v>
      </c>
      <c r="C755" s="10"/>
    </row>
    <row r="756" spans="1:3">
      <c r="A756" s="18">
        <v>435</v>
      </c>
      <c r="B756" s="22" t="e">
        <f ca="1">SQRT(('911'!G440+'911'!I440)^2+('911'!H440+'911'!J440)^2)</f>
        <v>#VALUE!</v>
      </c>
      <c r="C756" s="10"/>
    </row>
    <row r="757" spans="1:3">
      <c r="A757" s="18">
        <v>436</v>
      </c>
      <c r="B757" s="22" t="e">
        <f ca="1">SQRT(('911'!G441+'911'!I441)^2+('911'!H441+'911'!J441)^2)</f>
        <v>#VALUE!</v>
      </c>
      <c r="C757" s="10"/>
    </row>
    <row r="758" spans="1:3">
      <c r="A758" s="18">
        <v>437</v>
      </c>
      <c r="B758" s="22" t="e">
        <f ca="1">SQRT(('911'!G442+'911'!I442)^2+('911'!H442+'911'!J442)^2)</f>
        <v>#VALUE!</v>
      </c>
      <c r="C758" s="10"/>
    </row>
    <row r="759" spans="1:3">
      <c r="A759" s="18">
        <v>438</v>
      </c>
      <c r="B759" s="22" t="e">
        <f ca="1">SQRT(('911'!G443+'911'!I443)^2+('911'!H443+'911'!J443)^2)</f>
        <v>#VALUE!</v>
      </c>
      <c r="C759" s="10"/>
    </row>
    <row r="760" spans="1:3">
      <c r="A760" s="18">
        <v>439</v>
      </c>
      <c r="B760" s="22" t="e">
        <f ca="1">SQRT(('911'!G444+'911'!I444)^2+('911'!H444+'911'!J444)^2)</f>
        <v>#VALUE!</v>
      </c>
      <c r="C760" s="10"/>
    </row>
    <row r="761" spans="1:3">
      <c r="A761" s="18">
        <v>440</v>
      </c>
      <c r="B761" s="22" t="e">
        <f ca="1">SQRT(('911'!G445+'911'!I445)^2+('911'!H445+'911'!J445)^2)</f>
        <v>#VALUE!</v>
      </c>
      <c r="C761" s="10"/>
    </row>
    <row r="762" spans="1:3">
      <c r="A762" s="18">
        <v>441</v>
      </c>
      <c r="B762" s="22" t="e">
        <f ca="1">SQRT(('911'!G446+'911'!I446)^2+('911'!H446+'911'!J446)^2)</f>
        <v>#VALUE!</v>
      </c>
      <c r="C762" s="10"/>
    </row>
    <row r="763" spans="1:3">
      <c r="A763" s="18">
        <v>442</v>
      </c>
      <c r="B763" s="22" t="e">
        <f ca="1">SQRT(('911'!G447+'911'!I447)^2+('911'!H447+'911'!J447)^2)</f>
        <v>#VALUE!</v>
      </c>
      <c r="C763" s="10"/>
    </row>
    <row r="764" spans="1:3">
      <c r="A764" s="18">
        <v>443</v>
      </c>
      <c r="B764" s="22" t="e">
        <f ca="1">SQRT(('911'!G448+'911'!I448)^2+('911'!H448+'911'!J448)^2)</f>
        <v>#VALUE!</v>
      </c>
      <c r="C764" s="10"/>
    </row>
    <row r="765" spans="1:3">
      <c r="A765" s="18">
        <v>444</v>
      </c>
      <c r="B765" s="22" t="e">
        <f ca="1">SQRT(('911'!G449+'911'!I449)^2+('911'!H449+'911'!J449)^2)</f>
        <v>#VALUE!</v>
      </c>
      <c r="C765" s="10"/>
    </row>
    <row r="766" spans="1:3">
      <c r="A766" s="18">
        <v>445</v>
      </c>
      <c r="B766" s="22" t="e">
        <f ca="1">SQRT(('911'!G450+'911'!I450)^2+('911'!H450+'911'!J450)^2)</f>
        <v>#VALUE!</v>
      </c>
      <c r="C766" s="10"/>
    </row>
    <row r="767" spans="1:3">
      <c r="A767" s="18">
        <v>446</v>
      </c>
      <c r="B767" s="22" t="e">
        <f ca="1">SQRT(('911'!G451+'911'!I451)^2+('911'!H451+'911'!J451)^2)</f>
        <v>#VALUE!</v>
      </c>
      <c r="C767" s="10"/>
    </row>
    <row r="768" spans="1:3">
      <c r="A768" s="18">
        <v>447</v>
      </c>
      <c r="B768" s="22" t="e">
        <f ca="1">SQRT(('911'!G452+'911'!I452)^2+('911'!H452+'911'!J452)^2)</f>
        <v>#VALUE!</v>
      </c>
      <c r="C768" s="10"/>
    </row>
    <row r="769" spans="1:3">
      <c r="A769" s="18">
        <v>448</v>
      </c>
      <c r="B769" s="22" t="e">
        <f ca="1">SQRT(('911'!G453+'911'!I453)^2+('911'!H453+'911'!J453)^2)</f>
        <v>#VALUE!</v>
      </c>
      <c r="C769" s="10"/>
    </row>
    <row r="770" spans="1:3">
      <c r="A770" s="18">
        <v>449</v>
      </c>
      <c r="B770" s="22" t="e">
        <f ca="1">SQRT(('911'!G454+'911'!I454)^2+('911'!H454+'911'!J454)^2)</f>
        <v>#VALUE!</v>
      </c>
      <c r="C770" s="10"/>
    </row>
    <row r="771" spans="1:3">
      <c r="A771" s="18">
        <v>450</v>
      </c>
      <c r="B771" s="22" t="e">
        <f ca="1">SQRT(('911'!G455+'911'!I455)^2+('911'!H455+'911'!J455)^2)</f>
        <v>#VALUE!</v>
      </c>
      <c r="C771" s="10"/>
    </row>
    <row r="772" spans="1:3">
      <c r="A772" s="18">
        <v>451</v>
      </c>
      <c r="B772" s="22" t="e">
        <f ca="1">SQRT(('911'!G456+'911'!I456)^2+('911'!H456+'911'!J456)^2)</f>
        <v>#VALUE!</v>
      </c>
      <c r="C772" s="10"/>
    </row>
    <row r="773" spans="1:3">
      <c r="A773" s="18">
        <v>452</v>
      </c>
      <c r="B773" s="22" t="e">
        <f ca="1">SQRT(('911'!G457+'911'!I457)^2+('911'!H457+'911'!J457)^2)</f>
        <v>#VALUE!</v>
      </c>
      <c r="C773" s="10"/>
    </row>
    <row r="774" spans="1:3">
      <c r="A774" s="18">
        <v>453</v>
      </c>
      <c r="B774" s="22" t="e">
        <f ca="1">SQRT(('911'!G458+'911'!I458)^2+('911'!H458+'911'!J458)^2)</f>
        <v>#VALUE!</v>
      </c>
      <c r="C774" s="10"/>
    </row>
    <row r="775" spans="1:3">
      <c r="A775" s="18">
        <v>454</v>
      </c>
      <c r="B775" s="22" t="e">
        <f ca="1">SQRT(('911'!G459+'911'!I459)^2+('911'!H459+'911'!J459)^2)</f>
        <v>#VALUE!</v>
      </c>
      <c r="C775" s="10"/>
    </row>
    <row r="776" spans="1:3">
      <c r="A776" s="18">
        <v>455</v>
      </c>
      <c r="B776" s="22" t="e">
        <f ca="1">SQRT(('911'!G460+'911'!I460)^2+('911'!H460+'911'!J460)^2)</f>
        <v>#VALUE!</v>
      </c>
      <c r="C776" s="10"/>
    </row>
    <row r="777" spans="1:3">
      <c r="A777" s="18">
        <v>456</v>
      </c>
      <c r="B777" s="22" t="e">
        <f ca="1">SQRT(('911'!G461+'911'!I461)^2+('911'!H461+'911'!J461)^2)</f>
        <v>#VALUE!</v>
      </c>
      <c r="C777" s="10"/>
    </row>
    <row r="778" spans="1:3">
      <c r="A778" s="18">
        <v>457</v>
      </c>
      <c r="B778" s="22" t="e">
        <f ca="1">SQRT(('911'!G462+'911'!I462)^2+('911'!H462+'911'!J462)^2)</f>
        <v>#VALUE!</v>
      </c>
      <c r="C778" s="10"/>
    </row>
    <row r="779" spans="1:3">
      <c r="A779" s="18">
        <v>458</v>
      </c>
      <c r="B779" s="22" t="e">
        <f ca="1">SQRT(('911'!G463+'911'!I463)^2+('911'!H463+'911'!J463)^2)</f>
        <v>#VALUE!</v>
      </c>
      <c r="C779" s="10"/>
    </row>
    <row r="780" spans="1:3">
      <c r="A780" s="18">
        <v>459</v>
      </c>
      <c r="B780" s="22" t="e">
        <f ca="1">SQRT(('911'!G464+'911'!I464)^2+('911'!H464+'911'!J464)^2)</f>
        <v>#VALUE!</v>
      </c>
      <c r="C780" s="10"/>
    </row>
    <row r="781" spans="1:3">
      <c r="A781" s="18">
        <v>460</v>
      </c>
      <c r="B781" s="22" t="e">
        <f ca="1">SQRT(('911'!G465+'911'!I465)^2+('911'!H465+'911'!J465)^2)</f>
        <v>#VALUE!</v>
      </c>
      <c r="C781" s="10"/>
    </row>
    <row r="782" spans="1:3">
      <c r="A782" s="18">
        <v>461</v>
      </c>
      <c r="B782" s="22" t="e">
        <f ca="1">SQRT(('911'!G466+'911'!I466)^2+('911'!H466+'911'!J466)^2)</f>
        <v>#VALUE!</v>
      </c>
      <c r="C782" s="10"/>
    </row>
    <row r="783" spans="1:3">
      <c r="A783" s="18">
        <v>462</v>
      </c>
      <c r="B783" s="22" t="e">
        <f ca="1">SQRT(('911'!G467+'911'!I467)^2+('911'!H467+'911'!J467)^2)</f>
        <v>#VALUE!</v>
      </c>
      <c r="C783" s="10"/>
    </row>
    <row r="784" spans="1:3">
      <c r="A784" s="18">
        <v>463</v>
      </c>
      <c r="B784" s="22" t="e">
        <f ca="1">SQRT(('911'!G468+'911'!I468)^2+('911'!H468+'911'!J468)^2)</f>
        <v>#VALUE!</v>
      </c>
      <c r="C784" s="10"/>
    </row>
    <row r="785" spans="1:3">
      <c r="A785" s="18">
        <v>464</v>
      </c>
      <c r="B785" s="22" t="e">
        <f ca="1">SQRT(('911'!G469+'911'!I469)^2+('911'!H469+'911'!J469)^2)</f>
        <v>#VALUE!</v>
      </c>
      <c r="C785" s="10"/>
    </row>
    <row r="786" spans="1:3">
      <c r="A786" s="18">
        <v>465</v>
      </c>
      <c r="B786" s="22" t="e">
        <f ca="1">SQRT(('911'!G470+'911'!I470)^2+('911'!H470+'911'!J470)^2)</f>
        <v>#VALUE!</v>
      </c>
      <c r="C786" s="10"/>
    </row>
    <row r="787" spans="1:3">
      <c r="A787" s="18">
        <v>466</v>
      </c>
      <c r="B787" s="22" t="e">
        <f ca="1">SQRT(('911'!G471+'911'!I471)^2+('911'!H471+'911'!J471)^2)</f>
        <v>#VALUE!</v>
      </c>
      <c r="C787" s="10"/>
    </row>
    <row r="788" spans="1:3">
      <c r="A788" s="18">
        <v>467</v>
      </c>
      <c r="B788" s="22" t="e">
        <f ca="1">SQRT(('911'!G472+'911'!I472)^2+('911'!H472+'911'!J472)^2)</f>
        <v>#VALUE!</v>
      </c>
      <c r="C788" s="10"/>
    </row>
    <row r="789" spans="1:3">
      <c r="A789" s="18">
        <v>468</v>
      </c>
      <c r="B789" s="22" t="e">
        <f ca="1">SQRT(('911'!G473+'911'!I473)^2+('911'!H473+'911'!J473)^2)</f>
        <v>#VALUE!</v>
      </c>
      <c r="C789" s="10"/>
    </row>
    <row r="790" spans="1:3">
      <c r="A790" s="18">
        <v>469</v>
      </c>
      <c r="B790" s="22" t="e">
        <f ca="1">SQRT(('911'!G474+'911'!I474)^2+('911'!H474+'911'!J474)^2)</f>
        <v>#VALUE!</v>
      </c>
      <c r="C790" s="10"/>
    </row>
    <row r="791" spans="1:3">
      <c r="A791" s="18">
        <v>470</v>
      </c>
      <c r="B791" s="22" t="e">
        <f ca="1">SQRT(('911'!G475+'911'!I475)^2+('911'!H475+'911'!J475)^2)</f>
        <v>#VALUE!</v>
      </c>
      <c r="C791" s="10"/>
    </row>
    <row r="792" spans="1:3">
      <c r="A792" s="18">
        <v>471</v>
      </c>
      <c r="B792" s="22" t="e">
        <f ca="1">SQRT(('911'!G476+'911'!I476)^2+('911'!H476+'911'!J476)^2)</f>
        <v>#VALUE!</v>
      </c>
      <c r="C792" s="10"/>
    </row>
    <row r="793" spans="1:3">
      <c r="A793" s="18">
        <v>472</v>
      </c>
      <c r="B793" s="22" t="e">
        <f ca="1">SQRT(('911'!G477+'911'!I477)^2+('911'!H477+'911'!J477)^2)</f>
        <v>#VALUE!</v>
      </c>
      <c r="C793" s="10"/>
    </row>
    <row r="794" spans="1:3">
      <c r="A794" s="18">
        <v>473</v>
      </c>
      <c r="B794" s="22" t="e">
        <f ca="1">SQRT(('911'!G478+'911'!I478)^2+('911'!H478+'911'!J478)^2)</f>
        <v>#VALUE!</v>
      </c>
      <c r="C794" s="10"/>
    </row>
    <row r="795" spans="1:3">
      <c r="A795" s="18">
        <v>474</v>
      </c>
      <c r="B795" s="22" t="e">
        <f ca="1">SQRT(('911'!G479+'911'!I479)^2+('911'!H479+'911'!J479)^2)</f>
        <v>#VALUE!</v>
      </c>
      <c r="C795" s="10"/>
    </row>
    <row r="796" spans="1:3">
      <c r="A796" s="18">
        <v>475</v>
      </c>
      <c r="B796" s="22" t="e">
        <f ca="1">SQRT(('911'!G480+'911'!I480)^2+('911'!H480+'911'!J480)^2)</f>
        <v>#VALUE!</v>
      </c>
      <c r="C796" s="10"/>
    </row>
    <row r="797" spans="1:3">
      <c r="A797" s="18">
        <v>476</v>
      </c>
      <c r="B797" s="22" t="e">
        <f ca="1">SQRT(('911'!G481+'911'!I481)^2+('911'!H481+'911'!J481)^2)</f>
        <v>#VALUE!</v>
      </c>
      <c r="C797" s="10"/>
    </row>
    <row r="798" spans="1:3">
      <c r="A798" s="18">
        <v>477</v>
      </c>
      <c r="B798" s="22" t="e">
        <f ca="1">SQRT(('911'!G482+'911'!I482)^2+('911'!H482+'911'!J482)^2)</f>
        <v>#VALUE!</v>
      </c>
      <c r="C798" s="10"/>
    </row>
    <row r="799" spans="1:3">
      <c r="A799" s="18">
        <v>478</v>
      </c>
      <c r="B799" s="22" t="e">
        <f ca="1">SQRT(('911'!G483+'911'!I483)^2+('911'!H483+'911'!J483)^2)</f>
        <v>#VALUE!</v>
      </c>
      <c r="C799" s="10"/>
    </row>
    <row r="800" spans="1:3">
      <c r="A800" s="18">
        <v>479</v>
      </c>
      <c r="B800" s="22" t="e">
        <f ca="1">SQRT(('911'!G484+'911'!I484)^2+('911'!H484+'911'!J484)^2)</f>
        <v>#VALUE!</v>
      </c>
      <c r="C800" s="10"/>
    </row>
    <row r="801" spans="1:3">
      <c r="A801" s="18">
        <v>480</v>
      </c>
      <c r="B801" s="22" t="e">
        <f ca="1">SQRT(('911'!G485+'911'!I485)^2+('911'!H485+'911'!J485)^2)</f>
        <v>#VALUE!</v>
      </c>
      <c r="C801" s="10"/>
    </row>
    <row r="802" spans="1:3">
      <c r="A802" s="18">
        <v>481</v>
      </c>
      <c r="B802" s="22" t="e">
        <f ca="1">SQRT(('911'!G486+'911'!I486)^2+('911'!H486+'911'!J486)^2)</f>
        <v>#VALUE!</v>
      </c>
      <c r="C802" s="10"/>
    </row>
    <row r="803" spans="1:3">
      <c r="A803" s="18">
        <v>482</v>
      </c>
      <c r="B803" s="22" t="e">
        <f ca="1">SQRT(('911'!G487+'911'!I487)^2+('911'!H487+'911'!J487)^2)</f>
        <v>#VALUE!</v>
      </c>
      <c r="C803" s="10"/>
    </row>
    <row r="804" spans="1:3">
      <c r="A804" s="18">
        <v>483</v>
      </c>
      <c r="B804" s="22" t="e">
        <f ca="1">SQRT(('911'!G488+'911'!I488)^2+('911'!H488+'911'!J488)^2)</f>
        <v>#VALUE!</v>
      </c>
      <c r="C804" s="10"/>
    </row>
    <row r="805" spans="1:3">
      <c r="A805" s="18">
        <v>484</v>
      </c>
      <c r="B805" s="22" t="e">
        <f ca="1">SQRT(('911'!G489+'911'!I489)^2+('911'!H489+'911'!J489)^2)</f>
        <v>#VALUE!</v>
      </c>
      <c r="C805" s="10"/>
    </row>
    <row r="806" spans="1:3">
      <c r="A806" s="18">
        <v>485</v>
      </c>
      <c r="B806" s="22" t="e">
        <f ca="1">SQRT(('911'!G490+'911'!I490)^2+('911'!H490+'911'!J490)^2)</f>
        <v>#VALUE!</v>
      </c>
      <c r="C806" s="10"/>
    </row>
    <row r="807" spans="1:3">
      <c r="A807" s="18">
        <v>486</v>
      </c>
      <c r="B807" s="22" t="e">
        <f ca="1">SQRT(('911'!G491+'911'!I491)^2+('911'!H491+'911'!J491)^2)</f>
        <v>#VALUE!</v>
      </c>
      <c r="C807" s="10"/>
    </row>
    <row r="808" spans="1:3">
      <c r="A808" s="18">
        <v>487</v>
      </c>
      <c r="B808" s="22" t="e">
        <f ca="1">SQRT(('911'!G492+'911'!I492)^2+('911'!H492+'911'!J492)^2)</f>
        <v>#VALUE!</v>
      </c>
      <c r="C808" s="10"/>
    </row>
    <row r="809" spans="1:3">
      <c r="A809" s="18">
        <v>488</v>
      </c>
      <c r="B809" s="22" t="e">
        <f ca="1">SQRT(('911'!G493+'911'!I493)^2+('911'!H493+'911'!J493)^2)</f>
        <v>#VALUE!</v>
      </c>
      <c r="C809" s="10"/>
    </row>
    <row r="810" spans="1:3">
      <c r="A810" s="18">
        <v>489</v>
      </c>
      <c r="B810" s="22" t="e">
        <f ca="1">SQRT(('911'!G494+'911'!I494)^2+('911'!H494+'911'!J494)^2)</f>
        <v>#VALUE!</v>
      </c>
      <c r="C810" s="10"/>
    </row>
    <row r="811" spans="1:3">
      <c r="A811" s="18">
        <v>490</v>
      </c>
      <c r="B811" s="22" t="e">
        <f ca="1">SQRT(('911'!G495+'911'!I495)^2+('911'!H495+'911'!J495)^2)</f>
        <v>#VALUE!</v>
      </c>
      <c r="C811" s="10"/>
    </row>
    <row r="812" spans="1:3">
      <c r="A812" s="18">
        <v>491</v>
      </c>
      <c r="B812" s="22" t="e">
        <f ca="1">SQRT(('911'!G496+'911'!I496)^2+('911'!H496+'911'!J496)^2)</f>
        <v>#VALUE!</v>
      </c>
      <c r="C812" s="10"/>
    </row>
    <row r="813" spans="1:3">
      <c r="A813" s="18">
        <v>492</v>
      </c>
      <c r="B813" s="22" t="e">
        <f ca="1">SQRT(('911'!G497+'911'!I497)^2+('911'!H497+'911'!J497)^2)</f>
        <v>#VALUE!</v>
      </c>
      <c r="C813" s="10"/>
    </row>
    <row r="814" spans="1:3">
      <c r="A814" s="18">
        <v>493</v>
      </c>
      <c r="B814" s="22" t="e">
        <f ca="1">SQRT(('911'!G498+'911'!I498)^2+('911'!H498+'911'!J498)^2)</f>
        <v>#VALUE!</v>
      </c>
      <c r="C814" s="10"/>
    </row>
    <row r="815" spans="1:3">
      <c r="A815" s="18">
        <v>494</v>
      </c>
      <c r="B815" s="22" t="e">
        <f ca="1">SQRT(('911'!G499+'911'!I499)^2+('911'!H499+'911'!J499)^2)</f>
        <v>#VALUE!</v>
      </c>
      <c r="C815" s="10"/>
    </row>
    <row r="816" spans="1:3">
      <c r="A816" s="18">
        <v>495</v>
      </c>
      <c r="B816" s="22" t="e">
        <f ca="1">SQRT(('911'!G500+'911'!I500)^2+('911'!H500+'911'!J500)^2)</f>
        <v>#VALUE!</v>
      </c>
      <c r="C816" s="10"/>
    </row>
    <row r="817" spans="1:3">
      <c r="A817" s="18">
        <v>496</v>
      </c>
      <c r="B817" s="22" t="e">
        <f ca="1">SQRT(('911'!G501+'911'!I501)^2+('911'!H501+'911'!J501)^2)</f>
        <v>#VALUE!</v>
      </c>
      <c r="C817" s="10"/>
    </row>
    <row r="818" spans="1:3">
      <c r="A818" s="18">
        <v>497</v>
      </c>
      <c r="B818" s="22" t="e">
        <f ca="1">SQRT(('911'!G502+'911'!I502)^2+('911'!H502+'911'!J502)^2)</f>
        <v>#VALUE!</v>
      </c>
      <c r="C818" s="10"/>
    </row>
    <row r="819" spans="1:3">
      <c r="A819" s="18">
        <v>498</v>
      </c>
      <c r="B819" s="22" t="e">
        <f ca="1">SQRT(('911'!G503+'911'!I503)^2+('911'!H503+'911'!J503)^2)</f>
        <v>#VALUE!</v>
      </c>
      <c r="C819" s="10"/>
    </row>
    <row r="820" spans="1:3">
      <c r="A820" s="18">
        <v>499</v>
      </c>
      <c r="B820" s="22" t="e">
        <f ca="1">SQRT(('911'!G504+'911'!I504)^2+('911'!H504+'911'!J504)^2)</f>
        <v>#VALUE!</v>
      </c>
      <c r="C820" s="10"/>
    </row>
    <row r="821" spans="1:3">
      <c r="A821" s="18">
        <v>500</v>
      </c>
      <c r="B821" s="22" t="e">
        <f ca="1">SQRT(('911'!G505+'911'!I505)^2+('911'!H505+'911'!J505)^2)</f>
        <v>#VALUE!</v>
      </c>
      <c r="C821" s="10"/>
    </row>
    <row r="822" spans="1:3">
      <c r="A822" s="18">
        <v>501</v>
      </c>
      <c r="B822" s="22" t="e">
        <f ca="1">SQRT(('911'!G506+'911'!I506)^2+('911'!H506+'911'!J506)^2)</f>
        <v>#VALUE!</v>
      </c>
      <c r="C822" s="10"/>
    </row>
    <row r="823" spans="1:3">
      <c r="A823" s="18">
        <v>502</v>
      </c>
      <c r="B823" s="22" t="e">
        <f ca="1">SQRT(('911'!G507+'911'!I507)^2+('911'!H507+'911'!J507)^2)</f>
        <v>#VALUE!</v>
      </c>
      <c r="C823" s="10"/>
    </row>
    <row r="824" spans="1:3">
      <c r="A824" s="18">
        <v>503</v>
      </c>
      <c r="B824" s="22" t="e">
        <f ca="1">SQRT(('911'!G508+'911'!I508)^2+('911'!H508+'911'!J508)^2)</f>
        <v>#VALUE!</v>
      </c>
      <c r="C824" s="10"/>
    </row>
    <row r="825" spans="1:3">
      <c r="A825" s="18">
        <v>504</v>
      </c>
      <c r="B825" s="22" t="e">
        <f ca="1">SQRT(('911'!G509+'911'!I509)^2+('911'!H509+'911'!J509)^2)</f>
        <v>#VALUE!</v>
      </c>
      <c r="C825" s="10"/>
    </row>
    <row r="826" spans="1:3">
      <c r="A826" s="18">
        <v>505</v>
      </c>
      <c r="B826" s="22" t="e">
        <f ca="1">SQRT(('911'!G510+'911'!I510)^2+('911'!H510+'911'!J510)^2)</f>
        <v>#VALUE!</v>
      </c>
      <c r="C826" s="10"/>
    </row>
    <row r="827" spans="1:3">
      <c r="A827" s="18">
        <v>506</v>
      </c>
      <c r="B827" s="22" t="e">
        <f ca="1">SQRT(('911'!G511+'911'!I511)^2+('911'!H511+'911'!J511)^2)</f>
        <v>#VALUE!</v>
      </c>
      <c r="C827" s="10"/>
    </row>
    <row r="828" spans="1:3">
      <c r="A828" s="18">
        <v>507</v>
      </c>
      <c r="B828" s="22" t="e">
        <f ca="1">SQRT(('911'!G512+'911'!I512)^2+('911'!H512+'911'!J512)^2)</f>
        <v>#VALUE!</v>
      </c>
      <c r="C828" s="10"/>
    </row>
    <row r="829" spans="1:3">
      <c r="A829" s="18">
        <v>508</v>
      </c>
      <c r="B829" s="22" t="e">
        <f ca="1">SQRT(('911'!G513+'911'!I513)^2+('911'!H513+'911'!J513)^2)</f>
        <v>#VALUE!</v>
      </c>
      <c r="C829" s="10"/>
    </row>
    <row r="830" spans="1:3">
      <c r="A830" s="18">
        <v>509</v>
      </c>
      <c r="B830" s="22" t="e">
        <f ca="1">SQRT(('911'!G514+'911'!I514)^2+('911'!H514+'911'!J514)^2)</f>
        <v>#VALUE!</v>
      </c>
      <c r="C830" s="10"/>
    </row>
    <row r="831" spans="1:3">
      <c r="A831" s="18">
        <v>510</v>
      </c>
      <c r="B831" s="22" t="e">
        <f ca="1">SQRT(('911'!G515+'911'!I515)^2+('911'!H515+'911'!J515)^2)</f>
        <v>#VALUE!</v>
      </c>
      <c r="C831" s="10"/>
    </row>
    <row r="832" spans="1:3">
      <c r="A832" s="18">
        <v>511</v>
      </c>
      <c r="B832" s="22" t="e">
        <f ca="1">SQRT(('911'!G516+'911'!I516)^2+('911'!H516+'911'!J516)^2)</f>
        <v>#VALUE!</v>
      </c>
      <c r="C832" s="10"/>
    </row>
    <row r="833" spans="1:3">
      <c r="A833" s="18">
        <v>512</v>
      </c>
      <c r="B833" s="22" t="e">
        <f ca="1">SQRT(('911'!G517+'911'!I517)^2+('911'!H517+'911'!J517)^2)</f>
        <v>#VALUE!</v>
      </c>
      <c r="C833" s="10"/>
    </row>
    <row r="834" spans="1:3">
      <c r="A834" s="18">
        <v>513</v>
      </c>
      <c r="B834" s="22" t="e">
        <f ca="1">SQRT(('911'!G518+'911'!I518)^2+('911'!H518+'911'!J518)^2)</f>
        <v>#VALUE!</v>
      </c>
      <c r="C834" s="10"/>
    </row>
    <row r="835" spans="1:3">
      <c r="A835" s="18">
        <v>514</v>
      </c>
      <c r="B835" s="22" t="e">
        <f ca="1">SQRT(('911'!G519+'911'!I519)^2+('911'!H519+'911'!J519)^2)</f>
        <v>#VALUE!</v>
      </c>
      <c r="C835" s="10"/>
    </row>
    <row r="836" spans="1:3">
      <c r="A836" s="18">
        <v>515</v>
      </c>
      <c r="B836" s="22" t="e">
        <f ca="1">SQRT(('911'!G520+'911'!I520)^2+('911'!H520+'911'!J520)^2)</f>
        <v>#VALUE!</v>
      </c>
      <c r="C836" s="10"/>
    </row>
    <row r="837" spans="1:3">
      <c r="A837" s="18">
        <v>516</v>
      </c>
      <c r="B837" s="22" t="e">
        <f ca="1">SQRT(('911'!G521+'911'!I521)^2+('911'!H521+'911'!J521)^2)</f>
        <v>#VALUE!</v>
      </c>
      <c r="C837" s="10"/>
    </row>
    <row r="838" spans="1:3">
      <c r="A838" s="18">
        <v>517</v>
      </c>
      <c r="B838" s="22" t="e">
        <f ca="1">SQRT(('911'!G522+'911'!I522)^2+('911'!H522+'911'!J522)^2)</f>
        <v>#VALUE!</v>
      </c>
      <c r="C838" s="10"/>
    </row>
    <row r="839" spans="1:3">
      <c r="A839" s="18">
        <v>518</v>
      </c>
      <c r="B839" s="22" t="e">
        <f ca="1">SQRT(('911'!G523+'911'!I523)^2+('911'!H523+'911'!J523)^2)</f>
        <v>#VALUE!</v>
      </c>
      <c r="C839" s="10"/>
    </row>
    <row r="840" spans="1:3">
      <c r="A840" s="18">
        <v>519</v>
      </c>
      <c r="B840" s="22" t="e">
        <f ca="1">SQRT(('911'!G524+'911'!I524)^2+('911'!H524+'911'!J524)^2)</f>
        <v>#VALUE!</v>
      </c>
      <c r="C840" s="10"/>
    </row>
    <row r="841" spans="1:3">
      <c r="A841" s="18">
        <v>520</v>
      </c>
      <c r="B841" s="22" t="e">
        <f ca="1">SQRT(('911'!G525+'911'!I525)^2+('911'!H525+'911'!J525)^2)</f>
        <v>#VALUE!</v>
      </c>
      <c r="C841" s="10"/>
    </row>
    <row r="842" spans="1:3">
      <c r="A842" s="18">
        <v>521</v>
      </c>
      <c r="B842" s="22" t="e">
        <f ca="1">SQRT(('911'!G526+'911'!I526)^2+('911'!H526+'911'!J526)^2)</f>
        <v>#VALUE!</v>
      </c>
      <c r="C842" s="10"/>
    </row>
    <row r="843" spans="1:3">
      <c r="A843" s="18">
        <v>522</v>
      </c>
      <c r="B843" s="22" t="e">
        <f ca="1">SQRT(('911'!G527+'911'!I527)^2+('911'!H527+'911'!J527)^2)</f>
        <v>#VALUE!</v>
      </c>
      <c r="C843" s="10"/>
    </row>
    <row r="844" spans="1:3">
      <c r="A844" s="18">
        <v>523</v>
      </c>
      <c r="B844" s="22" t="e">
        <f ca="1">SQRT(('911'!G528+'911'!I528)^2+('911'!H528+'911'!J528)^2)</f>
        <v>#VALUE!</v>
      </c>
      <c r="C844" s="10"/>
    </row>
    <row r="845" spans="1:3">
      <c r="A845" s="18">
        <v>524</v>
      </c>
      <c r="B845" s="22" t="e">
        <f ca="1">SQRT(('911'!G529+'911'!I529)^2+('911'!H529+'911'!J529)^2)</f>
        <v>#VALUE!</v>
      </c>
      <c r="C845" s="10"/>
    </row>
    <row r="846" spans="1:3">
      <c r="A846" s="18">
        <v>525</v>
      </c>
      <c r="B846" s="22" t="e">
        <f ca="1">SQRT(('911'!G530+'911'!I530)^2+('911'!H530+'911'!J530)^2)</f>
        <v>#VALUE!</v>
      </c>
      <c r="C846" s="10"/>
    </row>
    <row r="847" spans="1:3">
      <c r="A847" s="18">
        <v>526</v>
      </c>
      <c r="B847" s="22" t="e">
        <f ca="1">SQRT(('911'!G531+'911'!I531)^2+('911'!H531+'911'!J531)^2)</f>
        <v>#VALUE!</v>
      </c>
      <c r="C847" s="10"/>
    </row>
    <row r="848" spans="1:3">
      <c r="A848" s="18">
        <v>527</v>
      </c>
      <c r="B848" s="22" t="e">
        <f ca="1">SQRT(('911'!G532+'911'!I532)^2+('911'!H532+'911'!J532)^2)</f>
        <v>#VALUE!</v>
      </c>
      <c r="C848" s="10"/>
    </row>
    <row r="849" spans="1:3">
      <c r="A849" s="18">
        <v>528</v>
      </c>
      <c r="B849" s="22" t="e">
        <f ca="1">SQRT(('911'!G533+'911'!I533)^2+('911'!H533+'911'!J533)^2)</f>
        <v>#VALUE!</v>
      </c>
      <c r="C849" s="10"/>
    </row>
    <row r="850" spans="1:3">
      <c r="A850" s="18">
        <v>529</v>
      </c>
      <c r="B850" s="22" t="e">
        <f ca="1">SQRT(('911'!G534+'911'!I534)^2+('911'!H534+'911'!J534)^2)</f>
        <v>#VALUE!</v>
      </c>
      <c r="C850" s="10"/>
    </row>
    <row r="851" spans="1:3">
      <c r="A851" s="18">
        <v>530</v>
      </c>
      <c r="B851" s="22" t="e">
        <f ca="1">SQRT(('911'!G535+'911'!I535)^2+('911'!H535+'911'!J535)^2)</f>
        <v>#VALUE!</v>
      </c>
      <c r="C851" s="10"/>
    </row>
    <row r="852" spans="1:3">
      <c r="A852" s="18">
        <v>531</v>
      </c>
      <c r="B852" s="22" t="e">
        <f ca="1">SQRT(('911'!G536+'911'!I536)^2+('911'!H536+'911'!J536)^2)</f>
        <v>#VALUE!</v>
      </c>
      <c r="C852" s="10"/>
    </row>
    <row r="853" spans="1:3">
      <c r="A853" s="18">
        <v>532</v>
      </c>
      <c r="B853" s="22" t="e">
        <f ca="1">SQRT(('911'!G537+'911'!I537)^2+('911'!H537+'911'!J537)^2)</f>
        <v>#VALUE!</v>
      </c>
      <c r="C853" s="10"/>
    </row>
    <row r="854" spans="1:3">
      <c r="A854" s="18">
        <v>533</v>
      </c>
      <c r="B854" s="22" t="e">
        <f ca="1">SQRT(('911'!G538+'911'!I538)^2+('911'!H538+'911'!J538)^2)</f>
        <v>#VALUE!</v>
      </c>
      <c r="C854" s="10"/>
    </row>
    <row r="855" spans="1:3">
      <c r="A855" s="18">
        <v>534</v>
      </c>
      <c r="B855" s="22" t="e">
        <f ca="1">SQRT(('911'!G539+'911'!I539)^2+('911'!H539+'911'!J539)^2)</f>
        <v>#VALUE!</v>
      </c>
      <c r="C855" s="10"/>
    </row>
    <row r="856" spans="1:3">
      <c r="A856" s="18">
        <v>535</v>
      </c>
      <c r="B856" s="22" t="e">
        <f ca="1">SQRT(('911'!G540+'911'!I540)^2+('911'!H540+'911'!J540)^2)</f>
        <v>#VALUE!</v>
      </c>
      <c r="C856" s="10"/>
    </row>
    <row r="857" spans="1:3">
      <c r="A857" s="18">
        <v>536</v>
      </c>
      <c r="B857" s="22" t="e">
        <f ca="1">SQRT(('911'!G541+'911'!I541)^2+('911'!H541+'911'!J541)^2)</f>
        <v>#VALUE!</v>
      </c>
      <c r="C857" s="10"/>
    </row>
    <row r="858" spans="1:3">
      <c r="A858" s="18">
        <v>537</v>
      </c>
      <c r="B858" s="22" t="e">
        <f ca="1">SQRT(('911'!G542+'911'!I542)^2+('911'!H542+'911'!J542)^2)</f>
        <v>#VALUE!</v>
      </c>
      <c r="C858" s="10"/>
    </row>
    <row r="859" spans="1:3">
      <c r="A859" s="18">
        <v>538</v>
      </c>
      <c r="B859" s="22" t="e">
        <f ca="1">SQRT(('911'!G543+'911'!I543)^2+('911'!H543+'911'!J543)^2)</f>
        <v>#VALUE!</v>
      </c>
      <c r="C859" s="10"/>
    </row>
    <row r="860" spans="1:3">
      <c r="A860" s="18">
        <v>539</v>
      </c>
      <c r="B860" s="22" t="e">
        <f ca="1">SQRT(('911'!G544+'911'!I544)^2+('911'!H544+'911'!J544)^2)</f>
        <v>#VALUE!</v>
      </c>
      <c r="C860" s="10"/>
    </row>
    <row r="861" spans="1:3">
      <c r="A861" s="18">
        <v>540</v>
      </c>
      <c r="B861" s="22" t="e">
        <f ca="1">SQRT(('911'!G545+'911'!I545)^2+('911'!H545+'911'!J545)^2)</f>
        <v>#VALUE!</v>
      </c>
      <c r="C861" s="10"/>
    </row>
    <row r="862" spans="1:3">
      <c r="A862" s="18">
        <v>541</v>
      </c>
      <c r="B862" s="22" t="e">
        <f ca="1">SQRT(('911'!G546+'911'!I546)^2+('911'!H546+'911'!J546)^2)</f>
        <v>#VALUE!</v>
      </c>
      <c r="C862" s="10"/>
    </row>
    <row r="863" spans="1:3">
      <c r="A863" s="18">
        <v>542</v>
      </c>
      <c r="B863" s="22" t="e">
        <f ca="1">SQRT(('911'!G547+'911'!I547)^2+('911'!H547+'911'!J547)^2)</f>
        <v>#VALUE!</v>
      </c>
      <c r="C863" s="10"/>
    </row>
    <row r="864" spans="1:3">
      <c r="A864" s="18">
        <v>543</v>
      </c>
      <c r="B864" s="22" t="e">
        <f ca="1">SQRT(('911'!G548+'911'!I548)^2+('911'!H548+'911'!J548)^2)</f>
        <v>#VALUE!</v>
      </c>
      <c r="C864" s="10"/>
    </row>
    <row r="865" spans="1:3">
      <c r="A865" s="18">
        <v>544</v>
      </c>
      <c r="B865" s="22" t="e">
        <f ca="1">SQRT(('911'!G549+'911'!I549)^2+('911'!H549+'911'!J549)^2)</f>
        <v>#VALUE!</v>
      </c>
      <c r="C865" s="10"/>
    </row>
    <row r="866" spans="1:3">
      <c r="A866" s="18">
        <v>545</v>
      </c>
      <c r="B866" s="22" t="e">
        <f ca="1">SQRT(('911'!G550+'911'!I550)^2+('911'!H550+'911'!J550)^2)</f>
        <v>#VALUE!</v>
      </c>
      <c r="C866" s="10"/>
    </row>
    <row r="867" spans="1:3">
      <c r="A867" s="18">
        <v>546</v>
      </c>
      <c r="B867" s="22" t="e">
        <f ca="1">SQRT(('911'!G551+'911'!I551)^2+('911'!H551+'911'!J551)^2)</f>
        <v>#VALUE!</v>
      </c>
      <c r="C867" s="10"/>
    </row>
    <row r="868" spans="1:3">
      <c r="A868" s="18">
        <v>547</v>
      </c>
      <c r="B868" s="22" t="e">
        <f ca="1">SQRT(('911'!G552+'911'!I552)^2+('911'!H552+'911'!J552)^2)</f>
        <v>#VALUE!</v>
      </c>
      <c r="C868" s="10"/>
    </row>
    <row r="869" spans="1:3">
      <c r="A869" s="18">
        <v>548</v>
      </c>
      <c r="B869" s="22" t="e">
        <f ca="1">SQRT(('911'!G553+'911'!I553)^2+('911'!H553+'911'!J553)^2)</f>
        <v>#VALUE!</v>
      </c>
      <c r="C869" s="10"/>
    </row>
    <row r="870" spans="1:3">
      <c r="A870" s="18">
        <v>549</v>
      </c>
      <c r="B870" s="22" t="e">
        <f ca="1">SQRT(('911'!G554+'911'!I554)^2+('911'!H554+'911'!J554)^2)</f>
        <v>#VALUE!</v>
      </c>
      <c r="C870" s="10"/>
    </row>
    <row r="871" spans="1:3">
      <c r="A871" s="18">
        <v>550</v>
      </c>
      <c r="B871" s="22" t="e">
        <f ca="1">SQRT(('911'!G555+'911'!I555)^2+('911'!H555+'911'!J555)^2)</f>
        <v>#VALUE!</v>
      </c>
      <c r="C871" s="10"/>
    </row>
    <row r="872" spans="1:3">
      <c r="A872" s="18">
        <v>551</v>
      </c>
      <c r="B872" s="22" t="e">
        <f ca="1">SQRT(('911'!G556+'911'!I556)^2+('911'!H556+'911'!J556)^2)</f>
        <v>#VALUE!</v>
      </c>
      <c r="C872" s="10"/>
    </row>
    <row r="873" spans="1:3">
      <c r="A873" s="18">
        <v>552</v>
      </c>
      <c r="B873" s="22" t="e">
        <f ca="1">SQRT(('911'!G557+'911'!I557)^2+('911'!H557+'911'!J557)^2)</f>
        <v>#VALUE!</v>
      </c>
      <c r="C873" s="10"/>
    </row>
    <row r="874" spans="1:3">
      <c r="A874" s="18">
        <v>553</v>
      </c>
      <c r="B874" s="22" t="e">
        <f ca="1">SQRT(('911'!G558+'911'!I558)^2+('911'!H558+'911'!J558)^2)</f>
        <v>#VALUE!</v>
      </c>
      <c r="C874" s="10"/>
    </row>
    <row r="875" spans="1:3">
      <c r="A875" s="18">
        <v>554</v>
      </c>
      <c r="B875" s="22" t="e">
        <f ca="1">SQRT(('911'!G559+'911'!I559)^2+('911'!H559+'911'!J559)^2)</f>
        <v>#VALUE!</v>
      </c>
      <c r="C875" s="10"/>
    </row>
    <row r="876" spans="1:3">
      <c r="A876" s="18">
        <v>555</v>
      </c>
      <c r="B876" s="22" t="e">
        <f ca="1">SQRT(('911'!G560+'911'!I560)^2+('911'!H560+'911'!J560)^2)</f>
        <v>#VALUE!</v>
      </c>
      <c r="C876" s="10"/>
    </row>
    <row r="877" spans="1:3">
      <c r="A877" s="18">
        <v>556</v>
      </c>
      <c r="B877" s="22" t="e">
        <f ca="1">SQRT(('911'!G561+'911'!I561)^2+('911'!H561+'911'!J561)^2)</f>
        <v>#VALUE!</v>
      </c>
      <c r="C877" s="10"/>
    </row>
    <row r="878" spans="1:3">
      <c r="A878" s="18">
        <v>557</v>
      </c>
      <c r="B878" s="22" t="e">
        <f ca="1">SQRT(('911'!G562+'911'!I562)^2+('911'!H562+'911'!J562)^2)</f>
        <v>#VALUE!</v>
      </c>
      <c r="C878" s="10"/>
    </row>
    <row r="879" spans="1:3">
      <c r="A879" s="18">
        <v>558</v>
      </c>
      <c r="B879" s="22" t="e">
        <f ca="1">SQRT(('911'!G563+'911'!I563)^2+('911'!H563+'911'!J563)^2)</f>
        <v>#VALUE!</v>
      </c>
      <c r="C879" s="10"/>
    </row>
    <row r="880" spans="1:3">
      <c r="A880" s="18">
        <v>559</v>
      </c>
      <c r="B880" s="22" t="e">
        <f ca="1">SQRT(('911'!G564+'911'!I564)^2+('911'!H564+'911'!J564)^2)</f>
        <v>#VALUE!</v>
      </c>
      <c r="C880" s="10"/>
    </row>
    <row r="881" spans="1:3">
      <c r="A881" s="18">
        <v>560</v>
      </c>
      <c r="B881" s="22" t="e">
        <f ca="1">SQRT(('911'!G565+'911'!I565)^2+('911'!H565+'911'!J565)^2)</f>
        <v>#VALUE!</v>
      </c>
      <c r="C881" s="10"/>
    </row>
    <row r="882" spans="1:3">
      <c r="A882" s="18">
        <v>561</v>
      </c>
      <c r="B882" s="22" t="e">
        <f ca="1">SQRT(('911'!G566+'911'!I566)^2+('911'!H566+'911'!J566)^2)</f>
        <v>#VALUE!</v>
      </c>
      <c r="C882" s="10"/>
    </row>
    <row r="883" spans="1:3">
      <c r="A883" s="18">
        <v>562</v>
      </c>
      <c r="B883" s="22" t="e">
        <f ca="1">SQRT(('911'!G567+'911'!I567)^2+('911'!H567+'911'!J567)^2)</f>
        <v>#VALUE!</v>
      </c>
      <c r="C883" s="10"/>
    </row>
    <row r="884" spans="1:3">
      <c r="A884" s="18">
        <v>563</v>
      </c>
      <c r="B884" s="22" t="e">
        <f ca="1">SQRT(('911'!G568+'911'!I568)^2+('911'!H568+'911'!J568)^2)</f>
        <v>#VALUE!</v>
      </c>
      <c r="C884" s="10"/>
    </row>
    <row r="885" spans="1:3">
      <c r="A885" s="18">
        <v>564</v>
      </c>
      <c r="B885" s="22" t="e">
        <f ca="1">SQRT(('911'!G569+'911'!I569)^2+('911'!H569+'911'!J569)^2)</f>
        <v>#VALUE!</v>
      </c>
      <c r="C885" s="10"/>
    </row>
    <row r="886" spans="1:3">
      <c r="A886" s="18">
        <v>565</v>
      </c>
      <c r="B886" s="22" t="e">
        <f ca="1">SQRT(('911'!G570+'911'!I570)^2+('911'!H570+'911'!J570)^2)</f>
        <v>#VALUE!</v>
      </c>
      <c r="C886" s="10"/>
    </row>
    <row r="887" spans="1:3">
      <c r="A887" s="18">
        <v>566</v>
      </c>
      <c r="B887" s="22" t="e">
        <f ca="1">SQRT(('911'!G571+'911'!I571)^2+('911'!H571+'911'!J571)^2)</f>
        <v>#VALUE!</v>
      </c>
      <c r="C887" s="10"/>
    </row>
    <row r="888" spans="1:3">
      <c r="A888" s="18">
        <v>567</v>
      </c>
      <c r="B888" s="22" t="e">
        <f ca="1">SQRT(('911'!G572+'911'!I572)^2+('911'!H572+'911'!J572)^2)</f>
        <v>#VALUE!</v>
      </c>
      <c r="C888" s="10"/>
    </row>
    <row r="889" spans="1:3">
      <c r="A889" s="18">
        <v>568</v>
      </c>
      <c r="B889" s="22" t="e">
        <f ca="1">SQRT(('911'!G573+'911'!I573)^2+('911'!H573+'911'!J573)^2)</f>
        <v>#VALUE!</v>
      </c>
      <c r="C889" s="10"/>
    </row>
    <row r="890" spans="1:3">
      <c r="A890" s="18">
        <v>569</v>
      </c>
      <c r="B890" s="22" t="e">
        <f ca="1">SQRT(('911'!G574+'911'!I574)^2+('911'!H574+'911'!J574)^2)</f>
        <v>#VALUE!</v>
      </c>
      <c r="C890" s="10"/>
    </row>
    <row r="891" spans="1:3">
      <c r="A891" s="18">
        <v>570</v>
      </c>
      <c r="B891" s="22" t="e">
        <f ca="1">SQRT(('911'!G575+'911'!I575)^2+('911'!H575+'911'!J575)^2)</f>
        <v>#VALUE!</v>
      </c>
      <c r="C891" s="10"/>
    </row>
    <row r="892" spans="1:3">
      <c r="A892" s="18">
        <v>571</v>
      </c>
      <c r="B892" s="22" t="e">
        <f ca="1">SQRT(('911'!G576+'911'!I576)^2+('911'!H576+'911'!J576)^2)</f>
        <v>#VALUE!</v>
      </c>
      <c r="C892" s="10"/>
    </row>
    <row r="893" spans="1:3">
      <c r="A893" s="18">
        <v>572</v>
      </c>
      <c r="B893" s="22" t="e">
        <f ca="1">SQRT(('911'!G577+'911'!I577)^2+('911'!H577+'911'!J577)^2)</f>
        <v>#VALUE!</v>
      </c>
      <c r="C893" s="10"/>
    </row>
    <row r="894" spans="1:3">
      <c r="A894" s="18">
        <v>573</v>
      </c>
      <c r="B894" s="22" t="e">
        <f ca="1">SQRT(('911'!G578+'911'!I578)^2+('911'!H578+'911'!J578)^2)</f>
        <v>#VALUE!</v>
      </c>
      <c r="C894" s="10"/>
    </row>
    <row r="895" spans="1:3">
      <c r="A895" s="18">
        <v>574</v>
      </c>
      <c r="B895" s="22" t="e">
        <f ca="1">SQRT(('911'!G579+'911'!I579)^2+('911'!H579+'911'!J579)^2)</f>
        <v>#VALUE!</v>
      </c>
      <c r="C895" s="10"/>
    </row>
    <row r="896" spans="1:3">
      <c r="A896" s="18">
        <v>575</v>
      </c>
      <c r="B896" s="22" t="e">
        <f ca="1">SQRT(('911'!G580+'911'!I580)^2+('911'!H580+'911'!J580)^2)</f>
        <v>#VALUE!</v>
      </c>
      <c r="C896" s="10"/>
    </row>
    <row r="897" spans="1:3">
      <c r="A897" s="18">
        <v>576</v>
      </c>
      <c r="B897" s="22" t="e">
        <f ca="1">SQRT(('911'!G581+'911'!I581)^2+('911'!H581+'911'!J581)^2)</f>
        <v>#VALUE!</v>
      </c>
      <c r="C897" s="10"/>
    </row>
    <row r="898" spans="1:3">
      <c r="A898" s="18">
        <v>577</v>
      </c>
      <c r="B898" s="22" t="e">
        <f ca="1">SQRT(('911'!G582+'911'!I582)^2+('911'!H582+'911'!J582)^2)</f>
        <v>#VALUE!</v>
      </c>
      <c r="C898" s="10"/>
    </row>
    <row r="899" spans="1:3">
      <c r="A899" s="18">
        <v>578</v>
      </c>
      <c r="B899" s="22" t="e">
        <f ca="1">SQRT(('911'!G583+'911'!I583)^2+('911'!H583+'911'!J583)^2)</f>
        <v>#VALUE!</v>
      </c>
      <c r="C899" s="10"/>
    </row>
    <row r="900" spans="1:3">
      <c r="A900" s="18">
        <v>579</v>
      </c>
      <c r="B900" s="22" t="e">
        <f ca="1">SQRT(('911'!G584+'911'!I584)^2+('911'!H584+'911'!J584)^2)</f>
        <v>#VALUE!</v>
      </c>
      <c r="C900" s="10"/>
    </row>
    <row r="901" spans="1:3">
      <c r="A901" s="18">
        <v>580</v>
      </c>
      <c r="B901" s="22" t="e">
        <f ca="1">SQRT(('911'!G585+'911'!I585)^2+('911'!H585+'911'!J585)^2)</f>
        <v>#VALUE!</v>
      </c>
      <c r="C901" s="10"/>
    </row>
    <row r="902" spans="1:3">
      <c r="A902" s="18">
        <v>581</v>
      </c>
      <c r="B902" s="22" t="e">
        <f ca="1">SQRT(('911'!G586+'911'!I586)^2+('911'!H586+'911'!J586)^2)</f>
        <v>#VALUE!</v>
      </c>
      <c r="C902" s="10"/>
    </row>
    <row r="903" spans="1:3">
      <c r="A903" s="18">
        <v>582</v>
      </c>
      <c r="B903" s="22" t="e">
        <f ca="1">SQRT(('911'!G587+'911'!I587)^2+('911'!H587+'911'!J587)^2)</f>
        <v>#VALUE!</v>
      </c>
      <c r="C903" s="10"/>
    </row>
    <row r="904" spans="1:3">
      <c r="A904" s="18">
        <v>583</v>
      </c>
      <c r="B904" s="22" t="e">
        <f ca="1">SQRT(('911'!G588+'911'!I588)^2+('911'!H588+'911'!J588)^2)</f>
        <v>#VALUE!</v>
      </c>
      <c r="C904" s="10"/>
    </row>
    <row r="905" spans="1:3">
      <c r="A905" s="18">
        <v>584</v>
      </c>
      <c r="B905" s="22" t="e">
        <f ca="1">SQRT(('911'!G589+'911'!I589)^2+('911'!H589+'911'!J589)^2)</f>
        <v>#VALUE!</v>
      </c>
      <c r="C905" s="10"/>
    </row>
    <row r="906" spans="1:3">
      <c r="A906" s="18">
        <v>585</v>
      </c>
      <c r="B906" s="22" t="e">
        <f ca="1">SQRT(('911'!G590+'911'!I590)^2+('911'!H590+'911'!J590)^2)</f>
        <v>#VALUE!</v>
      </c>
      <c r="C906" s="10"/>
    </row>
    <row r="907" spans="1:3">
      <c r="A907" s="18">
        <v>586</v>
      </c>
      <c r="B907" s="22" t="e">
        <f ca="1">SQRT(('911'!G591+'911'!I591)^2+('911'!H591+'911'!J591)^2)</f>
        <v>#VALUE!</v>
      </c>
      <c r="C907" s="10"/>
    </row>
    <row r="908" spans="1:3">
      <c r="A908" s="18">
        <v>587</v>
      </c>
      <c r="B908" s="22" t="e">
        <f ca="1">SQRT(('911'!G592+'911'!I592)^2+('911'!H592+'911'!J592)^2)</f>
        <v>#VALUE!</v>
      </c>
      <c r="C908" s="10"/>
    </row>
    <row r="909" spans="1:3">
      <c r="A909" s="18">
        <v>588</v>
      </c>
      <c r="B909" s="22" t="e">
        <f ca="1">SQRT(('911'!G593+'911'!I593)^2+('911'!H593+'911'!J593)^2)</f>
        <v>#VALUE!</v>
      </c>
      <c r="C909" s="10"/>
    </row>
    <row r="910" spans="1:3">
      <c r="A910" s="18">
        <v>589</v>
      </c>
      <c r="B910" s="22" t="e">
        <f ca="1">SQRT(('911'!G594+'911'!I594)^2+('911'!H594+'911'!J594)^2)</f>
        <v>#VALUE!</v>
      </c>
      <c r="C910" s="10"/>
    </row>
    <row r="911" spans="1:3">
      <c r="A911" s="18">
        <v>590</v>
      </c>
      <c r="B911" s="22" t="e">
        <f ca="1">SQRT(('911'!G595+'911'!I595)^2+('911'!H595+'911'!J595)^2)</f>
        <v>#VALUE!</v>
      </c>
      <c r="C911" s="10"/>
    </row>
    <row r="912" spans="1:3">
      <c r="A912" s="18">
        <v>591</v>
      </c>
      <c r="B912" s="22" t="e">
        <f ca="1">SQRT(('911'!G596+'911'!I596)^2+('911'!H596+'911'!J596)^2)</f>
        <v>#VALUE!</v>
      </c>
      <c r="C912" s="10"/>
    </row>
    <row r="913" spans="1:3">
      <c r="A913" s="18">
        <v>592</v>
      </c>
      <c r="B913" s="22" t="e">
        <f ca="1">SQRT(('911'!G597+'911'!I597)^2+('911'!H597+'911'!J597)^2)</f>
        <v>#VALUE!</v>
      </c>
      <c r="C913" s="10"/>
    </row>
    <row r="914" spans="1:3">
      <c r="A914" s="18">
        <v>593</v>
      </c>
      <c r="B914" s="22" t="e">
        <f ca="1">SQRT(('911'!G598+'911'!I598)^2+('911'!H598+'911'!J598)^2)</f>
        <v>#VALUE!</v>
      </c>
      <c r="C914" s="10"/>
    </row>
    <row r="915" spans="1:3">
      <c r="A915" s="18">
        <v>594</v>
      </c>
      <c r="B915" s="22" t="e">
        <f ca="1">SQRT(('911'!G599+'911'!I599)^2+('911'!H599+'911'!J599)^2)</f>
        <v>#VALUE!</v>
      </c>
      <c r="C915" s="10"/>
    </row>
    <row r="916" spans="1:3">
      <c r="A916" s="18">
        <v>595</v>
      </c>
      <c r="B916" s="22" t="e">
        <f ca="1">SQRT(('911'!G600+'911'!I600)^2+('911'!H600+'911'!J600)^2)</f>
        <v>#VALUE!</v>
      </c>
      <c r="C916" s="10"/>
    </row>
    <row r="917" spans="1:3">
      <c r="A917" s="18">
        <v>596</v>
      </c>
      <c r="B917" s="22" t="e">
        <f ca="1">SQRT(('911'!G601+'911'!I601)^2+('911'!H601+'911'!J601)^2)</f>
        <v>#VALUE!</v>
      </c>
      <c r="C917" s="10"/>
    </row>
    <row r="918" spans="1:3">
      <c r="A918" s="18">
        <v>597</v>
      </c>
      <c r="B918" s="22" t="e">
        <f ca="1">SQRT(('911'!G602+'911'!I602)^2+('911'!H602+'911'!J602)^2)</f>
        <v>#VALUE!</v>
      </c>
      <c r="C918" s="10"/>
    </row>
    <row r="919" spans="1:3">
      <c r="A919" s="18">
        <v>598</v>
      </c>
      <c r="B919" s="22" t="e">
        <f ca="1">SQRT(('911'!G603+'911'!I603)^2+('911'!H603+'911'!J603)^2)</f>
        <v>#VALUE!</v>
      </c>
      <c r="C919" s="10"/>
    </row>
    <row r="920" spans="1:3">
      <c r="A920" s="18">
        <v>599</v>
      </c>
      <c r="B920" s="22" t="e">
        <f ca="1">SQRT(('911'!G604+'911'!I604)^2+('911'!H604+'911'!J604)^2)</f>
        <v>#VALUE!</v>
      </c>
      <c r="C920" s="10"/>
    </row>
    <row r="921" spans="1:3">
      <c r="A921" s="18">
        <v>600</v>
      </c>
      <c r="B921" s="22" t="e">
        <f ca="1">SQRT(('911'!G605+'911'!I605)^2+('911'!H605+'911'!J605)^2)</f>
        <v>#VALUE!</v>
      </c>
      <c r="C921" s="10"/>
    </row>
    <row r="922" spans="1:3">
      <c r="A922" s="18">
        <v>601</v>
      </c>
      <c r="B922" s="22" t="e">
        <f ca="1">SQRT(('911'!G606+'911'!I606)^2+('911'!H606+'911'!J606)^2)</f>
        <v>#VALUE!</v>
      </c>
      <c r="C922" s="10"/>
    </row>
    <row r="923" spans="1:3">
      <c r="A923" s="18">
        <v>602</v>
      </c>
      <c r="B923" s="22" t="e">
        <f ca="1">SQRT(('911'!G607+'911'!I607)^2+('911'!H607+'911'!J607)^2)</f>
        <v>#VALUE!</v>
      </c>
      <c r="C923" s="10"/>
    </row>
    <row r="924" spans="1:3">
      <c r="A924" s="18">
        <v>603</v>
      </c>
      <c r="B924" s="22" t="e">
        <f ca="1">SQRT(('911'!G608+'911'!I608)^2+('911'!H608+'911'!J608)^2)</f>
        <v>#VALUE!</v>
      </c>
      <c r="C924" s="10"/>
    </row>
    <row r="925" spans="1:3">
      <c r="A925" s="18">
        <v>604</v>
      </c>
      <c r="B925" s="22" t="e">
        <f ca="1">SQRT(('911'!G609+'911'!I609)^2+('911'!H609+'911'!J609)^2)</f>
        <v>#VALUE!</v>
      </c>
      <c r="C925" s="10"/>
    </row>
    <row r="926" spans="1:3">
      <c r="A926" s="18">
        <v>605</v>
      </c>
      <c r="B926" s="22" t="e">
        <f ca="1">SQRT(('911'!G610+'911'!I610)^2+('911'!H610+'911'!J610)^2)</f>
        <v>#VALUE!</v>
      </c>
      <c r="C926" s="10"/>
    </row>
    <row r="927" spans="1:3">
      <c r="A927" s="18">
        <v>606</v>
      </c>
      <c r="B927" s="22" t="e">
        <f ca="1">SQRT(('911'!G611+'911'!I611)^2+('911'!H611+'911'!J611)^2)</f>
        <v>#VALUE!</v>
      </c>
      <c r="C927" s="10"/>
    </row>
    <row r="928" spans="1:3">
      <c r="A928" s="18">
        <v>607</v>
      </c>
      <c r="B928" s="22" t="e">
        <f ca="1">SQRT(('911'!G612+'911'!I612)^2+('911'!H612+'911'!J612)^2)</f>
        <v>#VALUE!</v>
      </c>
      <c r="C928" s="10"/>
    </row>
    <row r="929" spans="1:3">
      <c r="A929" s="18">
        <v>608</v>
      </c>
      <c r="B929" s="22" t="e">
        <f ca="1">SQRT(('911'!G613+'911'!I613)^2+('911'!H613+'911'!J613)^2)</f>
        <v>#VALUE!</v>
      </c>
      <c r="C929" s="10"/>
    </row>
    <row r="930" spans="1:3">
      <c r="A930" s="18">
        <v>609</v>
      </c>
      <c r="B930" s="22" t="e">
        <f ca="1">SQRT(('911'!G614+'911'!I614)^2+('911'!H614+'911'!J614)^2)</f>
        <v>#VALUE!</v>
      </c>
      <c r="C930" s="10"/>
    </row>
    <row r="931" spans="1:3">
      <c r="A931" s="18">
        <v>610</v>
      </c>
      <c r="B931" s="22" t="e">
        <f ca="1">SQRT(('911'!G615+'911'!I615)^2+('911'!H615+'911'!J615)^2)</f>
        <v>#VALUE!</v>
      </c>
      <c r="C931" s="10"/>
    </row>
    <row r="932" spans="1:3">
      <c r="A932" s="18">
        <v>611</v>
      </c>
      <c r="B932" s="22" t="e">
        <f ca="1">SQRT(('911'!G616+'911'!I616)^2+('911'!H616+'911'!J616)^2)</f>
        <v>#VALUE!</v>
      </c>
      <c r="C932" s="10"/>
    </row>
    <row r="933" spans="1:3">
      <c r="A933" s="18">
        <v>612</v>
      </c>
      <c r="B933" s="22" t="e">
        <f ca="1">SQRT(('911'!G617+'911'!I617)^2+('911'!H617+'911'!J617)^2)</f>
        <v>#VALUE!</v>
      </c>
      <c r="C933" s="10"/>
    </row>
    <row r="934" spans="1:3">
      <c r="A934" s="18">
        <v>613</v>
      </c>
      <c r="B934" s="22" t="e">
        <f ca="1">SQRT(('911'!G618+'911'!I618)^2+('911'!H618+'911'!J618)^2)</f>
        <v>#VALUE!</v>
      </c>
      <c r="C934" s="10"/>
    </row>
    <row r="935" spans="1:3">
      <c r="A935" s="18">
        <v>614</v>
      </c>
      <c r="B935" s="22" t="e">
        <f ca="1">SQRT(('911'!G619+'911'!I619)^2+('911'!H619+'911'!J619)^2)</f>
        <v>#VALUE!</v>
      </c>
      <c r="C935" s="10"/>
    </row>
    <row r="936" spans="1:3">
      <c r="A936" s="18">
        <v>615</v>
      </c>
      <c r="B936" s="22" t="e">
        <f ca="1">SQRT(('911'!G620+'911'!I620)^2+('911'!H620+'911'!J620)^2)</f>
        <v>#VALUE!</v>
      </c>
      <c r="C936" s="10"/>
    </row>
    <row r="937" spans="1:3">
      <c r="A937" s="18">
        <v>616</v>
      </c>
      <c r="B937" s="22" t="e">
        <f ca="1">SQRT(('911'!G621+'911'!I621)^2+('911'!H621+'911'!J621)^2)</f>
        <v>#VALUE!</v>
      </c>
      <c r="C937" s="10"/>
    </row>
    <row r="938" spans="1:3">
      <c r="A938" s="18">
        <v>617</v>
      </c>
      <c r="B938" s="22" t="e">
        <f ca="1">SQRT(('911'!G622+'911'!I622)^2+('911'!H622+'911'!J622)^2)</f>
        <v>#VALUE!</v>
      </c>
      <c r="C938" s="10"/>
    </row>
    <row r="939" spans="1:3">
      <c r="A939" s="18">
        <v>618</v>
      </c>
      <c r="B939" s="22" t="e">
        <f ca="1">SQRT(('911'!G623+'911'!I623)^2+('911'!H623+'911'!J623)^2)</f>
        <v>#VALUE!</v>
      </c>
      <c r="C939" s="10"/>
    </row>
    <row r="940" spans="1:3">
      <c r="A940" s="18">
        <v>619</v>
      </c>
      <c r="B940" s="22" t="e">
        <f ca="1">SQRT(('911'!G624+'911'!I624)^2+('911'!H624+'911'!J624)^2)</f>
        <v>#VALUE!</v>
      </c>
      <c r="C940" s="10"/>
    </row>
    <row r="941" spans="1:3">
      <c r="A941" s="18">
        <v>620</v>
      </c>
      <c r="B941" s="22" t="e">
        <f ca="1">SQRT(('911'!G625+'911'!I625)^2+('911'!H625+'911'!J625)^2)</f>
        <v>#VALUE!</v>
      </c>
      <c r="C941" s="10"/>
    </row>
    <row r="942" spans="1:3">
      <c r="A942" s="18">
        <v>621</v>
      </c>
      <c r="B942" s="22" t="e">
        <f ca="1">SQRT(('911'!G626+'911'!I626)^2+('911'!H626+'911'!J626)^2)</f>
        <v>#VALUE!</v>
      </c>
      <c r="C942" s="10"/>
    </row>
    <row r="943" spans="1:3">
      <c r="A943" s="18">
        <v>622</v>
      </c>
      <c r="B943" s="22" t="e">
        <f ca="1">SQRT(('911'!G627+'911'!I627)^2+('911'!H627+'911'!J627)^2)</f>
        <v>#VALUE!</v>
      </c>
      <c r="C943" s="10"/>
    </row>
    <row r="944" spans="1:3">
      <c r="A944" s="18">
        <v>623</v>
      </c>
      <c r="B944" s="22" t="e">
        <f ca="1">SQRT(('911'!G628+'911'!I628)^2+('911'!H628+'911'!J628)^2)</f>
        <v>#VALUE!</v>
      </c>
      <c r="C944" s="10"/>
    </row>
    <row r="945" spans="1:3">
      <c r="A945" s="18">
        <v>624</v>
      </c>
      <c r="B945" s="22" t="e">
        <f ca="1">SQRT(('911'!G629+'911'!I629)^2+('911'!H629+'911'!J629)^2)</f>
        <v>#VALUE!</v>
      </c>
      <c r="C945" s="10"/>
    </row>
    <row r="946" spans="1:3">
      <c r="A946" s="18">
        <v>625</v>
      </c>
      <c r="B946" s="22" t="e">
        <f ca="1">SQRT(('911'!G630+'911'!I630)^2+('911'!H630+'911'!J630)^2)</f>
        <v>#VALUE!</v>
      </c>
      <c r="C946" s="10"/>
    </row>
    <row r="947" spans="1:3">
      <c r="A947" s="18">
        <v>626</v>
      </c>
      <c r="B947" s="22" t="e">
        <f ca="1">SQRT(('911'!G631+'911'!I631)^2+('911'!H631+'911'!J631)^2)</f>
        <v>#VALUE!</v>
      </c>
      <c r="C947" s="10"/>
    </row>
    <row r="948" spans="1:3">
      <c r="A948" s="18">
        <v>627</v>
      </c>
      <c r="B948" s="22" t="e">
        <f ca="1">SQRT(('911'!G632+'911'!I632)^2+('911'!H632+'911'!J632)^2)</f>
        <v>#VALUE!</v>
      </c>
      <c r="C948" s="10"/>
    </row>
    <row r="949" spans="1:3">
      <c r="A949" s="18">
        <v>628</v>
      </c>
      <c r="B949" s="22" t="e">
        <f ca="1">SQRT(('911'!G633+'911'!I633)^2+('911'!H633+'911'!J633)^2)</f>
        <v>#VALUE!</v>
      </c>
      <c r="C949" s="10"/>
    </row>
    <row r="950" spans="1:3">
      <c r="A950" s="18">
        <v>629</v>
      </c>
      <c r="B950" s="22" t="e">
        <f ca="1">SQRT(('911'!G634+'911'!I634)^2+('911'!H634+'911'!J634)^2)</f>
        <v>#VALUE!</v>
      </c>
      <c r="C950" s="10"/>
    </row>
    <row r="951" spans="1:3">
      <c r="A951" s="18">
        <v>630</v>
      </c>
      <c r="B951" s="22" t="e">
        <f ca="1">SQRT(('911'!G635+'911'!I635)^2+('911'!H635+'911'!J635)^2)</f>
        <v>#VALUE!</v>
      </c>
      <c r="C951" s="10"/>
    </row>
    <row r="952" spans="1:3">
      <c r="A952" s="18">
        <v>631</v>
      </c>
      <c r="B952" s="22" t="e">
        <f ca="1">SQRT(('911'!G636+'911'!I636)^2+('911'!H636+'911'!J636)^2)</f>
        <v>#VALUE!</v>
      </c>
      <c r="C952" s="10"/>
    </row>
    <row r="953" spans="1:3">
      <c r="A953" s="18">
        <v>632</v>
      </c>
      <c r="B953" s="22" t="e">
        <f ca="1">SQRT(('911'!G637+'911'!I637)^2+('911'!H637+'911'!J637)^2)</f>
        <v>#VALUE!</v>
      </c>
      <c r="C953" s="10"/>
    </row>
    <row r="954" spans="1:3">
      <c r="A954" s="18">
        <v>633</v>
      </c>
      <c r="B954" s="22" t="e">
        <f ca="1">SQRT(('911'!G638+'911'!I638)^2+('911'!H638+'911'!J638)^2)</f>
        <v>#VALUE!</v>
      </c>
      <c r="C954" s="10"/>
    </row>
    <row r="955" spans="1:3">
      <c r="A955" s="18">
        <v>634</v>
      </c>
      <c r="B955" s="22" t="e">
        <f ca="1">SQRT(('911'!G639+'911'!I639)^2+('911'!H639+'911'!J639)^2)</f>
        <v>#VALUE!</v>
      </c>
      <c r="C955" s="10"/>
    </row>
    <row r="956" spans="1:3">
      <c r="A956" s="18">
        <v>635</v>
      </c>
      <c r="B956" s="22" t="e">
        <f ca="1">SQRT(('911'!G640+'911'!I640)^2+('911'!H640+'911'!J640)^2)</f>
        <v>#VALUE!</v>
      </c>
      <c r="C956" s="10"/>
    </row>
    <row r="957" spans="1:3">
      <c r="A957" s="18">
        <v>636</v>
      </c>
      <c r="B957" s="22" t="e">
        <f ca="1">SQRT(('911'!G641+'911'!I641)^2+('911'!H641+'911'!J641)^2)</f>
        <v>#VALUE!</v>
      </c>
      <c r="C957" s="10"/>
    </row>
    <row r="958" spans="1:3">
      <c r="A958" s="18">
        <v>637</v>
      </c>
      <c r="B958" s="22" t="e">
        <f ca="1">SQRT(('911'!G642+'911'!I642)^2+('911'!H642+'911'!J642)^2)</f>
        <v>#VALUE!</v>
      </c>
      <c r="C958" s="10"/>
    </row>
    <row r="959" spans="1:3">
      <c r="A959" s="18">
        <v>638</v>
      </c>
      <c r="B959" s="22" t="e">
        <f ca="1">SQRT(('911'!G643+'911'!I643)^2+('911'!H643+'911'!J643)^2)</f>
        <v>#VALUE!</v>
      </c>
      <c r="C959" s="10"/>
    </row>
    <row r="960" spans="1:3">
      <c r="A960" s="18">
        <v>639</v>
      </c>
      <c r="B960" s="22" t="e">
        <f ca="1">SQRT(('911'!G644+'911'!I644)^2+('911'!H644+'911'!J644)^2)</f>
        <v>#VALUE!</v>
      </c>
      <c r="C960" s="10"/>
    </row>
    <row r="961" spans="1:3">
      <c r="A961" s="18">
        <v>640</v>
      </c>
      <c r="B961" s="22" t="e">
        <f ca="1">SQRT(('911'!G645+'911'!I645)^2+('911'!H645+'911'!J645)^2)</f>
        <v>#VALUE!</v>
      </c>
      <c r="C961" s="10"/>
    </row>
    <row r="962" spans="1:3">
      <c r="A962" s="18">
        <v>641</v>
      </c>
      <c r="B962" s="22" t="e">
        <f ca="1">SQRT(('911'!G646+'911'!I646)^2+('911'!H646+'911'!J646)^2)</f>
        <v>#VALUE!</v>
      </c>
      <c r="C962" s="10"/>
    </row>
    <row r="963" spans="1:3">
      <c r="A963" s="18">
        <v>642</v>
      </c>
      <c r="B963" s="22" t="e">
        <f ca="1">SQRT(('911'!G647+'911'!I647)^2+('911'!H647+'911'!J647)^2)</f>
        <v>#VALUE!</v>
      </c>
      <c r="C963" s="10"/>
    </row>
    <row r="964" spans="1:3">
      <c r="A964" s="18">
        <v>643</v>
      </c>
      <c r="B964" s="22" t="e">
        <f ca="1">SQRT(('911'!G648+'911'!I648)^2+('911'!H648+'911'!J648)^2)</f>
        <v>#VALUE!</v>
      </c>
      <c r="C964" s="10"/>
    </row>
    <row r="965" spans="1:3">
      <c r="A965" s="18">
        <v>644</v>
      </c>
      <c r="B965" s="22" t="e">
        <f ca="1">SQRT(('911'!G649+'911'!I649)^2+('911'!H649+'911'!J649)^2)</f>
        <v>#VALUE!</v>
      </c>
      <c r="C965" s="10"/>
    </row>
    <row r="966" spans="1:3">
      <c r="A966" s="18">
        <v>645</v>
      </c>
      <c r="B966" s="22" t="e">
        <f ca="1">SQRT(('911'!G650+'911'!I650)^2+('911'!H650+'911'!J650)^2)</f>
        <v>#VALUE!</v>
      </c>
      <c r="C966" s="10"/>
    </row>
    <row r="967" spans="1:3">
      <c r="A967" s="18">
        <v>646</v>
      </c>
      <c r="B967" s="22" t="e">
        <f ca="1">SQRT(('911'!G651+'911'!I651)^2+('911'!H651+'911'!J651)^2)</f>
        <v>#VALUE!</v>
      </c>
      <c r="C967" s="10"/>
    </row>
    <row r="968" spans="1:3">
      <c r="A968" s="18">
        <v>647</v>
      </c>
      <c r="B968" s="22" t="e">
        <f ca="1">SQRT(('911'!G652+'911'!I652)^2+('911'!H652+'911'!J652)^2)</f>
        <v>#VALUE!</v>
      </c>
      <c r="C968" s="10"/>
    </row>
    <row r="969" spans="1:3">
      <c r="A969" s="18">
        <v>648</v>
      </c>
      <c r="B969" s="22" t="e">
        <f ca="1">SQRT(('911'!G653+'911'!I653)^2+('911'!H653+'911'!J653)^2)</f>
        <v>#VALUE!</v>
      </c>
      <c r="C969" s="10"/>
    </row>
    <row r="970" spans="1:3">
      <c r="A970" s="18">
        <v>649</v>
      </c>
      <c r="B970" s="22" t="e">
        <f ca="1">SQRT(('911'!G654+'911'!I654)^2+('911'!H654+'911'!J654)^2)</f>
        <v>#VALUE!</v>
      </c>
      <c r="C970" s="10"/>
    </row>
    <row r="971" spans="1:3">
      <c r="A971" s="18">
        <v>650</v>
      </c>
      <c r="B971" s="22" t="e">
        <f ca="1">SQRT(('911'!G655+'911'!I655)^2+('911'!H655+'911'!J655)^2)</f>
        <v>#VALUE!</v>
      </c>
      <c r="C971" s="10"/>
    </row>
    <row r="972" spans="1:3">
      <c r="A972" s="18">
        <v>651</v>
      </c>
      <c r="B972" s="22" t="e">
        <f ca="1">SQRT(('911'!G656+'911'!I656)^2+('911'!H656+'911'!J656)^2)</f>
        <v>#VALUE!</v>
      </c>
      <c r="C972" s="10"/>
    </row>
    <row r="973" spans="1:3">
      <c r="A973" s="18">
        <v>652</v>
      </c>
      <c r="B973" s="22" t="e">
        <f ca="1">SQRT(('911'!G657+'911'!I657)^2+('911'!H657+'911'!J657)^2)</f>
        <v>#VALUE!</v>
      </c>
      <c r="C973" s="10"/>
    </row>
    <row r="974" spans="1:3">
      <c r="A974" s="18">
        <v>653</v>
      </c>
      <c r="B974" s="22" t="e">
        <f ca="1">SQRT(('911'!G658+'911'!I658)^2+('911'!H658+'911'!J658)^2)</f>
        <v>#VALUE!</v>
      </c>
      <c r="C974" s="10"/>
    </row>
    <row r="975" spans="1:3">
      <c r="A975" s="18">
        <v>654</v>
      </c>
      <c r="B975" s="22" t="e">
        <f ca="1">SQRT(('911'!G659+'911'!I659)^2+('911'!H659+'911'!J659)^2)</f>
        <v>#VALUE!</v>
      </c>
      <c r="C975" s="10"/>
    </row>
    <row r="976" spans="1:3">
      <c r="A976" s="18">
        <v>655</v>
      </c>
      <c r="B976" s="22" t="e">
        <f ca="1">SQRT(('911'!G660+'911'!I660)^2+('911'!H660+'911'!J660)^2)</f>
        <v>#VALUE!</v>
      </c>
      <c r="C976" s="10"/>
    </row>
    <row r="977" spans="1:3">
      <c r="A977" s="18">
        <v>656</v>
      </c>
      <c r="B977" s="22" t="e">
        <f ca="1">SQRT(('911'!G661+'911'!I661)^2+('911'!H661+'911'!J661)^2)</f>
        <v>#VALUE!</v>
      </c>
      <c r="C977" s="10"/>
    </row>
    <row r="978" spans="1:3">
      <c r="A978" s="18">
        <v>657</v>
      </c>
      <c r="B978" s="22" t="e">
        <f ca="1">SQRT(('911'!G662+'911'!I662)^2+('911'!H662+'911'!J662)^2)</f>
        <v>#VALUE!</v>
      </c>
      <c r="C978" s="10"/>
    </row>
    <row r="979" spans="1:3">
      <c r="A979" s="18">
        <v>658</v>
      </c>
      <c r="B979" s="22" t="e">
        <f ca="1">SQRT(('911'!G663+'911'!I663)^2+('911'!H663+'911'!J663)^2)</f>
        <v>#VALUE!</v>
      </c>
      <c r="C979" s="10"/>
    </row>
    <row r="980" spans="1:3">
      <c r="A980" s="18">
        <v>659</v>
      </c>
      <c r="B980" s="22" t="e">
        <f ca="1">SQRT(('911'!G664+'911'!I664)^2+('911'!H664+'911'!J664)^2)</f>
        <v>#VALUE!</v>
      </c>
      <c r="C980" s="10"/>
    </row>
    <row r="981" spans="1:3">
      <c r="A981" s="18">
        <v>660</v>
      </c>
      <c r="B981" s="22" t="e">
        <f ca="1">SQRT(('911'!G665+'911'!I665)^2+('911'!H665+'911'!J665)^2)</f>
        <v>#VALUE!</v>
      </c>
      <c r="C981" s="10"/>
    </row>
    <row r="982" spans="1:3">
      <c r="A982" s="18">
        <v>661</v>
      </c>
      <c r="B982" s="22" t="e">
        <f ca="1">SQRT(('911'!G666+'911'!I666)^2+('911'!H666+'911'!J666)^2)</f>
        <v>#VALUE!</v>
      </c>
      <c r="C982" s="10"/>
    </row>
    <row r="983" spans="1:3">
      <c r="A983" s="18">
        <v>662</v>
      </c>
      <c r="B983" s="22" t="e">
        <f ca="1">SQRT(('911'!G667+'911'!I667)^2+('911'!H667+'911'!J667)^2)</f>
        <v>#VALUE!</v>
      </c>
      <c r="C983" s="10"/>
    </row>
    <row r="984" spans="1:3">
      <c r="A984" s="18">
        <v>663</v>
      </c>
      <c r="B984" s="22" t="e">
        <f ca="1">SQRT(('911'!G668+'911'!I668)^2+('911'!H668+'911'!J668)^2)</f>
        <v>#VALUE!</v>
      </c>
      <c r="C984" s="10"/>
    </row>
    <row r="985" spans="1:3">
      <c r="A985" s="18">
        <v>664</v>
      </c>
      <c r="B985" s="22" t="e">
        <f ca="1">SQRT(('911'!G669+'911'!I669)^2+('911'!H669+'911'!J669)^2)</f>
        <v>#VALUE!</v>
      </c>
      <c r="C985" s="10"/>
    </row>
    <row r="986" spans="1:3">
      <c r="A986" s="18">
        <v>665</v>
      </c>
      <c r="B986" s="22" t="e">
        <f ca="1">SQRT(('911'!G670+'911'!I670)^2+('911'!H670+'911'!J670)^2)</f>
        <v>#VALUE!</v>
      </c>
      <c r="C986" s="10"/>
    </row>
    <row r="987" spans="1:3">
      <c r="A987" s="18">
        <v>666</v>
      </c>
      <c r="B987" s="22" t="e">
        <f ca="1">SQRT(('911'!G671+'911'!I671)^2+('911'!H671+'911'!J671)^2)</f>
        <v>#VALUE!</v>
      </c>
      <c r="C987" s="10"/>
    </row>
    <row r="988" spans="1:3">
      <c r="A988" s="18">
        <v>667</v>
      </c>
      <c r="B988" s="22" t="e">
        <f ca="1">SQRT(('911'!G672+'911'!I672)^2+('911'!H672+'911'!J672)^2)</f>
        <v>#VALUE!</v>
      </c>
      <c r="C988" s="10"/>
    </row>
    <row r="989" spans="1:3">
      <c r="A989" s="18">
        <v>668</v>
      </c>
      <c r="B989" s="22" t="e">
        <f ca="1">SQRT(('911'!G673+'911'!I673)^2+('911'!H673+'911'!J673)^2)</f>
        <v>#VALUE!</v>
      </c>
      <c r="C989" s="10"/>
    </row>
    <row r="990" spans="1:3">
      <c r="A990" s="18">
        <v>669</v>
      </c>
      <c r="B990" s="22" t="e">
        <f ca="1">SQRT(('911'!G674+'911'!I674)^2+('911'!H674+'911'!J674)^2)</f>
        <v>#VALUE!</v>
      </c>
      <c r="C990" s="10"/>
    </row>
    <row r="991" spans="1:3">
      <c r="A991" s="18">
        <v>670</v>
      </c>
      <c r="B991" s="22" t="e">
        <f ca="1">SQRT(('911'!G675+'911'!I675)^2+('911'!H675+'911'!J675)^2)</f>
        <v>#VALUE!</v>
      </c>
      <c r="C991" s="10"/>
    </row>
    <row r="992" spans="1:3">
      <c r="A992" s="18">
        <v>671</v>
      </c>
      <c r="B992" s="22" t="e">
        <f ca="1">SQRT(('911'!G676+'911'!I676)^2+('911'!H676+'911'!J676)^2)</f>
        <v>#VALUE!</v>
      </c>
      <c r="C992" s="10"/>
    </row>
    <row r="993" spans="1:3">
      <c r="A993" s="18">
        <v>672</v>
      </c>
      <c r="B993" s="22" t="e">
        <f ca="1">SQRT(('911'!G677+'911'!I677)^2+('911'!H677+'911'!J677)^2)</f>
        <v>#VALUE!</v>
      </c>
      <c r="C993" s="10"/>
    </row>
    <row r="994" spans="1:3">
      <c r="A994" s="18">
        <v>673</v>
      </c>
      <c r="B994" s="22" t="e">
        <f ca="1">SQRT(('911'!G678+'911'!I678)^2+('911'!H678+'911'!J678)^2)</f>
        <v>#VALUE!</v>
      </c>
      <c r="C994" s="10"/>
    </row>
    <row r="995" spans="1:3">
      <c r="A995" s="18">
        <v>674</v>
      </c>
      <c r="B995" s="22" t="e">
        <f ca="1">SQRT(('911'!G679+'911'!I679)^2+('911'!H679+'911'!J679)^2)</f>
        <v>#VALUE!</v>
      </c>
      <c r="C995" s="10"/>
    </row>
    <row r="996" spans="1:3">
      <c r="A996" s="18">
        <v>675</v>
      </c>
      <c r="B996" s="22" t="e">
        <f ca="1">SQRT(('911'!G680+'911'!I680)^2+('911'!H680+'911'!J680)^2)</f>
        <v>#VALUE!</v>
      </c>
      <c r="C996" s="10"/>
    </row>
    <row r="997" spans="1:3">
      <c r="A997" s="18">
        <v>676</v>
      </c>
      <c r="B997" s="22" t="e">
        <f ca="1">SQRT(('911'!G681+'911'!I681)^2+('911'!H681+'911'!J681)^2)</f>
        <v>#VALUE!</v>
      </c>
      <c r="C997" s="10"/>
    </row>
    <row r="998" spans="1:3">
      <c r="A998" s="18">
        <v>677</v>
      </c>
      <c r="B998" s="22" t="e">
        <f ca="1">SQRT(('911'!G682+'911'!I682)^2+('911'!H682+'911'!J682)^2)</f>
        <v>#VALUE!</v>
      </c>
      <c r="C998" s="10"/>
    </row>
    <row r="999" spans="1:3">
      <c r="A999" s="18">
        <v>678</v>
      </c>
      <c r="B999" s="22" t="e">
        <f ca="1">SQRT(('911'!G683+'911'!I683)^2+('911'!H683+'911'!J683)^2)</f>
        <v>#VALUE!</v>
      </c>
      <c r="C999" s="10"/>
    </row>
    <row r="1000" spans="1:3">
      <c r="A1000" s="18">
        <v>679</v>
      </c>
      <c r="B1000" s="22" t="e">
        <f ca="1">SQRT(('911'!G684+'911'!I684)^2+('911'!H684+'911'!J684)^2)</f>
        <v>#VALUE!</v>
      </c>
      <c r="C1000" s="10"/>
    </row>
    <row r="1001" spans="1:3">
      <c r="A1001" s="18">
        <v>680</v>
      </c>
      <c r="B1001" s="22" t="e">
        <f ca="1">SQRT(('911'!G685+'911'!I685)^2+('911'!H685+'911'!J685)^2)</f>
        <v>#VALUE!</v>
      </c>
      <c r="C1001" s="10"/>
    </row>
    <row r="1002" spans="1:3">
      <c r="A1002" s="18">
        <v>681</v>
      </c>
      <c r="B1002" s="22" t="e">
        <f ca="1">SQRT(('911'!G686+'911'!I686)^2+('911'!H686+'911'!J686)^2)</f>
        <v>#VALUE!</v>
      </c>
      <c r="C1002" s="10"/>
    </row>
    <row r="1003" spans="1:3">
      <c r="A1003" s="18">
        <v>682</v>
      </c>
      <c r="B1003" s="22" t="e">
        <f ca="1">SQRT(('911'!G687+'911'!I687)^2+('911'!H687+'911'!J687)^2)</f>
        <v>#VALUE!</v>
      </c>
      <c r="C1003" s="10"/>
    </row>
    <row r="1004" spans="1:3">
      <c r="A1004" s="18">
        <v>683</v>
      </c>
      <c r="B1004" s="22" t="e">
        <f ca="1">SQRT(('911'!G688+'911'!I688)^2+('911'!H688+'911'!J688)^2)</f>
        <v>#VALUE!</v>
      </c>
      <c r="C1004" s="10"/>
    </row>
    <row r="1005" spans="1:3">
      <c r="A1005" s="18">
        <v>684</v>
      </c>
      <c r="B1005" s="22" t="e">
        <f ca="1">SQRT(('911'!G689+'911'!I689)^2+('911'!H689+'911'!J689)^2)</f>
        <v>#VALUE!</v>
      </c>
      <c r="C1005" s="10"/>
    </row>
    <row r="1006" spans="1:3">
      <c r="A1006" s="18">
        <v>685</v>
      </c>
      <c r="B1006" s="22" t="e">
        <f ca="1">SQRT(('911'!G690+'911'!I690)^2+('911'!H690+'911'!J690)^2)</f>
        <v>#VALUE!</v>
      </c>
      <c r="C1006" s="10"/>
    </row>
    <row r="1007" spans="1:3">
      <c r="A1007" s="18">
        <v>686</v>
      </c>
      <c r="B1007" s="22" t="e">
        <f ca="1">SQRT(('911'!G691+'911'!I691)^2+('911'!H691+'911'!J691)^2)</f>
        <v>#VALUE!</v>
      </c>
      <c r="C1007" s="10"/>
    </row>
    <row r="1008" spans="1:3">
      <c r="A1008" s="18">
        <v>687</v>
      </c>
      <c r="B1008" s="22" t="e">
        <f ca="1">SQRT(('911'!G692+'911'!I692)^2+('911'!H692+'911'!J692)^2)</f>
        <v>#VALUE!</v>
      </c>
      <c r="C1008" s="10"/>
    </row>
    <row r="1009" spans="1:3">
      <c r="A1009" s="18">
        <v>688</v>
      </c>
      <c r="B1009" s="22" t="e">
        <f ca="1">SQRT(('911'!G693+'911'!I693)^2+('911'!H693+'911'!J693)^2)</f>
        <v>#VALUE!</v>
      </c>
      <c r="C1009" s="10"/>
    </row>
    <row r="1010" spans="1:3">
      <c r="A1010" s="18">
        <v>689</v>
      </c>
      <c r="B1010" s="22" t="e">
        <f ca="1">SQRT(('911'!G694+'911'!I694)^2+('911'!H694+'911'!J694)^2)</f>
        <v>#VALUE!</v>
      </c>
      <c r="C1010" s="10"/>
    </row>
    <row r="1011" spans="1:3">
      <c r="A1011" s="18">
        <v>690</v>
      </c>
      <c r="B1011" s="22" t="e">
        <f ca="1">SQRT(('911'!G695+'911'!I695)^2+('911'!H695+'911'!J695)^2)</f>
        <v>#VALUE!</v>
      </c>
      <c r="C1011" s="10"/>
    </row>
    <row r="1012" spans="1:3">
      <c r="A1012" s="18">
        <v>691</v>
      </c>
      <c r="B1012" s="22" t="e">
        <f ca="1">SQRT(('911'!G696+'911'!I696)^2+('911'!H696+'911'!J696)^2)</f>
        <v>#VALUE!</v>
      </c>
      <c r="C1012" s="10"/>
    </row>
    <row r="1013" spans="1:3">
      <c r="A1013" s="18">
        <v>692</v>
      </c>
      <c r="B1013" s="22" t="e">
        <f ca="1">SQRT(('911'!G697+'911'!I697)^2+('911'!H697+'911'!J697)^2)</f>
        <v>#VALUE!</v>
      </c>
      <c r="C1013" s="10"/>
    </row>
    <row r="1014" spans="1:3">
      <c r="A1014" s="18">
        <v>693</v>
      </c>
      <c r="B1014" s="22" t="e">
        <f ca="1">SQRT(('911'!G698+'911'!I698)^2+('911'!H698+'911'!J698)^2)</f>
        <v>#VALUE!</v>
      </c>
      <c r="C1014" s="10"/>
    </row>
    <row r="1015" spans="1:3">
      <c r="A1015" s="18">
        <v>694</v>
      </c>
      <c r="B1015" s="22" t="e">
        <f ca="1">SQRT(('911'!G699+'911'!I699)^2+('911'!H699+'911'!J699)^2)</f>
        <v>#VALUE!</v>
      </c>
      <c r="C1015" s="10"/>
    </row>
    <row r="1016" spans="1:3">
      <c r="A1016" s="18">
        <v>695</v>
      </c>
      <c r="B1016" s="22" t="e">
        <f ca="1">SQRT(('911'!G700+'911'!I700)^2+('911'!H700+'911'!J700)^2)</f>
        <v>#VALUE!</v>
      </c>
      <c r="C1016" s="10"/>
    </row>
    <row r="1017" spans="1:3">
      <c r="A1017" s="18">
        <v>696</v>
      </c>
      <c r="B1017" s="22" t="e">
        <f ca="1">SQRT(('911'!G701+'911'!I701)^2+('911'!H701+'911'!J701)^2)</f>
        <v>#VALUE!</v>
      </c>
      <c r="C1017" s="10"/>
    </row>
    <row r="1018" spans="1:3">
      <c r="A1018" s="18">
        <v>697</v>
      </c>
      <c r="B1018" s="22" t="e">
        <f ca="1">SQRT(('911'!G702+'911'!I702)^2+('911'!H702+'911'!J702)^2)</f>
        <v>#VALUE!</v>
      </c>
      <c r="C1018" s="10"/>
    </row>
    <row r="1019" spans="1:3">
      <c r="A1019" s="18">
        <v>698</v>
      </c>
      <c r="B1019" s="22" t="e">
        <f ca="1">SQRT(('911'!G703+'911'!I703)^2+('911'!H703+'911'!J703)^2)</f>
        <v>#VALUE!</v>
      </c>
      <c r="C1019" s="10"/>
    </row>
    <row r="1020" spans="1:3">
      <c r="A1020" s="18">
        <v>699</v>
      </c>
      <c r="B1020" s="22" t="e">
        <f ca="1">SQRT(('911'!G704+'911'!I704)^2+('911'!H704+'911'!J704)^2)</f>
        <v>#VALUE!</v>
      </c>
      <c r="C1020" s="10"/>
    </row>
    <row r="1021" spans="1:3">
      <c r="A1021" s="18">
        <v>700</v>
      </c>
      <c r="B1021" s="22" t="e">
        <f ca="1">SQRT(('911'!G705+'911'!I705)^2+('911'!H705+'911'!J705)^2)</f>
        <v>#VALUE!</v>
      </c>
      <c r="C1021" s="10"/>
    </row>
    <row r="1022" spans="1:3">
      <c r="A1022" s="18">
        <v>701</v>
      </c>
      <c r="B1022" s="22" t="e">
        <f ca="1">SQRT(('911'!G706+'911'!I706)^2+('911'!H706+'911'!J706)^2)</f>
        <v>#VALUE!</v>
      </c>
      <c r="C1022" s="10"/>
    </row>
    <row r="1023" spans="1:3">
      <c r="A1023" s="18">
        <v>702</v>
      </c>
      <c r="B1023" s="22" t="e">
        <f ca="1">SQRT(('911'!G707+'911'!I707)^2+('911'!H707+'911'!J707)^2)</f>
        <v>#VALUE!</v>
      </c>
      <c r="C1023" s="10"/>
    </row>
    <row r="1024" spans="1:3">
      <c r="A1024" s="18">
        <v>703</v>
      </c>
      <c r="B1024" s="22" t="e">
        <f ca="1">SQRT(('911'!G708+'911'!I708)^2+('911'!H708+'911'!J708)^2)</f>
        <v>#VALUE!</v>
      </c>
      <c r="C1024" s="10"/>
    </row>
    <row r="1025" spans="1:3">
      <c r="A1025" s="18">
        <v>704</v>
      </c>
      <c r="B1025" s="22" t="e">
        <f ca="1">SQRT(('911'!G709+'911'!I709)^2+('911'!H709+'911'!J709)^2)</f>
        <v>#VALUE!</v>
      </c>
      <c r="C1025" s="10"/>
    </row>
    <row r="1026" spans="1:3">
      <c r="A1026" s="18">
        <v>705</v>
      </c>
      <c r="B1026" s="22" t="e">
        <f ca="1">SQRT(('911'!G710+'911'!I710)^2+('911'!H710+'911'!J710)^2)</f>
        <v>#VALUE!</v>
      </c>
      <c r="C1026" s="10"/>
    </row>
    <row r="1027" spans="1:3">
      <c r="A1027" s="18">
        <v>706</v>
      </c>
      <c r="B1027" s="22" t="e">
        <f ca="1">SQRT(('911'!G711+'911'!I711)^2+('911'!H711+'911'!J711)^2)</f>
        <v>#VALUE!</v>
      </c>
      <c r="C1027" s="10"/>
    </row>
    <row r="1028" spans="1:3">
      <c r="A1028" s="18">
        <v>707</v>
      </c>
      <c r="B1028" s="22" t="e">
        <f ca="1">SQRT(('911'!G712+'911'!I712)^2+('911'!H712+'911'!J712)^2)</f>
        <v>#VALUE!</v>
      </c>
      <c r="C1028" s="10"/>
    </row>
    <row r="1029" spans="1:3">
      <c r="A1029" s="18">
        <v>708</v>
      </c>
      <c r="B1029" s="22" t="e">
        <f ca="1">SQRT(('911'!G713+'911'!I713)^2+('911'!H713+'911'!J713)^2)</f>
        <v>#VALUE!</v>
      </c>
      <c r="C1029" s="10"/>
    </row>
    <row r="1030" spans="1:3">
      <c r="A1030" s="18">
        <v>709</v>
      </c>
      <c r="B1030" s="22" t="e">
        <f ca="1">SQRT(('911'!G714+'911'!I714)^2+('911'!H714+'911'!J714)^2)</f>
        <v>#VALUE!</v>
      </c>
      <c r="C1030" s="10"/>
    </row>
    <row r="1031" spans="1:3">
      <c r="A1031" s="18">
        <v>710</v>
      </c>
      <c r="B1031" s="22" t="e">
        <f ca="1">SQRT(('911'!G715+'911'!I715)^2+('911'!H715+'911'!J715)^2)</f>
        <v>#VALUE!</v>
      </c>
      <c r="C1031" s="10"/>
    </row>
    <row r="1032" spans="1:3">
      <c r="A1032" s="18">
        <v>711</v>
      </c>
      <c r="B1032" s="22" t="e">
        <f ca="1">SQRT(('911'!G716+'911'!I716)^2+('911'!H716+'911'!J716)^2)</f>
        <v>#VALUE!</v>
      </c>
      <c r="C1032" s="10"/>
    </row>
    <row r="1033" spans="1:3">
      <c r="A1033" s="18">
        <v>712</v>
      </c>
      <c r="B1033" s="22" t="e">
        <f ca="1">SQRT(('911'!G717+'911'!I717)^2+('911'!H717+'911'!J717)^2)</f>
        <v>#VALUE!</v>
      </c>
      <c r="C1033" s="10"/>
    </row>
    <row r="1034" spans="1:3">
      <c r="A1034" s="18">
        <v>713</v>
      </c>
      <c r="B1034" s="22" t="e">
        <f ca="1">SQRT(('911'!G718+'911'!I718)^2+('911'!H718+'911'!J718)^2)</f>
        <v>#VALUE!</v>
      </c>
      <c r="C1034" s="10"/>
    </row>
    <row r="1035" spans="1:3">
      <c r="A1035" s="18">
        <v>714</v>
      </c>
      <c r="B1035" s="22" t="e">
        <f ca="1">SQRT(('911'!G719+'911'!I719)^2+('911'!H719+'911'!J719)^2)</f>
        <v>#VALUE!</v>
      </c>
      <c r="C1035" s="10"/>
    </row>
    <row r="1036" spans="1:3">
      <c r="A1036" s="18">
        <v>715</v>
      </c>
      <c r="B1036" s="22" t="e">
        <f ca="1">SQRT(('911'!G720+'911'!I720)^2+('911'!H720+'911'!J720)^2)</f>
        <v>#VALUE!</v>
      </c>
      <c r="C1036" s="10"/>
    </row>
    <row r="1037" spans="1:3">
      <c r="A1037" s="18">
        <v>716</v>
      </c>
      <c r="B1037" s="22" t="e">
        <f ca="1">SQRT(('911'!G721+'911'!I721)^2+('911'!H721+'911'!J721)^2)</f>
        <v>#VALUE!</v>
      </c>
      <c r="C1037" s="10"/>
    </row>
    <row r="1038" spans="1:3">
      <c r="A1038" s="18">
        <v>717</v>
      </c>
      <c r="B1038" s="22" t="e">
        <f ca="1">SQRT(('911'!G722+'911'!I722)^2+('911'!H722+'911'!J722)^2)</f>
        <v>#VALUE!</v>
      </c>
      <c r="C1038" s="10"/>
    </row>
    <row r="1039" spans="1:3">
      <c r="A1039" s="18">
        <v>718</v>
      </c>
      <c r="B1039" s="22" t="e">
        <f ca="1">SQRT(('911'!G723+'911'!I723)^2+('911'!H723+'911'!J723)^2)</f>
        <v>#VALUE!</v>
      </c>
      <c r="C1039" s="10"/>
    </row>
    <row r="1040" spans="1:3">
      <c r="A1040" s="18">
        <v>719</v>
      </c>
      <c r="B1040" s="22" t="e">
        <f ca="1">SQRT(('911'!G724+'911'!I724)^2+('911'!H724+'911'!J724)^2)</f>
        <v>#VALUE!</v>
      </c>
      <c r="C1040" s="10"/>
    </row>
    <row r="1041" spans="1:3">
      <c r="A1041" s="18">
        <v>720</v>
      </c>
      <c r="B1041" s="22" t="e">
        <f ca="1">SQRT(('911'!G725+'911'!I725)^2+('911'!H725+'911'!J725)^2)</f>
        <v>#VALUE!</v>
      </c>
      <c r="C1041" s="10"/>
    </row>
    <row r="1042" spans="1:3">
      <c r="A1042" s="18">
        <v>721</v>
      </c>
      <c r="B1042" s="22" t="e">
        <f ca="1">SQRT(('911'!G726+'911'!I726)^2+('911'!H726+'911'!J726)^2)</f>
        <v>#VALUE!</v>
      </c>
      <c r="C1042" s="10"/>
    </row>
    <row r="1043" spans="1:3">
      <c r="A1043" s="18">
        <v>722</v>
      </c>
      <c r="B1043" s="22" t="e">
        <f ca="1">SQRT(('911'!G727+'911'!I727)^2+('911'!H727+'911'!J727)^2)</f>
        <v>#VALUE!</v>
      </c>
      <c r="C1043" s="10"/>
    </row>
    <row r="1044" spans="1:3">
      <c r="A1044" s="18">
        <v>723</v>
      </c>
      <c r="B1044" s="22" t="e">
        <f ca="1">SQRT(('911'!G728+'911'!I728)^2+('911'!H728+'911'!J728)^2)</f>
        <v>#VALUE!</v>
      </c>
      <c r="C1044" s="10"/>
    </row>
    <row r="1045" spans="1:3">
      <c r="A1045" s="18">
        <v>724</v>
      </c>
      <c r="B1045" s="22" t="e">
        <f ca="1">SQRT(('911'!G729+'911'!I729)^2+('911'!H729+'911'!J729)^2)</f>
        <v>#VALUE!</v>
      </c>
      <c r="C1045" s="10"/>
    </row>
    <row r="1046" spans="1:3">
      <c r="A1046" s="18">
        <v>725</v>
      </c>
      <c r="B1046" s="22" t="e">
        <f ca="1">SQRT(('911'!G730+'911'!I730)^2+('911'!H730+'911'!J730)^2)</f>
        <v>#VALUE!</v>
      </c>
      <c r="C1046" s="10"/>
    </row>
    <row r="1047" spans="1:3">
      <c r="A1047" s="18">
        <v>726</v>
      </c>
      <c r="B1047" s="22" t="e">
        <f ca="1">SQRT(('911'!G731+'911'!I731)^2+('911'!H731+'911'!J731)^2)</f>
        <v>#VALUE!</v>
      </c>
      <c r="C1047" s="10"/>
    </row>
    <row r="1048" spans="1:3">
      <c r="A1048" s="18">
        <v>727</v>
      </c>
      <c r="B1048" s="22" t="e">
        <f ca="1">SQRT(('911'!G732+'911'!I732)^2+('911'!H732+'911'!J732)^2)</f>
        <v>#VALUE!</v>
      </c>
      <c r="C1048" s="10"/>
    </row>
    <row r="1049" spans="1:3">
      <c r="A1049" s="18">
        <v>728</v>
      </c>
      <c r="B1049" s="22" t="e">
        <f ca="1">SQRT(('911'!G733+'911'!I733)^2+('911'!H733+'911'!J733)^2)</f>
        <v>#VALUE!</v>
      </c>
      <c r="C1049" s="10"/>
    </row>
    <row r="1050" spans="1:3">
      <c r="A1050" s="18">
        <v>729</v>
      </c>
      <c r="B1050" s="22" t="e">
        <f ca="1">SQRT(('911'!G734+'911'!I734)^2+('911'!H734+'911'!J734)^2)</f>
        <v>#VALUE!</v>
      </c>
      <c r="C1050" s="10"/>
    </row>
    <row r="1051" spans="1:3">
      <c r="A1051" s="18">
        <v>730</v>
      </c>
      <c r="B1051" s="22" t="e">
        <f ca="1">SQRT(('911'!G735+'911'!I735)^2+('911'!H735+'911'!J735)^2)</f>
        <v>#VALUE!</v>
      </c>
      <c r="C1051" s="10"/>
    </row>
    <row r="1052" spans="1:3">
      <c r="A1052" s="18">
        <v>731</v>
      </c>
      <c r="B1052" s="22" t="e">
        <f ca="1">SQRT(('911'!G736+'911'!I736)^2+('911'!H736+'911'!J736)^2)</f>
        <v>#VALUE!</v>
      </c>
      <c r="C1052" s="10"/>
    </row>
    <row r="1053" spans="1:3">
      <c r="A1053" s="18">
        <v>732</v>
      </c>
      <c r="B1053" s="22" t="e">
        <f ca="1">SQRT(('911'!G737+'911'!I737)^2+('911'!H737+'911'!J737)^2)</f>
        <v>#VALUE!</v>
      </c>
      <c r="C1053" s="10"/>
    </row>
    <row r="1054" spans="1:3">
      <c r="A1054" s="18">
        <v>733</v>
      </c>
      <c r="B1054" s="22" t="e">
        <f ca="1">SQRT(('911'!G738+'911'!I738)^2+('911'!H738+'911'!J738)^2)</f>
        <v>#VALUE!</v>
      </c>
      <c r="C1054" s="10"/>
    </row>
    <row r="1055" spans="1:3">
      <c r="A1055" s="18">
        <v>734</v>
      </c>
      <c r="B1055" s="22" t="e">
        <f ca="1">SQRT(('911'!G739+'911'!I739)^2+('911'!H739+'911'!J739)^2)</f>
        <v>#VALUE!</v>
      </c>
      <c r="C1055" s="10"/>
    </row>
    <row r="1056" spans="1:3">
      <c r="A1056" s="18">
        <v>735</v>
      </c>
      <c r="B1056" s="22" t="e">
        <f ca="1">SQRT(('911'!G740+'911'!I740)^2+('911'!H740+'911'!J740)^2)</f>
        <v>#VALUE!</v>
      </c>
      <c r="C1056" s="10"/>
    </row>
    <row r="1057" spans="1:3">
      <c r="A1057" s="18">
        <v>736</v>
      </c>
      <c r="B1057" s="22" t="e">
        <f ca="1">SQRT(('911'!G741+'911'!I741)^2+('911'!H741+'911'!J741)^2)</f>
        <v>#VALUE!</v>
      </c>
      <c r="C1057" s="10"/>
    </row>
    <row r="1058" spans="1:3">
      <c r="A1058" s="18">
        <v>737</v>
      </c>
      <c r="B1058" s="22" t="e">
        <f ca="1">SQRT(('911'!G742+'911'!I742)^2+('911'!H742+'911'!J742)^2)</f>
        <v>#VALUE!</v>
      </c>
      <c r="C1058" s="10"/>
    </row>
    <row r="1059" spans="1:3">
      <c r="A1059" s="18">
        <v>738</v>
      </c>
      <c r="B1059" s="22" t="e">
        <f ca="1">SQRT(('911'!G743+'911'!I743)^2+('911'!H743+'911'!J743)^2)</f>
        <v>#VALUE!</v>
      </c>
      <c r="C1059" s="10"/>
    </row>
    <row r="1060" spans="1:3">
      <c r="A1060" s="18">
        <v>739</v>
      </c>
      <c r="B1060" s="22" t="e">
        <f ca="1">SQRT(('911'!G744+'911'!I744)^2+('911'!H744+'911'!J744)^2)</f>
        <v>#VALUE!</v>
      </c>
      <c r="C1060" s="10"/>
    </row>
    <row r="1061" spans="1:3">
      <c r="A1061" s="18">
        <v>740</v>
      </c>
      <c r="B1061" s="22" t="e">
        <f ca="1">SQRT(('911'!G745+'911'!I745)^2+('911'!H745+'911'!J745)^2)</f>
        <v>#VALUE!</v>
      </c>
      <c r="C1061" s="10"/>
    </row>
    <row r="1062" spans="1:3">
      <c r="A1062" s="18">
        <v>741</v>
      </c>
      <c r="B1062" s="22" t="e">
        <f ca="1">SQRT(('911'!G746+'911'!I746)^2+('911'!H746+'911'!J746)^2)</f>
        <v>#VALUE!</v>
      </c>
      <c r="C1062" s="10"/>
    </row>
    <row r="1063" spans="1:3">
      <c r="A1063" s="18">
        <v>742</v>
      </c>
      <c r="B1063" s="22" t="e">
        <f ca="1">SQRT(('911'!G747+'911'!I747)^2+('911'!H747+'911'!J747)^2)</f>
        <v>#VALUE!</v>
      </c>
      <c r="C1063" s="10"/>
    </row>
    <row r="1064" spans="1:3">
      <c r="A1064" s="18">
        <v>743</v>
      </c>
      <c r="B1064" s="22" t="e">
        <f ca="1">SQRT(('911'!G748+'911'!I748)^2+('911'!H748+'911'!J748)^2)</f>
        <v>#VALUE!</v>
      </c>
      <c r="C1064" s="10"/>
    </row>
    <row r="1065" spans="1:3">
      <c r="A1065" s="18">
        <v>744</v>
      </c>
      <c r="B1065" s="22" t="e">
        <f ca="1">SQRT(('911'!G749+'911'!I749)^2+('911'!H749+'911'!J749)^2)</f>
        <v>#VALUE!</v>
      </c>
      <c r="C1065" s="10"/>
    </row>
    <row r="1066" spans="1:3">
      <c r="A1066" s="18">
        <v>745</v>
      </c>
      <c r="B1066" s="22" t="e">
        <f ca="1">SQRT(('911'!G750+'911'!I750)^2+('911'!H750+'911'!J750)^2)</f>
        <v>#VALUE!</v>
      </c>
      <c r="C1066" s="10"/>
    </row>
    <row r="1067" spans="1:3">
      <c r="A1067" s="18">
        <v>746</v>
      </c>
      <c r="B1067" s="22" t="e">
        <f ca="1">SQRT(('911'!G751+'911'!I751)^2+('911'!H751+'911'!J751)^2)</f>
        <v>#VALUE!</v>
      </c>
      <c r="C1067" s="10"/>
    </row>
    <row r="1068" spans="1:3">
      <c r="A1068" s="18">
        <v>747</v>
      </c>
      <c r="B1068" s="22" t="e">
        <f ca="1">SQRT(('911'!G752+'911'!I752)^2+('911'!H752+'911'!J752)^2)</f>
        <v>#VALUE!</v>
      </c>
      <c r="C1068" s="10"/>
    </row>
    <row r="1069" spans="1:3">
      <c r="A1069" s="18">
        <v>748</v>
      </c>
      <c r="B1069" s="22" t="e">
        <f ca="1">SQRT(('911'!G753+'911'!I753)^2+('911'!H753+'911'!J753)^2)</f>
        <v>#VALUE!</v>
      </c>
      <c r="C1069" s="10"/>
    </row>
    <row r="1070" spans="1:3">
      <c r="A1070" s="18">
        <v>749</v>
      </c>
      <c r="B1070" s="22" t="e">
        <f ca="1">SQRT(('911'!G754+'911'!I754)^2+('911'!H754+'911'!J754)^2)</f>
        <v>#VALUE!</v>
      </c>
      <c r="C1070" s="10"/>
    </row>
    <row r="1071" spans="1:3">
      <c r="A1071" s="18">
        <v>750</v>
      </c>
      <c r="B1071" s="22" t="e">
        <f ca="1">SQRT(('911'!G755+'911'!I755)^2+('911'!H755+'911'!J755)^2)</f>
        <v>#VALUE!</v>
      </c>
      <c r="C1071" s="10"/>
    </row>
    <row r="1072" spans="1:3">
      <c r="A1072" s="18">
        <v>751</v>
      </c>
      <c r="B1072" s="22" t="e">
        <f ca="1">SQRT(('911'!G756+'911'!I756)^2+('911'!H756+'911'!J756)^2)</f>
        <v>#VALUE!</v>
      </c>
      <c r="C1072" s="10"/>
    </row>
    <row r="1073" spans="1:3">
      <c r="A1073" s="18">
        <v>752</v>
      </c>
      <c r="B1073" s="22" t="e">
        <f ca="1">SQRT(('911'!G757+'911'!I757)^2+('911'!H757+'911'!J757)^2)</f>
        <v>#VALUE!</v>
      </c>
      <c r="C1073" s="10"/>
    </row>
    <row r="1074" spans="1:3">
      <c r="A1074" s="18">
        <v>753</v>
      </c>
      <c r="B1074" s="22" t="e">
        <f ca="1">SQRT(('911'!G758+'911'!I758)^2+('911'!H758+'911'!J758)^2)</f>
        <v>#VALUE!</v>
      </c>
      <c r="C1074" s="10"/>
    </row>
    <row r="1075" spans="1:3">
      <c r="A1075" s="18">
        <v>754</v>
      </c>
      <c r="B1075" s="22" t="e">
        <f ca="1">SQRT(('911'!G759+'911'!I759)^2+('911'!H759+'911'!J759)^2)</f>
        <v>#VALUE!</v>
      </c>
      <c r="C1075" s="10"/>
    </row>
    <row r="1076" spans="1:3">
      <c r="A1076" s="18">
        <v>755</v>
      </c>
      <c r="B1076" s="22" t="e">
        <f ca="1">SQRT(('911'!G760+'911'!I760)^2+('911'!H760+'911'!J760)^2)</f>
        <v>#VALUE!</v>
      </c>
      <c r="C1076" s="10"/>
    </row>
    <row r="1077" spans="1:3">
      <c r="A1077" s="18">
        <v>756</v>
      </c>
      <c r="B1077" s="22" t="e">
        <f ca="1">SQRT(('911'!G761+'911'!I761)^2+('911'!H761+'911'!J761)^2)</f>
        <v>#VALUE!</v>
      </c>
      <c r="C1077" s="10"/>
    </row>
    <row r="1078" spans="1:3">
      <c r="A1078" s="18">
        <v>757</v>
      </c>
      <c r="B1078" s="22" t="e">
        <f ca="1">SQRT(('911'!G762+'911'!I762)^2+('911'!H762+'911'!J762)^2)</f>
        <v>#VALUE!</v>
      </c>
      <c r="C1078" s="10"/>
    </row>
    <row r="1079" spans="1:3">
      <c r="A1079" s="18">
        <v>758</v>
      </c>
      <c r="B1079" s="22" t="e">
        <f ca="1">SQRT(('911'!G763+'911'!I763)^2+('911'!H763+'911'!J763)^2)</f>
        <v>#VALUE!</v>
      </c>
      <c r="C1079" s="10"/>
    </row>
    <row r="1080" spans="1:3">
      <c r="A1080" s="18">
        <v>759</v>
      </c>
      <c r="B1080" s="22" t="e">
        <f ca="1">SQRT(('911'!G764+'911'!I764)^2+('911'!H764+'911'!J764)^2)</f>
        <v>#VALUE!</v>
      </c>
      <c r="C1080" s="10"/>
    </row>
    <row r="1081" spans="1:3">
      <c r="A1081" s="18">
        <v>760</v>
      </c>
      <c r="B1081" s="22" t="e">
        <f ca="1">SQRT(('911'!G765+'911'!I765)^2+('911'!H765+'911'!J765)^2)</f>
        <v>#VALUE!</v>
      </c>
      <c r="C1081" s="10"/>
    </row>
    <row r="1082" spans="1:3">
      <c r="A1082" s="18">
        <v>761</v>
      </c>
      <c r="B1082" s="22" t="e">
        <f ca="1">SQRT(('911'!G766+'911'!I766)^2+('911'!H766+'911'!J766)^2)</f>
        <v>#VALUE!</v>
      </c>
      <c r="C1082" s="10"/>
    </row>
    <row r="1083" spans="1:3">
      <c r="A1083" s="18">
        <v>762</v>
      </c>
      <c r="B1083" s="22" t="e">
        <f ca="1">SQRT(('911'!G767+'911'!I767)^2+('911'!H767+'911'!J767)^2)</f>
        <v>#VALUE!</v>
      </c>
      <c r="C1083" s="10"/>
    </row>
    <row r="1084" spans="1:3">
      <c r="A1084" s="18">
        <v>763</v>
      </c>
      <c r="B1084" s="22" t="e">
        <f ca="1">SQRT(('911'!G768+'911'!I768)^2+('911'!H768+'911'!J768)^2)</f>
        <v>#VALUE!</v>
      </c>
      <c r="C1084" s="10"/>
    </row>
    <row r="1085" spans="1:3">
      <c r="A1085" s="18">
        <v>764</v>
      </c>
      <c r="B1085" s="22" t="e">
        <f ca="1">SQRT(('911'!G769+'911'!I769)^2+('911'!H769+'911'!J769)^2)</f>
        <v>#VALUE!</v>
      </c>
      <c r="C1085" s="10"/>
    </row>
    <row r="1086" spans="1:3">
      <c r="A1086" s="18">
        <v>765</v>
      </c>
      <c r="B1086" s="22" t="e">
        <f ca="1">SQRT(('911'!G770+'911'!I770)^2+('911'!H770+'911'!J770)^2)</f>
        <v>#VALUE!</v>
      </c>
      <c r="C1086" s="10"/>
    </row>
    <row r="1087" spans="1:3">
      <c r="A1087" s="18">
        <v>766</v>
      </c>
      <c r="B1087" s="22" t="e">
        <f ca="1">SQRT(('911'!G771+'911'!I771)^2+('911'!H771+'911'!J771)^2)</f>
        <v>#VALUE!</v>
      </c>
      <c r="C1087" s="10"/>
    </row>
    <row r="1088" spans="1:3">
      <c r="A1088" s="18">
        <v>767</v>
      </c>
      <c r="B1088" s="22" t="e">
        <f ca="1">SQRT(('911'!G772+'911'!I772)^2+('911'!H772+'911'!J772)^2)</f>
        <v>#VALUE!</v>
      </c>
      <c r="C1088" s="10"/>
    </row>
    <row r="1089" spans="1:3">
      <c r="A1089" s="18">
        <v>768</v>
      </c>
      <c r="B1089" s="22" t="e">
        <f ca="1">SQRT(('911'!G773+'911'!I773)^2+('911'!H773+'911'!J773)^2)</f>
        <v>#VALUE!</v>
      </c>
      <c r="C1089" s="10"/>
    </row>
    <row r="1090" spans="1:3">
      <c r="A1090" s="18">
        <v>769</v>
      </c>
      <c r="B1090" s="22" t="e">
        <f ca="1">SQRT(('911'!G774+'911'!I774)^2+('911'!H774+'911'!J774)^2)</f>
        <v>#VALUE!</v>
      </c>
      <c r="C1090" s="10"/>
    </row>
    <row r="1091" spans="1:3">
      <c r="A1091" s="18">
        <v>770</v>
      </c>
      <c r="B1091" s="22" t="e">
        <f ca="1">SQRT(('911'!G775+'911'!I775)^2+('911'!H775+'911'!J775)^2)</f>
        <v>#VALUE!</v>
      </c>
      <c r="C1091" s="10"/>
    </row>
    <row r="1092" spans="1:3">
      <c r="A1092" s="18">
        <v>771</v>
      </c>
      <c r="B1092" s="22" t="e">
        <f ca="1">SQRT(('911'!G776+'911'!I776)^2+('911'!H776+'911'!J776)^2)</f>
        <v>#VALUE!</v>
      </c>
      <c r="C1092" s="10"/>
    </row>
    <row r="1093" spans="1:3">
      <c r="A1093" s="18">
        <v>772</v>
      </c>
      <c r="B1093" s="22" t="e">
        <f ca="1">SQRT(('911'!G777+'911'!I777)^2+('911'!H777+'911'!J777)^2)</f>
        <v>#VALUE!</v>
      </c>
      <c r="C1093" s="10"/>
    </row>
    <row r="1094" spans="1:3">
      <c r="A1094" s="18">
        <v>773</v>
      </c>
      <c r="B1094" s="22" t="e">
        <f ca="1">SQRT(('911'!G778+'911'!I778)^2+('911'!H778+'911'!J778)^2)</f>
        <v>#VALUE!</v>
      </c>
      <c r="C1094" s="10"/>
    </row>
    <row r="1095" spans="1:3">
      <c r="A1095" s="18">
        <v>774</v>
      </c>
      <c r="B1095" s="22" t="e">
        <f ca="1">SQRT(('911'!G779+'911'!I779)^2+('911'!H779+'911'!J779)^2)</f>
        <v>#VALUE!</v>
      </c>
      <c r="C1095" s="10"/>
    </row>
    <row r="1096" spans="1:3">
      <c r="A1096" s="18">
        <v>775</v>
      </c>
      <c r="B1096" s="22" t="e">
        <f ca="1">SQRT(('911'!G780+'911'!I780)^2+('911'!H780+'911'!J780)^2)</f>
        <v>#VALUE!</v>
      </c>
      <c r="C1096" s="10"/>
    </row>
    <row r="1097" spans="1:3">
      <c r="A1097" s="18">
        <v>776</v>
      </c>
      <c r="B1097" s="22" t="e">
        <f ca="1">SQRT(('911'!G781+'911'!I781)^2+('911'!H781+'911'!J781)^2)</f>
        <v>#VALUE!</v>
      </c>
      <c r="C1097" s="10"/>
    </row>
    <row r="1098" spans="1:3">
      <c r="A1098" s="18">
        <v>777</v>
      </c>
      <c r="B1098" s="22" t="e">
        <f ca="1">SQRT(('911'!G782+'911'!I782)^2+('911'!H782+'911'!J782)^2)</f>
        <v>#VALUE!</v>
      </c>
      <c r="C1098" s="10"/>
    </row>
    <row r="1099" spans="1:3">
      <c r="A1099" s="18">
        <v>778</v>
      </c>
      <c r="B1099" s="22" t="e">
        <f ca="1">SQRT(('911'!G783+'911'!I783)^2+('911'!H783+'911'!J783)^2)</f>
        <v>#VALUE!</v>
      </c>
      <c r="C1099" s="10"/>
    </row>
    <row r="1100" spans="1:3">
      <c r="A1100" s="18">
        <v>779</v>
      </c>
      <c r="B1100" s="22" t="e">
        <f ca="1">SQRT(('911'!G784+'911'!I784)^2+('911'!H784+'911'!J784)^2)</f>
        <v>#VALUE!</v>
      </c>
      <c r="C1100" s="10"/>
    </row>
    <row r="1101" spans="1:3">
      <c r="A1101" s="18">
        <v>780</v>
      </c>
      <c r="B1101" s="22" t="e">
        <f ca="1">SQRT(('911'!G785+'911'!I785)^2+('911'!H785+'911'!J785)^2)</f>
        <v>#VALUE!</v>
      </c>
      <c r="C1101" s="10"/>
    </row>
    <row r="1102" spans="1:3">
      <c r="A1102" s="18">
        <v>781</v>
      </c>
      <c r="B1102" s="22" t="e">
        <f ca="1">SQRT(('911'!G786+'911'!I786)^2+('911'!H786+'911'!J786)^2)</f>
        <v>#VALUE!</v>
      </c>
      <c r="C1102" s="10"/>
    </row>
    <row r="1103" spans="1:3">
      <c r="A1103" s="18">
        <v>782</v>
      </c>
      <c r="B1103" s="22" t="e">
        <f ca="1">SQRT(('911'!G787+'911'!I787)^2+('911'!H787+'911'!J787)^2)</f>
        <v>#VALUE!</v>
      </c>
      <c r="C1103" s="10"/>
    </row>
    <row r="1104" spans="1:3">
      <c r="A1104" s="18">
        <v>783</v>
      </c>
      <c r="B1104" s="22" t="e">
        <f ca="1">SQRT(('911'!G788+'911'!I788)^2+('911'!H788+'911'!J788)^2)</f>
        <v>#VALUE!</v>
      </c>
      <c r="C1104" s="10"/>
    </row>
    <row r="1105" spans="1:3">
      <c r="A1105" s="18">
        <v>784</v>
      </c>
      <c r="B1105" s="22" t="e">
        <f ca="1">SQRT(('911'!G789+'911'!I789)^2+('911'!H789+'911'!J789)^2)</f>
        <v>#VALUE!</v>
      </c>
      <c r="C1105" s="10"/>
    </row>
    <row r="1106" spans="1:3">
      <c r="A1106" s="18">
        <v>785</v>
      </c>
      <c r="B1106" s="22" t="e">
        <f ca="1">SQRT(('911'!G790+'911'!I790)^2+('911'!H790+'911'!J790)^2)</f>
        <v>#VALUE!</v>
      </c>
      <c r="C1106" s="10"/>
    </row>
    <row r="1107" spans="1:3">
      <c r="A1107" s="18">
        <v>786</v>
      </c>
      <c r="B1107" s="22" t="e">
        <f ca="1">SQRT(('911'!G791+'911'!I791)^2+('911'!H791+'911'!J791)^2)</f>
        <v>#VALUE!</v>
      </c>
      <c r="C1107" s="10"/>
    </row>
    <row r="1108" spans="1:3">
      <c r="A1108" s="18">
        <v>787</v>
      </c>
      <c r="B1108" s="22" t="e">
        <f ca="1">SQRT(('911'!G792+'911'!I792)^2+('911'!H792+'911'!J792)^2)</f>
        <v>#VALUE!</v>
      </c>
      <c r="C1108" s="10"/>
    </row>
    <row r="1109" spans="1:3">
      <c r="A1109" s="18">
        <v>788</v>
      </c>
      <c r="B1109" s="22" t="e">
        <f ca="1">SQRT(('911'!G793+'911'!I793)^2+('911'!H793+'911'!J793)^2)</f>
        <v>#VALUE!</v>
      </c>
      <c r="C1109" s="10"/>
    </row>
    <row r="1110" spans="1:3">
      <c r="A1110" s="18">
        <v>789</v>
      </c>
      <c r="B1110" s="22" t="e">
        <f ca="1">SQRT(('911'!G794+'911'!I794)^2+('911'!H794+'911'!J794)^2)</f>
        <v>#VALUE!</v>
      </c>
      <c r="C1110" s="10"/>
    </row>
    <row r="1111" spans="1:3">
      <c r="A1111" s="18">
        <v>790</v>
      </c>
      <c r="B1111" s="22" t="e">
        <f ca="1">SQRT(('911'!G795+'911'!I795)^2+('911'!H795+'911'!J795)^2)</f>
        <v>#VALUE!</v>
      </c>
      <c r="C1111" s="10"/>
    </row>
    <row r="1112" spans="1:3">
      <c r="A1112" s="18">
        <v>791</v>
      </c>
      <c r="B1112" s="22" t="e">
        <f ca="1">SQRT(('911'!G796+'911'!I796)^2+('911'!H796+'911'!J796)^2)</f>
        <v>#VALUE!</v>
      </c>
      <c r="C1112" s="10"/>
    </row>
    <row r="1113" spans="1:3">
      <c r="A1113" s="18">
        <v>792</v>
      </c>
      <c r="B1113" s="22" t="e">
        <f ca="1">SQRT(('911'!G797+'911'!I797)^2+('911'!H797+'911'!J797)^2)</f>
        <v>#VALUE!</v>
      </c>
      <c r="C1113" s="10"/>
    </row>
    <row r="1114" spans="1:3">
      <c r="A1114" s="18">
        <v>793</v>
      </c>
      <c r="B1114" s="22" t="e">
        <f ca="1">SQRT(('911'!G798+'911'!I798)^2+('911'!H798+'911'!J798)^2)</f>
        <v>#VALUE!</v>
      </c>
      <c r="C1114" s="10"/>
    </row>
    <row r="1115" spans="1:3">
      <c r="A1115" s="18">
        <v>794</v>
      </c>
      <c r="B1115" s="22" t="e">
        <f ca="1">SQRT(('911'!G799+'911'!I799)^2+('911'!H799+'911'!J799)^2)</f>
        <v>#VALUE!</v>
      </c>
      <c r="C1115" s="10"/>
    </row>
    <row r="1116" spans="1:3">
      <c r="A1116" s="18">
        <v>795</v>
      </c>
      <c r="B1116" s="22" t="e">
        <f ca="1">SQRT(('911'!G800+'911'!I800)^2+('911'!H800+'911'!J800)^2)</f>
        <v>#VALUE!</v>
      </c>
      <c r="C1116" s="10"/>
    </row>
    <row r="1117" spans="1:3">
      <c r="A1117" s="18">
        <v>796</v>
      </c>
      <c r="B1117" s="22" t="e">
        <f ca="1">SQRT(('911'!G801+'911'!I801)^2+('911'!H801+'911'!J801)^2)</f>
        <v>#VALUE!</v>
      </c>
      <c r="C1117" s="10"/>
    </row>
    <row r="1118" spans="1:3">
      <c r="A1118" s="18">
        <v>797</v>
      </c>
      <c r="B1118" s="22" t="e">
        <f ca="1">SQRT(('911'!G802+'911'!I802)^2+('911'!H802+'911'!J802)^2)</f>
        <v>#VALUE!</v>
      </c>
      <c r="C1118" s="10"/>
    </row>
    <row r="1119" spans="1:3">
      <c r="A1119" s="18">
        <v>798</v>
      </c>
      <c r="B1119" s="22" t="e">
        <f ca="1">SQRT(('911'!G803+'911'!I803)^2+('911'!H803+'911'!J803)^2)</f>
        <v>#VALUE!</v>
      </c>
      <c r="C1119" s="10"/>
    </row>
    <row r="1120" spans="1:3">
      <c r="A1120" s="18">
        <v>799</v>
      </c>
      <c r="B1120" s="22" t="e">
        <f ca="1">SQRT(('911'!G804+'911'!I804)^2+('911'!H804+'911'!J804)^2)</f>
        <v>#VALUE!</v>
      </c>
      <c r="C1120" s="10"/>
    </row>
    <row r="1121" spans="1:3">
      <c r="A1121" s="18">
        <v>800</v>
      </c>
      <c r="B1121" s="22" t="e">
        <f ca="1">SQRT(('911'!G805+'911'!I805)^2+('911'!H805+'911'!J805)^2)</f>
        <v>#VALUE!</v>
      </c>
      <c r="C1121" s="10"/>
    </row>
    <row r="1122" spans="1:3">
      <c r="A1122" s="18">
        <v>801</v>
      </c>
      <c r="B1122" s="22" t="e">
        <f ca="1">SQRT(('911'!G806+'911'!I806)^2+('911'!H806+'911'!J806)^2)</f>
        <v>#VALUE!</v>
      </c>
      <c r="C1122" s="10"/>
    </row>
    <row r="1123" spans="1:3">
      <c r="A1123" s="18">
        <v>802</v>
      </c>
      <c r="B1123" s="22" t="e">
        <f ca="1">SQRT(('911'!G807+'911'!I807)^2+('911'!H807+'911'!J807)^2)</f>
        <v>#VALUE!</v>
      </c>
      <c r="C1123" s="10"/>
    </row>
    <row r="1124" spans="1:3">
      <c r="A1124" s="18">
        <v>803</v>
      </c>
      <c r="B1124" s="22" t="e">
        <f ca="1">SQRT(('911'!G808+'911'!I808)^2+('911'!H808+'911'!J808)^2)</f>
        <v>#VALUE!</v>
      </c>
      <c r="C1124" s="10"/>
    </row>
    <row r="1125" spans="1:3">
      <c r="A1125" s="18">
        <v>804</v>
      </c>
      <c r="B1125" s="22" t="e">
        <f ca="1">SQRT(('911'!G809+'911'!I809)^2+('911'!H809+'911'!J809)^2)</f>
        <v>#VALUE!</v>
      </c>
      <c r="C1125" s="10"/>
    </row>
    <row r="1126" spans="1:3">
      <c r="A1126" s="18">
        <v>805</v>
      </c>
      <c r="B1126" s="22" t="e">
        <f ca="1">SQRT(('911'!G810+'911'!I810)^2+('911'!H810+'911'!J810)^2)</f>
        <v>#VALUE!</v>
      </c>
      <c r="C1126" s="10"/>
    </row>
    <row r="1127" spans="1:3">
      <c r="A1127" s="18">
        <v>806</v>
      </c>
      <c r="B1127" s="22" t="e">
        <f ca="1">SQRT(('911'!G811+'911'!I811)^2+('911'!H811+'911'!J811)^2)</f>
        <v>#VALUE!</v>
      </c>
      <c r="C1127" s="10"/>
    </row>
    <row r="1128" spans="1:3">
      <c r="A1128" s="18">
        <v>807</v>
      </c>
      <c r="B1128" s="22" t="e">
        <f ca="1">SQRT(('911'!G812+'911'!I812)^2+('911'!H812+'911'!J812)^2)</f>
        <v>#VALUE!</v>
      </c>
      <c r="C1128" s="10"/>
    </row>
    <row r="1129" spans="1:3">
      <c r="A1129" s="18">
        <v>808</v>
      </c>
      <c r="B1129" s="22" t="e">
        <f ca="1">SQRT(('911'!G813+'911'!I813)^2+('911'!H813+'911'!J813)^2)</f>
        <v>#VALUE!</v>
      </c>
      <c r="C1129" s="10"/>
    </row>
    <row r="1130" spans="1:3">
      <c r="A1130" s="18">
        <v>809</v>
      </c>
      <c r="B1130" s="22" t="e">
        <f ca="1">SQRT(('911'!G814+'911'!I814)^2+('911'!H814+'911'!J814)^2)</f>
        <v>#VALUE!</v>
      </c>
      <c r="C1130" s="10"/>
    </row>
    <row r="1131" spans="1:3">
      <c r="A1131" s="18">
        <v>810</v>
      </c>
      <c r="B1131" s="22" t="e">
        <f ca="1">SQRT(('911'!G815+'911'!I815)^2+('911'!H815+'911'!J815)^2)</f>
        <v>#VALUE!</v>
      </c>
      <c r="C1131" s="10"/>
    </row>
    <row r="1132" spans="1:3">
      <c r="A1132" s="18">
        <v>811</v>
      </c>
      <c r="B1132" s="22" t="e">
        <f ca="1">SQRT(('911'!G816+'911'!I816)^2+('911'!H816+'911'!J816)^2)</f>
        <v>#VALUE!</v>
      </c>
      <c r="C1132" s="10"/>
    </row>
    <row r="1133" spans="1:3">
      <c r="A1133" s="18">
        <v>812</v>
      </c>
      <c r="B1133" s="22" t="e">
        <f ca="1">SQRT(('911'!G817+'911'!I817)^2+('911'!H817+'911'!J817)^2)</f>
        <v>#VALUE!</v>
      </c>
      <c r="C1133" s="10"/>
    </row>
    <row r="1134" spans="1:3">
      <c r="A1134" s="18">
        <v>813</v>
      </c>
      <c r="B1134" s="22" t="e">
        <f ca="1">SQRT(('911'!G818+'911'!I818)^2+('911'!H818+'911'!J818)^2)</f>
        <v>#VALUE!</v>
      </c>
      <c r="C1134" s="10"/>
    </row>
    <row r="1135" spans="1:3">
      <c r="A1135" s="18">
        <v>814</v>
      </c>
      <c r="B1135" s="22" t="e">
        <f ca="1">SQRT(('911'!G819+'911'!I819)^2+('911'!H819+'911'!J819)^2)</f>
        <v>#VALUE!</v>
      </c>
      <c r="C1135" s="10"/>
    </row>
    <row r="1136" spans="1:3">
      <c r="A1136" s="18">
        <v>815</v>
      </c>
      <c r="B1136" s="22" t="e">
        <f ca="1">SQRT(('911'!G820+'911'!I820)^2+('911'!H820+'911'!J820)^2)</f>
        <v>#VALUE!</v>
      </c>
      <c r="C1136" s="10"/>
    </row>
    <row r="1137" spans="1:3">
      <c r="A1137" s="18">
        <v>816</v>
      </c>
      <c r="B1137" s="22" t="e">
        <f ca="1">SQRT(('911'!G821+'911'!I821)^2+('911'!H821+'911'!J821)^2)</f>
        <v>#VALUE!</v>
      </c>
      <c r="C1137" s="10"/>
    </row>
    <row r="1138" spans="1:3">
      <c r="A1138" s="18">
        <v>817</v>
      </c>
      <c r="B1138" s="22" t="e">
        <f ca="1">SQRT(('911'!G822+'911'!I822)^2+('911'!H822+'911'!J822)^2)</f>
        <v>#VALUE!</v>
      </c>
      <c r="C1138" s="10"/>
    </row>
    <row r="1139" spans="1:3">
      <c r="A1139" s="18">
        <v>818</v>
      </c>
      <c r="B1139" s="22" t="e">
        <f ca="1">SQRT(('911'!G823+'911'!I823)^2+('911'!H823+'911'!J823)^2)</f>
        <v>#VALUE!</v>
      </c>
      <c r="C1139" s="10"/>
    </row>
    <row r="1140" spans="1:3">
      <c r="A1140" s="18">
        <v>819</v>
      </c>
      <c r="B1140" s="22" t="e">
        <f ca="1">SQRT(('911'!G824+'911'!I824)^2+('911'!H824+'911'!J824)^2)</f>
        <v>#VALUE!</v>
      </c>
      <c r="C1140" s="10"/>
    </row>
    <row r="1141" spans="1:3">
      <c r="A1141" s="18">
        <v>820</v>
      </c>
      <c r="B1141" s="22" t="e">
        <f ca="1">SQRT(('911'!G825+'911'!I825)^2+('911'!H825+'911'!J825)^2)</f>
        <v>#VALUE!</v>
      </c>
      <c r="C1141" s="10"/>
    </row>
    <row r="1142" spans="1:3">
      <c r="A1142" s="18">
        <v>821</v>
      </c>
      <c r="B1142" s="22" t="e">
        <f ca="1">SQRT(('911'!G826+'911'!I826)^2+('911'!H826+'911'!J826)^2)</f>
        <v>#VALUE!</v>
      </c>
      <c r="C1142" s="10"/>
    </row>
    <row r="1143" spans="1:3">
      <c r="A1143" s="18">
        <v>822</v>
      </c>
      <c r="B1143" s="22" t="e">
        <f ca="1">SQRT(('911'!G827+'911'!I827)^2+('911'!H827+'911'!J827)^2)</f>
        <v>#VALUE!</v>
      </c>
      <c r="C1143" s="10"/>
    </row>
    <row r="1144" spans="1:3">
      <c r="A1144" s="18">
        <v>823</v>
      </c>
      <c r="B1144" s="22" t="e">
        <f ca="1">SQRT(('911'!G828+'911'!I828)^2+('911'!H828+'911'!J828)^2)</f>
        <v>#VALUE!</v>
      </c>
      <c r="C1144" s="10"/>
    </row>
    <row r="1145" spans="1:3">
      <c r="A1145" s="18">
        <v>824</v>
      </c>
      <c r="B1145" s="22" t="e">
        <f ca="1">SQRT(('911'!G829+'911'!I829)^2+('911'!H829+'911'!J829)^2)</f>
        <v>#VALUE!</v>
      </c>
      <c r="C1145" s="10"/>
    </row>
    <row r="1146" spans="1:3">
      <c r="A1146" s="18">
        <v>825</v>
      </c>
      <c r="B1146" s="22" t="e">
        <f ca="1">SQRT(('911'!G830+'911'!I830)^2+('911'!H830+'911'!J830)^2)</f>
        <v>#VALUE!</v>
      </c>
      <c r="C1146" s="10"/>
    </row>
    <row r="1147" spans="1:3">
      <c r="A1147" s="18">
        <v>826</v>
      </c>
      <c r="B1147" s="22" t="e">
        <f ca="1">SQRT(('911'!G831+'911'!I831)^2+('911'!H831+'911'!J831)^2)</f>
        <v>#VALUE!</v>
      </c>
      <c r="C1147" s="10"/>
    </row>
    <row r="1148" spans="1:3">
      <c r="A1148" s="18">
        <v>827</v>
      </c>
      <c r="B1148" s="22" t="e">
        <f ca="1">SQRT(('911'!G832+'911'!I832)^2+('911'!H832+'911'!J832)^2)</f>
        <v>#VALUE!</v>
      </c>
      <c r="C1148" s="10"/>
    </row>
    <row r="1149" spans="1:3">
      <c r="A1149" s="18">
        <v>828</v>
      </c>
      <c r="B1149" s="22" t="e">
        <f ca="1">SQRT(('911'!G833+'911'!I833)^2+('911'!H833+'911'!J833)^2)</f>
        <v>#VALUE!</v>
      </c>
      <c r="C1149" s="10"/>
    </row>
    <row r="1150" spans="1:3">
      <c r="A1150" s="18">
        <v>829</v>
      </c>
      <c r="B1150" s="22" t="e">
        <f ca="1">SQRT(('911'!G834+'911'!I834)^2+('911'!H834+'911'!J834)^2)</f>
        <v>#VALUE!</v>
      </c>
      <c r="C1150" s="10"/>
    </row>
    <row r="1151" spans="1:3">
      <c r="A1151" s="18">
        <v>830</v>
      </c>
      <c r="B1151" s="22" t="e">
        <f ca="1">SQRT(('911'!G835+'911'!I835)^2+('911'!H835+'911'!J835)^2)</f>
        <v>#VALUE!</v>
      </c>
      <c r="C1151" s="10"/>
    </row>
    <row r="1152" spans="1:3">
      <c r="A1152" s="18">
        <v>831</v>
      </c>
      <c r="B1152" s="22" t="e">
        <f ca="1">SQRT(('911'!G836+'911'!I836)^2+('911'!H836+'911'!J836)^2)</f>
        <v>#VALUE!</v>
      </c>
      <c r="C1152" s="10"/>
    </row>
    <row r="1153" spans="1:3">
      <c r="A1153" s="18">
        <v>832</v>
      </c>
      <c r="B1153" s="22" t="e">
        <f ca="1">SQRT(('911'!G837+'911'!I837)^2+('911'!H837+'911'!J837)^2)</f>
        <v>#VALUE!</v>
      </c>
      <c r="C1153" s="10"/>
    </row>
    <row r="1154" spans="1:3">
      <c r="A1154" s="18">
        <v>833</v>
      </c>
      <c r="B1154" s="22" t="e">
        <f ca="1">SQRT(('911'!G838+'911'!I838)^2+('911'!H838+'911'!J838)^2)</f>
        <v>#VALUE!</v>
      </c>
      <c r="C1154" s="10"/>
    </row>
    <row r="1155" spans="1:3">
      <c r="A1155" s="18">
        <v>834</v>
      </c>
      <c r="B1155" s="22" t="e">
        <f ca="1">SQRT(('911'!G839+'911'!I839)^2+('911'!H839+'911'!J839)^2)</f>
        <v>#VALUE!</v>
      </c>
      <c r="C1155" s="10"/>
    </row>
    <row r="1156" spans="1:3">
      <c r="A1156" s="18">
        <v>835</v>
      </c>
      <c r="B1156" s="22" t="e">
        <f ca="1">SQRT(('911'!G840+'911'!I840)^2+('911'!H840+'911'!J840)^2)</f>
        <v>#VALUE!</v>
      </c>
      <c r="C1156" s="10"/>
    </row>
    <row r="1157" spans="1:3">
      <c r="A1157" s="18">
        <v>836</v>
      </c>
      <c r="B1157" s="22" t="e">
        <f ca="1">SQRT(('911'!G841+'911'!I841)^2+('911'!H841+'911'!J841)^2)</f>
        <v>#VALUE!</v>
      </c>
      <c r="C1157" s="10"/>
    </row>
    <row r="1158" spans="1:3">
      <c r="A1158" s="18">
        <v>837</v>
      </c>
      <c r="B1158" s="22" t="e">
        <f ca="1">SQRT(('911'!G842+'911'!I842)^2+('911'!H842+'911'!J842)^2)</f>
        <v>#VALUE!</v>
      </c>
      <c r="C1158" s="10"/>
    </row>
    <row r="1159" spans="1:3">
      <c r="A1159" s="18">
        <v>838</v>
      </c>
      <c r="B1159" s="22" t="e">
        <f ca="1">SQRT(('911'!G843+'911'!I843)^2+('911'!H843+'911'!J843)^2)</f>
        <v>#VALUE!</v>
      </c>
      <c r="C1159" s="10"/>
    </row>
    <row r="1160" spans="1:3">
      <c r="A1160" s="18">
        <v>839</v>
      </c>
      <c r="B1160" s="22" t="e">
        <f ca="1">SQRT(('911'!G844+'911'!I844)^2+('911'!H844+'911'!J844)^2)</f>
        <v>#VALUE!</v>
      </c>
      <c r="C1160" s="10"/>
    </row>
    <row r="1161" spans="1:3">
      <c r="A1161" s="18">
        <v>840</v>
      </c>
      <c r="B1161" s="22" t="e">
        <f ca="1">SQRT(('911'!G845+'911'!I845)^2+('911'!H845+'911'!J845)^2)</f>
        <v>#VALUE!</v>
      </c>
      <c r="C1161" s="10"/>
    </row>
    <row r="1162" spans="1:3">
      <c r="A1162" s="18">
        <v>841</v>
      </c>
      <c r="B1162" s="22" t="e">
        <f ca="1">SQRT(('911'!G846+'911'!I846)^2+('911'!H846+'911'!J846)^2)</f>
        <v>#VALUE!</v>
      </c>
      <c r="C1162" s="10"/>
    </row>
    <row r="1163" spans="1:3">
      <c r="A1163" s="18">
        <v>842</v>
      </c>
      <c r="B1163" s="22" t="e">
        <f ca="1">SQRT(('911'!G847+'911'!I847)^2+('911'!H847+'911'!J847)^2)</f>
        <v>#VALUE!</v>
      </c>
      <c r="C1163" s="10"/>
    </row>
    <row r="1164" spans="1:3">
      <c r="A1164" s="18">
        <v>843</v>
      </c>
      <c r="B1164" s="22" t="e">
        <f ca="1">SQRT(('911'!G848+'911'!I848)^2+('911'!H848+'911'!J848)^2)</f>
        <v>#VALUE!</v>
      </c>
      <c r="C1164" s="10"/>
    </row>
    <row r="1165" spans="1:3">
      <c r="A1165" s="18">
        <v>844</v>
      </c>
      <c r="B1165" s="22" t="e">
        <f ca="1">SQRT(('911'!G849+'911'!I849)^2+('911'!H849+'911'!J849)^2)</f>
        <v>#VALUE!</v>
      </c>
      <c r="C1165" s="10"/>
    </row>
    <row r="1166" spans="1:3">
      <c r="A1166" s="18">
        <v>845</v>
      </c>
      <c r="B1166" s="22" t="e">
        <f ca="1">SQRT(('911'!G850+'911'!I850)^2+('911'!H850+'911'!J850)^2)</f>
        <v>#VALUE!</v>
      </c>
      <c r="C1166" s="10"/>
    </row>
    <row r="1167" spans="1:3">
      <c r="A1167" s="18">
        <v>846</v>
      </c>
      <c r="B1167" s="22" t="e">
        <f ca="1">SQRT(('911'!G851+'911'!I851)^2+('911'!H851+'911'!J851)^2)</f>
        <v>#VALUE!</v>
      </c>
      <c r="C1167" s="10"/>
    </row>
    <row r="1168" spans="1:3">
      <c r="A1168" s="18">
        <v>847</v>
      </c>
      <c r="B1168" s="22" t="e">
        <f ca="1">SQRT(('911'!G852+'911'!I852)^2+('911'!H852+'911'!J852)^2)</f>
        <v>#VALUE!</v>
      </c>
      <c r="C1168" s="10"/>
    </row>
    <row r="1169" spans="1:3">
      <c r="A1169" s="18">
        <v>848</v>
      </c>
      <c r="B1169" s="22" t="e">
        <f ca="1">SQRT(('911'!G853+'911'!I853)^2+('911'!H853+'911'!J853)^2)</f>
        <v>#VALUE!</v>
      </c>
      <c r="C1169" s="10"/>
    </row>
    <row r="1170" spans="1:3">
      <c r="A1170" s="18">
        <v>849</v>
      </c>
      <c r="B1170" s="22" t="e">
        <f ca="1">SQRT(('911'!G854+'911'!I854)^2+('911'!H854+'911'!J854)^2)</f>
        <v>#VALUE!</v>
      </c>
      <c r="C1170" s="10"/>
    </row>
    <row r="1171" spans="1:3">
      <c r="A1171" s="18">
        <v>850</v>
      </c>
      <c r="B1171" s="22" t="e">
        <f ca="1">SQRT(('911'!G855+'911'!I855)^2+('911'!H855+'911'!J855)^2)</f>
        <v>#VALUE!</v>
      </c>
      <c r="C1171" s="10"/>
    </row>
    <row r="1172" spans="1:3">
      <c r="A1172" s="18">
        <v>851</v>
      </c>
      <c r="B1172" s="22" t="e">
        <f ca="1">SQRT(('911'!G856+'911'!I856)^2+('911'!H856+'911'!J856)^2)</f>
        <v>#VALUE!</v>
      </c>
      <c r="C1172" s="10"/>
    </row>
    <row r="1173" spans="1:3">
      <c r="A1173" s="18">
        <v>852</v>
      </c>
      <c r="B1173" s="22" t="e">
        <f ca="1">SQRT(('911'!G857+'911'!I857)^2+('911'!H857+'911'!J857)^2)</f>
        <v>#VALUE!</v>
      </c>
      <c r="C1173" s="10"/>
    </row>
    <row r="1174" spans="1:3">
      <c r="A1174" s="18">
        <v>853</v>
      </c>
      <c r="B1174" s="22" t="e">
        <f ca="1">SQRT(('911'!G858+'911'!I858)^2+('911'!H858+'911'!J858)^2)</f>
        <v>#VALUE!</v>
      </c>
      <c r="C1174" s="10"/>
    </row>
    <row r="1175" spans="1:3">
      <c r="A1175" s="18">
        <v>854</v>
      </c>
      <c r="B1175" s="22" t="e">
        <f ca="1">SQRT(('911'!G859+'911'!I859)^2+('911'!H859+'911'!J859)^2)</f>
        <v>#VALUE!</v>
      </c>
      <c r="C1175" s="10"/>
    </row>
    <row r="1176" spans="1:3">
      <c r="A1176" s="18">
        <v>855</v>
      </c>
      <c r="B1176" s="22" t="e">
        <f ca="1">SQRT(('911'!G860+'911'!I860)^2+('911'!H860+'911'!J860)^2)</f>
        <v>#VALUE!</v>
      </c>
      <c r="C1176" s="10"/>
    </row>
    <row r="1177" spans="1:3">
      <c r="A1177" s="18">
        <v>856</v>
      </c>
      <c r="B1177" s="22" t="e">
        <f ca="1">SQRT(('911'!G861+'911'!I861)^2+('911'!H861+'911'!J861)^2)</f>
        <v>#VALUE!</v>
      </c>
      <c r="C1177" s="10"/>
    </row>
    <row r="1178" spans="1:3">
      <c r="A1178" s="18">
        <v>857</v>
      </c>
      <c r="B1178" s="22" t="e">
        <f ca="1">SQRT(('911'!G862+'911'!I862)^2+('911'!H862+'911'!J862)^2)</f>
        <v>#VALUE!</v>
      </c>
      <c r="C1178" s="10"/>
    </row>
    <row r="1179" spans="1:3">
      <c r="A1179" s="18">
        <v>858</v>
      </c>
      <c r="B1179" s="22" t="e">
        <f ca="1">SQRT(('911'!G863+'911'!I863)^2+('911'!H863+'911'!J863)^2)</f>
        <v>#VALUE!</v>
      </c>
      <c r="C1179" s="10"/>
    </row>
    <row r="1180" spans="1:3">
      <c r="A1180" s="18">
        <v>859</v>
      </c>
      <c r="B1180" s="22" t="e">
        <f ca="1">SQRT(('911'!G864+'911'!I864)^2+('911'!H864+'911'!J864)^2)</f>
        <v>#VALUE!</v>
      </c>
      <c r="C1180" s="10"/>
    </row>
    <row r="1181" spans="1:3">
      <c r="A1181" s="18">
        <v>860</v>
      </c>
      <c r="B1181" s="22" t="e">
        <f ca="1">SQRT(('911'!G865+'911'!I865)^2+('911'!H865+'911'!J865)^2)</f>
        <v>#VALUE!</v>
      </c>
      <c r="C1181" s="10"/>
    </row>
    <row r="1182" spans="1:3">
      <c r="A1182" s="18">
        <v>861</v>
      </c>
      <c r="B1182" s="22" t="e">
        <f ca="1">SQRT(('911'!G866+'911'!I866)^2+('911'!H866+'911'!J866)^2)</f>
        <v>#VALUE!</v>
      </c>
      <c r="C1182" s="10"/>
    </row>
    <row r="1183" spans="1:3">
      <c r="A1183" s="18">
        <v>862</v>
      </c>
      <c r="B1183" s="22" t="e">
        <f ca="1">SQRT(('911'!G867+'911'!I867)^2+('911'!H867+'911'!J867)^2)</f>
        <v>#VALUE!</v>
      </c>
      <c r="C1183" s="10"/>
    </row>
    <row r="1184" spans="1:3">
      <c r="A1184" s="18">
        <v>863</v>
      </c>
      <c r="B1184" s="22" t="e">
        <f ca="1">SQRT(('911'!G868+'911'!I868)^2+('911'!H868+'911'!J868)^2)</f>
        <v>#VALUE!</v>
      </c>
      <c r="C1184" s="10"/>
    </row>
    <row r="1185" spans="1:3">
      <c r="A1185" s="18">
        <v>864</v>
      </c>
      <c r="B1185" s="22" t="e">
        <f ca="1">SQRT(('911'!G869+'911'!I869)^2+('911'!H869+'911'!J869)^2)</f>
        <v>#VALUE!</v>
      </c>
      <c r="C1185" s="10"/>
    </row>
    <row r="1186" spans="1:3">
      <c r="A1186" s="18">
        <v>865</v>
      </c>
      <c r="B1186" s="22" t="e">
        <f ca="1">SQRT(('911'!G870+'911'!I870)^2+('911'!H870+'911'!J870)^2)</f>
        <v>#VALUE!</v>
      </c>
      <c r="C1186" s="10"/>
    </row>
    <row r="1187" spans="1:3">
      <c r="A1187" s="18">
        <v>866</v>
      </c>
      <c r="B1187" s="22" t="e">
        <f ca="1">SQRT(('911'!G871+'911'!I871)^2+('911'!H871+'911'!J871)^2)</f>
        <v>#VALUE!</v>
      </c>
      <c r="C1187" s="10"/>
    </row>
    <row r="1188" spans="1:3">
      <c r="A1188" s="18">
        <v>867</v>
      </c>
      <c r="B1188" s="22" t="e">
        <f ca="1">SQRT(('911'!G872+'911'!I872)^2+('911'!H872+'911'!J872)^2)</f>
        <v>#VALUE!</v>
      </c>
      <c r="C1188" s="10"/>
    </row>
    <row r="1189" spans="1:3">
      <c r="A1189" s="18">
        <v>868</v>
      </c>
      <c r="B1189" s="22" t="e">
        <f ca="1">SQRT(('911'!G873+'911'!I873)^2+('911'!H873+'911'!J873)^2)</f>
        <v>#VALUE!</v>
      </c>
      <c r="C1189" s="10"/>
    </row>
    <row r="1190" spans="1:3">
      <c r="A1190" s="18">
        <v>869</v>
      </c>
      <c r="B1190" s="22" t="e">
        <f ca="1">SQRT(('911'!G874+'911'!I874)^2+('911'!H874+'911'!J874)^2)</f>
        <v>#VALUE!</v>
      </c>
      <c r="C1190" s="10"/>
    </row>
    <row r="1191" spans="1:3">
      <c r="A1191" s="18">
        <v>870</v>
      </c>
      <c r="B1191" s="22" t="e">
        <f ca="1">SQRT(('911'!G875+'911'!I875)^2+('911'!H875+'911'!J875)^2)</f>
        <v>#VALUE!</v>
      </c>
      <c r="C1191" s="10"/>
    </row>
    <row r="1192" spans="1:3">
      <c r="A1192" s="18">
        <v>871</v>
      </c>
      <c r="B1192" s="22" t="e">
        <f ca="1">SQRT(('911'!G876+'911'!I876)^2+('911'!H876+'911'!J876)^2)</f>
        <v>#VALUE!</v>
      </c>
      <c r="C1192" s="10"/>
    </row>
    <row r="1193" spans="1:3">
      <c r="A1193" s="18">
        <v>872</v>
      </c>
      <c r="B1193" s="22" t="e">
        <f ca="1">SQRT(('911'!G877+'911'!I877)^2+('911'!H877+'911'!J877)^2)</f>
        <v>#VALUE!</v>
      </c>
      <c r="C1193" s="10"/>
    </row>
    <row r="1194" spans="1:3">
      <c r="A1194" s="18">
        <v>873</v>
      </c>
      <c r="B1194" s="22" t="e">
        <f ca="1">SQRT(('911'!G878+'911'!I878)^2+('911'!H878+'911'!J878)^2)</f>
        <v>#VALUE!</v>
      </c>
      <c r="C1194" s="10"/>
    </row>
    <row r="1195" spans="1:3">
      <c r="A1195" s="18">
        <v>874</v>
      </c>
      <c r="B1195" s="22" t="e">
        <f ca="1">SQRT(('911'!G879+'911'!I879)^2+('911'!H879+'911'!J879)^2)</f>
        <v>#VALUE!</v>
      </c>
      <c r="C1195" s="10"/>
    </row>
    <row r="1196" spans="1:3">
      <c r="A1196" s="18">
        <v>875</v>
      </c>
      <c r="B1196" s="22" t="e">
        <f ca="1">SQRT(('911'!G880+'911'!I880)^2+('911'!H880+'911'!J880)^2)</f>
        <v>#VALUE!</v>
      </c>
      <c r="C1196" s="10"/>
    </row>
    <row r="1197" spans="1:3">
      <c r="A1197" s="18">
        <v>876</v>
      </c>
      <c r="B1197" s="22" t="e">
        <f ca="1">SQRT(('911'!G881+'911'!I881)^2+('911'!H881+'911'!J881)^2)</f>
        <v>#VALUE!</v>
      </c>
      <c r="C1197" s="10"/>
    </row>
    <row r="1198" spans="1:3">
      <c r="A1198" s="18">
        <v>877</v>
      </c>
      <c r="B1198" s="22" t="e">
        <f ca="1">SQRT(('911'!G882+'911'!I882)^2+('911'!H882+'911'!J882)^2)</f>
        <v>#VALUE!</v>
      </c>
      <c r="C1198" s="10"/>
    </row>
    <row r="1199" spans="1:3">
      <c r="A1199" s="18">
        <v>878</v>
      </c>
      <c r="B1199" s="22" t="e">
        <f ca="1">SQRT(('911'!G883+'911'!I883)^2+('911'!H883+'911'!J883)^2)</f>
        <v>#VALUE!</v>
      </c>
      <c r="C1199" s="10"/>
    </row>
    <row r="1200" spans="1:3">
      <c r="A1200" s="18">
        <v>879</v>
      </c>
      <c r="B1200" s="22" t="e">
        <f ca="1">SQRT(('911'!G884+'911'!I884)^2+('911'!H884+'911'!J884)^2)</f>
        <v>#VALUE!</v>
      </c>
      <c r="C1200" s="10"/>
    </row>
    <row r="1201" spans="1:3">
      <c r="A1201" s="18">
        <v>880</v>
      </c>
      <c r="B1201" s="22" t="e">
        <f ca="1">SQRT(('911'!G885+'911'!I885)^2+('911'!H885+'911'!J885)^2)</f>
        <v>#VALUE!</v>
      </c>
      <c r="C1201" s="10"/>
    </row>
    <row r="1202" spans="1:3">
      <c r="A1202" s="18">
        <v>881</v>
      </c>
      <c r="B1202" s="22" t="e">
        <f ca="1">SQRT(('911'!G886+'911'!I886)^2+('911'!H886+'911'!J886)^2)</f>
        <v>#VALUE!</v>
      </c>
      <c r="C1202" s="10"/>
    </row>
    <row r="1203" spans="1:3">
      <c r="A1203" s="18">
        <v>882</v>
      </c>
      <c r="B1203" s="22" t="e">
        <f ca="1">SQRT(('911'!G887+'911'!I887)^2+('911'!H887+'911'!J887)^2)</f>
        <v>#VALUE!</v>
      </c>
      <c r="C1203" s="10"/>
    </row>
    <row r="1204" spans="1:3">
      <c r="A1204" s="18">
        <v>883</v>
      </c>
      <c r="B1204" s="22" t="e">
        <f ca="1">SQRT(('911'!G888+'911'!I888)^2+('911'!H888+'911'!J888)^2)</f>
        <v>#VALUE!</v>
      </c>
      <c r="C1204" s="10"/>
    </row>
    <row r="1205" spans="1:3">
      <c r="A1205" s="18">
        <v>884</v>
      </c>
      <c r="B1205" s="22" t="e">
        <f ca="1">SQRT(('911'!G889+'911'!I889)^2+('911'!H889+'911'!J889)^2)</f>
        <v>#VALUE!</v>
      </c>
      <c r="C1205" s="10"/>
    </row>
    <row r="1206" spans="1:3">
      <c r="A1206" s="18">
        <v>885</v>
      </c>
      <c r="B1206" s="22" t="e">
        <f ca="1">SQRT(('911'!G890+'911'!I890)^2+('911'!H890+'911'!J890)^2)</f>
        <v>#VALUE!</v>
      </c>
      <c r="C1206" s="10"/>
    </row>
    <row r="1207" spans="1:3">
      <c r="A1207" s="18">
        <v>886</v>
      </c>
      <c r="B1207" s="22" t="e">
        <f ca="1">SQRT(('911'!G891+'911'!I891)^2+('911'!H891+'911'!J891)^2)</f>
        <v>#VALUE!</v>
      </c>
      <c r="C1207" s="10"/>
    </row>
    <row r="1208" spans="1:3">
      <c r="A1208" s="18">
        <v>887</v>
      </c>
      <c r="B1208" s="22" t="e">
        <f ca="1">SQRT(('911'!G892+'911'!I892)^2+('911'!H892+'911'!J892)^2)</f>
        <v>#VALUE!</v>
      </c>
      <c r="C1208" s="10"/>
    </row>
    <row r="1209" spans="1:3">
      <c r="A1209" s="18">
        <v>888</v>
      </c>
      <c r="B1209" s="22" t="e">
        <f ca="1">SQRT(('911'!G893+'911'!I893)^2+('911'!H893+'911'!J893)^2)</f>
        <v>#VALUE!</v>
      </c>
      <c r="C1209" s="10"/>
    </row>
    <row r="1210" spans="1:3">
      <c r="A1210" s="18">
        <v>889</v>
      </c>
      <c r="B1210" s="22" t="e">
        <f ca="1">SQRT(('911'!G894+'911'!I894)^2+('911'!H894+'911'!J894)^2)</f>
        <v>#VALUE!</v>
      </c>
      <c r="C1210" s="10"/>
    </row>
    <row r="1211" spans="1:3">
      <c r="A1211" s="18">
        <v>890</v>
      </c>
      <c r="B1211" s="22" t="e">
        <f ca="1">SQRT(('911'!G895+'911'!I895)^2+('911'!H895+'911'!J895)^2)</f>
        <v>#VALUE!</v>
      </c>
      <c r="C1211" s="10"/>
    </row>
    <row r="1212" spans="1:3">
      <c r="A1212" s="18">
        <v>891</v>
      </c>
      <c r="B1212" s="22" t="e">
        <f ca="1">SQRT(('911'!G896+'911'!I896)^2+('911'!H896+'911'!J896)^2)</f>
        <v>#VALUE!</v>
      </c>
      <c r="C1212" s="10"/>
    </row>
    <row r="1213" spans="1:3">
      <c r="A1213" s="18">
        <v>892</v>
      </c>
      <c r="B1213" s="22" t="e">
        <f ca="1">SQRT(('911'!G897+'911'!I897)^2+('911'!H897+'911'!J897)^2)</f>
        <v>#VALUE!</v>
      </c>
      <c r="C1213" s="10"/>
    </row>
    <row r="1214" spans="1:3">
      <c r="A1214" s="18">
        <v>893</v>
      </c>
      <c r="B1214" s="22" t="e">
        <f ca="1">SQRT(('911'!G898+'911'!I898)^2+('911'!H898+'911'!J898)^2)</f>
        <v>#VALUE!</v>
      </c>
      <c r="C1214" s="10"/>
    </row>
    <row r="1215" spans="1:3">
      <c r="A1215" s="18">
        <v>894</v>
      </c>
      <c r="B1215" s="22" t="e">
        <f ca="1">SQRT(('911'!G899+'911'!I899)^2+('911'!H899+'911'!J899)^2)</f>
        <v>#VALUE!</v>
      </c>
      <c r="C1215" s="10"/>
    </row>
    <row r="1216" spans="1:3">
      <c r="A1216" s="18">
        <v>895</v>
      </c>
      <c r="B1216" s="22" t="e">
        <f ca="1">SQRT(('911'!G900+'911'!I900)^2+('911'!H900+'911'!J900)^2)</f>
        <v>#VALUE!</v>
      </c>
      <c r="C1216" s="10"/>
    </row>
    <row r="1217" spans="1:3">
      <c r="A1217" s="18">
        <v>896</v>
      </c>
      <c r="B1217" s="22" t="e">
        <f ca="1">SQRT(('911'!G901+'911'!I901)^2+('911'!H901+'911'!J901)^2)</f>
        <v>#VALUE!</v>
      </c>
      <c r="C1217" s="10"/>
    </row>
    <row r="1218" spans="1:3">
      <c r="A1218" s="18">
        <v>897</v>
      </c>
      <c r="B1218" s="22" t="e">
        <f ca="1">SQRT(('911'!G902+'911'!I902)^2+('911'!H902+'911'!J902)^2)</f>
        <v>#VALUE!</v>
      </c>
      <c r="C1218" s="10"/>
    </row>
    <row r="1219" spans="1:3">
      <c r="A1219" s="18">
        <v>898</v>
      </c>
      <c r="B1219" s="22" t="e">
        <f ca="1">SQRT(('911'!G903+'911'!I903)^2+('911'!H903+'911'!J903)^2)</f>
        <v>#VALUE!</v>
      </c>
      <c r="C1219" s="10"/>
    </row>
    <row r="1220" spans="1:3">
      <c r="A1220" s="18">
        <v>899</v>
      </c>
      <c r="B1220" s="22" t="e">
        <f ca="1">SQRT(('911'!G904+'911'!I904)^2+('911'!H904+'911'!J904)^2)</f>
        <v>#VALUE!</v>
      </c>
      <c r="C1220" s="10"/>
    </row>
    <row r="1221" spans="1:3">
      <c r="A1221" s="18">
        <v>900</v>
      </c>
      <c r="B1221" s="22" t="e">
        <f ca="1">SQRT(('911'!G905+'911'!I905)^2+('911'!H905+'911'!J905)^2)</f>
        <v>#VALUE!</v>
      </c>
      <c r="C1221" s="10"/>
    </row>
    <row r="1222" spans="1:3">
      <c r="A1222" s="18">
        <v>901</v>
      </c>
      <c r="B1222" s="22" t="e">
        <f ca="1">SQRT(('911'!G906+'911'!I906)^2+('911'!H906+'911'!J906)^2)</f>
        <v>#VALUE!</v>
      </c>
      <c r="C1222" s="10"/>
    </row>
    <row r="1223" spans="1:3">
      <c r="A1223" s="18">
        <v>902</v>
      </c>
      <c r="B1223" s="22" t="e">
        <f ca="1">SQRT(('911'!G907+'911'!I907)^2+('911'!H907+'911'!J907)^2)</f>
        <v>#VALUE!</v>
      </c>
      <c r="C1223" s="10"/>
    </row>
    <row r="1224" spans="1:3">
      <c r="A1224" s="18">
        <v>903</v>
      </c>
      <c r="B1224" s="22" t="e">
        <f ca="1">SQRT(('911'!G908+'911'!I908)^2+('911'!H908+'911'!J908)^2)</f>
        <v>#VALUE!</v>
      </c>
      <c r="C1224" s="10"/>
    </row>
    <row r="1225" spans="1:3">
      <c r="A1225" s="18">
        <v>904</v>
      </c>
      <c r="B1225" s="22" t="e">
        <f ca="1">SQRT(('911'!G909+'911'!I909)^2+('911'!H909+'911'!J909)^2)</f>
        <v>#VALUE!</v>
      </c>
      <c r="C1225" s="10"/>
    </row>
    <row r="1226" spans="1:3">
      <c r="A1226" s="18">
        <v>905</v>
      </c>
      <c r="B1226" s="22" t="e">
        <f ca="1">SQRT(('911'!G910+'911'!I910)^2+('911'!H910+'911'!J910)^2)</f>
        <v>#VALUE!</v>
      </c>
      <c r="C1226" s="10"/>
    </row>
    <row r="1227" spans="1:3">
      <c r="A1227" s="18">
        <v>906</v>
      </c>
      <c r="B1227" s="22" t="e">
        <f ca="1">SQRT(('911'!G911+'911'!I911)^2+('911'!H911+'911'!J911)^2)</f>
        <v>#VALUE!</v>
      </c>
      <c r="C1227" s="10"/>
    </row>
    <row r="1228" spans="1:3">
      <c r="A1228" s="18">
        <v>907</v>
      </c>
      <c r="B1228" s="22" t="e">
        <f ca="1">SQRT(('911'!G912+'911'!I912)^2+('911'!H912+'911'!J912)^2)</f>
        <v>#VALUE!</v>
      </c>
      <c r="C1228" s="10"/>
    </row>
    <row r="1229" spans="1:3">
      <c r="A1229" s="18">
        <v>908</v>
      </c>
      <c r="B1229" s="22" t="e">
        <f ca="1">SQRT(('911'!G913+'911'!I913)^2+('911'!H913+'911'!J913)^2)</f>
        <v>#VALUE!</v>
      </c>
      <c r="C1229" s="10"/>
    </row>
    <row r="1230" spans="1:3">
      <c r="A1230" s="18">
        <v>909</v>
      </c>
      <c r="B1230" s="22" t="e">
        <f ca="1">SQRT(('911'!G914+'911'!I914)^2+('911'!H914+'911'!J914)^2)</f>
        <v>#VALUE!</v>
      </c>
      <c r="C1230" s="10"/>
    </row>
    <row r="1231" spans="1:3">
      <c r="A1231" s="18">
        <v>910</v>
      </c>
      <c r="B1231" s="22" t="e">
        <f ca="1">SQRT(('911'!G915+'911'!I915)^2+('911'!H915+'911'!J915)^2)</f>
        <v>#VALUE!</v>
      </c>
      <c r="C1231" s="10"/>
    </row>
    <row r="1232" spans="1:3">
      <c r="A1232" s="18">
        <v>911</v>
      </c>
      <c r="B1232" s="22" t="e">
        <f ca="1">SQRT(('911'!G916+'911'!I916)^2+('911'!H916+'911'!J916)^2)</f>
        <v>#VALUE!</v>
      </c>
      <c r="C1232" s="10"/>
    </row>
    <row r="1233" spans="1:3">
      <c r="A1233" s="18">
        <v>912</v>
      </c>
      <c r="B1233" s="22" t="e">
        <f ca="1">SQRT(('911'!G917+'911'!I917)^2+('911'!H917+'911'!J917)^2)</f>
        <v>#VALUE!</v>
      </c>
      <c r="C1233" s="10"/>
    </row>
    <row r="1234" spans="1:3">
      <c r="A1234" s="18">
        <v>913</v>
      </c>
      <c r="B1234" s="22" t="e">
        <f ca="1">SQRT(('911'!G918+'911'!I918)^2+('911'!H918+'911'!J918)^2)</f>
        <v>#VALUE!</v>
      </c>
      <c r="C1234" s="10"/>
    </row>
    <row r="1235" spans="1:3">
      <c r="A1235" s="18">
        <v>914</v>
      </c>
      <c r="B1235" s="22" t="e">
        <f ca="1">SQRT(('911'!G919+'911'!I919)^2+('911'!H919+'911'!J919)^2)</f>
        <v>#VALUE!</v>
      </c>
      <c r="C1235" s="10"/>
    </row>
    <row r="1236" spans="1:3">
      <c r="A1236" s="18">
        <v>915</v>
      </c>
      <c r="B1236" s="22" t="e">
        <f ca="1">SQRT(('911'!G920+'911'!I920)^2+('911'!H920+'911'!J920)^2)</f>
        <v>#VALUE!</v>
      </c>
      <c r="C1236" s="10"/>
    </row>
    <row r="1237" spans="1:3">
      <c r="A1237" s="18">
        <v>916</v>
      </c>
      <c r="B1237" s="22" t="e">
        <f ca="1">SQRT(('911'!G921+'911'!I921)^2+('911'!H921+'911'!J921)^2)</f>
        <v>#VALUE!</v>
      </c>
      <c r="C1237" s="10"/>
    </row>
    <row r="1238" spans="1:3">
      <c r="A1238" s="18">
        <v>917</v>
      </c>
      <c r="B1238" s="22" t="e">
        <f ca="1">SQRT(('911'!G922+'911'!I922)^2+('911'!H922+'911'!J922)^2)</f>
        <v>#VALUE!</v>
      </c>
      <c r="C1238" s="10"/>
    </row>
    <row r="1239" spans="1:3">
      <c r="A1239" s="18">
        <v>918</v>
      </c>
      <c r="B1239" s="22" t="e">
        <f ca="1">SQRT(('911'!G923+'911'!I923)^2+('911'!H923+'911'!J923)^2)</f>
        <v>#VALUE!</v>
      </c>
      <c r="C1239" s="10"/>
    </row>
    <row r="1240" spans="1:3">
      <c r="A1240" s="18">
        <v>919</v>
      </c>
      <c r="B1240" s="22" t="e">
        <f ca="1">SQRT(('911'!G924+'911'!I924)^2+('911'!H924+'911'!J924)^2)</f>
        <v>#VALUE!</v>
      </c>
      <c r="C1240" s="10"/>
    </row>
    <row r="1241" spans="1:3">
      <c r="A1241" s="18">
        <v>920</v>
      </c>
      <c r="B1241" s="22" t="e">
        <f ca="1">SQRT(('911'!G925+'911'!I925)^2+('911'!H925+'911'!J925)^2)</f>
        <v>#VALUE!</v>
      </c>
      <c r="C1241" s="10"/>
    </row>
    <row r="1242" spans="1:3">
      <c r="A1242" s="18">
        <v>921</v>
      </c>
      <c r="B1242" s="22" t="e">
        <f ca="1">SQRT(('911'!G926+'911'!I926)^2+('911'!H926+'911'!J926)^2)</f>
        <v>#VALUE!</v>
      </c>
      <c r="C1242" s="10"/>
    </row>
    <row r="1243" spans="1:3">
      <c r="A1243" s="18">
        <v>922</v>
      </c>
      <c r="B1243" s="22" t="e">
        <f ca="1">SQRT(('911'!G927+'911'!I927)^2+('911'!H927+'911'!J927)^2)</f>
        <v>#VALUE!</v>
      </c>
      <c r="C1243" s="10"/>
    </row>
    <row r="1244" spans="1:3">
      <c r="A1244" s="18">
        <v>923</v>
      </c>
      <c r="B1244" s="22" t="e">
        <f ca="1">SQRT(('911'!G928+'911'!I928)^2+('911'!H928+'911'!J928)^2)</f>
        <v>#VALUE!</v>
      </c>
      <c r="C1244" s="10"/>
    </row>
    <row r="1245" spans="1:3">
      <c r="A1245" s="18">
        <v>924</v>
      </c>
      <c r="B1245" s="22" t="e">
        <f ca="1">SQRT(('911'!G929+'911'!I929)^2+('911'!H929+'911'!J929)^2)</f>
        <v>#VALUE!</v>
      </c>
      <c r="C1245" s="10"/>
    </row>
    <row r="1246" spans="1:3">
      <c r="A1246" s="18">
        <v>925</v>
      </c>
      <c r="B1246" s="22" t="e">
        <f ca="1">SQRT(('911'!G930+'911'!I930)^2+('911'!H930+'911'!J930)^2)</f>
        <v>#VALUE!</v>
      </c>
      <c r="C1246" s="10"/>
    </row>
    <row r="1247" spans="1:3">
      <c r="A1247" s="18">
        <v>926</v>
      </c>
      <c r="B1247" s="22" t="e">
        <f ca="1">SQRT(('911'!G931+'911'!I931)^2+('911'!H931+'911'!J931)^2)</f>
        <v>#VALUE!</v>
      </c>
      <c r="C1247" s="10"/>
    </row>
    <row r="1248" spans="1:3">
      <c r="A1248" s="18">
        <v>927</v>
      </c>
      <c r="B1248" s="22" t="e">
        <f ca="1">SQRT(('911'!G932+'911'!I932)^2+('911'!H932+'911'!J932)^2)</f>
        <v>#VALUE!</v>
      </c>
      <c r="C1248" s="10"/>
    </row>
    <row r="1249" spans="1:3">
      <c r="A1249" s="18">
        <v>928</v>
      </c>
      <c r="B1249" s="22" t="e">
        <f ca="1">SQRT(('911'!G933+'911'!I933)^2+('911'!H933+'911'!J933)^2)</f>
        <v>#VALUE!</v>
      </c>
      <c r="C1249" s="10"/>
    </row>
    <row r="1250" spans="1:3">
      <c r="A1250" s="18">
        <v>929</v>
      </c>
      <c r="B1250" s="22" t="e">
        <f ca="1">SQRT(('911'!G934+'911'!I934)^2+('911'!H934+'911'!J934)^2)</f>
        <v>#VALUE!</v>
      </c>
      <c r="C1250" s="10"/>
    </row>
    <row r="1251" spans="1:3">
      <c r="A1251" s="18">
        <v>930</v>
      </c>
      <c r="B1251" s="22" t="e">
        <f ca="1">SQRT(('911'!G935+'911'!I935)^2+('911'!H935+'911'!J935)^2)</f>
        <v>#VALUE!</v>
      </c>
      <c r="C1251" s="10"/>
    </row>
    <row r="1252" spans="1:3">
      <c r="A1252" s="18">
        <v>931</v>
      </c>
      <c r="B1252" s="22" t="e">
        <f ca="1">SQRT(('911'!G936+'911'!I936)^2+('911'!H936+'911'!J936)^2)</f>
        <v>#VALUE!</v>
      </c>
      <c r="C1252" s="10"/>
    </row>
    <row r="1253" spans="1:3">
      <c r="A1253" s="18">
        <v>932</v>
      </c>
      <c r="B1253" s="22" t="e">
        <f ca="1">SQRT(('911'!G937+'911'!I937)^2+('911'!H937+'911'!J937)^2)</f>
        <v>#VALUE!</v>
      </c>
      <c r="C1253" s="10"/>
    </row>
    <row r="1254" spans="1:3">
      <c r="A1254" s="18">
        <v>933</v>
      </c>
      <c r="B1254" s="22" t="e">
        <f ca="1">SQRT(('911'!G938+'911'!I938)^2+('911'!H938+'911'!J938)^2)</f>
        <v>#VALUE!</v>
      </c>
      <c r="C1254" s="10"/>
    </row>
    <row r="1255" spans="1:3">
      <c r="A1255" s="18">
        <v>934</v>
      </c>
      <c r="B1255" s="22" t="e">
        <f ca="1">SQRT(('911'!G939+'911'!I939)^2+('911'!H939+'911'!J939)^2)</f>
        <v>#VALUE!</v>
      </c>
      <c r="C1255" s="10"/>
    </row>
    <row r="1256" spans="1:3">
      <c r="A1256" s="18">
        <v>935</v>
      </c>
      <c r="B1256" s="22" t="e">
        <f ca="1">SQRT(('911'!G940+'911'!I940)^2+('911'!H940+'911'!J940)^2)</f>
        <v>#VALUE!</v>
      </c>
      <c r="C1256" s="10"/>
    </row>
    <row r="1257" spans="1:3">
      <c r="A1257" s="18">
        <v>936</v>
      </c>
      <c r="B1257" s="22" t="e">
        <f ca="1">SQRT(('911'!G941+'911'!I941)^2+('911'!H941+'911'!J941)^2)</f>
        <v>#VALUE!</v>
      </c>
      <c r="C1257" s="10"/>
    </row>
    <row r="1258" spans="1:3">
      <c r="A1258" s="18">
        <v>937</v>
      </c>
      <c r="B1258" s="22" t="e">
        <f ca="1">SQRT(('911'!G942+'911'!I942)^2+('911'!H942+'911'!J942)^2)</f>
        <v>#VALUE!</v>
      </c>
      <c r="C1258" s="10"/>
    </row>
    <row r="1259" spans="1:3">
      <c r="A1259" s="18">
        <v>938</v>
      </c>
      <c r="B1259" s="22" t="e">
        <f ca="1">SQRT(('911'!G943+'911'!I943)^2+('911'!H943+'911'!J943)^2)</f>
        <v>#VALUE!</v>
      </c>
      <c r="C1259" s="10"/>
    </row>
    <row r="1260" spans="1:3">
      <c r="A1260" s="18">
        <v>939</v>
      </c>
      <c r="B1260" s="22" t="e">
        <f ca="1">SQRT(('911'!G944+'911'!I944)^2+('911'!H944+'911'!J944)^2)</f>
        <v>#VALUE!</v>
      </c>
      <c r="C1260" s="10"/>
    </row>
    <row r="1261" spans="1:3">
      <c r="A1261" s="18">
        <v>940</v>
      </c>
      <c r="B1261" s="22" t="e">
        <f ca="1">SQRT(('911'!G945+'911'!I945)^2+('911'!H945+'911'!J945)^2)</f>
        <v>#VALUE!</v>
      </c>
      <c r="C1261" s="10"/>
    </row>
    <row r="1262" spans="1:3">
      <c r="A1262" s="18">
        <v>941</v>
      </c>
      <c r="B1262" s="22" t="e">
        <f ca="1">SQRT(('911'!G946+'911'!I946)^2+('911'!H946+'911'!J946)^2)</f>
        <v>#VALUE!</v>
      </c>
      <c r="C1262" s="10"/>
    </row>
    <row r="1263" spans="1:3">
      <c r="A1263" s="18">
        <v>942</v>
      </c>
      <c r="B1263" s="22" t="e">
        <f ca="1">SQRT(('911'!G947+'911'!I947)^2+('911'!H947+'911'!J947)^2)</f>
        <v>#VALUE!</v>
      </c>
      <c r="C1263" s="10"/>
    </row>
    <row r="1264" spans="1:3">
      <c r="A1264" s="18">
        <v>943</v>
      </c>
      <c r="B1264" s="22" t="e">
        <f ca="1">SQRT(('911'!G948+'911'!I948)^2+('911'!H948+'911'!J948)^2)</f>
        <v>#VALUE!</v>
      </c>
      <c r="C1264" s="10"/>
    </row>
    <row r="1265" spans="1:3">
      <c r="A1265" s="18">
        <v>944</v>
      </c>
      <c r="B1265" s="22" t="e">
        <f ca="1">SQRT(('911'!G949+'911'!I949)^2+('911'!H949+'911'!J949)^2)</f>
        <v>#VALUE!</v>
      </c>
      <c r="C1265" s="10"/>
    </row>
    <row r="1266" spans="1:3">
      <c r="A1266" s="18">
        <v>945</v>
      </c>
      <c r="B1266" s="22" t="e">
        <f ca="1">SQRT(('911'!G950+'911'!I950)^2+('911'!H950+'911'!J950)^2)</f>
        <v>#VALUE!</v>
      </c>
      <c r="C1266" s="10"/>
    </row>
    <row r="1267" spans="1:3">
      <c r="A1267" s="18">
        <v>946</v>
      </c>
      <c r="B1267" s="22" t="e">
        <f ca="1">SQRT(('911'!G951+'911'!I951)^2+('911'!H951+'911'!J951)^2)</f>
        <v>#VALUE!</v>
      </c>
      <c r="C1267" s="10"/>
    </row>
    <row r="1268" spans="1:3">
      <c r="A1268" s="18">
        <v>947</v>
      </c>
      <c r="B1268" s="22" t="e">
        <f ca="1">SQRT(('911'!G952+'911'!I952)^2+('911'!H952+'911'!J952)^2)</f>
        <v>#VALUE!</v>
      </c>
      <c r="C1268" s="10"/>
    </row>
    <row r="1269" spans="1:3">
      <c r="A1269" s="18">
        <v>948</v>
      </c>
      <c r="B1269" s="22" t="e">
        <f ca="1">SQRT(('911'!G953+'911'!I953)^2+('911'!H953+'911'!J953)^2)</f>
        <v>#VALUE!</v>
      </c>
      <c r="C1269" s="10"/>
    </row>
    <row r="1270" spans="1:3">
      <c r="A1270" s="18">
        <v>949</v>
      </c>
      <c r="B1270" s="22" t="e">
        <f ca="1">SQRT(('911'!G954+'911'!I954)^2+('911'!H954+'911'!J954)^2)</f>
        <v>#VALUE!</v>
      </c>
      <c r="C1270" s="10"/>
    </row>
    <row r="1271" spans="1:3">
      <c r="A1271" s="18">
        <v>950</v>
      </c>
      <c r="B1271" s="22" t="e">
        <f ca="1">SQRT(('911'!G955+'911'!I955)^2+('911'!H955+'911'!J955)^2)</f>
        <v>#VALUE!</v>
      </c>
      <c r="C1271" s="10"/>
    </row>
    <row r="1272" spans="1:3">
      <c r="A1272" s="18">
        <v>951</v>
      </c>
      <c r="B1272" s="22" t="e">
        <f ca="1">SQRT(('911'!G956+'911'!I956)^2+('911'!H956+'911'!J956)^2)</f>
        <v>#VALUE!</v>
      </c>
      <c r="C1272" s="10"/>
    </row>
    <row r="1273" spans="1:3">
      <c r="A1273" s="18">
        <v>952</v>
      </c>
      <c r="B1273" s="22" t="e">
        <f ca="1">SQRT(('911'!G957+'911'!I957)^2+('911'!H957+'911'!J957)^2)</f>
        <v>#VALUE!</v>
      </c>
      <c r="C1273" s="10"/>
    </row>
    <row r="1274" spans="1:3">
      <c r="A1274" s="18">
        <v>953</v>
      </c>
      <c r="B1274" s="22" t="e">
        <f ca="1">SQRT(('911'!G958+'911'!I958)^2+('911'!H958+'911'!J958)^2)</f>
        <v>#VALUE!</v>
      </c>
      <c r="C1274" s="10"/>
    </row>
    <row r="1275" spans="1:3">
      <c r="A1275" s="18">
        <v>954</v>
      </c>
      <c r="B1275" s="22" t="e">
        <f ca="1">SQRT(('911'!G959+'911'!I959)^2+('911'!H959+'911'!J959)^2)</f>
        <v>#VALUE!</v>
      </c>
      <c r="C1275" s="10"/>
    </row>
    <row r="1276" spans="1:3">
      <c r="A1276" s="18">
        <v>955</v>
      </c>
      <c r="B1276" s="22" t="e">
        <f ca="1">SQRT(('911'!G960+'911'!I960)^2+('911'!H960+'911'!J960)^2)</f>
        <v>#VALUE!</v>
      </c>
      <c r="C1276" s="10"/>
    </row>
    <row r="1277" spans="1:3">
      <c r="A1277" s="18">
        <v>956</v>
      </c>
      <c r="B1277" s="22" t="e">
        <f ca="1">SQRT(('911'!G961+'911'!I961)^2+('911'!H961+'911'!J961)^2)</f>
        <v>#VALUE!</v>
      </c>
      <c r="C1277" s="10"/>
    </row>
    <row r="1278" spans="1:3">
      <c r="A1278" s="18">
        <v>957</v>
      </c>
      <c r="B1278" s="22" t="e">
        <f ca="1">SQRT(('911'!G962+'911'!I962)^2+('911'!H962+'911'!J962)^2)</f>
        <v>#VALUE!</v>
      </c>
      <c r="C1278" s="10"/>
    </row>
    <row r="1279" spans="1:3">
      <c r="A1279" s="18">
        <v>958</v>
      </c>
      <c r="B1279" s="22" t="e">
        <f ca="1">SQRT(('911'!G963+'911'!I963)^2+('911'!H963+'911'!J963)^2)</f>
        <v>#VALUE!</v>
      </c>
      <c r="C1279" s="10"/>
    </row>
    <row r="1280" spans="1:3">
      <c r="A1280" s="18">
        <v>959</v>
      </c>
      <c r="B1280" s="22" t="e">
        <f ca="1">SQRT(('911'!G964+'911'!I964)^2+('911'!H964+'911'!J964)^2)</f>
        <v>#VALUE!</v>
      </c>
      <c r="C1280" s="10"/>
    </row>
    <row r="1281" spans="1:3">
      <c r="A1281" s="18">
        <v>960</v>
      </c>
      <c r="B1281" s="22" t="e">
        <f ca="1">SQRT(('911'!G965+'911'!I965)^2+('911'!H965+'911'!J965)^2)</f>
        <v>#VALUE!</v>
      </c>
      <c r="C1281" s="10"/>
    </row>
    <row r="1282" spans="1:3">
      <c r="A1282" s="18">
        <v>961</v>
      </c>
      <c r="B1282" s="22" t="e">
        <f ca="1">SQRT(('911'!G966+'911'!I966)^2+('911'!H966+'911'!J966)^2)</f>
        <v>#VALUE!</v>
      </c>
      <c r="C1282" s="10"/>
    </row>
    <row r="1283" spans="1:3">
      <c r="A1283" s="18">
        <v>962</v>
      </c>
      <c r="B1283" s="22" t="e">
        <f ca="1">SQRT(('911'!G967+'911'!I967)^2+('911'!H967+'911'!J967)^2)</f>
        <v>#VALUE!</v>
      </c>
      <c r="C1283" s="10"/>
    </row>
    <row r="1284" spans="1:3">
      <c r="A1284" s="18">
        <v>963</v>
      </c>
      <c r="B1284" s="22" t="e">
        <f ca="1">SQRT(('911'!G968+'911'!I968)^2+('911'!H968+'911'!J968)^2)</f>
        <v>#VALUE!</v>
      </c>
      <c r="C1284" s="10"/>
    </row>
    <row r="1285" spans="1:3">
      <c r="A1285" s="18">
        <v>964</v>
      </c>
      <c r="B1285" s="22" t="e">
        <f ca="1">SQRT(('911'!G969+'911'!I969)^2+('911'!H969+'911'!J969)^2)</f>
        <v>#VALUE!</v>
      </c>
      <c r="C1285" s="10"/>
    </row>
    <row r="1286" spans="1:3">
      <c r="A1286" s="18">
        <v>965</v>
      </c>
      <c r="B1286" s="22" t="e">
        <f ca="1">SQRT(('911'!G970+'911'!I970)^2+('911'!H970+'911'!J970)^2)</f>
        <v>#VALUE!</v>
      </c>
      <c r="C1286" s="10"/>
    </row>
    <row r="1287" spans="1:3">
      <c r="A1287" s="18">
        <v>966</v>
      </c>
      <c r="B1287" s="22" t="e">
        <f ca="1">SQRT(('911'!G971+'911'!I971)^2+('911'!H971+'911'!J971)^2)</f>
        <v>#VALUE!</v>
      </c>
      <c r="C1287" s="10"/>
    </row>
    <row r="1288" spans="1:3">
      <c r="A1288" s="18">
        <v>967</v>
      </c>
      <c r="B1288" s="22" t="e">
        <f ca="1">SQRT(('911'!G972+'911'!I972)^2+('911'!H972+'911'!J972)^2)</f>
        <v>#VALUE!</v>
      </c>
      <c r="C1288" s="10"/>
    </row>
    <row r="1289" spans="1:3">
      <c r="A1289" s="18">
        <v>968</v>
      </c>
      <c r="B1289" s="22" t="e">
        <f ca="1">SQRT(('911'!G973+'911'!I973)^2+('911'!H973+'911'!J973)^2)</f>
        <v>#VALUE!</v>
      </c>
      <c r="C1289" s="10"/>
    </row>
    <row r="1290" spans="1:3">
      <c r="A1290" s="18">
        <v>969</v>
      </c>
      <c r="B1290" s="22" t="e">
        <f ca="1">SQRT(('911'!G974+'911'!I974)^2+('911'!H974+'911'!J974)^2)</f>
        <v>#VALUE!</v>
      </c>
      <c r="C1290" s="10"/>
    </row>
    <row r="1291" spans="1:3">
      <c r="A1291" s="18">
        <v>970</v>
      </c>
      <c r="B1291" s="22" t="e">
        <f ca="1">SQRT(('911'!G975+'911'!I975)^2+('911'!H975+'911'!J975)^2)</f>
        <v>#VALUE!</v>
      </c>
      <c r="C1291" s="10"/>
    </row>
    <row r="1292" spans="1:3">
      <c r="A1292" s="18">
        <v>971</v>
      </c>
      <c r="B1292" s="22" t="e">
        <f ca="1">SQRT(('911'!G976+'911'!I976)^2+('911'!H976+'911'!J976)^2)</f>
        <v>#VALUE!</v>
      </c>
      <c r="C1292" s="10"/>
    </row>
    <row r="1293" spans="1:3">
      <c r="A1293" s="18">
        <v>972</v>
      </c>
      <c r="B1293" s="22" t="e">
        <f ca="1">SQRT(('911'!G977+'911'!I977)^2+('911'!H977+'911'!J977)^2)</f>
        <v>#VALUE!</v>
      </c>
      <c r="C1293" s="10"/>
    </row>
    <row r="1294" spans="1:3">
      <c r="A1294" s="18">
        <v>973</v>
      </c>
      <c r="B1294" s="22" t="e">
        <f ca="1">SQRT(('911'!G978+'911'!I978)^2+('911'!H978+'911'!J978)^2)</f>
        <v>#VALUE!</v>
      </c>
      <c r="C1294" s="10"/>
    </row>
    <row r="1295" spans="1:3">
      <c r="A1295" s="18">
        <v>974</v>
      </c>
      <c r="B1295" s="22" t="e">
        <f ca="1">SQRT(('911'!G979+'911'!I979)^2+('911'!H979+'911'!J979)^2)</f>
        <v>#VALUE!</v>
      </c>
      <c r="C1295" s="10"/>
    </row>
    <row r="1296" spans="1:3">
      <c r="A1296" s="18">
        <v>975</v>
      </c>
      <c r="B1296" s="22" t="e">
        <f ca="1">SQRT(('911'!G980+'911'!I980)^2+('911'!H980+'911'!J980)^2)</f>
        <v>#VALUE!</v>
      </c>
      <c r="C1296" s="10"/>
    </row>
    <row r="1297" spans="1:3">
      <c r="A1297" s="18">
        <v>976</v>
      </c>
      <c r="B1297" s="22" t="e">
        <f ca="1">SQRT(('911'!G981+'911'!I981)^2+('911'!H981+'911'!J981)^2)</f>
        <v>#VALUE!</v>
      </c>
      <c r="C1297" s="10"/>
    </row>
    <row r="1298" spans="1:3">
      <c r="A1298" s="18">
        <v>977</v>
      </c>
      <c r="B1298" s="22" t="e">
        <f ca="1">SQRT(('911'!G982+'911'!I982)^2+('911'!H982+'911'!J982)^2)</f>
        <v>#VALUE!</v>
      </c>
      <c r="C1298" s="10"/>
    </row>
    <row r="1299" spans="1:3">
      <c r="A1299" s="18">
        <v>978</v>
      </c>
      <c r="B1299" s="22" t="e">
        <f ca="1">SQRT(('911'!G983+'911'!I983)^2+('911'!H983+'911'!J983)^2)</f>
        <v>#VALUE!</v>
      </c>
      <c r="C1299" s="10"/>
    </row>
    <row r="1300" spans="1:3">
      <c r="A1300" s="18">
        <v>979</v>
      </c>
      <c r="B1300" s="22" t="e">
        <f ca="1">SQRT(('911'!G984+'911'!I984)^2+('911'!H984+'911'!J984)^2)</f>
        <v>#VALUE!</v>
      </c>
      <c r="C1300" s="10"/>
    </row>
    <row r="1301" spans="1:3">
      <c r="A1301" s="18">
        <v>980</v>
      </c>
      <c r="B1301" s="22" t="e">
        <f ca="1">SQRT(('911'!G985+'911'!I985)^2+('911'!H985+'911'!J985)^2)</f>
        <v>#VALUE!</v>
      </c>
      <c r="C1301" s="10"/>
    </row>
    <row r="1302" spans="1:3">
      <c r="A1302" s="18">
        <v>981</v>
      </c>
      <c r="B1302" s="22" t="e">
        <f ca="1">SQRT(('911'!G986+'911'!I986)^2+('911'!H986+'911'!J986)^2)</f>
        <v>#VALUE!</v>
      </c>
      <c r="C1302" s="10"/>
    </row>
    <row r="1303" spans="1:3">
      <c r="A1303" s="18">
        <v>982</v>
      </c>
      <c r="B1303" s="22" t="e">
        <f ca="1">SQRT(('911'!G987+'911'!I987)^2+('911'!H987+'911'!J987)^2)</f>
        <v>#VALUE!</v>
      </c>
      <c r="C1303" s="10"/>
    </row>
    <row r="1304" spans="1:3">
      <c r="A1304" s="18">
        <v>983</v>
      </c>
      <c r="B1304" s="22" t="e">
        <f ca="1">SQRT(('911'!G988+'911'!I988)^2+('911'!H988+'911'!J988)^2)</f>
        <v>#VALUE!</v>
      </c>
      <c r="C1304" s="10"/>
    </row>
    <row r="1305" spans="1:3">
      <c r="A1305" s="18">
        <v>984</v>
      </c>
      <c r="B1305" s="22" t="e">
        <f ca="1">SQRT(('911'!G989+'911'!I989)^2+('911'!H989+'911'!J989)^2)</f>
        <v>#VALUE!</v>
      </c>
      <c r="C1305" s="10"/>
    </row>
    <row r="1306" spans="1:3">
      <c r="A1306" s="18">
        <v>985</v>
      </c>
      <c r="B1306" s="22" t="e">
        <f ca="1">SQRT(('911'!G990+'911'!I990)^2+('911'!H990+'911'!J990)^2)</f>
        <v>#VALUE!</v>
      </c>
      <c r="C1306" s="10"/>
    </row>
    <row r="1307" spans="1:3">
      <c r="A1307" s="18">
        <v>986</v>
      </c>
      <c r="B1307" s="22" t="e">
        <f ca="1">SQRT(('911'!G991+'911'!I991)^2+('911'!H991+'911'!J991)^2)</f>
        <v>#VALUE!</v>
      </c>
      <c r="C1307" s="10"/>
    </row>
    <row r="1308" spans="1:3">
      <c r="A1308" s="18">
        <v>987</v>
      </c>
      <c r="B1308" s="22" t="e">
        <f ca="1">SQRT(('911'!G992+'911'!I992)^2+('911'!H992+'911'!J992)^2)</f>
        <v>#VALUE!</v>
      </c>
      <c r="C1308" s="10"/>
    </row>
    <row r="1309" spans="1:3">
      <c r="A1309" s="18">
        <v>988</v>
      </c>
      <c r="B1309" s="22" t="e">
        <f ca="1">SQRT(('911'!G993+'911'!I993)^2+('911'!H993+'911'!J993)^2)</f>
        <v>#VALUE!</v>
      </c>
      <c r="C1309" s="10"/>
    </row>
    <row r="1310" spans="1:3">
      <c r="A1310" s="18">
        <v>989</v>
      </c>
      <c r="B1310" s="22" t="e">
        <f ca="1">SQRT(('911'!G994+'911'!I994)^2+('911'!H994+'911'!J994)^2)</f>
        <v>#VALUE!</v>
      </c>
      <c r="C1310" s="10"/>
    </row>
    <row r="1311" spans="1:3">
      <c r="A1311" s="18">
        <v>990</v>
      </c>
      <c r="B1311" s="22" t="e">
        <f ca="1">SQRT(('911'!G995+'911'!I995)^2+('911'!H995+'911'!J995)^2)</f>
        <v>#VALUE!</v>
      </c>
      <c r="C1311" s="10"/>
    </row>
    <row r="1312" spans="1:3">
      <c r="A1312" s="18">
        <v>991</v>
      </c>
      <c r="B1312" s="22" t="e">
        <f ca="1">SQRT(('911'!G996+'911'!I996)^2+('911'!H996+'911'!J996)^2)</f>
        <v>#VALUE!</v>
      </c>
      <c r="C1312" s="10"/>
    </row>
    <row r="1313" spans="1:3">
      <c r="A1313" s="18">
        <v>992</v>
      </c>
      <c r="B1313" s="22" t="e">
        <f ca="1">SQRT(('911'!G997+'911'!I997)^2+('911'!H997+'911'!J997)^2)</f>
        <v>#VALUE!</v>
      </c>
      <c r="C1313" s="10"/>
    </row>
    <row r="1314" spans="1:3">
      <c r="A1314" s="18">
        <v>993</v>
      </c>
      <c r="B1314" s="22" t="e">
        <f ca="1">SQRT(('911'!G998+'911'!I998)^2+('911'!H998+'911'!J998)^2)</f>
        <v>#VALUE!</v>
      </c>
      <c r="C1314" s="10"/>
    </row>
    <row r="1315" spans="1:3">
      <c r="A1315" s="18">
        <v>994</v>
      </c>
      <c r="B1315" s="22" t="e">
        <f ca="1">SQRT(('911'!G999+'911'!I999)^2+('911'!H999+'911'!J999)^2)</f>
        <v>#VALUE!</v>
      </c>
      <c r="C1315" s="10"/>
    </row>
    <row r="1316" spans="1:3">
      <c r="A1316" s="18">
        <v>995</v>
      </c>
      <c r="B1316" s="22" t="e">
        <f ca="1">SQRT(('911'!G1000+'911'!I1000)^2+('911'!H1000+'911'!J1000)^2)</f>
        <v>#VALUE!</v>
      </c>
      <c r="C1316" s="10"/>
    </row>
    <row r="1317" spans="1:3">
      <c r="A1317" s="18">
        <v>996</v>
      </c>
      <c r="B1317" s="22" t="e">
        <f ca="1">SQRT(('911'!G1001+'911'!I1001)^2+('911'!H1001+'911'!J1001)^2)</f>
        <v>#VALUE!</v>
      </c>
      <c r="C1317" s="10"/>
    </row>
    <row r="1318" spans="1:3">
      <c r="A1318" s="18">
        <v>997</v>
      </c>
      <c r="B1318" s="22" t="e">
        <f ca="1">SQRT(('911'!G1002+'911'!I1002)^2+('911'!H1002+'911'!J1002)^2)</f>
        <v>#VALUE!</v>
      </c>
      <c r="C1318" s="10"/>
    </row>
    <row r="1319" spans="1:3">
      <c r="A1319" s="18">
        <v>998</v>
      </c>
      <c r="B1319" s="22" t="e">
        <f ca="1">SQRT(('911'!G1003+'911'!I1003)^2+('911'!H1003+'911'!J1003)^2)</f>
        <v>#VALUE!</v>
      </c>
      <c r="C1319" s="10"/>
    </row>
    <row r="1320" spans="1:3">
      <c r="A1320" s="18">
        <v>999</v>
      </c>
      <c r="B1320" s="22" t="e">
        <f ca="1">SQRT(('911'!G1004+'911'!I1004)^2+('911'!H1004+'911'!J1004)^2)</f>
        <v>#VALUE!</v>
      </c>
      <c r="C1320" s="10"/>
    </row>
    <row r="1321" spans="1:3">
      <c r="A1321" s="18">
        <v>1000</v>
      </c>
      <c r="B1321" s="22" t="e">
        <f ca="1">SQRT(('911'!G1005+'911'!I1005)^2+('911'!H1005+'911'!J1005)^2)</f>
        <v>#VALUE!</v>
      </c>
      <c r="C1321" s="10"/>
    </row>
    <row r="1322" spans="1:3">
      <c r="A1322" s="18">
        <v>1001</v>
      </c>
      <c r="B1322" s="22" t="e">
        <f ca="1">SQRT(('911'!G1006+'911'!I1006)^2+('911'!H1006+'911'!J1006)^2)</f>
        <v>#VALUE!</v>
      </c>
      <c r="C1322" s="10"/>
    </row>
    <row r="1323" spans="1:3">
      <c r="A1323" s="18">
        <v>1002</v>
      </c>
      <c r="B1323" s="22" t="e">
        <f ca="1">SQRT(('911'!G1007+'911'!I1007)^2+('911'!H1007+'911'!J1007)^2)</f>
        <v>#VALUE!</v>
      </c>
      <c r="C1323" s="10"/>
    </row>
    <row r="1324" spans="1:3">
      <c r="A1324" s="18">
        <v>1003</v>
      </c>
      <c r="B1324" s="22" t="e">
        <f ca="1">SQRT(('911'!G1008+'911'!I1008)^2+('911'!H1008+'911'!J1008)^2)</f>
        <v>#VALUE!</v>
      </c>
      <c r="C1324" s="10"/>
    </row>
    <row r="1325" spans="1:3">
      <c r="A1325" s="18">
        <v>1004</v>
      </c>
      <c r="B1325" s="22" t="e">
        <f ca="1">SQRT(('911'!G1009+'911'!I1009)^2+('911'!H1009+'911'!J1009)^2)</f>
        <v>#VALUE!</v>
      </c>
      <c r="C1325" s="10"/>
    </row>
    <row r="1326" spans="1:3">
      <c r="A1326" s="18">
        <v>1005</v>
      </c>
      <c r="B1326" s="22" t="e">
        <f ca="1">SQRT(('911'!G1010+'911'!I1010)^2+('911'!H1010+'911'!J1010)^2)</f>
        <v>#VALUE!</v>
      </c>
      <c r="C1326" s="10"/>
    </row>
    <row r="1327" spans="1:3">
      <c r="A1327" s="18">
        <v>1006</v>
      </c>
      <c r="B1327" s="22" t="e">
        <f ca="1">SQRT(('911'!G1011+'911'!I1011)^2+('911'!H1011+'911'!J1011)^2)</f>
        <v>#VALUE!</v>
      </c>
      <c r="C1327" s="10"/>
    </row>
    <row r="1328" spans="1:3">
      <c r="A1328" s="18">
        <v>1007</v>
      </c>
      <c r="B1328" s="22" t="e">
        <f ca="1">SQRT(('911'!G1012+'911'!I1012)^2+('911'!H1012+'911'!J1012)^2)</f>
        <v>#VALUE!</v>
      </c>
      <c r="C1328" s="10"/>
    </row>
    <row r="1329" spans="1:3">
      <c r="A1329" s="18">
        <v>1008</v>
      </c>
      <c r="B1329" s="22" t="e">
        <f ca="1">SQRT(('911'!G1013+'911'!I1013)^2+('911'!H1013+'911'!J1013)^2)</f>
        <v>#VALUE!</v>
      </c>
      <c r="C1329" s="10"/>
    </row>
    <row r="1330" spans="1:3">
      <c r="A1330" s="18">
        <v>1009</v>
      </c>
      <c r="B1330" s="22" t="e">
        <f ca="1">SQRT(('911'!G1014+'911'!I1014)^2+('911'!H1014+'911'!J1014)^2)</f>
        <v>#VALUE!</v>
      </c>
      <c r="C1330" s="10"/>
    </row>
    <row r="1331" spans="1:3">
      <c r="A1331" s="18">
        <v>1010</v>
      </c>
      <c r="B1331" s="22" t="e">
        <f ca="1">SQRT(('911'!G1015+'911'!I1015)^2+('911'!H1015+'911'!J1015)^2)</f>
        <v>#VALUE!</v>
      </c>
      <c r="C1331" s="10"/>
    </row>
    <row r="1332" spans="1:3">
      <c r="A1332" s="18">
        <v>1011</v>
      </c>
      <c r="B1332" s="22" t="e">
        <f ca="1">SQRT(('911'!G1016+'911'!I1016)^2+('911'!H1016+'911'!J1016)^2)</f>
        <v>#VALUE!</v>
      </c>
      <c r="C1332" s="10"/>
    </row>
    <row r="1333" spans="1:3">
      <c r="A1333" s="18">
        <v>1012</v>
      </c>
      <c r="B1333" s="22" t="e">
        <f ca="1">SQRT(('911'!G1017+'911'!I1017)^2+('911'!H1017+'911'!J1017)^2)</f>
        <v>#VALUE!</v>
      </c>
      <c r="C1333" s="10"/>
    </row>
    <row r="1334" spans="1:3">
      <c r="A1334" s="18">
        <v>1013</v>
      </c>
      <c r="B1334" s="22" t="e">
        <f ca="1">SQRT(('911'!G1018+'911'!I1018)^2+('911'!H1018+'911'!J1018)^2)</f>
        <v>#VALUE!</v>
      </c>
      <c r="C1334" s="10"/>
    </row>
    <row r="1335" spans="1:3">
      <c r="A1335" s="18">
        <v>1014</v>
      </c>
      <c r="B1335" s="22" t="e">
        <f ca="1">SQRT(('911'!G1019+'911'!I1019)^2+('911'!H1019+'911'!J1019)^2)</f>
        <v>#VALUE!</v>
      </c>
      <c r="C1335" s="10"/>
    </row>
    <row r="1336" spans="1:3">
      <c r="A1336" s="18">
        <v>1015</v>
      </c>
      <c r="B1336" s="22" t="e">
        <f ca="1">SQRT(('911'!G1020+'911'!I1020)^2+('911'!H1020+'911'!J1020)^2)</f>
        <v>#VALUE!</v>
      </c>
      <c r="C1336" s="10"/>
    </row>
    <row r="1337" spans="1:3">
      <c r="A1337" s="18">
        <v>1016</v>
      </c>
      <c r="B1337" s="22" t="e">
        <f ca="1">SQRT(('911'!G1021+'911'!I1021)^2+('911'!H1021+'911'!J1021)^2)</f>
        <v>#VALUE!</v>
      </c>
      <c r="C1337" s="10"/>
    </row>
    <row r="1338" spans="1:3">
      <c r="A1338" s="18">
        <v>1017</v>
      </c>
      <c r="B1338" s="22" t="e">
        <f ca="1">SQRT(('911'!G1022+'911'!I1022)^2+('911'!H1022+'911'!J1022)^2)</f>
        <v>#VALUE!</v>
      </c>
      <c r="C1338" s="10"/>
    </row>
    <row r="1339" spans="1:3">
      <c r="A1339" s="18">
        <v>1018</v>
      </c>
      <c r="B1339" s="22" t="e">
        <f ca="1">SQRT(('911'!G1023+'911'!I1023)^2+('911'!H1023+'911'!J1023)^2)</f>
        <v>#VALUE!</v>
      </c>
      <c r="C1339" s="10"/>
    </row>
    <row r="1340" spans="1:3">
      <c r="A1340" s="18">
        <v>1019</v>
      </c>
      <c r="B1340" s="22" t="e">
        <f ca="1">SQRT(('911'!G1024+'911'!I1024)^2+('911'!H1024+'911'!J1024)^2)</f>
        <v>#VALUE!</v>
      </c>
      <c r="C1340" s="10"/>
    </row>
    <row r="1341" spans="1:3">
      <c r="A1341" s="18">
        <v>1020</v>
      </c>
      <c r="B1341" s="22" t="e">
        <f ca="1">SQRT(('911'!G1025+'911'!I1025)^2+('911'!H1025+'911'!J1025)^2)</f>
        <v>#VALUE!</v>
      </c>
      <c r="C1341" s="10"/>
    </row>
    <row r="1342" spans="1:3">
      <c r="A1342" s="18">
        <v>1021</v>
      </c>
      <c r="B1342" s="22" t="e">
        <f ca="1">SQRT(('911'!G1026+'911'!I1026)^2+('911'!H1026+'911'!J1026)^2)</f>
        <v>#VALUE!</v>
      </c>
      <c r="C1342" s="10"/>
    </row>
    <row r="1343" spans="1:3">
      <c r="A1343" s="18">
        <v>1022</v>
      </c>
      <c r="B1343" s="22" t="e">
        <f ca="1">SQRT(('911'!G1027+'911'!I1027)^2+('911'!H1027+'911'!J1027)^2)</f>
        <v>#VALUE!</v>
      </c>
      <c r="C1343" s="10"/>
    </row>
    <row r="1344" spans="1:3">
      <c r="A1344" s="18">
        <v>1023</v>
      </c>
      <c r="B1344" s="22" t="e">
        <f ca="1">SQRT(('911'!G1028+'911'!I1028)^2+('911'!H1028+'911'!J1028)^2)</f>
        <v>#VALUE!</v>
      </c>
      <c r="C1344" s="10"/>
    </row>
    <row r="1345" spans="1:3">
      <c r="A1345" s="18">
        <v>1024</v>
      </c>
      <c r="B1345" s="22" t="e">
        <f ca="1">SQRT(('911'!G1029+'911'!I1029)^2+('911'!H1029+'911'!J1029)^2)</f>
        <v>#VALUE!</v>
      </c>
      <c r="C1345" s="10"/>
    </row>
    <row r="1346" spans="1:3">
      <c r="A1346" s="18">
        <v>1025</v>
      </c>
      <c r="B1346" s="22" t="e">
        <f ca="1">SQRT(('911'!G1030+'911'!I1030)^2+('911'!H1030+'911'!J1030)^2)</f>
        <v>#VALUE!</v>
      </c>
      <c r="C1346" s="10"/>
    </row>
    <row r="1347" spans="1:3">
      <c r="A1347" s="18">
        <v>1026</v>
      </c>
      <c r="B1347" s="22" t="e">
        <f ca="1">SQRT(('911'!G1031+'911'!I1031)^2+('911'!H1031+'911'!J1031)^2)</f>
        <v>#VALUE!</v>
      </c>
      <c r="C1347" s="10"/>
    </row>
    <row r="1348" spans="1:3">
      <c r="A1348" s="18">
        <v>1027</v>
      </c>
      <c r="B1348" s="22" t="e">
        <f ca="1">SQRT(('911'!G1032+'911'!I1032)^2+('911'!H1032+'911'!J1032)^2)</f>
        <v>#VALUE!</v>
      </c>
      <c r="C1348" s="10"/>
    </row>
    <row r="1349" spans="1:3">
      <c r="A1349" s="18">
        <v>1028</v>
      </c>
      <c r="B1349" s="22" t="e">
        <f ca="1">SQRT(('911'!G1033+'911'!I1033)^2+('911'!H1033+'911'!J1033)^2)</f>
        <v>#VALUE!</v>
      </c>
      <c r="C1349" s="10"/>
    </row>
    <row r="1350" spans="1:3">
      <c r="A1350" s="18">
        <v>1029</v>
      </c>
      <c r="B1350" s="22" t="e">
        <f ca="1">SQRT(('911'!G1034+'911'!I1034)^2+('911'!H1034+'911'!J1034)^2)</f>
        <v>#VALUE!</v>
      </c>
      <c r="C1350" s="10"/>
    </row>
    <row r="1351" spans="1:3">
      <c r="A1351" s="18">
        <v>1030</v>
      </c>
      <c r="B1351" s="22" t="e">
        <f ca="1">SQRT(('911'!G1035+'911'!I1035)^2+('911'!H1035+'911'!J1035)^2)</f>
        <v>#VALUE!</v>
      </c>
      <c r="C1351" s="10"/>
    </row>
    <row r="1352" spans="1:3">
      <c r="A1352" s="18">
        <v>1031</v>
      </c>
      <c r="B1352" s="22" t="e">
        <f ca="1">SQRT(('911'!G1036+'911'!I1036)^2+('911'!H1036+'911'!J1036)^2)</f>
        <v>#VALUE!</v>
      </c>
      <c r="C1352" s="10"/>
    </row>
    <row r="1353" spans="1:3">
      <c r="A1353" s="18">
        <v>1032</v>
      </c>
      <c r="B1353" s="22" t="e">
        <f ca="1">SQRT(('911'!G1037+'911'!I1037)^2+('911'!H1037+'911'!J1037)^2)</f>
        <v>#VALUE!</v>
      </c>
      <c r="C1353" s="10"/>
    </row>
    <row r="1354" spans="1:3">
      <c r="A1354" s="18">
        <v>1033</v>
      </c>
      <c r="B1354" s="22" t="e">
        <f ca="1">SQRT(('911'!G1038+'911'!I1038)^2+('911'!H1038+'911'!J1038)^2)</f>
        <v>#VALUE!</v>
      </c>
      <c r="C1354" s="10"/>
    </row>
    <row r="1355" spans="1:3">
      <c r="A1355" s="18">
        <v>1034</v>
      </c>
      <c r="B1355" s="22" t="e">
        <f ca="1">SQRT(('911'!G1039+'911'!I1039)^2+('911'!H1039+'911'!J1039)^2)</f>
        <v>#VALUE!</v>
      </c>
      <c r="C1355" s="10"/>
    </row>
    <row r="1356" spans="1:3">
      <c r="A1356" s="18">
        <v>1035</v>
      </c>
      <c r="B1356" s="22" t="e">
        <f ca="1">SQRT(('911'!G1040+'911'!I1040)^2+('911'!H1040+'911'!J1040)^2)</f>
        <v>#VALUE!</v>
      </c>
      <c r="C1356" s="10"/>
    </row>
    <row r="1357" spans="1:3">
      <c r="A1357" s="18">
        <v>1036</v>
      </c>
      <c r="B1357" s="22" t="e">
        <f ca="1">SQRT(('911'!G1041+'911'!I1041)^2+('911'!H1041+'911'!J1041)^2)</f>
        <v>#VALUE!</v>
      </c>
      <c r="C1357" s="10"/>
    </row>
    <row r="1358" spans="1:3">
      <c r="A1358" s="18">
        <v>1037</v>
      </c>
      <c r="B1358" s="22" t="e">
        <f ca="1">SQRT(('911'!G1042+'911'!I1042)^2+('911'!H1042+'911'!J1042)^2)</f>
        <v>#VALUE!</v>
      </c>
      <c r="C1358" s="10"/>
    </row>
    <row r="1359" spans="1:3">
      <c r="A1359" s="18">
        <v>1038</v>
      </c>
      <c r="B1359" s="22" t="e">
        <f ca="1">SQRT(('911'!G1043+'911'!I1043)^2+('911'!H1043+'911'!J1043)^2)</f>
        <v>#VALUE!</v>
      </c>
      <c r="C1359" s="10"/>
    </row>
    <row r="1360" spans="1:3">
      <c r="A1360" s="18">
        <v>1039</v>
      </c>
      <c r="B1360" s="22" t="e">
        <f ca="1">SQRT(('911'!G1044+'911'!I1044)^2+('911'!H1044+'911'!J1044)^2)</f>
        <v>#VALUE!</v>
      </c>
      <c r="C1360" s="10"/>
    </row>
    <row r="1361" spans="1:3">
      <c r="A1361" s="18">
        <v>1040</v>
      </c>
      <c r="B1361" s="22" t="e">
        <f ca="1">SQRT(('911'!G1045+'911'!I1045)^2+('911'!H1045+'911'!J1045)^2)</f>
        <v>#VALUE!</v>
      </c>
      <c r="C1361" s="10"/>
    </row>
    <row r="1362" spans="1:3">
      <c r="A1362" s="18">
        <v>1041</v>
      </c>
      <c r="B1362" s="22" t="e">
        <f ca="1">SQRT(('911'!G1046+'911'!I1046)^2+('911'!H1046+'911'!J1046)^2)</f>
        <v>#VALUE!</v>
      </c>
      <c r="C1362" s="10"/>
    </row>
    <row r="1363" spans="1:3">
      <c r="A1363" s="18">
        <v>1042</v>
      </c>
      <c r="B1363" s="22" t="e">
        <f ca="1">SQRT(('911'!G1047+'911'!I1047)^2+('911'!H1047+'911'!J1047)^2)</f>
        <v>#VALUE!</v>
      </c>
      <c r="C1363" s="10"/>
    </row>
    <row r="1364" spans="1:3">
      <c r="A1364" s="18">
        <v>1043</v>
      </c>
      <c r="B1364" s="22" t="e">
        <f ca="1">SQRT(('911'!G1048+'911'!I1048)^2+('911'!H1048+'911'!J1048)^2)</f>
        <v>#VALUE!</v>
      </c>
      <c r="C1364" s="10"/>
    </row>
    <row r="1365" spans="1:3">
      <c r="A1365" s="18">
        <v>1044</v>
      </c>
      <c r="B1365" s="22" t="e">
        <f ca="1">SQRT(('911'!G1049+'911'!I1049)^2+('911'!H1049+'911'!J1049)^2)</f>
        <v>#VALUE!</v>
      </c>
      <c r="C1365" s="10"/>
    </row>
    <row r="1366" spans="1:3">
      <c r="A1366" s="18">
        <v>1045</v>
      </c>
      <c r="B1366" s="22" t="e">
        <f ca="1">SQRT(('911'!G1050+'911'!I1050)^2+('911'!H1050+'911'!J1050)^2)</f>
        <v>#VALUE!</v>
      </c>
      <c r="C1366" s="10"/>
    </row>
    <row r="1367" spans="1:3">
      <c r="A1367" s="18">
        <v>1046</v>
      </c>
      <c r="B1367" s="22" t="e">
        <f ca="1">SQRT(('911'!G1051+'911'!I1051)^2+('911'!H1051+'911'!J1051)^2)</f>
        <v>#VALUE!</v>
      </c>
      <c r="C1367" s="10"/>
    </row>
    <row r="1368" spans="1:3">
      <c r="A1368" s="18">
        <v>1047</v>
      </c>
      <c r="B1368" s="22" t="e">
        <f ca="1">SQRT(('911'!G1052+'911'!I1052)^2+('911'!H1052+'911'!J1052)^2)</f>
        <v>#VALUE!</v>
      </c>
      <c r="C1368" s="10"/>
    </row>
    <row r="1369" spans="1:3">
      <c r="A1369" s="18">
        <v>1048</v>
      </c>
      <c r="B1369" s="22" t="e">
        <f ca="1">SQRT(('911'!G1053+'911'!I1053)^2+('911'!H1053+'911'!J1053)^2)</f>
        <v>#VALUE!</v>
      </c>
      <c r="C1369" s="10"/>
    </row>
    <row r="1370" spans="1:3">
      <c r="A1370" s="18">
        <v>1049</v>
      </c>
      <c r="B1370" s="22" t="e">
        <f ca="1">SQRT(('911'!G1054+'911'!I1054)^2+('911'!H1054+'911'!J1054)^2)</f>
        <v>#VALUE!</v>
      </c>
      <c r="C1370" s="10"/>
    </row>
    <row r="1371" spans="1:3">
      <c r="A1371" s="18">
        <v>1050</v>
      </c>
      <c r="B1371" s="22" t="e">
        <f ca="1">SQRT(('911'!G1055+'911'!I1055)^2+('911'!H1055+'911'!J1055)^2)</f>
        <v>#VALUE!</v>
      </c>
      <c r="C1371" s="10"/>
    </row>
    <row r="1372" spans="1:3">
      <c r="A1372" s="18">
        <v>1051</v>
      </c>
      <c r="B1372" s="22" t="e">
        <f ca="1">SQRT(('911'!G1056+'911'!I1056)^2+('911'!H1056+'911'!J1056)^2)</f>
        <v>#VALUE!</v>
      </c>
      <c r="C1372" s="10"/>
    </row>
    <row r="1373" spans="1:3">
      <c r="A1373" s="18">
        <v>1052</v>
      </c>
      <c r="B1373" s="22" t="e">
        <f ca="1">SQRT(('911'!G1057+'911'!I1057)^2+('911'!H1057+'911'!J1057)^2)</f>
        <v>#VALUE!</v>
      </c>
      <c r="C1373" s="10"/>
    </row>
    <row r="1374" spans="1:3">
      <c r="A1374" s="18">
        <v>1053</v>
      </c>
      <c r="B1374" s="22" t="e">
        <f ca="1">SQRT(('911'!G1058+'911'!I1058)^2+('911'!H1058+'911'!J1058)^2)</f>
        <v>#VALUE!</v>
      </c>
      <c r="C1374" s="10"/>
    </row>
    <row r="1375" spans="1:3">
      <c r="A1375" s="18">
        <v>1054</v>
      </c>
      <c r="B1375" s="22" t="e">
        <f ca="1">SQRT(('911'!G1059+'911'!I1059)^2+('911'!H1059+'911'!J1059)^2)</f>
        <v>#VALUE!</v>
      </c>
      <c r="C1375" s="10"/>
    </row>
    <row r="1376" spans="1:3">
      <c r="A1376" s="18">
        <v>1055</v>
      </c>
      <c r="B1376" s="22" t="e">
        <f ca="1">SQRT(('911'!G1060+'911'!I1060)^2+('911'!H1060+'911'!J1060)^2)</f>
        <v>#VALUE!</v>
      </c>
      <c r="C1376" s="10"/>
    </row>
    <row r="1377" spans="1:3">
      <c r="A1377" s="18">
        <v>1056</v>
      </c>
      <c r="B1377" s="22" t="e">
        <f ca="1">SQRT(('911'!G1061+'911'!I1061)^2+('911'!H1061+'911'!J1061)^2)</f>
        <v>#VALUE!</v>
      </c>
      <c r="C1377" s="10"/>
    </row>
    <row r="1378" spans="1:3">
      <c r="A1378" s="18">
        <v>1057</v>
      </c>
      <c r="B1378" s="22" t="e">
        <f ca="1">SQRT(('911'!G1062+'911'!I1062)^2+('911'!H1062+'911'!J1062)^2)</f>
        <v>#VALUE!</v>
      </c>
      <c r="C1378" s="10"/>
    </row>
    <row r="1379" spans="1:3">
      <c r="A1379" s="18">
        <v>1058</v>
      </c>
      <c r="B1379" s="22" t="e">
        <f ca="1">SQRT(('911'!G1063+'911'!I1063)^2+('911'!H1063+'911'!J1063)^2)</f>
        <v>#VALUE!</v>
      </c>
      <c r="C1379" s="10"/>
    </row>
    <row r="1380" spans="1:3">
      <c r="A1380" s="18">
        <v>1059</v>
      </c>
      <c r="B1380" s="22" t="e">
        <f ca="1">SQRT(('911'!G1064+'911'!I1064)^2+('911'!H1064+'911'!J1064)^2)</f>
        <v>#VALUE!</v>
      </c>
      <c r="C1380" s="10"/>
    </row>
    <row r="1381" spans="1:3">
      <c r="A1381" s="18">
        <v>1060</v>
      </c>
      <c r="B1381" s="22" t="e">
        <f ca="1">SQRT(('911'!G1065+'911'!I1065)^2+('911'!H1065+'911'!J1065)^2)</f>
        <v>#VALUE!</v>
      </c>
      <c r="C1381" s="10"/>
    </row>
    <row r="1382" spans="1:3">
      <c r="A1382" s="18">
        <v>1061</v>
      </c>
      <c r="B1382" s="22" t="e">
        <f ca="1">SQRT(('911'!G1066+'911'!I1066)^2+('911'!H1066+'911'!J1066)^2)</f>
        <v>#VALUE!</v>
      </c>
      <c r="C1382" s="10"/>
    </row>
    <row r="1383" spans="1:3">
      <c r="A1383" s="18">
        <v>1062</v>
      </c>
      <c r="B1383" s="22" t="e">
        <f ca="1">SQRT(('911'!G1067+'911'!I1067)^2+('911'!H1067+'911'!J1067)^2)</f>
        <v>#VALUE!</v>
      </c>
      <c r="C1383" s="10"/>
    </row>
    <row r="1384" spans="1:3">
      <c r="A1384" s="18">
        <v>1063</v>
      </c>
      <c r="B1384" s="22" t="e">
        <f ca="1">SQRT(('911'!G1068+'911'!I1068)^2+('911'!H1068+'911'!J1068)^2)</f>
        <v>#VALUE!</v>
      </c>
      <c r="C1384" s="10"/>
    </row>
    <row r="1385" spans="1:3">
      <c r="A1385" s="18">
        <v>1064</v>
      </c>
      <c r="B1385" s="22" t="e">
        <f ca="1">SQRT(('911'!G1069+'911'!I1069)^2+('911'!H1069+'911'!J1069)^2)</f>
        <v>#VALUE!</v>
      </c>
      <c r="C1385" s="10"/>
    </row>
    <row r="1386" spans="1:3">
      <c r="A1386" s="18">
        <v>1065</v>
      </c>
      <c r="B1386" s="22" t="e">
        <f ca="1">SQRT(('911'!G1070+'911'!I1070)^2+('911'!H1070+'911'!J1070)^2)</f>
        <v>#VALUE!</v>
      </c>
      <c r="C1386" s="10"/>
    </row>
    <row r="1387" spans="1:3">
      <c r="A1387" s="18">
        <v>1066</v>
      </c>
      <c r="B1387" s="22" t="e">
        <f ca="1">SQRT(('911'!G1071+'911'!I1071)^2+('911'!H1071+'911'!J1071)^2)</f>
        <v>#VALUE!</v>
      </c>
      <c r="C1387" s="10"/>
    </row>
    <row r="1388" spans="1:3">
      <c r="A1388" s="18">
        <v>1067</v>
      </c>
      <c r="B1388" s="22" t="e">
        <f ca="1">SQRT(('911'!G1072+'911'!I1072)^2+('911'!H1072+'911'!J1072)^2)</f>
        <v>#VALUE!</v>
      </c>
      <c r="C1388" s="10"/>
    </row>
    <row r="1389" spans="1:3">
      <c r="A1389" s="18">
        <v>1068</v>
      </c>
      <c r="B1389" s="22" t="e">
        <f ca="1">SQRT(('911'!G1073+'911'!I1073)^2+('911'!H1073+'911'!J1073)^2)</f>
        <v>#VALUE!</v>
      </c>
      <c r="C1389" s="10"/>
    </row>
    <row r="1390" spans="1:3">
      <c r="A1390" s="18">
        <v>1069</v>
      </c>
      <c r="B1390" s="22" t="e">
        <f ca="1">SQRT(('911'!G1074+'911'!I1074)^2+('911'!H1074+'911'!J1074)^2)</f>
        <v>#VALUE!</v>
      </c>
      <c r="C1390" s="10"/>
    </row>
    <row r="1391" spans="1:3">
      <c r="A1391" s="18">
        <v>1070</v>
      </c>
      <c r="B1391" s="22" t="e">
        <f ca="1">SQRT(('911'!G1075+'911'!I1075)^2+('911'!H1075+'911'!J1075)^2)</f>
        <v>#VALUE!</v>
      </c>
      <c r="C1391" s="10"/>
    </row>
    <row r="1392" spans="1:3">
      <c r="A1392" s="18">
        <v>1071</v>
      </c>
      <c r="B1392" s="22" t="e">
        <f ca="1">SQRT(('911'!G1076+'911'!I1076)^2+('911'!H1076+'911'!J1076)^2)</f>
        <v>#VALUE!</v>
      </c>
      <c r="C1392" s="10"/>
    </row>
    <row r="1393" spans="1:3">
      <c r="A1393" s="18">
        <v>1072</v>
      </c>
      <c r="B1393" s="22" t="e">
        <f ca="1">SQRT(('911'!G1077+'911'!I1077)^2+('911'!H1077+'911'!J1077)^2)</f>
        <v>#VALUE!</v>
      </c>
      <c r="C1393" s="10"/>
    </row>
    <row r="1394" spans="1:3">
      <c r="A1394" s="18">
        <v>1073</v>
      </c>
      <c r="B1394" s="22" t="e">
        <f ca="1">SQRT(('911'!G1078+'911'!I1078)^2+('911'!H1078+'911'!J1078)^2)</f>
        <v>#VALUE!</v>
      </c>
      <c r="C1394" s="10"/>
    </row>
    <row r="1395" spans="1:3">
      <c r="A1395" s="18">
        <v>1074</v>
      </c>
      <c r="B1395" s="22" t="e">
        <f ca="1">SQRT(('911'!G1079+'911'!I1079)^2+('911'!H1079+'911'!J1079)^2)</f>
        <v>#VALUE!</v>
      </c>
      <c r="C1395" s="10"/>
    </row>
    <row r="1396" spans="1:3">
      <c r="A1396" s="18">
        <v>1075</v>
      </c>
      <c r="B1396" s="22" t="e">
        <f ca="1">SQRT(('911'!G1080+'911'!I1080)^2+('911'!H1080+'911'!J1080)^2)</f>
        <v>#VALUE!</v>
      </c>
      <c r="C1396" s="10"/>
    </row>
    <row r="1397" spans="1:3">
      <c r="A1397" s="18">
        <v>1076</v>
      </c>
      <c r="B1397" s="22" t="e">
        <f ca="1">SQRT(('911'!G1081+'911'!I1081)^2+('911'!H1081+'911'!J1081)^2)</f>
        <v>#VALUE!</v>
      </c>
      <c r="C1397" s="10"/>
    </row>
    <row r="1398" spans="1:3">
      <c r="A1398" s="18">
        <v>1077</v>
      </c>
      <c r="B1398" s="22" t="e">
        <f ca="1">SQRT(('911'!G1082+'911'!I1082)^2+('911'!H1082+'911'!J1082)^2)</f>
        <v>#VALUE!</v>
      </c>
      <c r="C1398" s="10"/>
    </row>
    <row r="1399" spans="1:3">
      <c r="A1399" s="18">
        <v>1078</v>
      </c>
      <c r="B1399" s="22" t="e">
        <f ca="1">SQRT(('911'!G1083+'911'!I1083)^2+('911'!H1083+'911'!J1083)^2)</f>
        <v>#VALUE!</v>
      </c>
      <c r="C1399" s="10"/>
    </row>
    <row r="1400" spans="1:3">
      <c r="A1400" s="18">
        <v>1079</v>
      </c>
      <c r="B1400" s="22" t="e">
        <f ca="1">SQRT(('911'!G1084+'911'!I1084)^2+('911'!H1084+'911'!J1084)^2)</f>
        <v>#VALUE!</v>
      </c>
      <c r="C1400" s="10"/>
    </row>
    <row r="1401" spans="1:3">
      <c r="A1401" s="18">
        <v>1080</v>
      </c>
      <c r="B1401" s="22" t="e">
        <f ca="1">SQRT(('911'!G1085+'911'!I1085)^2+('911'!H1085+'911'!J1085)^2)</f>
        <v>#VALUE!</v>
      </c>
      <c r="C1401" s="10"/>
    </row>
    <row r="1402" spans="1:3">
      <c r="A1402" s="18">
        <v>1081</v>
      </c>
      <c r="B1402" s="22" t="e">
        <f ca="1">SQRT(('911'!G1086+'911'!I1086)^2+('911'!H1086+'911'!J1086)^2)</f>
        <v>#VALUE!</v>
      </c>
      <c r="C1402" s="10"/>
    </row>
    <row r="1403" spans="1:3">
      <c r="A1403" s="18">
        <v>1082</v>
      </c>
      <c r="B1403" s="22" t="e">
        <f ca="1">SQRT(('911'!G1087+'911'!I1087)^2+('911'!H1087+'911'!J1087)^2)</f>
        <v>#VALUE!</v>
      </c>
      <c r="C1403" s="10"/>
    </row>
    <row r="1404" spans="1:3">
      <c r="A1404" s="18">
        <v>1083</v>
      </c>
      <c r="B1404" s="22" t="e">
        <f ca="1">SQRT(('911'!G1088+'911'!I1088)^2+('911'!H1088+'911'!J1088)^2)</f>
        <v>#VALUE!</v>
      </c>
      <c r="C1404" s="10"/>
    </row>
    <row r="1405" spans="1:3">
      <c r="A1405" s="18">
        <v>1084</v>
      </c>
      <c r="B1405" s="22" t="e">
        <f ca="1">SQRT(('911'!G1089+'911'!I1089)^2+('911'!H1089+'911'!J1089)^2)</f>
        <v>#VALUE!</v>
      </c>
      <c r="C1405" s="10"/>
    </row>
    <row r="1406" spans="1:3">
      <c r="A1406" s="18">
        <v>1085</v>
      </c>
      <c r="B1406" s="22" t="e">
        <f ca="1">SQRT(('911'!G1090+'911'!I1090)^2+('911'!H1090+'911'!J1090)^2)</f>
        <v>#VALUE!</v>
      </c>
      <c r="C1406" s="10"/>
    </row>
    <row r="1407" spans="1:3">
      <c r="A1407" s="18">
        <v>1086</v>
      </c>
      <c r="B1407" s="22" t="e">
        <f ca="1">SQRT(('911'!G1091+'911'!I1091)^2+('911'!H1091+'911'!J1091)^2)</f>
        <v>#VALUE!</v>
      </c>
      <c r="C1407" s="10"/>
    </row>
    <row r="1408" spans="1:3">
      <c r="A1408" s="18">
        <v>1087</v>
      </c>
      <c r="B1408" s="22" t="e">
        <f ca="1">SQRT(('911'!G1092+'911'!I1092)^2+('911'!H1092+'911'!J1092)^2)</f>
        <v>#VALUE!</v>
      </c>
      <c r="C1408" s="10"/>
    </row>
    <row r="1409" spans="1:3">
      <c r="A1409" s="18">
        <v>1088</v>
      </c>
      <c r="B1409" s="22" t="e">
        <f ca="1">SQRT(('911'!G1093+'911'!I1093)^2+('911'!H1093+'911'!J1093)^2)</f>
        <v>#VALUE!</v>
      </c>
      <c r="C1409" s="10"/>
    </row>
    <row r="1410" spans="1:3">
      <c r="A1410" s="18">
        <v>1089</v>
      </c>
      <c r="B1410" s="22" t="e">
        <f ca="1">SQRT(('911'!G1094+'911'!I1094)^2+('911'!H1094+'911'!J1094)^2)</f>
        <v>#VALUE!</v>
      </c>
      <c r="C1410" s="10"/>
    </row>
    <row r="1411" spans="1:3">
      <c r="A1411" s="18">
        <v>1090</v>
      </c>
      <c r="B1411" s="22" t="e">
        <f ca="1">SQRT(('911'!G1095+'911'!I1095)^2+('911'!H1095+'911'!J1095)^2)</f>
        <v>#VALUE!</v>
      </c>
      <c r="C1411" s="10"/>
    </row>
    <row r="1412" spans="1:3">
      <c r="A1412" s="18">
        <v>1091</v>
      </c>
      <c r="B1412" s="22" t="e">
        <f ca="1">SQRT(('911'!G1096+'911'!I1096)^2+('911'!H1096+'911'!J1096)^2)</f>
        <v>#VALUE!</v>
      </c>
      <c r="C1412" s="10"/>
    </row>
    <row r="1413" spans="1:3">
      <c r="A1413" s="18">
        <v>1092</v>
      </c>
      <c r="B1413" s="22" t="e">
        <f ca="1">SQRT(('911'!G1097+'911'!I1097)^2+('911'!H1097+'911'!J1097)^2)</f>
        <v>#VALUE!</v>
      </c>
      <c r="C1413" s="10"/>
    </row>
    <row r="1414" spans="1:3">
      <c r="A1414" s="18">
        <v>1093</v>
      </c>
      <c r="B1414" s="22" t="e">
        <f ca="1">SQRT(('911'!G1098+'911'!I1098)^2+('911'!H1098+'911'!J1098)^2)</f>
        <v>#VALUE!</v>
      </c>
      <c r="C1414" s="10"/>
    </row>
    <row r="1415" spans="1:3">
      <c r="A1415" s="18">
        <v>1094</v>
      </c>
      <c r="B1415" s="22" t="e">
        <f ca="1">SQRT(('911'!G1099+'911'!I1099)^2+('911'!H1099+'911'!J1099)^2)</f>
        <v>#VALUE!</v>
      </c>
      <c r="C1415" s="10"/>
    </row>
    <row r="1416" spans="1:3">
      <c r="A1416" s="18">
        <v>1095</v>
      </c>
      <c r="B1416" s="22" t="e">
        <f ca="1">SQRT(('911'!G1100+'911'!I1100)^2+('911'!H1100+'911'!J1100)^2)</f>
        <v>#VALUE!</v>
      </c>
      <c r="C1416" s="10"/>
    </row>
    <row r="1417" spans="1:3">
      <c r="A1417" s="18">
        <v>1096</v>
      </c>
      <c r="B1417" s="22" t="e">
        <f ca="1">SQRT(('911'!G1101+'911'!I1101)^2+('911'!H1101+'911'!J1101)^2)</f>
        <v>#VALUE!</v>
      </c>
      <c r="C1417" s="10"/>
    </row>
    <row r="1418" spans="1:3">
      <c r="A1418" s="18">
        <v>1097</v>
      </c>
      <c r="B1418" s="22" t="e">
        <f ca="1">SQRT(('911'!G1102+'911'!I1102)^2+('911'!H1102+'911'!J1102)^2)</f>
        <v>#VALUE!</v>
      </c>
      <c r="C1418" s="10"/>
    </row>
    <row r="1419" spans="1:3">
      <c r="A1419" s="18">
        <v>1098</v>
      </c>
      <c r="B1419" s="22" t="e">
        <f ca="1">SQRT(('911'!G1103+'911'!I1103)^2+('911'!H1103+'911'!J1103)^2)</f>
        <v>#VALUE!</v>
      </c>
      <c r="C1419" s="10"/>
    </row>
    <row r="1420" spans="1:3">
      <c r="A1420" s="18">
        <v>1099</v>
      </c>
      <c r="B1420" s="22" t="e">
        <f ca="1">SQRT(('911'!G1104+'911'!I1104)^2+('911'!H1104+'911'!J1104)^2)</f>
        <v>#VALUE!</v>
      </c>
      <c r="C1420" s="10"/>
    </row>
    <row r="1421" spans="1:3">
      <c r="A1421" s="18">
        <v>1100</v>
      </c>
      <c r="B1421" s="22" t="e">
        <f ca="1">SQRT(('911'!G1105+'911'!I1105)^2+('911'!H1105+'911'!J1105)^2)</f>
        <v>#VALUE!</v>
      </c>
      <c r="C1421" s="10"/>
    </row>
    <row r="1422" spans="1:3">
      <c r="A1422" s="18">
        <v>1101</v>
      </c>
      <c r="B1422" s="22" t="e">
        <f ca="1">SQRT(('911'!G1106+'911'!I1106)^2+('911'!H1106+'911'!J1106)^2)</f>
        <v>#VALUE!</v>
      </c>
      <c r="C1422" s="10"/>
    </row>
    <row r="1423" spans="1:3">
      <c r="A1423" s="18">
        <v>1102</v>
      </c>
      <c r="B1423" s="22" t="e">
        <f ca="1">SQRT(('911'!G1107+'911'!I1107)^2+('911'!H1107+'911'!J1107)^2)</f>
        <v>#VALUE!</v>
      </c>
      <c r="C1423" s="10"/>
    </row>
    <row r="1424" spans="1:3">
      <c r="A1424" s="18">
        <v>1103</v>
      </c>
      <c r="B1424" s="22" t="e">
        <f ca="1">SQRT(('911'!G1108+'911'!I1108)^2+('911'!H1108+'911'!J1108)^2)</f>
        <v>#VALUE!</v>
      </c>
      <c r="C1424" s="10"/>
    </row>
    <row r="1425" spans="1:3">
      <c r="A1425" s="18">
        <v>1104</v>
      </c>
      <c r="B1425" s="22" t="e">
        <f ca="1">SQRT(('911'!G1109+'911'!I1109)^2+('911'!H1109+'911'!J1109)^2)</f>
        <v>#VALUE!</v>
      </c>
      <c r="C1425" s="10"/>
    </row>
    <row r="1426" spans="1:3">
      <c r="A1426" s="18">
        <v>1105</v>
      </c>
      <c r="B1426" s="22" t="e">
        <f ca="1">SQRT(('911'!G1110+'911'!I1110)^2+('911'!H1110+'911'!J1110)^2)</f>
        <v>#VALUE!</v>
      </c>
      <c r="C1426" s="10"/>
    </row>
    <row r="1427" spans="1:3">
      <c r="A1427" s="18">
        <v>1106</v>
      </c>
      <c r="B1427" s="22" t="e">
        <f ca="1">SQRT(('911'!G1111+'911'!I1111)^2+('911'!H1111+'911'!J1111)^2)</f>
        <v>#VALUE!</v>
      </c>
      <c r="C1427" s="10"/>
    </row>
    <row r="1428" spans="1:3">
      <c r="A1428" s="18">
        <v>1107</v>
      </c>
      <c r="B1428" s="22" t="e">
        <f ca="1">SQRT(('911'!G1112+'911'!I1112)^2+('911'!H1112+'911'!J1112)^2)</f>
        <v>#VALUE!</v>
      </c>
      <c r="C1428" s="10"/>
    </row>
    <row r="1429" spans="1:3">
      <c r="A1429" s="18">
        <v>1108</v>
      </c>
      <c r="B1429" s="22" t="e">
        <f ca="1">SQRT(('911'!G1113+'911'!I1113)^2+('911'!H1113+'911'!J1113)^2)</f>
        <v>#VALUE!</v>
      </c>
      <c r="C1429" s="10"/>
    </row>
    <row r="1430" spans="1:3">
      <c r="A1430" s="18">
        <v>1109</v>
      </c>
      <c r="B1430" s="22" t="e">
        <f ca="1">SQRT(('911'!G1114+'911'!I1114)^2+('911'!H1114+'911'!J1114)^2)</f>
        <v>#VALUE!</v>
      </c>
      <c r="C1430" s="10"/>
    </row>
    <row r="1431" spans="1:3">
      <c r="A1431" s="18">
        <v>1110</v>
      </c>
      <c r="B1431" s="22" t="e">
        <f ca="1">SQRT(('911'!G1115+'911'!I1115)^2+('911'!H1115+'911'!J1115)^2)</f>
        <v>#VALUE!</v>
      </c>
      <c r="C1431" s="10"/>
    </row>
    <row r="1432" spans="1:3">
      <c r="A1432" s="18">
        <v>1111</v>
      </c>
      <c r="B1432" s="22" t="e">
        <f ca="1">SQRT(('911'!G1116+'911'!I1116)^2+('911'!H1116+'911'!J1116)^2)</f>
        <v>#VALUE!</v>
      </c>
      <c r="C1432" s="10"/>
    </row>
    <row r="1433" spans="1:3">
      <c r="A1433" s="18">
        <v>1112</v>
      </c>
      <c r="B1433" s="22" t="e">
        <f ca="1">SQRT(('911'!G1117+'911'!I1117)^2+('911'!H1117+'911'!J1117)^2)</f>
        <v>#VALUE!</v>
      </c>
      <c r="C1433" s="10"/>
    </row>
    <row r="1434" spans="1:3">
      <c r="A1434" s="18">
        <v>1113</v>
      </c>
      <c r="B1434" s="22" t="e">
        <f ca="1">SQRT(('911'!G1118+'911'!I1118)^2+('911'!H1118+'911'!J1118)^2)</f>
        <v>#VALUE!</v>
      </c>
      <c r="C1434" s="10"/>
    </row>
    <row r="1435" spans="1:3">
      <c r="A1435" s="18">
        <v>1114</v>
      </c>
      <c r="B1435" s="22" t="e">
        <f ca="1">SQRT(('911'!G1119+'911'!I1119)^2+('911'!H1119+'911'!J1119)^2)</f>
        <v>#VALUE!</v>
      </c>
      <c r="C1435" s="10"/>
    </row>
    <row r="1436" spans="1:3">
      <c r="A1436" s="18">
        <v>1115</v>
      </c>
      <c r="B1436" s="22" t="e">
        <f ca="1">SQRT(('911'!G1120+'911'!I1120)^2+('911'!H1120+'911'!J1120)^2)</f>
        <v>#VALUE!</v>
      </c>
      <c r="C1436" s="10"/>
    </row>
    <row r="1437" spans="1:3">
      <c r="A1437" s="18">
        <v>1116</v>
      </c>
      <c r="B1437" s="22" t="e">
        <f ca="1">SQRT(('911'!G1121+'911'!I1121)^2+('911'!H1121+'911'!J1121)^2)</f>
        <v>#VALUE!</v>
      </c>
      <c r="C1437" s="10"/>
    </row>
    <row r="1438" spans="1:3">
      <c r="A1438" s="18">
        <v>1117</v>
      </c>
      <c r="B1438" s="22" t="e">
        <f ca="1">SQRT(('911'!G1122+'911'!I1122)^2+('911'!H1122+'911'!J1122)^2)</f>
        <v>#VALUE!</v>
      </c>
      <c r="C1438" s="10"/>
    </row>
    <row r="1439" spans="1:3">
      <c r="A1439" s="18">
        <v>1118</v>
      </c>
      <c r="B1439" s="22" t="e">
        <f ca="1">SQRT(('911'!G1123+'911'!I1123)^2+('911'!H1123+'911'!J1123)^2)</f>
        <v>#VALUE!</v>
      </c>
      <c r="C1439" s="10"/>
    </row>
    <row r="1440" spans="1:3">
      <c r="A1440" s="18">
        <v>1119</v>
      </c>
      <c r="B1440" s="22" t="e">
        <f ca="1">SQRT(('911'!G1124+'911'!I1124)^2+('911'!H1124+'911'!J1124)^2)</f>
        <v>#VALUE!</v>
      </c>
      <c r="C1440" s="10"/>
    </row>
    <row r="1441" spans="1:3">
      <c r="A1441" s="18">
        <v>1120</v>
      </c>
      <c r="B1441" s="22" t="e">
        <f ca="1">SQRT(('911'!G1125+'911'!I1125)^2+('911'!H1125+'911'!J1125)^2)</f>
        <v>#VALUE!</v>
      </c>
      <c r="C1441" s="10"/>
    </row>
    <row r="1442" spans="1:3">
      <c r="A1442" s="18">
        <v>1121</v>
      </c>
      <c r="B1442" s="22" t="e">
        <f ca="1">SQRT(('911'!G1126+'911'!I1126)^2+('911'!H1126+'911'!J1126)^2)</f>
        <v>#VALUE!</v>
      </c>
      <c r="C1442" s="10"/>
    </row>
    <row r="1443" spans="1:3">
      <c r="A1443" s="18">
        <v>1122</v>
      </c>
      <c r="B1443" s="22" t="e">
        <f ca="1">SQRT(('911'!G1127+'911'!I1127)^2+('911'!H1127+'911'!J1127)^2)</f>
        <v>#VALUE!</v>
      </c>
      <c r="C1443" s="10"/>
    </row>
    <row r="1444" spans="1:3">
      <c r="A1444" s="18">
        <v>1123</v>
      </c>
      <c r="B1444" s="22" t="e">
        <f ca="1">SQRT(('911'!G1128+'911'!I1128)^2+('911'!H1128+'911'!J1128)^2)</f>
        <v>#VALUE!</v>
      </c>
      <c r="C1444" s="10"/>
    </row>
    <row r="1445" spans="1:3">
      <c r="A1445" s="18">
        <v>1124</v>
      </c>
      <c r="B1445" s="22" t="e">
        <f ca="1">SQRT(('911'!G1129+'911'!I1129)^2+('911'!H1129+'911'!J1129)^2)</f>
        <v>#VALUE!</v>
      </c>
      <c r="C1445" s="10"/>
    </row>
    <row r="1446" spans="1:3">
      <c r="A1446" s="18">
        <v>1125</v>
      </c>
      <c r="B1446" s="22" t="e">
        <f ca="1">SQRT(('911'!G1130+'911'!I1130)^2+('911'!H1130+'911'!J1130)^2)</f>
        <v>#VALUE!</v>
      </c>
      <c r="C1446" s="10"/>
    </row>
    <row r="1447" spans="1:3">
      <c r="A1447" s="18">
        <v>1126</v>
      </c>
      <c r="B1447" s="22" t="e">
        <f ca="1">SQRT(('911'!G1131+'911'!I1131)^2+('911'!H1131+'911'!J1131)^2)</f>
        <v>#VALUE!</v>
      </c>
      <c r="C1447" s="10"/>
    </row>
    <row r="1448" spans="1:3">
      <c r="A1448" s="18">
        <v>1127</v>
      </c>
      <c r="B1448" s="22" t="e">
        <f ca="1">SQRT(('911'!G1132+'911'!I1132)^2+('911'!H1132+'911'!J1132)^2)</f>
        <v>#VALUE!</v>
      </c>
      <c r="C1448" s="10"/>
    </row>
    <row r="1449" spans="1:3">
      <c r="A1449" s="18">
        <v>1128</v>
      </c>
      <c r="B1449" s="22" t="e">
        <f ca="1">SQRT(('911'!G1133+'911'!I1133)^2+('911'!H1133+'911'!J1133)^2)</f>
        <v>#VALUE!</v>
      </c>
      <c r="C1449" s="10"/>
    </row>
    <row r="1450" spans="1:3">
      <c r="A1450" s="18">
        <v>1129</v>
      </c>
      <c r="B1450" s="22" t="e">
        <f ca="1">SQRT(('911'!G1134+'911'!I1134)^2+('911'!H1134+'911'!J1134)^2)</f>
        <v>#VALUE!</v>
      </c>
      <c r="C1450" s="10"/>
    </row>
    <row r="1451" spans="1:3">
      <c r="A1451" s="18">
        <v>1130</v>
      </c>
      <c r="B1451" s="22" t="e">
        <f ca="1">SQRT(('911'!G1135+'911'!I1135)^2+('911'!H1135+'911'!J1135)^2)</f>
        <v>#VALUE!</v>
      </c>
      <c r="C1451" s="10"/>
    </row>
    <row r="1452" spans="1:3">
      <c r="A1452" s="18">
        <v>1131</v>
      </c>
      <c r="B1452" s="22" t="e">
        <f ca="1">SQRT(('911'!G1136+'911'!I1136)^2+('911'!H1136+'911'!J1136)^2)</f>
        <v>#VALUE!</v>
      </c>
      <c r="C1452" s="10"/>
    </row>
    <row r="1453" spans="1:3">
      <c r="A1453" s="18">
        <v>1132</v>
      </c>
      <c r="B1453" s="22" t="e">
        <f ca="1">SQRT(('911'!G1137+'911'!I1137)^2+('911'!H1137+'911'!J1137)^2)</f>
        <v>#VALUE!</v>
      </c>
      <c r="C1453" s="10"/>
    </row>
    <row r="1454" spans="1:3">
      <c r="A1454" s="18">
        <v>1133</v>
      </c>
      <c r="B1454" s="22" t="e">
        <f ca="1">SQRT(('911'!G1138+'911'!I1138)^2+('911'!H1138+'911'!J1138)^2)</f>
        <v>#VALUE!</v>
      </c>
      <c r="C1454" s="10"/>
    </row>
    <row r="1455" spans="1:3">
      <c r="A1455" s="18">
        <v>1134</v>
      </c>
      <c r="B1455" s="22" t="e">
        <f ca="1">SQRT(('911'!G1139+'911'!I1139)^2+('911'!H1139+'911'!J1139)^2)</f>
        <v>#VALUE!</v>
      </c>
      <c r="C1455" s="10"/>
    </row>
    <row r="1456" spans="1:3">
      <c r="A1456" s="18">
        <v>1135</v>
      </c>
      <c r="B1456" s="22" t="e">
        <f ca="1">SQRT(('911'!G1140+'911'!I1140)^2+('911'!H1140+'911'!J1140)^2)</f>
        <v>#VALUE!</v>
      </c>
      <c r="C1456" s="10"/>
    </row>
    <row r="1457" spans="1:3">
      <c r="A1457" s="18">
        <v>1136</v>
      </c>
      <c r="B1457" s="22" t="e">
        <f ca="1">SQRT(('911'!G1141+'911'!I1141)^2+('911'!H1141+'911'!J1141)^2)</f>
        <v>#VALUE!</v>
      </c>
      <c r="C1457" s="10"/>
    </row>
    <row r="1458" spans="1:3">
      <c r="A1458" s="18">
        <v>1137</v>
      </c>
      <c r="B1458" s="22" t="e">
        <f ca="1">SQRT(('911'!G1142+'911'!I1142)^2+('911'!H1142+'911'!J1142)^2)</f>
        <v>#VALUE!</v>
      </c>
      <c r="C1458" s="10"/>
    </row>
    <row r="1459" spans="1:3">
      <c r="A1459" s="18">
        <v>1138</v>
      </c>
      <c r="B1459" s="22" t="e">
        <f ca="1">SQRT(('911'!G1143+'911'!I1143)^2+('911'!H1143+'911'!J1143)^2)</f>
        <v>#VALUE!</v>
      </c>
      <c r="C1459" s="10"/>
    </row>
    <row r="1460" spans="1:3">
      <c r="A1460" s="18">
        <v>1139</v>
      </c>
      <c r="B1460" s="22" t="e">
        <f ca="1">SQRT(('911'!G1144+'911'!I1144)^2+('911'!H1144+'911'!J1144)^2)</f>
        <v>#VALUE!</v>
      </c>
      <c r="C1460" s="10"/>
    </row>
    <row r="1461" spans="1:3">
      <c r="A1461" s="18">
        <v>1140</v>
      </c>
      <c r="B1461" s="22" t="e">
        <f ca="1">SQRT(('911'!G1145+'911'!I1145)^2+('911'!H1145+'911'!J1145)^2)</f>
        <v>#VALUE!</v>
      </c>
      <c r="C1461" s="10"/>
    </row>
    <row r="1462" spans="1:3">
      <c r="A1462" s="18">
        <v>1141</v>
      </c>
      <c r="B1462" s="22" t="e">
        <f ca="1">SQRT(('911'!G1146+'911'!I1146)^2+('911'!H1146+'911'!J1146)^2)</f>
        <v>#VALUE!</v>
      </c>
      <c r="C1462" s="10"/>
    </row>
    <row r="1463" spans="1:3">
      <c r="A1463" s="18">
        <v>1142</v>
      </c>
      <c r="B1463" s="22" t="e">
        <f ca="1">SQRT(('911'!G1147+'911'!I1147)^2+('911'!H1147+'911'!J1147)^2)</f>
        <v>#VALUE!</v>
      </c>
      <c r="C1463" s="10"/>
    </row>
    <row r="1464" spans="1:3">
      <c r="A1464" s="18">
        <v>1143</v>
      </c>
      <c r="B1464" s="22" t="e">
        <f ca="1">SQRT(('911'!G1148+'911'!I1148)^2+('911'!H1148+'911'!J1148)^2)</f>
        <v>#VALUE!</v>
      </c>
      <c r="C1464" s="10"/>
    </row>
    <row r="1465" spans="1:3">
      <c r="A1465" s="18">
        <v>1144</v>
      </c>
      <c r="B1465" s="22" t="e">
        <f ca="1">SQRT(('911'!G1149+'911'!I1149)^2+('911'!H1149+'911'!J1149)^2)</f>
        <v>#VALUE!</v>
      </c>
      <c r="C1465" s="10"/>
    </row>
    <row r="1466" spans="1:3">
      <c r="A1466" s="18">
        <v>1145</v>
      </c>
      <c r="B1466" s="22" t="e">
        <f ca="1">SQRT(('911'!G1150+'911'!I1150)^2+('911'!H1150+'911'!J1150)^2)</f>
        <v>#VALUE!</v>
      </c>
      <c r="C1466" s="10"/>
    </row>
    <row r="1467" spans="1:3">
      <c r="A1467" s="18">
        <v>1146</v>
      </c>
      <c r="B1467" s="22" t="e">
        <f ca="1">SQRT(('911'!G1151+'911'!I1151)^2+('911'!H1151+'911'!J1151)^2)</f>
        <v>#VALUE!</v>
      </c>
      <c r="C1467" s="10"/>
    </row>
    <row r="1468" spans="1:3">
      <c r="A1468" s="18">
        <v>1147</v>
      </c>
      <c r="B1468" s="22" t="e">
        <f ca="1">SQRT(('911'!G1152+'911'!I1152)^2+('911'!H1152+'911'!J1152)^2)</f>
        <v>#VALUE!</v>
      </c>
      <c r="C1468" s="10"/>
    </row>
    <row r="1469" spans="1:3">
      <c r="A1469" s="18">
        <v>1148</v>
      </c>
      <c r="B1469" s="22" t="e">
        <f ca="1">SQRT(('911'!G1153+'911'!I1153)^2+('911'!H1153+'911'!J1153)^2)</f>
        <v>#VALUE!</v>
      </c>
      <c r="C1469" s="10"/>
    </row>
    <row r="1470" spans="1:3">
      <c r="A1470" s="18">
        <v>1149</v>
      </c>
      <c r="B1470" s="22" t="e">
        <f ca="1">SQRT(('911'!G1154+'911'!I1154)^2+('911'!H1154+'911'!J1154)^2)</f>
        <v>#VALUE!</v>
      </c>
      <c r="C1470" s="10"/>
    </row>
    <row r="1471" spans="1:3">
      <c r="A1471" s="18">
        <v>1150</v>
      </c>
      <c r="B1471" s="22" t="e">
        <f ca="1">SQRT(('911'!G1155+'911'!I1155)^2+('911'!H1155+'911'!J1155)^2)</f>
        <v>#VALUE!</v>
      </c>
      <c r="C1471" s="10"/>
    </row>
    <row r="1472" spans="1:3">
      <c r="A1472" s="18">
        <v>1151</v>
      </c>
      <c r="B1472" s="22" t="e">
        <f ca="1">SQRT(('911'!G1156+'911'!I1156)^2+('911'!H1156+'911'!J1156)^2)</f>
        <v>#VALUE!</v>
      </c>
      <c r="C1472" s="10"/>
    </row>
    <row r="1473" spans="1:3">
      <c r="A1473" s="18">
        <v>1152</v>
      </c>
      <c r="B1473" s="22" t="e">
        <f ca="1">SQRT(('911'!G1157+'911'!I1157)^2+('911'!H1157+'911'!J1157)^2)</f>
        <v>#VALUE!</v>
      </c>
      <c r="C1473" s="10"/>
    </row>
    <row r="1474" spans="1:3">
      <c r="A1474" s="18">
        <v>1153</v>
      </c>
      <c r="B1474" s="22" t="e">
        <f ca="1">SQRT(('911'!G1158+'911'!I1158)^2+('911'!H1158+'911'!J1158)^2)</f>
        <v>#VALUE!</v>
      </c>
      <c r="C1474" s="10"/>
    </row>
    <row r="1475" spans="1:3">
      <c r="A1475" s="18">
        <v>1154</v>
      </c>
      <c r="B1475" s="22" t="e">
        <f ca="1">SQRT(('911'!G1159+'911'!I1159)^2+('911'!H1159+'911'!J1159)^2)</f>
        <v>#VALUE!</v>
      </c>
      <c r="C1475" s="10"/>
    </row>
    <row r="1476" spans="1:3">
      <c r="A1476" s="18">
        <v>1155</v>
      </c>
      <c r="B1476" s="22" t="e">
        <f ca="1">SQRT(('911'!G1160+'911'!I1160)^2+('911'!H1160+'911'!J1160)^2)</f>
        <v>#VALUE!</v>
      </c>
      <c r="C1476" s="10"/>
    </row>
    <row r="1477" spans="1:3">
      <c r="A1477" s="18">
        <v>1156</v>
      </c>
      <c r="B1477" s="22" t="e">
        <f ca="1">SQRT(('911'!G1161+'911'!I1161)^2+('911'!H1161+'911'!J1161)^2)</f>
        <v>#VALUE!</v>
      </c>
      <c r="C1477" s="10"/>
    </row>
    <row r="1478" spans="1:3">
      <c r="A1478" s="18">
        <v>1157</v>
      </c>
      <c r="B1478" s="22" t="e">
        <f ca="1">SQRT(('911'!G1162+'911'!I1162)^2+('911'!H1162+'911'!J1162)^2)</f>
        <v>#VALUE!</v>
      </c>
      <c r="C1478" s="10"/>
    </row>
    <row r="1479" spans="1:3">
      <c r="A1479" s="18">
        <v>1158</v>
      </c>
      <c r="B1479" s="22" t="e">
        <f ca="1">SQRT(('911'!G1163+'911'!I1163)^2+('911'!H1163+'911'!J1163)^2)</f>
        <v>#VALUE!</v>
      </c>
      <c r="C1479" s="10"/>
    </row>
    <row r="1480" spans="1:3">
      <c r="A1480" s="18">
        <v>1159</v>
      </c>
      <c r="B1480" s="22" t="e">
        <f ca="1">SQRT(('911'!G1164+'911'!I1164)^2+('911'!H1164+'911'!J1164)^2)</f>
        <v>#VALUE!</v>
      </c>
      <c r="C1480" s="10"/>
    </row>
    <row r="1481" spans="1:3">
      <c r="A1481" s="18">
        <v>1160</v>
      </c>
      <c r="B1481" s="22" t="e">
        <f ca="1">SQRT(('911'!G1165+'911'!I1165)^2+('911'!H1165+'911'!J1165)^2)</f>
        <v>#VALUE!</v>
      </c>
      <c r="C1481" s="10"/>
    </row>
    <row r="1482" spans="1:3">
      <c r="A1482" s="18">
        <v>1161</v>
      </c>
      <c r="B1482" s="22" t="e">
        <f ca="1">SQRT(('911'!G1166+'911'!I1166)^2+('911'!H1166+'911'!J1166)^2)</f>
        <v>#VALUE!</v>
      </c>
      <c r="C1482" s="10"/>
    </row>
    <row r="1483" spans="1:3">
      <c r="A1483" s="18">
        <v>1162</v>
      </c>
      <c r="B1483" s="22" t="e">
        <f ca="1">SQRT(('911'!G1167+'911'!I1167)^2+('911'!H1167+'911'!J1167)^2)</f>
        <v>#VALUE!</v>
      </c>
      <c r="C1483" s="10"/>
    </row>
    <row r="1484" spans="1:3">
      <c r="A1484" s="18">
        <v>1163</v>
      </c>
      <c r="B1484" s="22" t="e">
        <f ca="1">SQRT(('911'!G1168+'911'!I1168)^2+('911'!H1168+'911'!J1168)^2)</f>
        <v>#VALUE!</v>
      </c>
      <c r="C1484" s="10"/>
    </row>
    <row r="1485" spans="1:3">
      <c r="A1485" s="18">
        <v>1164</v>
      </c>
      <c r="B1485" s="22" t="e">
        <f ca="1">SQRT(('911'!G1169+'911'!I1169)^2+('911'!H1169+'911'!J1169)^2)</f>
        <v>#VALUE!</v>
      </c>
      <c r="C1485" s="10"/>
    </row>
    <row r="1486" spans="1:3">
      <c r="A1486" s="18">
        <v>1165</v>
      </c>
      <c r="B1486" s="22" t="e">
        <f ca="1">SQRT(('911'!G1170+'911'!I1170)^2+('911'!H1170+'911'!J1170)^2)</f>
        <v>#VALUE!</v>
      </c>
      <c r="C1486" s="10"/>
    </row>
    <row r="1487" spans="1:3">
      <c r="A1487" s="18">
        <v>1166</v>
      </c>
      <c r="B1487" s="22" t="e">
        <f ca="1">SQRT(('911'!G1171+'911'!I1171)^2+('911'!H1171+'911'!J1171)^2)</f>
        <v>#VALUE!</v>
      </c>
      <c r="C1487" s="10"/>
    </row>
    <row r="1488" spans="1:3">
      <c r="A1488" s="18">
        <v>1167</v>
      </c>
      <c r="B1488" s="22" t="e">
        <f ca="1">SQRT(('911'!G1172+'911'!I1172)^2+('911'!H1172+'911'!J1172)^2)</f>
        <v>#VALUE!</v>
      </c>
      <c r="C1488" s="10"/>
    </row>
    <row r="1489" spans="1:3">
      <c r="A1489" s="18">
        <v>1168</v>
      </c>
      <c r="B1489" s="22" t="e">
        <f ca="1">SQRT(('911'!G1173+'911'!I1173)^2+('911'!H1173+'911'!J1173)^2)</f>
        <v>#VALUE!</v>
      </c>
      <c r="C1489" s="10"/>
    </row>
    <row r="1490" spans="1:3">
      <c r="A1490" s="18">
        <v>1169</v>
      </c>
      <c r="B1490" s="22" t="e">
        <f ca="1">SQRT(('911'!G1174+'911'!I1174)^2+('911'!H1174+'911'!J1174)^2)</f>
        <v>#VALUE!</v>
      </c>
      <c r="C1490" s="10"/>
    </row>
    <row r="1491" spans="1:3">
      <c r="A1491" s="18">
        <v>1170</v>
      </c>
      <c r="B1491" s="22" t="e">
        <f ca="1">SQRT(('911'!G1175+'911'!I1175)^2+('911'!H1175+'911'!J1175)^2)</f>
        <v>#VALUE!</v>
      </c>
      <c r="C1491" s="10"/>
    </row>
    <row r="1492" spans="1:3">
      <c r="A1492" s="18">
        <v>1171</v>
      </c>
      <c r="B1492" s="22" t="e">
        <f ca="1">SQRT(('911'!G1176+'911'!I1176)^2+('911'!H1176+'911'!J1176)^2)</f>
        <v>#VALUE!</v>
      </c>
      <c r="C1492" s="10"/>
    </row>
    <row r="1493" spans="1:3">
      <c r="A1493" s="18">
        <v>1172</v>
      </c>
      <c r="B1493" s="22" t="e">
        <f ca="1">SQRT(('911'!G1177+'911'!I1177)^2+('911'!H1177+'911'!J1177)^2)</f>
        <v>#VALUE!</v>
      </c>
      <c r="C1493" s="10"/>
    </row>
    <row r="1494" spans="1:3">
      <c r="A1494" s="18">
        <v>1173</v>
      </c>
      <c r="B1494" s="22" t="e">
        <f ca="1">SQRT(('911'!G1178+'911'!I1178)^2+('911'!H1178+'911'!J1178)^2)</f>
        <v>#VALUE!</v>
      </c>
      <c r="C1494" s="10"/>
    </row>
    <row r="1495" spans="1:3">
      <c r="A1495" s="18">
        <v>1174</v>
      </c>
      <c r="B1495" s="22" t="e">
        <f ca="1">SQRT(('911'!G1179+'911'!I1179)^2+('911'!H1179+'911'!J1179)^2)</f>
        <v>#VALUE!</v>
      </c>
      <c r="C1495" s="10"/>
    </row>
    <row r="1496" spans="1:3">
      <c r="A1496" s="18">
        <v>1175</v>
      </c>
      <c r="B1496" s="22" t="e">
        <f ca="1">SQRT(('911'!G1180+'911'!I1180)^2+('911'!H1180+'911'!J1180)^2)</f>
        <v>#VALUE!</v>
      </c>
      <c r="C1496" s="10"/>
    </row>
    <row r="1497" spans="1:3">
      <c r="A1497" s="18">
        <v>1176</v>
      </c>
      <c r="B1497" s="22" t="e">
        <f ca="1">SQRT(('911'!G1181+'911'!I1181)^2+('911'!H1181+'911'!J1181)^2)</f>
        <v>#VALUE!</v>
      </c>
      <c r="C1497" s="10"/>
    </row>
    <row r="1498" spans="1:3">
      <c r="A1498" s="18">
        <v>1177</v>
      </c>
      <c r="B1498" s="22" t="e">
        <f ca="1">SQRT(('911'!G1182+'911'!I1182)^2+('911'!H1182+'911'!J1182)^2)</f>
        <v>#VALUE!</v>
      </c>
      <c r="C1498" s="10"/>
    </row>
    <row r="1499" spans="1:3">
      <c r="A1499" s="18">
        <v>1178</v>
      </c>
      <c r="B1499" s="22" t="e">
        <f ca="1">SQRT(('911'!G1183+'911'!I1183)^2+('911'!H1183+'911'!J1183)^2)</f>
        <v>#VALUE!</v>
      </c>
      <c r="C1499" s="10"/>
    </row>
    <row r="1500" spans="1:3">
      <c r="A1500" s="18">
        <v>1179</v>
      </c>
      <c r="B1500" s="22" t="e">
        <f ca="1">SQRT(('911'!G1184+'911'!I1184)^2+('911'!H1184+'911'!J1184)^2)</f>
        <v>#VALUE!</v>
      </c>
      <c r="C1500" s="10"/>
    </row>
    <row r="1501" spans="1:3">
      <c r="A1501" s="18">
        <v>1180</v>
      </c>
      <c r="B1501" s="22" t="e">
        <f ca="1">SQRT(('911'!G1185+'911'!I1185)^2+('911'!H1185+'911'!J1185)^2)</f>
        <v>#VALUE!</v>
      </c>
      <c r="C1501" s="10"/>
    </row>
    <row r="1502" spans="1:3">
      <c r="A1502" s="18">
        <v>1181</v>
      </c>
      <c r="B1502" s="22" t="e">
        <f ca="1">SQRT(('911'!G1186+'911'!I1186)^2+('911'!H1186+'911'!J1186)^2)</f>
        <v>#VALUE!</v>
      </c>
      <c r="C1502" s="10"/>
    </row>
    <row r="1503" spans="1:3">
      <c r="A1503" s="18">
        <v>1182</v>
      </c>
      <c r="B1503" s="22" t="e">
        <f ca="1">SQRT(('911'!G1187+'911'!I1187)^2+('911'!H1187+'911'!J1187)^2)</f>
        <v>#VALUE!</v>
      </c>
      <c r="C1503" s="10"/>
    </row>
    <row r="1504" spans="1:3">
      <c r="A1504" s="18">
        <v>1183</v>
      </c>
      <c r="B1504" s="22" t="e">
        <f ca="1">SQRT(('911'!G1188+'911'!I1188)^2+('911'!H1188+'911'!J1188)^2)</f>
        <v>#VALUE!</v>
      </c>
      <c r="C1504" s="10"/>
    </row>
    <row r="1505" spans="1:3">
      <c r="A1505" s="18">
        <v>1184</v>
      </c>
      <c r="B1505" s="22" t="e">
        <f ca="1">SQRT(('911'!G1189+'911'!I1189)^2+('911'!H1189+'911'!J1189)^2)</f>
        <v>#VALUE!</v>
      </c>
      <c r="C1505" s="10"/>
    </row>
    <row r="1506" spans="1:3">
      <c r="A1506" s="18">
        <v>1185</v>
      </c>
      <c r="B1506" s="22" t="e">
        <f ca="1">SQRT(('911'!G1190+'911'!I1190)^2+('911'!H1190+'911'!J1190)^2)</f>
        <v>#VALUE!</v>
      </c>
      <c r="C1506" s="10"/>
    </row>
    <row r="1507" spans="1:3">
      <c r="A1507" s="18">
        <v>1186</v>
      </c>
      <c r="B1507" s="22" t="e">
        <f ca="1">SQRT(('911'!G1191+'911'!I1191)^2+('911'!H1191+'911'!J1191)^2)</f>
        <v>#VALUE!</v>
      </c>
      <c r="C1507" s="10"/>
    </row>
    <row r="1508" spans="1:3">
      <c r="A1508" s="18">
        <v>1187</v>
      </c>
      <c r="B1508" s="22" t="e">
        <f ca="1">SQRT(('911'!G1192+'911'!I1192)^2+('911'!H1192+'911'!J1192)^2)</f>
        <v>#VALUE!</v>
      </c>
      <c r="C1508" s="10"/>
    </row>
    <row r="1509" spans="1:3">
      <c r="A1509" s="18">
        <v>1188</v>
      </c>
      <c r="B1509" s="22" t="e">
        <f ca="1">SQRT(('911'!G1193+'911'!I1193)^2+('911'!H1193+'911'!J1193)^2)</f>
        <v>#VALUE!</v>
      </c>
      <c r="C1509" s="10"/>
    </row>
    <row r="1510" spans="1:3">
      <c r="A1510" s="18">
        <v>1189</v>
      </c>
      <c r="B1510" s="22" t="e">
        <f ca="1">SQRT(('911'!G1194+'911'!I1194)^2+('911'!H1194+'911'!J1194)^2)</f>
        <v>#VALUE!</v>
      </c>
      <c r="C1510" s="10"/>
    </row>
    <row r="1511" spans="1:3">
      <c r="A1511" s="18">
        <v>1190</v>
      </c>
      <c r="B1511" s="22" t="e">
        <f ca="1">SQRT(('911'!G1195+'911'!I1195)^2+('911'!H1195+'911'!J1195)^2)</f>
        <v>#VALUE!</v>
      </c>
      <c r="C1511" s="10"/>
    </row>
    <row r="1512" spans="1:3">
      <c r="A1512" s="18">
        <v>1191</v>
      </c>
      <c r="B1512" s="22" t="e">
        <f ca="1">SQRT(('911'!G1196+'911'!I1196)^2+('911'!H1196+'911'!J1196)^2)</f>
        <v>#VALUE!</v>
      </c>
      <c r="C1512" s="10"/>
    </row>
    <row r="1513" spans="1:3">
      <c r="A1513" s="18">
        <v>1192</v>
      </c>
      <c r="B1513" s="22" t="e">
        <f ca="1">SQRT(('911'!G1197+'911'!I1197)^2+('911'!H1197+'911'!J1197)^2)</f>
        <v>#VALUE!</v>
      </c>
      <c r="C1513" s="10"/>
    </row>
    <row r="1514" spans="1:3">
      <c r="A1514" s="18">
        <v>1193</v>
      </c>
      <c r="B1514" s="22" t="e">
        <f ca="1">SQRT(('911'!G1198+'911'!I1198)^2+('911'!H1198+'911'!J1198)^2)</f>
        <v>#VALUE!</v>
      </c>
      <c r="C1514" s="10"/>
    </row>
    <row r="1515" spans="1:3">
      <c r="A1515" s="18">
        <v>1194</v>
      </c>
      <c r="B1515" s="22" t="e">
        <f ca="1">SQRT(('911'!G1199+'911'!I1199)^2+('911'!H1199+'911'!J1199)^2)</f>
        <v>#VALUE!</v>
      </c>
      <c r="C1515" s="10"/>
    </row>
    <row r="1516" spans="1:3">
      <c r="A1516" s="18">
        <v>1195</v>
      </c>
      <c r="B1516" s="22" t="e">
        <f ca="1">SQRT(('911'!G1200+'911'!I1200)^2+('911'!H1200+'911'!J1200)^2)</f>
        <v>#VALUE!</v>
      </c>
      <c r="C1516" s="10"/>
    </row>
    <row r="1517" spans="1:3">
      <c r="A1517" s="18">
        <v>1196</v>
      </c>
      <c r="B1517" s="22" t="e">
        <f ca="1">SQRT(('911'!G1201+'911'!I1201)^2+('911'!H1201+'911'!J1201)^2)</f>
        <v>#VALUE!</v>
      </c>
      <c r="C1517" s="10"/>
    </row>
    <row r="1518" spans="1:3">
      <c r="A1518" s="18">
        <v>1197</v>
      </c>
      <c r="B1518" s="22" t="e">
        <f ca="1">SQRT(('911'!G1202+'911'!I1202)^2+('911'!H1202+'911'!J1202)^2)</f>
        <v>#VALUE!</v>
      </c>
      <c r="C1518" s="10"/>
    </row>
    <row r="1519" spans="1:3">
      <c r="A1519" s="18">
        <v>1198</v>
      </c>
      <c r="B1519" s="22" t="e">
        <f ca="1">SQRT(('911'!G1203+'911'!I1203)^2+('911'!H1203+'911'!J1203)^2)</f>
        <v>#VALUE!</v>
      </c>
      <c r="C1519" s="10"/>
    </row>
    <row r="1520" spans="1:3">
      <c r="A1520" s="18">
        <v>1199</v>
      </c>
      <c r="B1520" s="22" t="e">
        <f ca="1">SQRT(('911'!G1204+'911'!I1204)^2+('911'!H1204+'911'!J1204)^2)</f>
        <v>#VALUE!</v>
      </c>
      <c r="C1520" s="10"/>
    </row>
    <row r="1521" spans="1:3">
      <c r="A1521" s="18">
        <v>1200</v>
      </c>
      <c r="B1521" s="22" t="e">
        <f ca="1">SQRT(('911'!G1205+'911'!I1205)^2+('911'!H1205+'911'!J1205)^2)</f>
        <v>#VALUE!</v>
      </c>
      <c r="C1521" s="10"/>
    </row>
    <row r="1523" spans="1:3" ht="19.5">
      <c r="A1523" s="1" t="s">
        <v>1063</v>
      </c>
    </row>
    <row r="1524" spans="1:3">
      <c r="A1524" s="2" t="s">
        <v>904</v>
      </c>
    </row>
    <row r="1525" spans="1:3">
      <c r="A1525" s="12" t="s">
        <v>1064</v>
      </c>
    </row>
    <row r="1526" spans="1:3">
      <c r="A1526" s="12" t="s">
        <v>1065</v>
      </c>
    </row>
    <row r="1527" spans="1:3">
      <c r="A1527" s="12" t="s">
        <v>1066</v>
      </c>
    </row>
    <row r="1528" spans="1:3">
      <c r="A1528" s="2" t="s">
        <v>1067</v>
      </c>
    </row>
    <row r="1530" spans="1:3" ht="45">
      <c r="B1530" s="3" t="s">
        <v>1068</v>
      </c>
    </row>
    <row r="1531" spans="1:3">
      <c r="A1531" s="18">
        <v>1</v>
      </c>
      <c r="B1531" s="6" t="e">
        <f ca="1">IF(B322=0,0,0-('911'!H6+'911'!J6)/B322)</f>
        <v>#VALUE!</v>
      </c>
      <c r="C1531" s="10"/>
    </row>
    <row r="1532" spans="1:3">
      <c r="A1532" s="18">
        <v>2</v>
      </c>
      <c r="B1532" s="6" t="e">
        <f ca="1">IF(B323=0,0,0-('911'!H7+'911'!J7)/B323)</f>
        <v>#VALUE!</v>
      </c>
      <c r="C1532" s="10"/>
    </row>
    <row r="1533" spans="1:3">
      <c r="A1533" s="18">
        <v>3</v>
      </c>
      <c r="B1533" s="6" t="e">
        <f ca="1">IF(B324=0,0,0-('911'!H8+'911'!J8)/B324)</f>
        <v>#VALUE!</v>
      </c>
      <c r="C1533" s="10"/>
    </row>
    <row r="1534" spans="1:3">
      <c r="A1534" s="18">
        <v>4</v>
      </c>
      <c r="B1534" s="6" t="e">
        <f ca="1">IF(B325=0,0,0-('911'!H9+'911'!J9)/B325)</f>
        <v>#VALUE!</v>
      </c>
      <c r="C1534" s="10"/>
    </row>
    <row r="1535" spans="1:3">
      <c r="A1535" s="18">
        <v>5</v>
      </c>
      <c r="B1535" s="6" t="e">
        <f ca="1">IF(B326=0,0,0-('911'!H10+'911'!J10)/B326)</f>
        <v>#VALUE!</v>
      </c>
      <c r="C1535" s="10"/>
    </row>
    <row r="1536" spans="1:3">
      <c r="A1536" s="18">
        <v>6</v>
      </c>
      <c r="B1536" s="6" t="e">
        <f ca="1">IF(B327=0,0,0-('911'!H11+'911'!J11)/B327)</f>
        <v>#VALUE!</v>
      </c>
      <c r="C1536" s="10"/>
    </row>
    <row r="1537" spans="1:3">
      <c r="A1537" s="18">
        <v>7</v>
      </c>
      <c r="B1537" s="6" t="e">
        <f ca="1">IF(B328=0,0,0-('911'!H12+'911'!J12)/B328)</f>
        <v>#VALUE!</v>
      </c>
      <c r="C1537" s="10"/>
    </row>
    <row r="1538" spans="1:3">
      <c r="A1538" s="18">
        <v>8</v>
      </c>
      <c r="B1538" s="6" t="e">
        <f ca="1">IF(B329=0,0,0-('911'!H13+'911'!J13)/B329)</f>
        <v>#VALUE!</v>
      </c>
      <c r="C1538" s="10"/>
    </row>
    <row r="1539" spans="1:3">
      <c r="A1539" s="18">
        <v>9</v>
      </c>
      <c r="B1539" s="6" t="e">
        <f ca="1">IF(B330=0,0,0-('911'!H14+'911'!J14)/B330)</f>
        <v>#VALUE!</v>
      </c>
      <c r="C1539" s="10"/>
    </row>
    <row r="1540" spans="1:3">
      <c r="A1540" s="18">
        <v>10</v>
      </c>
      <c r="B1540" s="6" t="e">
        <f ca="1">IF(B331=0,0,0-('911'!H15+'911'!J15)/B331)</f>
        <v>#VALUE!</v>
      </c>
      <c r="C1540" s="10"/>
    </row>
    <row r="1541" spans="1:3">
      <c r="A1541" s="18">
        <v>11</v>
      </c>
      <c r="B1541" s="6" t="e">
        <f ca="1">IF(B332=0,0,0-('911'!H16+'911'!J16)/B332)</f>
        <v>#VALUE!</v>
      </c>
      <c r="C1541" s="10"/>
    </row>
    <row r="1542" spans="1:3">
      <c r="A1542" s="18">
        <v>12</v>
      </c>
      <c r="B1542" s="6" t="e">
        <f ca="1">IF(B333=0,0,0-('911'!H17+'911'!J17)/B333)</f>
        <v>#VALUE!</v>
      </c>
      <c r="C1542" s="10"/>
    </row>
    <row r="1543" spans="1:3">
      <c r="A1543" s="18">
        <v>13</v>
      </c>
      <c r="B1543" s="6" t="e">
        <f ca="1">IF(B334=0,0,0-('911'!H18+'911'!J18)/B334)</f>
        <v>#VALUE!</v>
      </c>
      <c r="C1543" s="10"/>
    </row>
    <row r="1544" spans="1:3">
      <c r="A1544" s="18">
        <v>14</v>
      </c>
      <c r="B1544" s="6" t="e">
        <f ca="1">IF(B335=0,0,0-('911'!H19+'911'!J19)/B335)</f>
        <v>#VALUE!</v>
      </c>
      <c r="C1544" s="10"/>
    </row>
    <row r="1545" spans="1:3">
      <c r="A1545" s="18">
        <v>15</v>
      </c>
      <c r="B1545" s="6" t="e">
        <f ca="1">IF(B336=0,0,0-('911'!H20+'911'!J20)/B336)</f>
        <v>#VALUE!</v>
      </c>
      <c r="C1545" s="10"/>
    </row>
    <row r="1546" spans="1:3">
      <c r="A1546" s="18">
        <v>16</v>
      </c>
      <c r="B1546" s="6" t="e">
        <f ca="1">IF(B337=0,0,0-('911'!H21+'911'!J21)/B337)</f>
        <v>#VALUE!</v>
      </c>
      <c r="C1546" s="10"/>
    </row>
    <row r="1547" spans="1:3">
      <c r="A1547" s="18">
        <v>17</v>
      </c>
      <c r="B1547" s="6" t="e">
        <f ca="1">IF(B338=0,0,0-('911'!H22+'911'!J22)/B338)</f>
        <v>#VALUE!</v>
      </c>
      <c r="C1547" s="10"/>
    </row>
    <row r="1548" spans="1:3">
      <c r="A1548" s="18">
        <v>18</v>
      </c>
      <c r="B1548" s="6" t="e">
        <f ca="1">IF(B339=0,0,0-('911'!H23+'911'!J23)/B339)</f>
        <v>#VALUE!</v>
      </c>
      <c r="C1548" s="10"/>
    </row>
    <row r="1549" spans="1:3">
      <c r="A1549" s="18">
        <v>19</v>
      </c>
      <c r="B1549" s="6" t="e">
        <f ca="1">IF(B340=0,0,0-('911'!H24+'911'!J24)/B340)</f>
        <v>#VALUE!</v>
      </c>
      <c r="C1549" s="10"/>
    </row>
    <row r="1550" spans="1:3">
      <c r="A1550" s="18">
        <v>20</v>
      </c>
      <c r="B1550" s="6" t="e">
        <f ca="1">IF(B341=0,0,0-('911'!H25+'911'!J25)/B341)</f>
        <v>#VALUE!</v>
      </c>
      <c r="C1550" s="10"/>
    </row>
    <row r="1551" spans="1:3">
      <c r="A1551" s="18">
        <v>21</v>
      </c>
      <c r="B1551" s="6" t="e">
        <f ca="1">IF(B342=0,0,0-('911'!H26+'911'!J26)/B342)</f>
        <v>#VALUE!</v>
      </c>
      <c r="C1551" s="10"/>
    </row>
    <row r="1552" spans="1:3">
      <c r="A1552" s="18">
        <v>22</v>
      </c>
      <c r="B1552" s="6" t="e">
        <f ca="1">IF(B343=0,0,0-('911'!H27+'911'!J27)/B343)</f>
        <v>#VALUE!</v>
      </c>
      <c r="C1552" s="10"/>
    </row>
    <row r="1553" spans="1:3">
      <c r="A1553" s="18">
        <v>23</v>
      </c>
      <c r="B1553" s="6" t="e">
        <f ca="1">IF(B344=0,0,0-('911'!H28+'911'!J28)/B344)</f>
        <v>#VALUE!</v>
      </c>
      <c r="C1553" s="10"/>
    </row>
    <row r="1554" spans="1:3">
      <c r="A1554" s="18">
        <v>24</v>
      </c>
      <c r="B1554" s="6" t="e">
        <f ca="1">IF(B345=0,0,0-('911'!H29+'911'!J29)/B345)</f>
        <v>#VALUE!</v>
      </c>
      <c r="C1554" s="10"/>
    </row>
    <row r="1555" spans="1:3">
      <c r="A1555" s="18">
        <v>25</v>
      </c>
      <c r="B1555" s="6" t="e">
        <f ca="1">IF(B346=0,0,0-('911'!H30+'911'!J30)/B346)</f>
        <v>#VALUE!</v>
      </c>
      <c r="C1555" s="10"/>
    </row>
    <row r="1556" spans="1:3">
      <c r="A1556" s="18">
        <v>26</v>
      </c>
      <c r="B1556" s="6" t="e">
        <f ca="1">IF(B347=0,0,0-('911'!H31+'911'!J31)/B347)</f>
        <v>#VALUE!</v>
      </c>
      <c r="C1556" s="10"/>
    </row>
    <row r="1557" spans="1:3">
      <c r="A1557" s="18">
        <v>27</v>
      </c>
      <c r="B1557" s="6" t="e">
        <f ca="1">IF(B348=0,0,0-('911'!H32+'911'!J32)/B348)</f>
        <v>#VALUE!</v>
      </c>
      <c r="C1557" s="10"/>
    </row>
    <row r="1558" spans="1:3">
      <c r="A1558" s="18">
        <v>28</v>
      </c>
      <c r="B1558" s="6" t="e">
        <f ca="1">IF(B349=0,0,0-('911'!H33+'911'!J33)/B349)</f>
        <v>#VALUE!</v>
      </c>
      <c r="C1558" s="10"/>
    </row>
    <row r="1559" spans="1:3">
      <c r="A1559" s="18">
        <v>29</v>
      </c>
      <c r="B1559" s="6" t="e">
        <f ca="1">IF(B350=0,0,0-('911'!H34+'911'!J34)/B350)</f>
        <v>#VALUE!</v>
      </c>
      <c r="C1559" s="10"/>
    </row>
    <row r="1560" spans="1:3">
      <c r="A1560" s="18">
        <v>30</v>
      </c>
      <c r="B1560" s="6" t="e">
        <f ca="1">IF(B351=0,0,0-('911'!H35+'911'!J35)/B351)</f>
        <v>#VALUE!</v>
      </c>
      <c r="C1560" s="10"/>
    </row>
    <row r="1561" spans="1:3">
      <c r="A1561" s="18">
        <v>31</v>
      </c>
      <c r="B1561" s="6" t="e">
        <f ca="1">IF(B352=0,0,0-('911'!H36+'911'!J36)/B352)</f>
        <v>#VALUE!</v>
      </c>
      <c r="C1561" s="10"/>
    </row>
    <row r="1562" spans="1:3">
      <c r="A1562" s="18">
        <v>32</v>
      </c>
      <c r="B1562" s="6" t="e">
        <f ca="1">IF(B353=0,0,0-('911'!H37+'911'!J37)/B353)</f>
        <v>#VALUE!</v>
      </c>
      <c r="C1562" s="10"/>
    </row>
    <row r="1563" spans="1:3">
      <c r="A1563" s="18">
        <v>33</v>
      </c>
      <c r="B1563" s="6" t="e">
        <f ca="1">IF(B354=0,0,0-('911'!H38+'911'!J38)/B354)</f>
        <v>#VALUE!</v>
      </c>
      <c r="C1563" s="10"/>
    </row>
    <row r="1564" spans="1:3">
      <c r="A1564" s="18">
        <v>34</v>
      </c>
      <c r="B1564" s="6" t="e">
        <f ca="1">IF(B355=0,0,0-('911'!H39+'911'!J39)/B355)</f>
        <v>#VALUE!</v>
      </c>
      <c r="C1564" s="10"/>
    </row>
    <row r="1565" spans="1:3">
      <c r="A1565" s="18">
        <v>35</v>
      </c>
      <c r="B1565" s="6" t="e">
        <f ca="1">IF(B356=0,0,0-('911'!H40+'911'!J40)/B356)</f>
        <v>#VALUE!</v>
      </c>
      <c r="C1565" s="10"/>
    </row>
    <row r="1566" spans="1:3">
      <c r="A1566" s="18">
        <v>36</v>
      </c>
      <c r="B1566" s="6" t="e">
        <f ca="1">IF(B357=0,0,0-('911'!H41+'911'!J41)/B357)</f>
        <v>#VALUE!</v>
      </c>
      <c r="C1566" s="10"/>
    </row>
    <row r="1567" spans="1:3">
      <c r="A1567" s="18">
        <v>37</v>
      </c>
      <c r="B1567" s="6" t="e">
        <f ca="1">IF(B358=0,0,0-('911'!H42+'911'!J42)/B358)</f>
        <v>#VALUE!</v>
      </c>
      <c r="C1567" s="10"/>
    </row>
    <row r="1568" spans="1:3">
      <c r="A1568" s="18">
        <v>38</v>
      </c>
      <c r="B1568" s="6" t="e">
        <f ca="1">IF(B359=0,0,0-('911'!H43+'911'!J43)/B359)</f>
        <v>#VALUE!</v>
      </c>
      <c r="C1568" s="10"/>
    </row>
    <row r="1569" spans="1:3">
      <c r="A1569" s="18">
        <v>39</v>
      </c>
      <c r="B1569" s="6" t="e">
        <f ca="1">IF(B360=0,0,0-('911'!H44+'911'!J44)/B360)</f>
        <v>#VALUE!</v>
      </c>
      <c r="C1569" s="10"/>
    </row>
    <row r="1570" spans="1:3">
      <c r="A1570" s="18">
        <v>40</v>
      </c>
      <c r="B1570" s="6" t="e">
        <f ca="1">IF(B361=0,0,0-('911'!H45+'911'!J45)/B361)</f>
        <v>#VALUE!</v>
      </c>
      <c r="C1570" s="10"/>
    </row>
    <row r="1571" spans="1:3">
      <c r="A1571" s="18">
        <v>41</v>
      </c>
      <c r="B1571" s="6" t="e">
        <f ca="1">IF(B362=0,0,0-('911'!H46+'911'!J46)/B362)</f>
        <v>#VALUE!</v>
      </c>
      <c r="C1571" s="10"/>
    </row>
    <row r="1572" spans="1:3">
      <c r="A1572" s="18">
        <v>42</v>
      </c>
      <c r="B1572" s="6" t="e">
        <f ca="1">IF(B363=0,0,0-('911'!H47+'911'!J47)/B363)</f>
        <v>#VALUE!</v>
      </c>
      <c r="C1572" s="10"/>
    </row>
    <row r="1573" spans="1:3">
      <c r="A1573" s="18">
        <v>43</v>
      </c>
      <c r="B1573" s="6" t="e">
        <f ca="1">IF(B364=0,0,0-('911'!H48+'911'!J48)/B364)</f>
        <v>#VALUE!</v>
      </c>
      <c r="C1573" s="10"/>
    </row>
    <row r="1574" spans="1:3">
      <c r="A1574" s="18">
        <v>44</v>
      </c>
      <c r="B1574" s="6" t="e">
        <f ca="1">IF(B365=0,0,0-('911'!H49+'911'!J49)/B365)</f>
        <v>#VALUE!</v>
      </c>
      <c r="C1574" s="10"/>
    </row>
    <row r="1575" spans="1:3">
      <c r="A1575" s="18">
        <v>45</v>
      </c>
      <c r="B1575" s="6" t="e">
        <f ca="1">IF(B366=0,0,0-('911'!H50+'911'!J50)/B366)</f>
        <v>#VALUE!</v>
      </c>
      <c r="C1575" s="10"/>
    </row>
    <row r="1576" spans="1:3">
      <c r="A1576" s="18">
        <v>46</v>
      </c>
      <c r="B1576" s="6" t="e">
        <f ca="1">IF(B367=0,0,0-('911'!H51+'911'!J51)/B367)</f>
        <v>#VALUE!</v>
      </c>
      <c r="C1576" s="10"/>
    </row>
    <row r="1577" spans="1:3">
      <c r="A1577" s="18">
        <v>47</v>
      </c>
      <c r="B1577" s="6" t="e">
        <f ca="1">IF(B368=0,0,0-('911'!H52+'911'!J52)/B368)</f>
        <v>#VALUE!</v>
      </c>
      <c r="C1577" s="10"/>
    </row>
    <row r="1578" spans="1:3">
      <c r="A1578" s="18">
        <v>48</v>
      </c>
      <c r="B1578" s="6" t="e">
        <f ca="1">IF(B369=0,0,0-('911'!H53+'911'!J53)/B369)</f>
        <v>#VALUE!</v>
      </c>
      <c r="C1578" s="10"/>
    </row>
    <row r="1579" spans="1:3">
      <c r="A1579" s="18">
        <v>49</v>
      </c>
      <c r="B1579" s="6" t="e">
        <f ca="1">IF(B370=0,0,0-('911'!H54+'911'!J54)/B370)</f>
        <v>#VALUE!</v>
      </c>
      <c r="C1579" s="10"/>
    </row>
    <row r="1580" spans="1:3">
      <c r="A1580" s="18">
        <v>50</v>
      </c>
      <c r="B1580" s="6" t="e">
        <f ca="1">IF(B371=0,0,0-('911'!H55+'911'!J55)/B371)</f>
        <v>#VALUE!</v>
      </c>
      <c r="C1580" s="10"/>
    </row>
    <row r="1581" spans="1:3">
      <c r="A1581" s="18">
        <v>51</v>
      </c>
      <c r="B1581" s="6" t="e">
        <f ca="1">IF(B372=0,0,0-('911'!H56+'911'!J56)/B372)</f>
        <v>#VALUE!</v>
      </c>
      <c r="C1581" s="10"/>
    </row>
    <row r="1582" spans="1:3">
      <c r="A1582" s="18">
        <v>52</v>
      </c>
      <c r="B1582" s="6" t="e">
        <f ca="1">IF(B373=0,0,0-('911'!H57+'911'!J57)/B373)</f>
        <v>#VALUE!</v>
      </c>
      <c r="C1582" s="10"/>
    </row>
    <row r="1583" spans="1:3">
      <c r="A1583" s="18">
        <v>53</v>
      </c>
      <c r="B1583" s="6" t="e">
        <f ca="1">IF(B374=0,0,0-('911'!H58+'911'!J58)/B374)</f>
        <v>#VALUE!</v>
      </c>
      <c r="C1583" s="10"/>
    </row>
    <row r="1584" spans="1:3">
      <c r="A1584" s="18">
        <v>54</v>
      </c>
      <c r="B1584" s="6" t="e">
        <f ca="1">IF(B375=0,0,0-('911'!H59+'911'!J59)/B375)</f>
        <v>#VALUE!</v>
      </c>
      <c r="C1584" s="10"/>
    </row>
    <row r="1585" spans="1:3">
      <c r="A1585" s="18">
        <v>55</v>
      </c>
      <c r="B1585" s="6" t="e">
        <f ca="1">IF(B376=0,0,0-('911'!H60+'911'!J60)/B376)</f>
        <v>#VALUE!</v>
      </c>
      <c r="C1585" s="10"/>
    </row>
    <row r="1586" spans="1:3">
      <c r="A1586" s="18">
        <v>56</v>
      </c>
      <c r="B1586" s="6" t="e">
        <f ca="1">IF(B377=0,0,0-('911'!H61+'911'!J61)/B377)</f>
        <v>#VALUE!</v>
      </c>
      <c r="C1586" s="10"/>
    </row>
    <row r="1587" spans="1:3">
      <c r="A1587" s="18">
        <v>57</v>
      </c>
      <c r="B1587" s="6" t="e">
        <f ca="1">IF(B378=0,0,0-('911'!H62+'911'!J62)/B378)</f>
        <v>#VALUE!</v>
      </c>
      <c r="C1587" s="10"/>
    </row>
    <row r="1588" spans="1:3">
      <c r="A1588" s="18">
        <v>58</v>
      </c>
      <c r="B1588" s="6" t="e">
        <f ca="1">IF(B379=0,0,0-('911'!H63+'911'!J63)/B379)</f>
        <v>#VALUE!</v>
      </c>
      <c r="C1588" s="10"/>
    </row>
    <row r="1589" spans="1:3">
      <c r="A1589" s="18">
        <v>59</v>
      </c>
      <c r="B1589" s="6" t="e">
        <f ca="1">IF(B380=0,0,0-('911'!H64+'911'!J64)/B380)</f>
        <v>#VALUE!</v>
      </c>
      <c r="C1589" s="10"/>
    </row>
    <row r="1590" spans="1:3">
      <c r="A1590" s="18">
        <v>60</v>
      </c>
      <c r="B1590" s="6" t="e">
        <f ca="1">IF(B381=0,0,0-('911'!H65+'911'!J65)/B381)</f>
        <v>#VALUE!</v>
      </c>
      <c r="C1590" s="10"/>
    </row>
    <row r="1591" spans="1:3">
      <c r="A1591" s="18">
        <v>61</v>
      </c>
      <c r="B1591" s="6" t="e">
        <f ca="1">IF(B382=0,0,0-('911'!H66+'911'!J66)/B382)</f>
        <v>#VALUE!</v>
      </c>
      <c r="C1591" s="10"/>
    </row>
    <row r="1592" spans="1:3">
      <c r="A1592" s="18">
        <v>62</v>
      </c>
      <c r="B1592" s="6" t="e">
        <f ca="1">IF(B383=0,0,0-('911'!H67+'911'!J67)/B383)</f>
        <v>#VALUE!</v>
      </c>
      <c r="C1592" s="10"/>
    </row>
    <row r="1593" spans="1:3">
      <c r="A1593" s="18">
        <v>63</v>
      </c>
      <c r="B1593" s="6" t="e">
        <f ca="1">IF(B384=0,0,0-('911'!H68+'911'!J68)/B384)</f>
        <v>#VALUE!</v>
      </c>
      <c r="C1593" s="10"/>
    </row>
    <row r="1594" spans="1:3">
      <c r="A1594" s="18">
        <v>64</v>
      </c>
      <c r="B1594" s="6" t="e">
        <f ca="1">IF(B385=0,0,0-('911'!H69+'911'!J69)/B385)</f>
        <v>#VALUE!</v>
      </c>
      <c r="C1594" s="10"/>
    </row>
    <row r="1595" spans="1:3">
      <c r="A1595" s="18">
        <v>65</v>
      </c>
      <c r="B1595" s="6" t="e">
        <f ca="1">IF(B386=0,0,0-('911'!H70+'911'!J70)/B386)</f>
        <v>#VALUE!</v>
      </c>
      <c r="C1595" s="10"/>
    </row>
    <row r="1596" spans="1:3">
      <c r="A1596" s="18">
        <v>66</v>
      </c>
      <c r="B1596" s="6" t="e">
        <f ca="1">IF(B387=0,0,0-('911'!H71+'911'!J71)/B387)</f>
        <v>#VALUE!</v>
      </c>
      <c r="C1596" s="10"/>
    </row>
    <row r="1597" spans="1:3">
      <c r="A1597" s="18">
        <v>67</v>
      </c>
      <c r="B1597" s="6" t="e">
        <f ca="1">IF(B388=0,0,0-('911'!H72+'911'!J72)/B388)</f>
        <v>#VALUE!</v>
      </c>
      <c r="C1597" s="10"/>
    </row>
    <row r="1598" spans="1:3">
      <c r="A1598" s="18">
        <v>68</v>
      </c>
      <c r="B1598" s="6" t="e">
        <f ca="1">IF(B389=0,0,0-('911'!H73+'911'!J73)/B389)</f>
        <v>#VALUE!</v>
      </c>
      <c r="C1598" s="10"/>
    </row>
    <row r="1599" spans="1:3">
      <c r="A1599" s="18">
        <v>69</v>
      </c>
      <c r="B1599" s="6" t="e">
        <f ca="1">IF(B390=0,0,0-('911'!H74+'911'!J74)/B390)</f>
        <v>#VALUE!</v>
      </c>
      <c r="C1599" s="10"/>
    </row>
    <row r="1600" spans="1:3">
      <c r="A1600" s="18">
        <v>70</v>
      </c>
      <c r="B1600" s="6" t="e">
        <f ca="1">IF(B391=0,0,0-('911'!H75+'911'!J75)/B391)</f>
        <v>#VALUE!</v>
      </c>
      <c r="C1600" s="10"/>
    </row>
    <row r="1601" spans="1:3">
      <c r="A1601" s="18">
        <v>71</v>
      </c>
      <c r="B1601" s="6" t="e">
        <f ca="1">IF(B392=0,0,0-('911'!H76+'911'!J76)/B392)</f>
        <v>#VALUE!</v>
      </c>
      <c r="C1601" s="10"/>
    </row>
    <row r="1602" spans="1:3">
      <c r="A1602" s="18">
        <v>72</v>
      </c>
      <c r="B1602" s="6" t="e">
        <f ca="1">IF(B393=0,0,0-('911'!H77+'911'!J77)/B393)</f>
        <v>#VALUE!</v>
      </c>
      <c r="C1602" s="10"/>
    </row>
    <row r="1603" spans="1:3">
      <c r="A1603" s="18">
        <v>73</v>
      </c>
      <c r="B1603" s="6" t="e">
        <f ca="1">IF(B394=0,0,0-('911'!H78+'911'!J78)/B394)</f>
        <v>#VALUE!</v>
      </c>
      <c r="C1603" s="10"/>
    </row>
    <row r="1604" spans="1:3">
      <c r="A1604" s="18">
        <v>74</v>
      </c>
      <c r="B1604" s="6" t="e">
        <f ca="1">IF(B395=0,0,0-('911'!H79+'911'!J79)/B395)</f>
        <v>#VALUE!</v>
      </c>
      <c r="C1604" s="10"/>
    </row>
    <row r="1605" spans="1:3">
      <c r="A1605" s="18">
        <v>75</v>
      </c>
      <c r="B1605" s="6" t="e">
        <f ca="1">IF(B396=0,0,0-('911'!H80+'911'!J80)/B396)</f>
        <v>#VALUE!</v>
      </c>
      <c r="C1605" s="10"/>
    </row>
    <row r="1606" spans="1:3">
      <c r="A1606" s="18">
        <v>76</v>
      </c>
      <c r="B1606" s="6" t="e">
        <f ca="1">IF(B397=0,0,0-('911'!H81+'911'!J81)/B397)</f>
        <v>#VALUE!</v>
      </c>
      <c r="C1606" s="10"/>
    </row>
    <row r="1607" spans="1:3">
      <c r="A1607" s="18">
        <v>77</v>
      </c>
      <c r="B1607" s="6" t="e">
        <f ca="1">IF(B398=0,0,0-('911'!H82+'911'!J82)/B398)</f>
        <v>#VALUE!</v>
      </c>
      <c r="C1607" s="10"/>
    </row>
    <row r="1608" spans="1:3">
      <c r="A1608" s="18">
        <v>78</v>
      </c>
      <c r="B1608" s="6" t="e">
        <f ca="1">IF(B399=0,0,0-('911'!H83+'911'!J83)/B399)</f>
        <v>#VALUE!</v>
      </c>
      <c r="C1608" s="10"/>
    </row>
    <row r="1609" spans="1:3">
      <c r="A1609" s="18">
        <v>79</v>
      </c>
      <c r="B1609" s="6" t="e">
        <f ca="1">IF(B400=0,0,0-('911'!H84+'911'!J84)/B400)</f>
        <v>#VALUE!</v>
      </c>
      <c r="C1609" s="10"/>
    </row>
    <row r="1610" spans="1:3">
      <c r="A1610" s="18">
        <v>80</v>
      </c>
      <c r="B1610" s="6" t="e">
        <f ca="1">IF(B401=0,0,0-('911'!H85+'911'!J85)/B401)</f>
        <v>#VALUE!</v>
      </c>
      <c r="C1610" s="10"/>
    </row>
    <row r="1611" spans="1:3">
      <c r="A1611" s="18">
        <v>81</v>
      </c>
      <c r="B1611" s="6" t="e">
        <f ca="1">IF(B402=0,0,0-('911'!H86+'911'!J86)/B402)</f>
        <v>#VALUE!</v>
      </c>
      <c r="C1611" s="10"/>
    </row>
    <row r="1612" spans="1:3">
      <c r="A1612" s="18">
        <v>82</v>
      </c>
      <c r="B1612" s="6" t="e">
        <f ca="1">IF(B403=0,0,0-('911'!H87+'911'!J87)/B403)</f>
        <v>#VALUE!</v>
      </c>
      <c r="C1612" s="10"/>
    </row>
    <row r="1613" spans="1:3">
      <c r="A1613" s="18">
        <v>83</v>
      </c>
      <c r="B1613" s="6" t="e">
        <f ca="1">IF(B404=0,0,0-('911'!H88+'911'!J88)/B404)</f>
        <v>#VALUE!</v>
      </c>
      <c r="C1613" s="10"/>
    </row>
    <row r="1614" spans="1:3">
      <c r="A1614" s="18">
        <v>84</v>
      </c>
      <c r="B1614" s="6" t="e">
        <f ca="1">IF(B405=0,0,0-('911'!H89+'911'!J89)/B405)</f>
        <v>#VALUE!</v>
      </c>
      <c r="C1614" s="10"/>
    </row>
    <row r="1615" spans="1:3">
      <c r="A1615" s="18">
        <v>85</v>
      </c>
      <c r="B1615" s="6" t="e">
        <f ca="1">IF(B406=0,0,0-('911'!H90+'911'!J90)/B406)</f>
        <v>#VALUE!</v>
      </c>
      <c r="C1615" s="10"/>
    </row>
    <row r="1616" spans="1:3">
      <c r="A1616" s="18">
        <v>86</v>
      </c>
      <c r="B1616" s="6" t="e">
        <f ca="1">IF(B407=0,0,0-('911'!H91+'911'!J91)/B407)</f>
        <v>#VALUE!</v>
      </c>
      <c r="C1616" s="10"/>
    </row>
    <row r="1617" spans="1:3">
      <c r="A1617" s="18">
        <v>87</v>
      </c>
      <c r="B1617" s="6" t="e">
        <f ca="1">IF(B408=0,0,0-('911'!H92+'911'!J92)/B408)</f>
        <v>#VALUE!</v>
      </c>
      <c r="C1617" s="10"/>
    </row>
    <row r="1618" spans="1:3">
      <c r="A1618" s="18">
        <v>88</v>
      </c>
      <c r="B1618" s="6" t="e">
        <f ca="1">IF(B409=0,0,0-('911'!H93+'911'!J93)/B409)</f>
        <v>#VALUE!</v>
      </c>
      <c r="C1618" s="10"/>
    </row>
    <row r="1619" spans="1:3">
      <c r="A1619" s="18">
        <v>89</v>
      </c>
      <c r="B1619" s="6" t="e">
        <f ca="1">IF(B410=0,0,0-('911'!H94+'911'!J94)/B410)</f>
        <v>#VALUE!</v>
      </c>
      <c r="C1619" s="10"/>
    </row>
    <row r="1620" spans="1:3">
      <c r="A1620" s="18">
        <v>90</v>
      </c>
      <c r="B1620" s="6" t="e">
        <f ca="1">IF(B411=0,0,0-('911'!H95+'911'!J95)/B411)</f>
        <v>#VALUE!</v>
      </c>
      <c r="C1620" s="10"/>
    </row>
    <row r="1621" spans="1:3">
      <c r="A1621" s="18">
        <v>91</v>
      </c>
      <c r="B1621" s="6" t="e">
        <f ca="1">IF(B412=0,0,0-('911'!H96+'911'!J96)/B412)</f>
        <v>#VALUE!</v>
      </c>
      <c r="C1621" s="10"/>
    </row>
    <row r="1622" spans="1:3">
      <c r="A1622" s="18">
        <v>92</v>
      </c>
      <c r="B1622" s="6" t="e">
        <f ca="1">IF(B413=0,0,0-('911'!H97+'911'!J97)/B413)</f>
        <v>#VALUE!</v>
      </c>
      <c r="C1622" s="10"/>
    </row>
    <row r="1623" spans="1:3">
      <c r="A1623" s="18">
        <v>93</v>
      </c>
      <c r="B1623" s="6" t="e">
        <f ca="1">IF(B414=0,0,0-('911'!H98+'911'!J98)/B414)</f>
        <v>#VALUE!</v>
      </c>
      <c r="C1623" s="10"/>
    </row>
    <row r="1624" spans="1:3">
      <c r="A1624" s="18">
        <v>94</v>
      </c>
      <c r="B1624" s="6" t="e">
        <f ca="1">IF(B415=0,0,0-('911'!H99+'911'!J99)/B415)</f>
        <v>#VALUE!</v>
      </c>
      <c r="C1624" s="10"/>
    </row>
    <row r="1625" spans="1:3">
      <c r="A1625" s="18">
        <v>95</v>
      </c>
      <c r="B1625" s="6" t="e">
        <f ca="1">IF(B416=0,0,0-('911'!H100+'911'!J100)/B416)</f>
        <v>#VALUE!</v>
      </c>
      <c r="C1625" s="10"/>
    </row>
    <row r="1626" spans="1:3">
      <c r="A1626" s="18">
        <v>96</v>
      </c>
      <c r="B1626" s="6" t="e">
        <f ca="1">IF(B417=0,0,0-('911'!H101+'911'!J101)/B417)</f>
        <v>#VALUE!</v>
      </c>
      <c r="C1626" s="10"/>
    </row>
    <row r="1627" spans="1:3">
      <c r="A1627" s="18">
        <v>97</v>
      </c>
      <c r="B1627" s="6" t="e">
        <f ca="1">IF(B418=0,0,0-('911'!H102+'911'!J102)/B418)</f>
        <v>#VALUE!</v>
      </c>
      <c r="C1627" s="10"/>
    </row>
    <row r="1628" spans="1:3">
      <c r="A1628" s="18">
        <v>98</v>
      </c>
      <c r="B1628" s="6" t="e">
        <f ca="1">IF(B419=0,0,0-('911'!H103+'911'!J103)/B419)</f>
        <v>#VALUE!</v>
      </c>
      <c r="C1628" s="10"/>
    </row>
    <row r="1629" spans="1:3">
      <c r="A1629" s="18">
        <v>99</v>
      </c>
      <c r="B1629" s="6" t="e">
        <f ca="1">IF(B420=0,0,0-('911'!H104+'911'!J104)/B420)</f>
        <v>#VALUE!</v>
      </c>
      <c r="C1629" s="10"/>
    </row>
    <row r="1630" spans="1:3">
      <c r="A1630" s="18">
        <v>100</v>
      </c>
      <c r="B1630" s="6" t="e">
        <f ca="1">IF(B421=0,0,0-('911'!H105+'911'!J105)/B421)</f>
        <v>#VALUE!</v>
      </c>
      <c r="C1630" s="10"/>
    </row>
    <row r="1631" spans="1:3">
      <c r="A1631" s="18">
        <v>101</v>
      </c>
      <c r="B1631" s="6" t="e">
        <f ca="1">IF(B422=0,0,0-('911'!H106+'911'!J106)/B422)</f>
        <v>#VALUE!</v>
      </c>
      <c r="C1631" s="10"/>
    </row>
    <row r="1632" spans="1:3">
      <c r="A1632" s="18">
        <v>102</v>
      </c>
      <c r="B1632" s="6" t="e">
        <f ca="1">IF(B423=0,0,0-('911'!H107+'911'!J107)/B423)</f>
        <v>#VALUE!</v>
      </c>
      <c r="C1632" s="10"/>
    </row>
    <row r="1633" spans="1:3">
      <c r="A1633" s="18">
        <v>103</v>
      </c>
      <c r="B1633" s="6" t="e">
        <f ca="1">IF(B424=0,0,0-('911'!H108+'911'!J108)/B424)</f>
        <v>#VALUE!</v>
      </c>
      <c r="C1633" s="10"/>
    </row>
    <row r="1634" spans="1:3">
      <c r="A1634" s="18">
        <v>104</v>
      </c>
      <c r="B1634" s="6" t="e">
        <f ca="1">IF(B425=0,0,0-('911'!H109+'911'!J109)/B425)</f>
        <v>#VALUE!</v>
      </c>
      <c r="C1634" s="10"/>
    </row>
    <row r="1635" spans="1:3">
      <c r="A1635" s="18">
        <v>105</v>
      </c>
      <c r="B1635" s="6" t="e">
        <f ca="1">IF(B426=0,0,0-('911'!H110+'911'!J110)/B426)</f>
        <v>#VALUE!</v>
      </c>
      <c r="C1635" s="10"/>
    </row>
    <row r="1636" spans="1:3">
      <c r="A1636" s="18">
        <v>106</v>
      </c>
      <c r="B1636" s="6" t="e">
        <f ca="1">IF(B427=0,0,0-('911'!H111+'911'!J111)/B427)</f>
        <v>#VALUE!</v>
      </c>
      <c r="C1636" s="10"/>
    </row>
    <row r="1637" spans="1:3">
      <c r="A1637" s="18">
        <v>107</v>
      </c>
      <c r="B1637" s="6" t="e">
        <f ca="1">IF(B428=0,0,0-('911'!H112+'911'!J112)/B428)</f>
        <v>#VALUE!</v>
      </c>
      <c r="C1637" s="10"/>
    </row>
    <row r="1638" spans="1:3">
      <c r="A1638" s="18">
        <v>108</v>
      </c>
      <c r="B1638" s="6" t="e">
        <f ca="1">IF(B429=0,0,0-('911'!H113+'911'!J113)/B429)</f>
        <v>#VALUE!</v>
      </c>
      <c r="C1638" s="10"/>
    </row>
    <row r="1639" spans="1:3">
      <c r="A1639" s="18">
        <v>109</v>
      </c>
      <c r="B1639" s="6" t="e">
        <f ca="1">IF(B430=0,0,0-('911'!H114+'911'!J114)/B430)</f>
        <v>#VALUE!</v>
      </c>
      <c r="C1639" s="10"/>
    </row>
    <row r="1640" spans="1:3">
      <c r="A1640" s="18">
        <v>110</v>
      </c>
      <c r="B1640" s="6" t="e">
        <f ca="1">IF(B431=0,0,0-('911'!H115+'911'!J115)/B431)</f>
        <v>#VALUE!</v>
      </c>
      <c r="C1640" s="10"/>
    </row>
    <row r="1641" spans="1:3">
      <c r="A1641" s="18">
        <v>111</v>
      </c>
      <c r="B1641" s="6" t="e">
        <f ca="1">IF(B432=0,0,0-('911'!H116+'911'!J116)/B432)</f>
        <v>#VALUE!</v>
      </c>
      <c r="C1641" s="10"/>
    </row>
    <row r="1642" spans="1:3">
      <c r="A1642" s="18">
        <v>112</v>
      </c>
      <c r="B1642" s="6" t="e">
        <f ca="1">IF(B433=0,0,0-('911'!H117+'911'!J117)/B433)</f>
        <v>#VALUE!</v>
      </c>
      <c r="C1642" s="10"/>
    </row>
    <row r="1643" spans="1:3">
      <c r="A1643" s="18">
        <v>113</v>
      </c>
      <c r="B1643" s="6" t="e">
        <f ca="1">IF(B434=0,0,0-('911'!H118+'911'!J118)/B434)</f>
        <v>#VALUE!</v>
      </c>
      <c r="C1643" s="10"/>
    </row>
    <row r="1644" spans="1:3">
      <c r="A1644" s="18">
        <v>114</v>
      </c>
      <c r="B1644" s="6" t="e">
        <f ca="1">IF(B435=0,0,0-('911'!H119+'911'!J119)/B435)</f>
        <v>#VALUE!</v>
      </c>
      <c r="C1644" s="10"/>
    </row>
    <row r="1645" spans="1:3">
      <c r="A1645" s="18">
        <v>115</v>
      </c>
      <c r="B1645" s="6" t="e">
        <f ca="1">IF(B436=0,0,0-('911'!H120+'911'!J120)/B436)</f>
        <v>#VALUE!</v>
      </c>
      <c r="C1645" s="10"/>
    </row>
    <row r="1646" spans="1:3">
      <c r="A1646" s="18">
        <v>116</v>
      </c>
      <c r="B1646" s="6" t="e">
        <f ca="1">IF(B437=0,0,0-('911'!H121+'911'!J121)/B437)</f>
        <v>#VALUE!</v>
      </c>
      <c r="C1646" s="10"/>
    </row>
    <row r="1647" spans="1:3">
      <c r="A1647" s="18">
        <v>117</v>
      </c>
      <c r="B1647" s="6" t="e">
        <f ca="1">IF(B438=0,0,0-('911'!H122+'911'!J122)/B438)</f>
        <v>#VALUE!</v>
      </c>
      <c r="C1647" s="10"/>
    </row>
    <row r="1648" spans="1:3">
      <c r="A1648" s="18">
        <v>118</v>
      </c>
      <c r="B1648" s="6" t="e">
        <f ca="1">IF(B439=0,0,0-('911'!H123+'911'!J123)/B439)</f>
        <v>#VALUE!</v>
      </c>
      <c r="C1648" s="10"/>
    </row>
    <row r="1649" spans="1:3">
      <c r="A1649" s="18">
        <v>119</v>
      </c>
      <c r="B1649" s="6" t="e">
        <f ca="1">IF(B440=0,0,0-('911'!H124+'911'!J124)/B440)</f>
        <v>#VALUE!</v>
      </c>
      <c r="C1649" s="10"/>
    </row>
    <row r="1650" spans="1:3">
      <c r="A1650" s="18">
        <v>120</v>
      </c>
      <c r="B1650" s="6" t="e">
        <f ca="1">IF(B441=0,0,0-('911'!H125+'911'!J125)/B441)</f>
        <v>#VALUE!</v>
      </c>
      <c r="C1650" s="10"/>
    </row>
    <row r="1651" spans="1:3">
      <c r="A1651" s="18">
        <v>121</v>
      </c>
      <c r="B1651" s="6" t="e">
        <f ca="1">IF(B442=0,0,0-('911'!H126+'911'!J126)/B442)</f>
        <v>#VALUE!</v>
      </c>
      <c r="C1651" s="10"/>
    </row>
    <row r="1652" spans="1:3">
      <c r="A1652" s="18">
        <v>122</v>
      </c>
      <c r="B1652" s="6" t="e">
        <f ca="1">IF(B443=0,0,0-('911'!H127+'911'!J127)/B443)</f>
        <v>#VALUE!</v>
      </c>
      <c r="C1652" s="10"/>
    </row>
    <row r="1653" spans="1:3">
      <c r="A1653" s="18">
        <v>123</v>
      </c>
      <c r="B1653" s="6" t="e">
        <f ca="1">IF(B444=0,0,0-('911'!H128+'911'!J128)/B444)</f>
        <v>#VALUE!</v>
      </c>
      <c r="C1653" s="10"/>
    </row>
    <row r="1654" spans="1:3">
      <c r="A1654" s="18">
        <v>124</v>
      </c>
      <c r="B1654" s="6" t="e">
        <f ca="1">IF(B445=0,0,0-('911'!H129+'911'!J129)/B445)</f>
        <v>#VALUE!</v>
      </c>
      <c r="C1654" s="10"/>
    </row>
    <row r="1655" spans="1:3">
      <c r="A1655" s="18">
        <v>125</v>
      </c>
      <c r="B1655" s="6" t="e">
        <f ca="1">IF(B446=0,0,0-('911'!H130+'911'!J130)/B446)</f>
        <v>#VALUE!</v>
      </c>
      <c r="C1655" s="10"/>
    </row>
    <row r="1656" spans="1:3">
      <c r="A1656" s="18">
        <v>126</v>
      </c>
      <c r="B1656" s="6" t="e">
        <f ca="1">IF(B447=0,0,0-('911'!H131+'911'!J131)/B447)</f>
        <v>#VALUE!</v>
      </c>
      <c r="C1656" s="10"/>
    </row>
    <row r="1657" spans="1:3">
      <c r="A1657" s="18">
        <v>127</v>
      </c>
      <c r="B1657" s="6" t="e">
        <f ca="1">IF(B448=0,0,0-('911'!H132+'911'!J132)/B448)</f>
        <v>#VALUE!</v>
      </c>
      <c r="C1657" s="10"/>
    </row>
    <row r="1658" spans="1:3">
      <c r="A1658" s="18">
        <v>128</v>
      </c>
      <c r="B1658" s="6" t="e">
        <f ca="1">IF(B449=0,0,0-('911'!H133+'911'!J133)/B449)</f>
        <v>#VALUE!</v>
      </c>
      <c r="C1658" s="10"/>
    </row>
    <row r="1659" spans="1:3">
      <c r="A1659" s="18">
        <v>129</v>
      </c>
      <c r="B1659" s="6" t="e">
        <f ca="1">IF(B450=0,0,0-('911'!H134+'911'!J134)/B450)</f>
        <v>#VALUE!</v>
      </c>
      <c r="C1659" s="10"/>
    </row>
    <row r="1660" spans="1:3">
      <c r="A1660" s="18">
        <v>130</v>
      </c>
      <c r="B1660" s="6" t="e">
        <f ca="1">IF(B451=0,0,0-('911'!H135+'911'!J135)/B451)</f>
        <v>#VALUE!</v>
      </c>
      <c r="C1660" s="10"/>
    </row>
    <row r="1661" spans="1:3">
      <c r="A1661" s="18">
        <v>131</v>
      </c>
      <c r="B1661" s="6" t="e">
        <f ca="1">IF(B452=0,0,0-('911'!H136+'911'!J136)/B452)</f>
        <v>#VALUE!</v>
      </c>
      <c r="C1661" s="10"/>
    </row>
    <row r="1662" spans="1:3">
      <c r="A1662" s="18">
        <v>132</v>
      </c>
      <c r="B1662" s="6" t="e">
        <f ca="1">IF(B453=0,0,0-('911'!H137+'911'!J137)/B453)</f>
        <v>#VALUE!</v>
      </c>
      <c r="C1662" s="10"/>
    </row>
    <row r="1663" spans="1:3">
      <c r="A1663" s="18">
        <v>133</v>
      </c>
      <c r="B1663" s="6" t="e">
        <f ca="1">IF(B454=0,0,0-('911'!H138+'911'!J138)/B454)</f>
        <v>#VALUE!</v>
      </c>
      <c r="C1663" s="10"/>
    </row>
    <row r="1664" spans="1:3">
      <c r="A1664" s="18">
        <v>134</v>
      </c>
      <c r="B1664" s="6" t="e">
        <f ca="1">IF(B455=0,0,0-('911'!H139+'911'!J139)/B455)</f>
        <v>#VALUE!</v>
      </c>
      <c r="C1664" s="10"/>
    </row>
    <row r="1665" spans="1:3">
      <c r="A1665" s="18">
        <v>135</v>
      </c>
      <c r="B1665" s="6" t="e">
        <f ca="1">IF(B456=0,0,0-('911'!H140+'911'!J140)/B456)</f>
        <v>#VALUE!</v>
      </c>
      <c r="C1665" s="10"/>
    </row>
    <row r="1666" spans="1:3">
      <c r="A1666" s="18">
        <v>136</v>
      </c>
      <c r="B1666" s="6" t="e">
        <f ca="1">IF(B457=0,0,0-('911'!H141+'911'!J141)/B457)</f>
        <v>#VALUE!</v>
      </c>
      <c r="C1666" s="10"/>
    </row>
    <row r="1667" spans="1:3">
      <c r="A1667" s="18">
        <v>137</v>
      </c>
      <c r="B1667" s="6" t="e">
        <f ca="1">IF(B458=0,0,0-('911'!H142+'911'!J142)/B458)</f>
        <v>#VALUE!</v>
      </c>
      <c r="C1667" s="10"/>
    </row>
    <row r="1668" spans="1:3">
      <c r="A1668" s="18">
        <v>138</v>
      </c>
      <c r="B1668" s="6" t="e">
        <f ca="1">IF(B459=0,0,0-('911'!H143+'911'!J143)/B459)</f>
        <v>#VALUE!</v>
      </c>
      <c r="C1668" s="10"/>
    </row>
    <row r="1669" spans="1:3">
      <c r="A1669" s="18">
        <v>139</v>
      </c>
      <c r="B1669" s="6" t="e">
        <f ca="1">IF(B460=0,0,0-('911'!H144+'911'!J144)/B460)</f>
        <v>#VALUE!</v>
      </c>
      <c r="C1669" s="10"/>
    </row>
    <row r="1670" spans="1:3">
      <c r="A1670" s="18">
        <v>140</v>
      </c>
      <c r="B1670" s="6" t="e">
        <f ca="1">IF(B461=0,0,0-('911'!H145+'911'!J145)/B461)</f>
        <v>#VALUE!</v>
      </c>
      <c r="C1670" s="10"/>
    </row>
    <row r="1671" spans="1:3">
      <c r="A1671" s="18">
        <v>141</v>
      </c>
      <c r="B1671" s="6" t="e">
        <f ca="1">IF(B462=0,0,0-('911'!H146+'911'!J146)/B462)</f>
        <v>#VALUE!</v>
      </c>
      <c r="C1671" s="10"/>
    </row>
    <row r="1672" spans="1:3">
      <c r="A1672" s="18">
        <v>142</v>
      </c>
      <c r="B1672" s="6" t="e">
        <f ca="1">IF(B463=0,0,0-('911'!H147+'911'!J147)/B463)</f>
        <v>#VALUE!</v>
      </c>
      <c r="C1672" s="10"/>
    </row>
    <row r="1673" spans="1:3">
      <c r="A1673" s="18">
        <v>143</v>
      </c>
      <c r="B1673" s="6" t="e">
        <f ca="1">IF(B464=0,0,0-('911'!H148+'911'!J148)/B464)</f>
        <v>#VALUE!</v>
      </c>
      <c r="C1673" s="10"/>
    </row>
    <row r="1674" spans="1:3">
      <c r="A1674" s="18">
        <v>144</v>
      </c>
      <c r="B1674" s="6" t="e">
        <f ca="1">IF(B465=0,0,0-('911'!H149+'911'!J149)/B465)</f>
        <v>#VALUE!</v>
      </c>
      <c r="C1674" s="10"/>
    </row>
    <row r="1675" spans="1:3">
      <c r="A1675" s="18">
        <v>145</v>
      </c>
      <c r="B1675" s="6" t="e">
        <f ca="1">IF(B466=0,0,0-('911'!H150+'911'!J150)/B466)</f>
        <v>#VALUE!</v>
      </c>
      <c r="C1675" s="10"/>
    </row>
    <row r="1676" spans="1:3">
      <c r="A1676" s="18">
        <v>146</v>
      </c>
      <c r="B1676" s="6" t="e">
        <f ca="1">IF(B467=0,0,0-('911'!H151+'911'!J151)/B467)</f>
        <v>#VALUE!</v>
      </c>
      <c r="C1676" s="10"/>
    </row>
    <row r="1677" spans="1:3">
      <c r="A1677" s="18">
        <v>147</v>
      </c>
      <c r="B1677" s="6" t="e">
        <f ca="1">IF(B468=0,0,0-('911'!H152+'911'!J152)/B468)</f>
        <v>#VALUE!</v>
      </c>
      <c r="C1677" s="10"/>
    </row>
    <row r="1678" spans="1:3">
      <c r="A1678" s="18">
        <v>148</v>
      </c>
      <c r="B1678" s="6" t="e">
        <f ca="1">IF(B469=0,0,0-('911'!H153+'911'!J153)/B469)</f>
        <v>#VALUE!</v>
      </c>
      <c r="C1678" s="10"/>
    </row>
    <row r="1679" spans="1:3">
      <c r="A1679" s="18">
        <v>149</v>
      </c>
      <c r="B1679" s="6" t="e">
        <f ca="1">IF(B470=0,0,0-('911'!H154+'911'!J154)/B470)</f>
        <v>#VALUE!</v>
      </c>
      <c r="C1679" s="10"/>
    </row>
    <row r="1680" spans="1:3">
      <c r="A1680" s="18">
        <v>150</v>
      </c>
      <c r="B1680" s="6" t="e">
        <f ca="1">IF(B471=0,0,0-('911'!H155+'911'!J155)/B471)</f>
        <v>#VALUE!</v>
      </c>
      <c r="C1680" s="10"/>
    </row>
    <row r="1681" spans="1:3">
      <c r="A1681" s="18">
        <v>151</v>
      </c>
      <c r="B1681" s="6" t="e">
        <f ca="1">IF(B472=0,0,0-('911'!H156+'911'!J156)/B472)</f>
        <v>#VALUE!</v>
      </c>
      <c r="C1681" s="10"/>
    </row>
    <row r="1682" spans="1:3">
      <c r="A1682" s="18">
        <v>152</v>
      </c>
      <c r="B1682" s="6" t="e">
        <f ca="1">IF(B473=0,0,0-('911'!H157+'911'!J157)/B473)</f>
        <v>#VALUE!</v>
      </c>
      <c r="C1682" s="10"/>
    </row>
    <row r="1683" spans="1:3">
      <c r="A1683" s="18">
        <v>153</v>
      </c>
      <c r="B1683" s="6" t="e">
        <f ca="1">IF(B474=0,0,0-('911'!H158+'911'!J158)/B474)</f>
        <v>#VALUE!</v>
      </c>
      <c r="C1683" s="10"/>
    </row>
    <row r="1684" spans="1:3">
      <c r="A1684" s="18">
        <v>154</v>
      </c>
      <c r="B1684" s="6" t="e">
        <f ca="1">IF(B475=0,0,0-('911'!H159+'911'!J159)/B475)</f>
        <v>#VALUE!</v>
      </c>
      <c r="C1684" s="10"/>
    </row>
    <row r="1685" spans="1:3">
      <c r="A1685" s="18">
        <v>155</v>
      </c>
      <c r="B1685" s="6" t="e">
        <f ca="1">IF(B476=0,0,0-('911'!H160+'911'!J160)/B476)</f>
        <v>#VALUE!</v>
      </c>
      <c r="C1685" s="10"/>
    </row>
    <row r="1686" spans="1:3">
      <c r="A1686" s="18">
        <v>156</v>
      </c>
      <c r="B1686" s="6" t="e">
        <f ca="1">IF(B477=0,0,0-('911'!H161+'911'!J161)/B477)</f>
        <v>#VALUE!</v>
      </c>
      <c r="C1686" s="10"/>
    </row>
    <row r="1687" spans="1:3">
      <c r="A1687" s="18">
        <v>157</v>
      </c>
      <c r="B1687" s="6" t="e">
        <f ca="1">IF(B478=0,0,0-('911'!H162+'911'!J162)/B478)</f>
        <v>#VALUE!</v>
      </c>
      <c r="C1687" s="10"/>
    </row>
    <row r="1688" spans="1:3">
      <c r="A1688" s="18">
        <v>158</v>
      </c>
      <c r="B1688" s="6" t="e">
        <f ca="1">IF(B479=0,0,0-('911'!H163+'911'!J163)/B479)</f>
        <v>#VALUE!</v>
      </c>
      <c r="C1688" s="10"/>
    </row>
    <row r="1689" spans="1:3">
      <c r="A1689" s="18">
        <v>159</v>
      </c>
      <c r="B1689" s="6" t="e">
        <f ca="1">IF(B480=0,0,0-('911'!H164+'911'!J164)/B480)</f>
        <v>#VALUE!</v>
      </c>
      <c r="C1689" s="10"/>
    </row>
    <row r="1690" spans="1:3">
      <c r="A1690" s="18">
        <v>160</v>
      </c>
      <c r="B1690" s="6" t="e">
        <f ca="1">IF(B481=0,0,0-('911'!H165+'911'!J165)/B481)</f>
        <v>#VALUE!</v>
      </c>
      <c r="C1690" s="10"/>
    </row>
    <row r="1691" spans="1:3">
      <c r="A1691" s="18">
        <v>161</v>
      </c>
      <c r="B1691" s="6" t="e">
        <f ca="1">IF(B482=0,0,0-('911'!H166+'911'!J166)/B482)</f>
        <v>#VALUE!</v>
      </c>
      <c r="C1691" s="10"/>
    </row>
    <row r="1692" spans="1:3">
      <c r="A1692" s="18">
        <v>162</v>
      </c>
      <c r="B1692" s="6" t="e">
        <f ca="1">IF(B483=0,0,0-('911'!H167+'911'!J167)/B483)</f>
        <v>#VALUE!</v>
      </c>
      <c r="C1692" s="10"/>
    </row>
    <row r="1693" spans="1:3">
      <c r="A1693" s="18">
        <v>163</v>
      </c>
      <c r="B1693" s="6" t="e">
        <f ca="1">IF(B484=0,0,0-('911'!H168+'911'!J168)/B484)</f>
        <v>#VALUE!</v>
      </c>
      <c r="C1693" s="10"/>
    </row>
    <row r="1694" spans="1:3">
      <c r="A1694" s="18">
        <v>164</v>
      </c>
      <c r="B1694" s="6" t="e">
        <f ca="1">IF(B485=0,0,0-('911'!H169+'911'!J169)/B485)</f>
        <v>#VALUE!</v>
      </c>
      <c r="C1694" s="10"/>
    </row>
    <row r="1695" spans="1:3">
      <c r="A1695" s="18">
        <v>165</v>
      </c>
      <c r="B1695" s="6" t="e">
        <f ca="1">IF(B486=0,0,0-('911'!H170+'911'!J170)/B486)</f>
        <v>#VALUE!</v>
      </c>
      <c r="C1695" s="10"/>
    </row>
    <row r="1696" spans="1:3">
      <c r="A1696" s="18">
        <v>166</v>
      </c>
      <c r="B1696" s="6" t="e">
        <f ca="1">IF(B487=0,0,0-('911'!H171+'911'!J171)/B487)</f>
        <v>#VALUE!</v>
      </c>
      <c r="C1696" s="10"/>
    </row>
    <row r="1697" spans="1:3">
      <c r="A1697" s="18">
        <v>167</v>
      </c>
      <c r="B1697" s="6" t="e">
        <f ca="1">IF(B488=0,0,0-('911'!H172+'911'!J172)/B488)</f>
        <v>#VALUE!</v>
      </c>
      <c r="C1697" s="10"/>
    </row>
    <row r="1698" spans="1:3">
      <c r="A1698" s="18">
        <v>168</v>
      </c>
      <c r="B1698" s="6" t="e">
        <f ca="1">IF(B489=0,0,0-('911'!H173+'911'!J173)/B489)</f>
        <v>#VALUE!</v>
      </c>
      <c r="C1698" s="10"/>
    </row>
    <row r="1699" spans="1:3">
      <c r="A1699" s="18">
        <v>169</v>
      </c>
      <c r="B1699" s="6" t="e">
        <f ca="1">IF(B490=0,0,0-('911'!H174+'911'!J174)/B490)</f>
        <v>#VALUE!</v>
      </c>
      <c r="C1699" s="10"/>
    </row>
    <row r="1700" spans="1:3">
      <c r="A1700" s="18">
        <v>170</v>
      </c>
      <c r="B1700" s="6" t="e">
        <f ca="1">IF(B491=0,0,0-('911'!H175+'911'!J175)/B491)</f>
        <v>#VALUE!</v>
      </c>
      <c r="C1700" s="10"/>
    </row>
    <row r="1701" spans="1:3">
      <c r="A1701" s="18">
        <v>171</v>
      </c>
      <c r="B1701" s="6" t="e">
        <f ca="1">IF(B492=0,0,0-('911'!H176+'911'!J176)/B492)</f>
        <v>#VALUE!</v>
      </c>
      <c r="C1701" s="10"/>
    </row>
    <row r="1702" spans="1:3">
      <c r="A1702" s="18">
        <v>172</v>
      </c>
      <c r="B1702" s="6" t="e">
        <f ca="1">IF(B493=0,0,0-('911'!H177+'911'!J177)/B493)</f>
        <v>#VALUE!</v>
      </c>
      <c r="C1702" s="10"/>
    </row>
    <row r="1703" spans="1:3">
      <c r="A1703" s="18">
        <v>173</v>
      </c>
      <c r="B1703" s="6" t="e">
        <f ca="1">IF(B494=0,0,0-('911'!H178+'911'!J178)/B494)</f>
        <v>#VALUE!</v>
      </c>
      <c r="C1703" s="10"/>
    </row>
    <row r="1704" spans="1:3">
      <c r="A1704" s="18">
        <v>174</v>
      </c>
      <c r="B1704" s="6" t="e">
        <f ca="1">IF(B495=0,0,0-('911'!H179+'911'!J179)/B495)</f>
        <v>#VALUE!</v>
      </c>
      <c r="C1704" s="10"/>
    </row>
    <row r="1705" spans="1:3">
      <c r="A1705" s="18">
        <v>175</v>
      </c>
      <c r="B1705" s="6" t="e">
        <f ca="1">IF(B496=0,0,0-('911'!H180+'911'!J180)/B496)</f>
        <v>#VALUE!</v>
      </c>
      <c r="C1705" s="10"/>
    </row>
    <row r="1706" spans="1:3">
      <c r="A1706" s="18">
        <v>176</v>
      </c>
      <c r="B1706" s="6" t="e">
        <f ca="1">IF(B497=0,0,0-('911'!H181+'911'!J181)/B497)</f>
        <v>#VALUE!</v>
      </c>
      <c r="C1706" s="10"/>
    </row>
    <row r="1707" spans="1:3">
      <c r="A1707" s="18">
        <v>177</v>
      </c>
      <c r="B1707" s="6" t="e">
        <f ca="1">IF(B498=0,0,0-('911'!H182+'911'!J182)/B498)</f>
        <v>#VALUE!</v>
      </c>
      <c r="C1707" s="10"/>
    </row>
    <row r="1708" spans="1:3">
      <c r="A1708" s="18">
        <v>178</v>
      </c>
      <c r="B1708" s="6" t="e">
        <f ca="1">IF(B499=0,0,0-('911'!H183+'911'!J183)/B499)</f>
        <v>#VALUE!</v>
      </c>
      <c r="C1708" s="10"/>
    </row>
    <row r="1709" spans="1:3">
      <c r="A1709" s="18">
        <v>179</v>
      </c>
      <c r="B1709" s="6" t="e">
        <f ca="1">IF(B500=0,0,0-('911'!H184+'911'!J184)/B500)</f>
        <v>#VALUE!</v>
      </c>
      <c r="C1709" s="10"/>
    </row>
    <row r="1710" spans="1:3">
      <c r="A1710" s="18">
        <v>180</v>
      </c>
      <c r="B1710" s="6" t="e">
        <f ca="1">IF(B501=0,0,0-('911'!H185+'911'!J185)/B501)</f>
        <v>#VALUE!</v>
      </c>
      <c r="C1710" s="10"/>
    </row>
    <row r="1711" spans="1:3">
      <c r="A1711" s="18">
        <v>181</v>
      </c>
      <c r="B1711" s="6" t="e">
        <f ca="1">IF(B502=0,0,0-('911'!H186+'911'!J186)/B502)</f>
        <v>#VALUE!</v>
      </c>
      <c r="C1711" s="10"/>
    </row>
    <row r="1712" spans="1:3">
      <c r="A1712" s="18">
        <v>182</v>
      </c>
      <c r="B1712" s="6" t="e">
        <f ca="1">IF(B503=0,0,0-('911'!H187+'911'!J187)/B503)</f>
        <v>#VALUE!</v>
      </c>
      <c r="C1712" s="10"/>
    </row>
    <row r="1713" spans="1:3">
      <c r="A1713" s="18">
        <v>183</v>
      </c>
      <c r="B1713" s="6" t="e">
        <f ca="1">IF(B504=0,0,0-('911'!H188+'911'!J188)/B504)</f>
        <v>#VALUE!</v>
      </c>
      <c r="C1713" s="10"/>
    </row>
    <row r="1714" spans="1:3">
      <c r="A1714" s="18">
        <v>184</v>
      </c>
      <c r="B1714" s="6" t="e">
        <f ca="1">IF(B505=0,0,0-('911'!H189+'911'!J189)/B505)</f>
        <v>#VALUE!</v>
      </c>
      <c r="C1714" s="10"/>
    </row>
    <row r="1715" spans="1:3">
      <c r="A1715" s="18">
        <v>185</v>
      </c>
      <c r="B1715" s="6" t="e">
        <f ca="1">IF(B506=0,0,0-('911'!H190+'911'!J190)/B506)</f>
        <v>#VALUE!</v>
      </c>
      <c r="C1715" s="10"/>
    </row>
    <row r="1716" spans="1:3">
      <c r="A1716" s="18">
        <v>186</v>
      </c>
      <c r="B1716" s="6" t="e">
        <f ca="1">IF(B507=0,0,0-('911'!H191+'911'!J191)/B507)</f>
        <v>#VALUE!</v>
      </c>
      <c r="C1716" s="10"/>
    </row>
    <row r="1717" spans="1:3">
      <c r="A1717" s="18">
        <v>187</v>
      </c>
      <c r="B1717" s="6" t="e">
        <f ca="1">IF(B508=0,0,0-('911'!H192+'911'!J192)/B508)</f>
        <v>#VALUE!</v>
      </c>
      <c r="C1717" s="10"/>
    </row>
    <row r="1718" spans="1:3">
      <c r="A1718" s="18">
        <v>188</v>
      </c>
      <c r="B1718" s="6" t="e">
        <f ca="1">IF(B509=0,0,0-('911'!H193+'911'!J193)/B509)</f>
        <v>#VALUE!</v>
      </c>
      <c r="C1718" s="10"/>
    </row>
    <row r="1719" spans="1:3">
      <c r="A1719" s="18">
        <v>189</v>
      </c>
      <c r="B1719" s="6" t="e">
        <f ca="1">IF(B510=0,0,0-('911'!H194+'911'!J194)/B510)</f>
        <v>#VALUE!</v>
      </c>
      <c r="C1719" s="10"/>
    </row>
    <row r="1720" spans="1:3">
      <c r="A1720" s="18">
        <v>190</v>
      </c>
      <c r="B1720" s="6" t="e">
        <f ca="1">IF(B511=0,0,0-('911'!H195+'911'!J195)/B511)</f>
        <v>#VALUE!</v>
      </c>
      <c r="C1720" s="10"/>
    </row>
    <row r="1721" spans="1:3">
      <c r="A1721" s="18">
        <v>191</v>
      </c>
      <c r="B1721" s="6" t="e">
        <f ca="1">IF(B512=0,0,0-('911'!H196+'911'!J196)/B512)</f>
        <v>#VALUE!</v>
      </c>
      <c r="C1721" s="10"/>
    </row>
    <row r="1722" spans="1:3">
      <c r="A1722" s="18">
        <v>192</v>
      </c>
      <c r="B1722" s="6" t="e">
        <f ca="1">IF(B513=0,0,0-('911'!H197+'911'!J197)/B513)</f>
        <v>#VALUE!</v>
      </c>
      <c r="C1722" s="10"/>
    </row>
    <row r="1723" spans="1:3">
      <c r="A1723" s="18">
        <v>193</v>
      </c>
      <c r="B1723" s="6" t="e">
        <f ca="1">IF(B514=0,0,0-('911'!H198+'911'!J198)/B514)</f>
        <v>#VALUE!</v>
      </c>
      <c r="C1723" s="10"/>
    </row>
    <row r="1724" spans="1:3">
      <c r="A1724" s="18">
        <v>194</v>
      </c>
      <c r="B1724" s="6" t="e">
        <f ca="1">IF(B515=0,0,0-('911'!H199+'911'!J199)/B515)</f>
        <v>#VALUE!</v>
      </c>
      <c r="C1724" s="10"/>
    </row>
    <row r="1725" spans="1:3">
      <c r="A1725" s="18">
        <v>195</v>
      </c>
      <c r="B1725" s="6" t="e">
        <f ca="1">IF(B516=0,0,0-('911'!H200+'911'!J200)/B516)</f>
        <v>#VALUE!</v>
      </c>
      <c r="C1725" s="10"/>
    </row>
    <row r="1726" spans="1:3">
      <c r="A1726" s="18">
        <v>196</v>
      </c>
      <c r="B1726" s="6" t="e">
        <f ca="1">IF(B517=0,0,0-('911'!H201+'911'!J201)/B517)</f>
        <v>#VALUE!</v>
      </c>
      <c r="C1726" s="10"/>
    </row>
    <row r="1727" spans="1:3">
      <c r="A1727" s="18">
        <v>197</v>
      </c>
      <c r="B1727" s="6" t="e">
        <f ca="1">IF(B518=0,0,0-('911'!H202+'911'!J202)/B518)</f>
        <v>#VALUE!</v>
      </c>
      <c r="C1727" s="10"/>
    </row>
    <row r="1728" spans="1:3">
      <c r="A1728" s="18">
        <v>198</v>
      </c>
      <c r="B1728" s="6" t="e">
        <f ca="1">IF(B519=0,0,0-('911'!H203+'911'!J203)/B519)</f>
        <v>#VALUE!</v>
      </c>
      <c r="C1728" s="10"/>
    </row>
    <row r="1729" spans="1:3">
      <c r="A1729" s="18">
        <v>199</v>
      </c>
      <c r="B1729" s="6" t="e">
        <f ca="1">IF(B520=0,0,0-('911'!H204+'911'!J204)/B520)</f>
        <v>#VALUE!</v>
      </c>
      <c r="C1729" s="10"/>
    </row>
    <row r="1730" spans="1:3">
      <c r="A1730" s="18">
        <v>200</v>
      </c>
      <c r="B1730" s="6" t="e">
        <f ca="1">IF(B521=0,0,0-('911'!H205+'911'!J205)/B521)</f>
        <v>#VALUE!</v>
      </c>
      <c r="C1730" s="10"/>
    </row>
    <row r="1731" spans="1:3">
      <c r="A1731" s="18">
        <v>201</v>
      </c>
      <c r="B1731" s="6" t="e">
        <f ca="1">IF(B522=0,0,0-('911'!H206+'911'!J206)/B522)</f>
        <v>#VALUE!</v>
      </c>
      <c r="C1731" s="10"/>
    </row>
    <row r="1732" spans="1:3">
      <c r="A1732" s="18">
        <v>202</v>
      </c>
      <c r="B1732" s="6" t="e">
        <f ca="1">IF(B523=0,0,0-('911'!H207+'911'!J207)/B523)</f>
        <v>#VALUE!</v>
      </c>
      <c r="C1732" s="10"/>
    </row>
    <row r="1733" spans="1:3">
      <c r="A1733" s="18">
        <v>203</v>
      </c>
      <c r="B1733" s="6" t="e">
        <f ca="1">IF(B524=0,0,0-('911'!H208+'911'!J208)/B524)</f>
        <v>#VALUE!</v>
      </c>
      <c r="C1733" s="10"/>
    </row>
    <row r="1734" spans="1:3">
      <c r="A1734" s="18">
        <v>204</v>
      </c>
      <c r="B1734" s="6" t="e">
        <f ca="1">IF(B525=0,0,0-('911'!H209+'911'!J209)/B525)</f>
        <v>#VALUE!</v>
      </c>
      <c r="C1734" s="10"/>
    </row>
    <row r="1735" spans="1:3">
      <c r="A1735" s="18">
        <v>205</v>
      </c>
      <c r="B1735" s="6" t="e">
        <f ca="1">IF(B526=0,0,0-('911'!H210+'911'!J210)/B526)</f>
        <v>#VALUE!</v>
      </c>
      <c r="C1735" s="10"/>
    </row>
    <row r="1736" spans="1:3">
      <c r="A1736" s="18">
        <v>206</v>
      </c>
      <c r="B1736" s="6" t="e">
        <f ca="1">IF(B527=0,0,0-('911'!H211+'911'!J211)/B527)</f>
        <v>#VALUE!</v>
      </c>
      <c r="C1736" s="10"/>
    </row>
    <row r="1737" spans="1:3">
      <c r="A1737" s="18">
        <v>207</v>
      </c>
      <c r="B1737" s="6" t="e">
        <f ca="1">IF(B528=0,0,0-('911'!H212+'911'!J212)/B528)</f>
        <v>#VALUE!</v>
      </c>
      <c r="C1737" s="10"/>
    </row>
    <row r="1738" spans="1:3">
      <c r="A1738" s="18">
        <v>208</v>
      </c>
      <c r="B1738" s="6" t="e">
        <f ca="1">IF(B529=0,0,0-('911'!H213+'911'!J213)/B529)</f>
        <v>#VALUE!</v>
      </c>
      <c r="C1738" s="10"/>
    </row>
    <row r="1739" spans="1:3">
      <c r="A1739" s="18">
        <v>209</v>
      </c>
      <c r="B1739" s="6" t="e">
        <f ca="1">IF(B530=0,0,0-('911'!H214+'911'!J214)/B530)</f>
        <v>#VALUE!</v>
      </c>
      <c r="C1739" s="10"/>
    </row>
    <row r="1740" spans="1:3">
      <c r="A1740" s="18">
        <v>210</v>
      </c>
      <c r="B1740" s="6" t="e">
        <f ca="1">IF(B531=0,0,0-('911'!H215+'911'!J215)/B531)</f>
        <v>#VALUE!</v>
      </c>
      <c r="C1740" s="10"/>
    </row>
    <row r="1741" spans="1:3">
      <c r="A1741" s="18">
        <v>211</v>
      </c>
      <c r="B1741" s="6" t="e">
        <f ca="1">IF(B532=0,0,0-('911'!H216+'911'!J216)/B532)</f>
        <v>#VALUE!</v>
      </c>
      <c r="C1741" s="10"/>
    </row>
    <row r="1742" spans="1:3">
      <c r="A1742" s="18">
        <v>212</v>
      </c>
      <c r="B1742" s="6" t="e">
        <f ca="1">IF(B533=0,0,0-('911'!H217+'911'!J217)/B533)</f>
        <v>#VALUE!</v>
      </c>
      <c r="C1742" s="10"/>
    </row>
    <row r="1743" spans="1:3">
      <c r="A1743" s="18">
        <v>213</v>
      </c>
      <c r="B1743" s="6" t="e">
        <f ca="1">IF(B534=0,0,0-('911'!H218+'911'!J218)/B534)</f>
        <v>#VALUE!</v>
      </c>
      <c r="C1743" s="10"/>
    </row>
    <row r="1744" spans="1:3">
      <c r="A1744" s="18">
        <v>214</v>
      </c>
      <c r="B1744" s="6" t="e">
        <f ca="1">IF(B535=0,0,0-('911'!H219+'911'!J219)/B535)</f>
        <v>#VALUE!</v>
      </c>
      <c r="C1744" s="10"/>
    </row>
    <row r="1745" spans="1:3">
      <c r="A1745" s="18">
        <v>215</v>
      </c>
      <c r="B1745" s="6" t="e">
        <f ca="1">IF(B536=0,0,0-('911'!H220+'911'!J220)/B536)</f>
        <v>#VALUE!</v>
      </c>
      <c r="C1745" s="10"/>
    </row>
    <row r="1746" spans="1:3">
      <c r="A1746" s="18">
        <v>216</v>
      </c>
      <c r="B1746" s="6" t="e">
        <f ca="1">IF(B537=0,0,0-('911'!H221+'911'!J221)/B537)</f>
        <v>#VALUE!</v>
      </c>
      <c r="C1746" s="10"/>
    </row>
    <row r="1747" spans="1:3">
      <c r="A1747" s="18">
        <v>217</v>
      </c>
      <c r="B1747" s="6" t="e">
        <f ca="1">IF(B538=0,0,0-('911'!H222+'911'!J222)/B538)</f>
        <v>#VALUE!</v>
      </c>
      <c r="C1747" s="10"/>
    </row>
    <row r="1748" spans="1:3">
      <c r="A1748" s="18">
        <v>218</v>
      </c>
      <c r="B1748" s="6" t="e">
        <f ca="1">IF(B539=0,0,0-('911'!H223+'911'!J223)/B539)</f>
        <v>#VALUE!</v>
      </c>
      <c r="C1748" s="10"/>
    </row>
    <row r="1749" spans="1:3">
      <c r="A1749" s="18">
        <v>219</v>
      </c>
      <c r="B1749" s="6" t="e">
        <f ca="1">IF(B540=0,0,0-('911'!H224+'911'!J224)/B540)</f>
        <v>#VALUE!</v>
      </c>
      <c r="C1749" s="10"/>
    </row>
    <row r="1750" spans="1:3">
      <c r="A1750" s="18">
        <v>220</v>
      </c>
      <c r="B1750" s="6" t="e">
        <f ca="1">IF(B541=0,0,0-('911'!H225+'911'!J225)/B541)</f>
        <v>#VALUE!</v>
      </c>
      <c r="C1750" s="10"/>
    </row>
    <row r="1751" spans="1:3">
      <c r="A1751" s="18">
        <v>221</v>
      </c>
      <c r="B1751" s="6" t="e">
        <f ca="1">IF(B542=0,0,0-('911'!H226+'911'!J226)/B542)</f>
        <v>#VALUE!</v>
      </c>
      <c r="C1751" s="10"/>
    </row>
    <row r="1752" spans="1:3">
      <c r="A1752" s="18">
        <v>222</v>
      </c>
      <c r="B1752" s="6" t="e">
        <f ca="1">IF(B543=0,0,0-('911'!H227+'911'!J227)/B543)</f>
        <v>#VALUE!</v>
      </c>
      <c r="C1752" s="10"/>
    </row>
    <row r="1753" spans="1:3">
      <c r="A1753" s="18">
        <v>223</v>
      </c>
      <c r="B1753" s="6" t="e">
        <f ca="1">IF(B544=0,0,0-('911'!H228+'911'!J228)/B544)</f>
        <v>#VALUE!</v>
      </c>
      <c r="C1753" s="10"/>
    </row>
    <row r="1754" spans="1:3">
      <c r="A1754" s="18">
        <v>224</v>
      </c>
      <c r="B1754" s="6" t="e">
        <f ca="1">IF(B545=0,0,0-('911'!H229+'911'!J229)/B545)</f>
        <v>#VALUE!</v>
      </c>
      <c r="C1754" s="10"/>
    </row>
    <row r="1755" spans="1:3">
      <c r="A1755" s="18">
        <v>225</v>
      </c>
      <c r="B1755" s="6" t="e">
        <f ca="1">IF(B546=0,0,0-('911'!H230+'911'!J230)/B546)</f>
        <v>#VALUE!</v>
      </c>
      <c r="C1755" s="10"/>
    </row>
    <row r="1756" spans="1:3">
      <c r="A1756" s="18">
        <v>226</v>
      </c>
      <c r="B1756" s="6" t="e">
        <f ca="1">IF(B547=0,0,0-('911'!H231+'911'!J231)/B547)</f>
        <v>#VALUE!</v>
      </c>
      <c r="C1756" s="10"/>
    </row>
    <row r="1757" spans="1:3">
      <c r="A1757" s="18">
        <v>227</v>
      </c>
      <c r="B1757" s="6" t="e">
        <f ca="1">IF(B548=0,0,0-('911'!H232+'911'!J232)/B548)</f>
        <v>#VALUE!</v>
      </c>
      <c r="C1757" s="10"/>
    </row>
    <row r="1758" spans="1:3">
      <c r="A1758" s="18">
        <v>228</v>
      </c>
      <c r="B1758" s="6" t="e">
        <f ca="1">IF(B549=0,0,0-('911'!H233+'911'!J233)/B549)</f>
        <v>#VALUE!</v>
      </c>
      <c r="C1758" s="10"/>
    </row>
    <row r="1759" spans="1:3">
      <c r="A1759" s="18">
        <v>229</v>
      </c>
      <c r="B1759" s="6" t="e">
        <f ca="1">IF(B550=0,0,0-('911'!H234+'911'!J234)/B550)</f>
        <v>#VALUE!</v>
      </c>
      <c r="C1759" s="10"/>
    </row>
    <row r="1760" spans="1:3">
      <c r="A1760" s="18">
        <v>230</v>
      </c>
      <c r="B1760" s="6" t="e">
        <f ca="1">IF(B551=0,0,0-('911'!H235+'911'!J235)/B551)</f>
        <v>#VALUE!</v>
      </c>
      <c r="C1760" s="10"/>
    </row>
    <row r="1761" spans="1:3">
      <c r="A1761" s="18">
        <v>231</v>
      </c>
      <c r="B1761" s="6" t="e">
        <f ca="1">IF(B552=0,0,0-('911'!H236+'911'!J236)/B552)</f>
        <v>#VALUE!</v>
      </c>
      <c r="C1761" s="10"/>
    </row>
    <row r="1762" spans="1:3">
      <c r="A1762" s="18">
        <v>232</v>
      </c>
      <c r="B1762" s="6" t="e">
        <f ca="1">IF(B553=0,0,0-('911'!H237+'911'!J237)/B553)</f>
        <v>#VALUE!</v>
      </c>
      <c r="C1762" s="10"/>
    </row>
    <row r="1763" spans="1:3">
      <c r="A1763" s="18">
        <v>233</v>
      </c>
      <c r="B1763" s="6" t="e">
        <f ca="1">IF(B554=0,0,0-('911'!H238+'911'!J238)/B554)</f>
        <v>#VALUE!</v>
      </c>
      <c r="C1763" s="10"/>
    </row>
    <row r="1764" spans="1:3">
      <c r="A1764" s="18">
        <v>234</v>
      </c>
      <c r="B1764" s="6" t="e">
        <f ca="1">IF(B555=0,0,0-('911'!H239+'911'!J239)/B555)</f>
        <v>#VALUE!</v>
      </c>
      <c r="C1764" s="10"/>
    </row>
    <row r="1765" spans="1:3">
      <c r="A1765" s="18">
        <v>235</v>
      </c>
      <c r="B1765" s="6" t="e">
        <f ca="1">IF(B556=0,0,0-('911'!H240+'911'!J240)/B556)</f>
        <v>#VALUE!</v>
      </c>
      <c r="C1765" s="10"/>
    </row>
    <row r="1766" spans="1:3">
      <c r="A1766" s="18">
        <v>236</v>
      </c>
      <c r="B1766" s="6" t="e">
        <f ca="1">IF(B557=0,0,0-('911'!H241+'911'!J241)/B557)</f>
        <v>#VALUE!</v>
      </c>
      <c r="C1766" s="10"/>
    </row>
    <row r="1767" spans="1:3">
      <c r="A1767" s="18">
        <v>237</v>
      </c>
      <c r="B1767" s="6" t="e">
        <f ca="1">IF(B558=0,0,0-('911'!H242+'911'!J242)/B558)</f>
        <v>#VALUE!</v>
      </c>
      <c r="C1767" s="10"/>
    </row>
    <row r="1768" spans="1:3">
      <c r="A1768" s="18">
        <v>238</v>
      </c>
      <c r="B1768" s="6" t="e">
        <f ca="1">IF(B559=0,0,0-('911'!H243+'911'!J243)/B559)</f>
        <v>#VALUE!</v>
      </c>
      <c r="C1768" s="10"/>
    </row>
    <row r="1769" spans="1:3">
      <c r="A1769" s="18">
        <v>239</v>
      </c>
      <c r="B1769" s="6" t="e">
        <f ca="1">IF(B560=0,0,0-('911'!H244+'911'!J244)/B560)</f>
        <v>#VALUE!</v>
      </c>
      <c r="C1769" s="10"/>
    </row>
    <row r="1770" spans="1:3">
      <c r="A1770" s="18">
        <v>240</v>
      </c>
      <c r="B1770" s="6" t="e">
        <f ca="1">IF(B561=0,0,0-('911'!H245+'911'!J245)/B561)</f>
        <v>#VALUE!</v>
      </c>
      <c r="C1770" s="10"/>
    </row>
    <row r="1771" spans="1:3">
      <c r="A1771" s="18">
        <v>241</v>
      </c>
      <c r="B1771" s="6" t="e">
        <f ca="1">IF(B562=0,0,0-('911'!H246+'911'!J246)/B562)</f>
        <v>#VALUE!</v>
      </c>
      <c r="C1771" s="10"/>
    </row>
    <row r="1772" spans="1:3">
      <c r="A1772" s="18">
        <v>242</v>
      </c>
      <c r="B1772" s="6" t="e">
        <f ca="1">IF(B563=0,0,0-('911'!H247+'911'!J247)/B563)</f>
        <v>#VALUE!</v>
      </c>
      <c r="C1772" s="10"/>
    </row>
    <row r="1773" spans="1:3">
      <c r="A1773" s="18">
        <v>243</v>
      </c>
      <c r="B1773" s="6" t="e">
        <f ca="1">IF(B564=0,0,0-('911'!H248+'911'!J248)/B564)</f>
        <v>#VALUE!</v>
      </c>
      <c r="C1773" s="10"/>
    </row>
    <row r="1774" spans="1:3">
      <c r="A1774" s="18">
        <v>244</v>
      </c>
      <c r="B1774" s="6" t="e">
        <f ca="1">IF(B565=0,0,0-('911'!H249+'911'!J249)/B565)</f>
        <v>#VALUE!</v>
      </c>
      <c r="C1774" s="10"/>
    </row>
    <row r="1775" spans="1:3">
      <c r="A1775" s="18">
        <v>245</v>
      </c>
      <c r="B1775" s="6" t="e">
        <f ca="1">IF(B566=0,0,0-('911'!H250+'911'!J250)/B566)</f>
        <v>#VALUE!</v>
      </c>
      <c r="C1775" s="10"/>
    </row>
    <row r="1776" spans="1:3">
      <c r="A1776" s="18">
        <v>246</v>
      </c>
      <c r="B1776" s="6" t="e">
        <f ca="1">IF(B567=0,0,0-('911'!H251+'911'!J251)/B567)</f>
        <v>#VALUE!</v>
      </c>
      <c r="C1776" s="10"/>
    </row>
    <row r="1777" spans="1:3">
      <c r="A1777" s="18">
        <v>247</v>
      </c>
      <c r="B1777" s="6" t="e">
        <f ca="1">IF(B568=0,0,0-('911'!H252+'911'!J252)/B568)</f>
        <v>#VALUE!</v>
      </c>
      <c r="C1777" s="10"/>
    </row>
    <row r="1778" spans="1:3">
      <c r="A1778" s="18">
        <v>248</v>
      </c>
      <c r="B1778" s="6" t="e">
        <f ca="1">IF(B569=0,0,0-('911'!H253+'911'!J253)/B569)</f>
        <v>#VALUE!</v>
      </c>
      <c r="C1778" s="10"/>
    </row>
    <row r="1779" spans="1:3">
      <c r="A1779" s="18">
        <v>249</v>
      </c>
      <c r="B1779" s="6" t="e">
        <f ca="1">IF(B570=0,0,0-('911'!H254+'911'!J254)/B570)</f>
        <v>#VALUE!</v>
      </c>
      <c r="C1779" s="10"/>
    </row>
    <row r="1780" spans="1:3">
      <c r="A1780" s="18">
        <v>250</v>
      </c>
      <c r="B1780" s="6" t="e">
        <f ca="1">IF(B571=0,0,0-('911'!H255+'911'!J255)/B571)</f>
        <v>#VALUE!</v>
      </c>
      <c r="C1780" s="10"/>
    </row>
    <row r="1781" spans="1:3">
      <c r="A1781" s="18">
        <v>251</v>
      </c>
      <c r="B1781" s="6" t="e">
        <f ca="1">IF(B572=0,0,0-('911'!H256+'911'!J256)/B572)</f>
        <v>#VALUE!</v>
      </c>
      <c r="C1781" s="10"/>
    </row>
    <row r="1782" spans="1:3">
      <c r="A1782" s="18">
        <v>252</v>
      </c>
      <c r="B1782" s="6" t="e">
        <f ca="1">IF(B573=0,0,0-('911'!H257+'911'!J257)/B573)</f>
        <v>#VALUE!</v>
      </c>
      <c r="C1782" s="10"/>
    </row>
    <row r="1783" spans="1:3">
      <c r="A1783" s="18">
        <v>253</v>
      </c>
      <c r="B1783" s="6" t="e">
        <f ca="1">IF(B574=0,0,0-('911'!H258+'911'!J258)/B574)</f>
        <v>#VALUE!</v>
      </c>
      <c r="C1783" s="10"/>
    </row>
    <row r="1784" spans="1:3">
      <c r="A1784" s="18">
        <v>254</v>
      </c>
      <c r="B1784" s="6" t="e">
        <f ca="1">IF(B575=0,0,0-('911'!H259+'911'!J259)/B575)</f>
        <v>#VALUE!</v>
      </c>
      <c r="C1784" s="10"/>
    </row>
    <row r="1785" spans="1:3">
      <c r="A1785" s="18">
        <v>255</v>
      </c>
      <c r="B1785" s="6" t="e">
        <f ca="1">IF(B576=0,0,0-('911'!H260+'911'!J260)/B576)</f>
        <v>#VALUE!</v>
      </c>
      <c r="C1785" s="10"/>
    </row>
    <row r="1786" spans="1:3">
      <c r="A1786" s="18">
        <v>256</v>
      </c>
      <c r="B1786" s="6" t="e">
        <f ca="1">IF(B577=0,0,0-('911'!H261+'911'!J261)/B577)</f>
        <v>#VALUE!</v>
      </c>
      <c r="C1786" s="10"/>
    </row>
    <row r="1787" spans="1:3">
      <c r="A1787" s="18">
        <v>257</v>
      </c>
      <c r="B1787" s="6" t="e">
        <f ca="1">IF(B578=0,0,0-('911'!H262+'911'!J262)/B578)</f>
        <v>#VALUE!</v>
      </c>
      <c r="C1787" s="10"/>
    </row>
    <row r="1788" spans="1:3">
      <c r="A1788" s="18">
        <v>258</v>
      </c>
      <c r="B1788" s="6" t="e">
        <f ca="1">IF(B579=0,0,0-('911'!H263+'911'!J263)/B579)</f>
        <v>#VALUE!</v>
      </c>
      <c r="C1788" s="10"/>
    </row>
    <row r="1789" spans="1:3">
      <c r="A1789" s="18">
        <v>259</v>
      </c>
      <c r="B1789" s="6" t="e">
        <f ca="1">IF(B580=0,0,0-('911'!H264+'911'!J264)/B580)</f>
        <v>#VALUE!</v>
      </c>
      <c r="C1789" s="10"/>
    </row>
    <row r="1790" spans="1:3">
      <c r="A1790" s="18">
        <v>260</v>
      </c>
      <c r="B1790" s="6" t="e">
        <f ca="1">IF(B581=0,0,0-('911'!H265+'911'!J265)/B581)</f>
        <v>#VALUE!</v>
      </c>
      <c r="C1790" s="10"/>
    </row>
    <row r="1791" spans="1:3">
      <c r="A1791" s="18">
        <v>261</v>
      </c>
      <c r="B1791" s="6" t="e">
        <f ca="1">IF(B582=0,0,0-('911'!H266+'911'!J266)/B582)</f>
        <v>#VALUE!</v>
      </c>
      <c r="C1791" s="10"/>
    </row>
    <row r="1792" spans="1:3">
      <c r="A1792" s="18">
        <v>262</v>
      </c>
      <c r="B1792" s="6" t="e">
        <f ca="1">IF(B583=0,0,0-('911'!H267+'911'!J267)/B583)</f>
        <v>#VALUE!</v>
      </c>
      <c r="C1792" s="10"/>
    </row>
    <row r="1793" spans="1:3">
      <c r="A1793" s="18">
        <v>263</v>
      </c>
      <c r="B1793" s="6" t="e">
        <f ca="1">IF(B584=0,0,0-('911'!H268+'911'!J268)/B584)</f>
        <v>#VALUE!</v>
      </c>
      <c r="C1793" s="10"/>
    </row>
    <row r="1794" spans="1:3">
      <c r="A1794" s="18">
        <v>264</v>
      </c>
      <c r="B1794" s="6" t="e">
        <f ca="1">IF(B585=0,0,0-('911'!H269+'911'!J269)/B585)</f>
        <v>#VALUE!</v>
      </c>
      <c r="C1794" s="10"/>
    </row>
    <row r="1795" spans="1:3">
      <c r="A1795" s="18">
        <v>265</v>
      </c>
      <c r="B1795" s="6" t="e">
        <f ca="1">IF(B586=0,0,0-('911'!H270+'911'!J270)/B586)</f>
        <v>#VALUE!</v>
      </c>
      <c r="C1795" s="10"/>
    </row>
    <row r="1796" spans="1:3">
      <c r="A1796" s="18">
        <v>266</v>
      </c>
      <c r="B1796" s="6" t="e">
        <f ca="1">IF(B587=0,0,0-('911'!H271+'911'!J271)/B587)</f>
        <v>#VALUE!</v>
      </c>
      <c r="C1796" s="10"/>
    </row>
    <row r="1797" spans="1:3">
      <c r="A1797" s="18">
        <v>267</v>
      </c>
      <c r="B1797" s="6" t="e">
        <f ca="1">IF(B588=0,0,0-('911'!H272+'911'!J272)/B588)</f>
        <v>#VALUE!</v>
      </c>
      <c r="C1797" s="10"/>
    </row>
    <row r="1798" spans="1:3">
      <c r="A1798" s="18">
        <v>268</v>
      </c>
      <c r="B1798" s="6" t="e">
        <f ca="1">IF(B589=0,0,0-('911'!H273+'911'!J273)/B589)</f>
        <v>#VALUE!</v>
      </c>
      <c r="C1798" s="10"/>
    </row>
    <row r="1799" spans="1:3">
      <c r="A1799" s="18">
        <v>269</v>
      </c>
      <c r="B1799" s="6" t="e">
        <f ca="1">IF(B590=0,0,0-('911'!H274+'911'!J274)/B590)</f>
        <v>#VALUE!</v>
      </c>
      <c r="C1799" s="10"/>
    </row>
    <row r="1800" spans="1:3">
      <c r="A1800" s="18">
        <v>270</v>
      </c>
      <c r="B1800" s="6" t="e">
        <f ca="1">IF(B591=0,0,0-('911'!H275+'911'!J275)/B591)</f>
        <v>#VALUE!</v>
      </c>
      <c r="C1800" s="10"/>
    </row>
    <row r="1801" spans="1:3">
      <c r="A1801" s="18">
        <v>271</v>
      </c>
      <c r="B1801" s="6" t="e">
        <f ca="1">IF(B592=0,0,0-('911'!H276+'911'!J276)/B592)</f>
        <v>#VALUE!</v>
      </c>
      <c r="C1801" s="10"/>
    </row>
    <row r="1802" spans="1:3">
      <c r="A1802" s="18">
        <v>272</v>
      </c>
      <c r="B1802" s="6" t="e">
        <f ca="1">IF(B593=0,0,0-('911'!H277+'911'!J277)/B593)</f>
        <v>#VALUE!</v>
      </c>
      <c r="C1802" s="10"/>
    </row>
    <row r="1803" spans="1:3">
      <c r="A1803" s="18">
        <v>273</v>
      </c>
      <c r="B1803" s="6" t="e">
        <f ca="1">IF(B594=0,0,0-('911'!H278+'911'!J278)/B594)</f>
        <v>#VALUE!</v>
      </c>
      <c r="C1803" s="10"/>
    </row>
    <row r="1804" spans="1:3">
      <c r="A1804" s="18">
        <v>274</v>
      </c>
      <c r="B1804" s="6" t="e">
        <f ca="1">IF(B595=0,0,0-('911'!H279+'911'!J279)/B595)</f>
        <v>#VALUE!</v>
      </c>
      <c r="C1804" s="10"/>
    </row>
    <row r="1805" spans="1:3">
      <c r="A1805" s="18">
        <v>275</v>
      </c>
      <c r="B1805" s="6" t="e">
        <f ca="1">IF(B596=0,0,0-('911'!H280+'911'!J280)/B596)</f>
        <v>#VALUE!</v>
      </c>
      <c r="C1805" s="10"/>
    </row>
    <row r="1806" spans="1:3">
      <c r="A1806" s="18">
        <v>276</v>
      </c>
      <c r="B1806" s="6" t="e">
        <f ca="1">IF(B597=0,0,0-('911'!H281+'911'!J281)/B597)</f>
        <v>#VALUE!</v>
      </c>
      <c r="C1806" s="10"/>
    </row>
    <row r="1807" spans="1:3">
      <c r="A1807" s="18">
        <v>277</v>
      </c>
      <c r="B1807" s="6" t="e">
        <f ca="1">IF(B598=0,0,0-('911'!H282+'911'!J282)/B598)</f>
        <v>#VALUE!</v>
      </c>
      <c r="C1807" s="10"/>
    </row>
    <row r="1808" spans="1:3">
      <c r="A1808" s="18">
        <v>278</v>
      </c>
      <c r="B1808" s="6" t="e">
        <f ca="1">IF(B599=0,0,0-('911'!H283+'911'!J283)/B599)</f>
        <v>#VALUE!</v>
      </c>
      <c r="C1808" s="10"/>
    </row>
    <row r="1809" spans="1:3">
      <c r="A1809" s="18">
        <v>279</v>
      </c>
      <c r="B1809" s="6" t="e">
        <f ca="1">IF(B600=0,0,0-('911'!H284+'911'!J284)/B600)</f>
        <v>#VALUE!</v>
      </c>
      <c r="C1809" s="10"/>
    </row>
    <row r="1810" spans="1:3">
      <c r="A1810" s="18">
        <v>280</v>
      </c>
      <c r="B1810" s="6" t="e">
        <f ca="1">IF(B601=0,0,0-('911'!H285+'911'!J285)/B601)</f>
        <v>#VALUE!</v>
      </c>
      <c r="C1810" s="10"/>
    </row>
    <row r="1811" spans="1:3">
      <c r="A1811" s="18">
        <v>281</v>
      </c>
      <c r="B1811" s="6" t="e">
        <f ca="1">IF(B602=0,0,0-('911'!H286+'911'!J286)/B602)</f>
        <v>#VALUE!</v>
      </c>
      <c r="C1811" s="10"/>
    </row>
    <row r="1812" spans="1:3">
      <c r="A1812" s="18">
        <v>282</v>
      </c>
      <c r="B1812" s="6" t="e">
        <f ca="1">IF(B603=0,0,0-('911'!H287+'911'!J287)/B603)</f>
        <v>#VALUE!</v>
      </c>
      <c r="C1812" s="10"/>
    </row>
    <row r="1813" spans="1:3">
      <c r="A1813" s="18">
        <v>283</v>
      </c>
      <c r="B1813" s="6" t="e">
        <f ca="1">IF(B604=0,0,0-('911'!H288+'911'!J288)/B604)</f>
        <v>#VALUE!</v>
      </c>
      <c r="C1813" s="10"/>
    </row>
    <row r="1814" spans="1:3">
      <c r="A1814" s="18">
        <v>284</v>
      </c>
      <c r="B1814" s="6" t="e">
        <f ca="1">IF(B605=0,0,0-('911'!H289+'911'!J289)/B605)</f>
        <v>#VALUE!</v>
      </c>
      <c r="C1814" s="10"/>
    </row>
    <row r="1815" spans="1:3">
      <c r="A1815" s="18">
        <v>285</v>
      </c>
      <c r="B1815" s="6" t="e">
        <f ca="1">IF(B606=0,0,0-('911'!H290+'911'!J290)/B606)</f>
        <v>#VALUE!</v>
      </c>
      <c r="C1815" s="10"/>
    </row>
    <row r="1816" spans="1:3">
      <c r="A1816" s="18">
        <v>286</v>
      </c>
      <c r="B1816" s="6" t="e">
        <f ca="1">IF(B607=0,0,0-('911'!H291+'911'!J291)/B607)</f>
        <v>#VALUE!</v>
      </c>
      <c r="C1816" s="10"/>
    </row>
    <row r="1817" spans="1:3">
      <c r="A1817" s="18">
        <v>287</v>
      </c>
      <c r="B1817" s="6" t="e">
        <f ca="1">IF(B608=0,0,0-('911'!H292+'911'!J292)/B608)</f>
        <v>#VALUE!</v>
      </c>
      <c r="C1817" s="10"/>
    </row>
    <row r="1818" spans="1:3">
      <c r="A1818" s="18">
        <v>288</v>
      </c>
      <c r="B1818" s="6" t="e">
        <f ca="1">IF(B609=0,0,0-('911'!H293+'911'!J293)/B609)</f>
        <v>#VALUE!</v>
      </c>
      <c r="C1818" s="10"/>
    </row>
    <row r="1819" spans="1:3">
      <c r="A1819" s="18">
        <v>289</v>
      </c>
      <c r="B1819" s="6" t="e">
        <f ca="1">IF(B610=0,0,0-('911'!H294+'911'!J294)/B610)</f>
        <v>#VALUE!</v>
      </c>
      <c r="C1819" s="10"/>
    </row>
    <row r="1820" spans="1:3">
      <c r="A1820" s="18">
        <v>290</v>
      </c>
      <c r="B1820" s="6" t="e">
        <f ca="1">IF(B611=0,0,0-('911'!H295+'911'!J295)/B611)</f>
        <v>#VALUE!</v>
      </c>
      <c r="C1820" s="10"/>
    </row>
    <row r="1821" spans="1:3">
      <c r="A1821" s="18">
        <v>291</v>
      </c>
      <c r="B1821" s="6" t="e">
        <f ca="1">IF(B612=0,0,0-('911'!H296+'911'!J296)/B612)</f>
        <v>#VALUE!</v>
      </c>
      <c r="C1821" s="10"/>
    </row>
    <row r="1822" spans="1:3">
      <c r="A1822" s="18">
        <v>292</v>
      </c>
      <c r="B1822" s="6" t="e">
        <f ca="1">IF(B613=0,0,0-('911'!H297+'911'!J297)/B613)</f>
        <v>#VALUE!</v>
      </c>
      <c r="C1822" s="10"/>
    </row>
    <row r="1823" spans="1:3">
      <c r="A1823" s="18">
        <v>293</v>
      </c>
      <c r="B1823" s="6" t="e">
        <f ca="1">IF(B614=0,0,0-('911'!H298+'911'!J298)/B614)</f>
        <v>#VALUE!</v>
      </c>
      <c r="C1823" s="10"/>
    </row>
    <row r="1824" spans="1:3">
      <c r="A1824" s="18">
        <v>294</v>
      </c>
      <c r="B1824" s="6" t="e">
        <f ca="1">IF(B615=0,0,0-('911'!H299+'911'!J299)/B615)</f>
        <v>#VALUE!</v>
      </c>
      <c r="C1824" s="10"/>
    </row>
    <row r="1825" spans="1:3">
      <c r="A1825" s="18">
        <v>295</v>
      </c>
      <c r="B1825" s="6" t="e">
        <f ca="1">IF(B616=0,0,0-('911'!H300+'911'!J300)/B616)</f>
        <v>#VALUE!</v>
      </c>
      <c r="C1825" s="10"/>
    </row>
    <row r="1826" spans="1:3">
      <c r="A1826" s="18">
        <v>296</v>
      </c>
      <c r="B1826" s="6" t="e">
        <f ca="1">IF(B617=0,0,0-('911'!H301+'911'!J301)/B617)</f>
        <v>#VALUE!</v>
      </c>
      <c r="C1826" s="10"/>
    </row>
    <row r="1827" spans="1:3">
      <c r="A1827" s="18">
        <v>297</v>
      </c>
      <c r="B1827" s="6" t="e">
        <f ca="1">IF(B618=0,0,0-('911'!H302+'911'!J302)/B618)</f>
        <v>#VALUE!</v>
      </c>
      <c r="C1827" s="10"/>
    </row>
    <row r="1828" spans="1:3">
      <c r="A1828" s="18">
        <v>298</v>
      </c>
      <c r="B1828" s="6" t="e">
        <f ca="1">IF(B619=0,0,0-('911'!H303+'911'!J303)/B619)</f>
        <v>#VALUE!</v>
      </c>
      <c r="C1828" s="10"/>
    </row>
    <row r="1829" spans="1:3">
      <c r="A1829" s="18">
        <v>299</v>
      </c>
      <c r="B1829" s="6" t="e">
        <f ca="1">IF(B620=0,0,0-('911'!H304+'911'!J304)/B620)</f>
        <v>#VALUE!</v>
      </c>
      <c r="C1829" s="10"/>
    </row>
    <row r="1830" spans="1:3">
      <c r="A1830" s="18">
        <v>300</v>
      </c>
      <c r="B1830" s="6" t="e">
        <f ca="1">IF(B621=0,0,0-('911'!H305+'911'!J305)/B621)</f>
        <v>#VALUE!</v>
      </c>
      <c r="C1830" s="10"/>
    </row>
    <row r="1831" spans="1:3">
      <c r="A1831" s="18">
        <v>301</v>
      </c>
      <c r="B1831" s="6" t="e">
        <f ca="1">IF(B622=0,0,0-('911'!H306+'911'!J306)/B622)</f>
        <v>#VALUE!</v>
      </c>
      <c r="C1831" s="10"/>
    </row>
    <row r="1832" spans="1:3">
      <c r="A1832" s="18">
        <v>302</v>
      </c>
      <c r="B1832" s="6" t="e">
        <f ca="1">IF(B623=0,0,0-('911'!H307+'911'!J307)/B623)</f>
        <v>#VALUE!</v>
      </c>
      <c r="C1832" s="10"/>
    </row>
    <row r="1833" spans="1:3">
      <c r="A1833" s="18">
        <v>303</v>
      </c>
      <c r="B1833" s="6" t="e">
        <f ca="1">IF(B624=0,0,0-('911'!H308+'911'!J308)/B624)</f>
        <v>#VALUE!</v>
      </c>
      <c r="C1833" s="10"/>
    </row>
    <row r="1834" spans="1:3">
      <c r="A1834" s="18">
        <v>304</v>
      </c>
      <c r="B1834" s="6" t="e">
        <f ca="1">IF(B625=0,0,0-('911'!H309+'911'!J309)/B625)</f>
        <v>#VALUE!</v>
      </c>
      <c r="C1834" s="10"/>
    </row>
    <row r="1835" spans="1:3">
      <c r="A1835" s="18">
        <v>305</v>
      </c>
      <c r="B1835" s="6" t="e">
        <f ca="1">IF(B626=0,0,0-('911'!H310+'911'!J310)/B626)</f>
        <v>#VALUE!</v>
      </c>
      <c r="C1835" s="10"/>
    </row>
    <row r="1836" spans="1:3">
      <c r="A1836" s="18">
        <v>306</v>
      </c>
      <c r="B1836" s="6" t="e">
        <f ca="1">IF(B627=0,0,0-('911'!H311+'911'!J311)/B627)</f>
        <v>#VALUE!</v>
      </c>
      <c r="C1836" s="10"/>
    </row>
    <row r="1837" spans="1:3">
      <c r="A1837" s="18">
        <v>307</v>
      </c>
      <c r="B1837" s="6" t="e">
        <f ca="1">IF(B628=0,0,0-('911'!H312+'911'!J312)/B628)</f>
        <v>#VALUE!</v>
      </c>
      <c r="C1837" s="10"/>
    </row>
    <row r="1838" spans="1:3">
      <c r="A1838" s="18">
        <v>308</v>
      </c>
      <c r="B1838" s="6" t="e">
        <f ca="1">IF(B629=0,0,0-('911'!H313+'911'!J313)/B629)</f>
        <v>#VALUE!</v>
      </c>
      <c r="C1838" s="10"/>
    </row>
    <row r="1839" spans="1:3">
      <c r="A1839" s="18">
        <v>309</v>
      </c>
      <c r="B1839" s="6" t="e">
        <f ca="1">IF(B630=0,0,0-('911'!H314+'911'!J314)/B630)</f>
        <v>#VALUE!</v>
      </c>
      <c r="C1839" s="10"/>
    </row>
    <row r="1840" spans="1:3">
      <c r="A1840" s="18">
        <v>310</v>
      </c>
      <c r="B1840" s="6" t="e">
        <f ca="1">IF(B631=0,0,0-('911'!H315+'911'!J315)/B631)</f>
        <v>#VALUE!</v>
      </c>
      <c r="C1840" s="10"/>
    </row>
    <row r="1841" spans="1:3">
      <c r="A1841" s="18">
        <v>311</v>
      </c>
      <c r="B1841" s="6" t="e">
        <f ca="1">IF(B632=0,0,0-('911'!H316+'911'!J316)/B632)</f>
        <v>#VALUE!</v>
      </c>
      <c r="C1841" s="10"/>
    </row>
    <row r="1842" spans="1:3">
      <c r="A1842" s="18">
        <v>312</v>
      </c>
      <c r="B1842" s="6" t="e">
        <f ca="1">IF(B633=0,0,0-('911'!H317+'911'!J317)/B633)</f>
        <v>#VALUE!</v>
      </c>
      <c r="C1842" s="10"/>
    </row>
    <row r="1843" spans="1:3">
      <c r="A1843" s="18">
        <v>313</v>
      </c>
      <c r="B1843" s="6" t="e">
        <f ca="1">IF(B634=0,0,0-('911'!H318+'911'!J318)/B634)</f>
        <v>#VALUE!</v>
      </c>
      <c r="C1843" s="10"/>
    </row>
    <row r="1844" spans="1:3">
      <c r="A1844" s="18">
        <v>314</v>
      </c>
      <c r="B1844" s="6" t="e">
        <f ca="1">IF(B635=0,0,0-('911'!H319+'911'!J319)/B635)</f>
        <v>#VALUE!</v>
      </c>
      <c r="C1844" s="10"/>
    </row>
    <row r="1845" spans="1:3">
      <c r="A1845" s="18">
        <v>315</v>
      </c>
      <c r="B1845" s="6" t="e">
        <f ca="1">IF(B636=0,0,0-('911'!H320+'911'!J320)/B636)</f>
        <v>#VALUE!</v>
      </c>
      <c r="C1845" s="10"/>
    </row>
    <row r="1846" spans="1:3">
      <c r="A1846" s="18">
        <v>316</v>
      </c>
      <c r="B1846" s="6" t="e">
        <f ca="1">IF(B637=0,0,0-('911'!H321+'911'!J321)/B637)</f>
        <v>#VALUE!</v>
      </c>
      <c r="C1846" s="10"/>
    </row>
    <row r="1847" spans="1:3">
      <c r="A1847" s="18">
        <v>317</v>
      </c>
      <c r="B1847" s="6" t="e">
        <f ca="1">IF(B638=0,0,0-('911'!H322+'911'!J322)/B638)</f>
        <v>#VALUE!</v>
      </c>
      <c r="C1847" s="10"/>
    </row>
    <row r="1848" spans="1:3">
      <c r="A1848" s="18">
        <v>318</v>
      </c>
      <c r="B1848" s="6" t="e">
        <f ca="1">IF(B639=0,0,0-('911'!H323+'911'!J323)/B639)</f>
        <v>#VALUE!</v>
      </c>
      <c r="C1848" s="10"/>
    </row>
    <row r="1849" spans="1:3">
      <c r="A1849" s="18">
        <v>319</v>
      </c>
      <c r="B1849" s="6" t="e">
        <f ca="1">IF(B640=0,0,0-('911'!H324+'911'!J324)/B640)</f>
        <v>#VALUE!</v>
      </c>
      <c r="C1849" s="10"/>
    </row>
    <row r="1850" spans="1:3">
      <c r="A1850" s="18">
        <v>320</v>
      </c>
      <c r="B1850" s="6" t="e">
        <f ca="1">IF(B641=0,0,0-('911'!H325+'911'!J325)/B641)</f>
        <v>#VALUE!</v>
      </c>
      <c r="C1850" s="10"/>
    </row>
    <row r="1851" spans="1:3">
      <c r="A1851" s="18">
        <v>321</v>
      </c>
      <c r="B1851" s="6" t="e">
        <f ca="1">IF(B642=0,0,0-('911'!H326+'911'!J326)/B642)</f>
        <v>#VALUE!</v>
      </c>
      <c r="C1851" s="10"/>
    </row>
    <row r="1852" spans="1:3">
      <c r="A1852" s="18">
        <v>322</v>
      </c>
      <c r="B1852" s="6" t="e">
        <f ca="1">IF(B643=0,0,0-('911'!H327+'911'!J327)/B643)</f>
        <v>#VALUE!</v>
      </c>
      <c r="C1852" s="10"/>
    </row>
    <row r="1853" spans="1:3">
      <c r="A1853" s="18">
        <v>323</v>
      </c>
      <c r="B1853" s="6" t="e">
        <f ca="1">IF(B644=0,0,0-('911'!H328+'911'!J328)/B644)</f>
        <v>#VALUE!</v>
      </c>
      <c r="C1853" s="10"/>
    </row>
    <row r="1854" spans="1:3">
      <c r="A1854" s="18">
        <v>324</v>
      </c>
      <c r="B1854" s="6" t="e">
        <f ca="1">IF(B645=0,0,0-('911'!H329+'911'!J329)/B645)</f>
        <v>#VALUE!</v>
      </c>
      <c r="C1854" s="10"/>
    </row>
    <row r="1855" spans="1:3">
      <c r="A1855" s="18">
        <v>325</v>
      </c>
      <c r="B1855" s="6" t="e">
        <f ca="1">IF(B646=0,0,0-('911'!H330+'911'!J330)/B646)</f>
        <v>#VALUE!</v>
      </c>
      <c r="C1855" s="10"/>
    </row>
    <row r="1856" spans="1:3">
      <c r="A1856" s="18">
        <v>326</v>
      </c>
      <c r="B1856" s="6" t="e">
        <f ca="1">IF(B647=0,0,0-('911'!H331+'911'!J331)/B647)</f>
        <v>#VALUE!</v>
      </c>
      <c r="C1856" s="10"/>
    </row>
    <row r="1857" spans="1:3">
      <c r="A1857" s="18">
        <v>327</v>
      </c>
      <c r="B1857" s="6" t="e">
        <f ca="1">IF(B648=0,0,0-('911'!H332+'911'!J332)/B648)</f>
        <v>#VALUE!</v>
      </c>
      <c r="C1857" s="10"/>
    </row>
    <row r="1858" spans="1:3">
      <c r="A1858" s="18">
        <v>328</v>
      </c>
      <c r="B1858" s="6" t="e">
        <f ca="1">IF(B649=0,0,0-('911'!H333+'911'!J333)/B649)</f>
        <v>#VALUE!</v>
      </c>
      <c r="C1858" s="10"/>
    </row>
    <row r="1859" spans="1:3">
      <c r="A1859" s="18">
        <v>329</v>
      </c>
      <c r="B1859" s="6" t="e">
        <f ca="1">IF(B650=0,0,0-('911'!H334+'911'!J334)/B650)</f>
        <v>#VALUE!</v>
      </c>
      <c r="C1859" s="10"/>
    </row>
    <row r="1860" spans="1:3">
      <c r="A1860" s="18">
        <v>330</v>
      </c>
      <c r="B1860" s="6" t="e">
        <f ca="1">IF(B651=0,0,0-('911'!H335+'911'!J335)/B651)</f>
        <v>#VALUE!</v>
      </c>
      <c r="C1860" s="10"/>
    </row>
    <row r="1861" spans="1:3">
      <c r="A1861" s="18">
        <v>331</v>
      </c>
      <c r="B1861" s="6" t="e">
        <f ca="1">IF(B652=0,0,0-('911'!H336+'911'!J336)/B652)</f>
        <v>#VALUE!</v>
      </c>
      <c r="C1861" s="10"/>
    </row>
    <row r="1862" spans="1:3">
      <c r="A1862" s="18">
        <v>332</v>
      </c>
      <c r="B1862" s="6" t="e">
        <f ca="1">IF(B653=0,0,0-('911'!H337+'911'!J337)/B653)</f>
        <v>#VALUE!</v>
      </c>
      <c r="C1862" s="10"/>
    </row>
    <row r="1863" spans="1:3">
      <c r="A1863" s="18">
        <v>333</v>
      </c>
      <c r="B1863" s="6" t="e">
        <f ca="1">IF(B654=0,0,0-('911'!H338+'911'!J338)/B654)</f>
        <v>#VALUE!</v>
      </c>
      <c r="C1863" s="10"/>
    </row>
    <row r="1864" spans="1:3">
      <c r="A1864" s="18">
        <v>334</v>
      </c>
      <c r="B1864" s="6" t="e">
        <f ca="1">IF(B655=0,0,0-('911'!H339+'911'!J339)/B655)</f>
        <v>#VALUE!</v>
      </c>
      <c r="C1864" s="10"/>
    </row>
    <row r="1865" spans="1:3">
      <c r="A1865" s="18">
        <v>335</v>
      </c>
      <c r="B1865" s="6" t="e">
        <f ca="1">IF(B656=0,0,0-('911'!H340+'911'!J340)/B656)</f>
        <v>#VALUE!</v>
      </c>
      <c r="C1865" s="10"/>
    </row>
    <row r="1866" spans="1:3">
      <c r="A1866" s="18">
        <v>336</v>
      </c>
      <c r="B1866" s="6" t="e">
        <f ca="1">IF(B657=0,0,0-('911'!H341+'911'!J341)/B657)</f>
        <v>#VALUE!</v>
      </c>
      <c r="C1866" s="10"/>
    </row>
    <row r="1867" spans="1:3">
      <c r="A1867" s="18">
        <v>337</v>
      </c>
      <c r="B1867" s="6" t="e">
        <f ca="1">IF(B658=0,0,0-('911'!H342+'911'!J342)/B658)</f>
        <v>#VALUE!</v>
      </c>
      <c r="C1867" s="10"/>
    </row>
    <row r="1868" spans="1:3">
      <c r="A1868" s="18">
        <v>338</v>
      </c>
      <c r="B1868" s="6" t="e">
        <f ca="1">IF(B659=0,0,0-('911'!H343+'911'!J343)/B659)</f>
        <v>#VALUE!</v>
      </c>
      <c r="C1868" s="10"/>
    </row>
    <row r="1869" spans="1:3">
      <c r="A1869" s="18">
        <v>339</v>
      </c>
      <c r="B1869" s="6" t="e">
        <f ca="1">IF(B660=0,0,0-('911'!H344+'911'!J344)/B660)</f>
        <v>#VALUE!</v>
      </c>
      <c r="C1869" s="10"/>
    </row>
    <row r="1870" spans="1:3">
      <c r="A1870" s="18">
        <v>340</v>
      </c>
      <c r="B1870" s="6" t="e">
        <f ca="1">IF(B661=0,0,0-('911'!H345+'911'!J345)/B661)</f>
        <v>#VALUE!</v>
      </c>
      <c r="C1870" s="10"/>
    </row>
    <row r="1871" spans="1:3">
      <c r="A1871" s="18">
        <v>341</v>
      </c>
      <c r="B1871" s="6" t="e">
        <f ca="1">IF(B662=0,0,0-('911'!H346+'911'!J346)/B662)</f>
        <v>#VALUE!</v>
      </c>
      <c r="C1871" s="10"/>
    </row>
    <row r="1872" spans="1:3">
      <c r="A1872" s="18">
        <v>342</v>
      </c>
      <c r="B1872" s="6" t="e">
        <f ca="1">IF(B663=0,0,0-('911'!H347+'911'!J347)/B663)</f>
        <v>#VALUE!</v>
      </c>
      <c r="C1872" s="10"/>
    </row>
    <row r="1873" spans="1:3">
      <c r="A1873" s="18">
        <v>343</v>
      </c>
      <c r="B1873" s="6" t="e">
        <f ca="1">IF(B664=0,0,0-('911'!H348+'911'!J348)/B664)</f>
        <v>#VALUE!</v>
      </c>
      <c r="C1873" s="10"/>
    </row>
    <row r="1874" spans="1:3">
      <c r="A1874" s="18">
        <v>344</v>
      </c>
      <c r="B1874" s="6" t="e">
        <f ca="1">IF(B665=0,0,0-('911'!H349+'911'!J349)/B665)</f>
        <v>#VALUE!</v>
      </c>
      <c r="C1874" s="10"/>
    </row>
    <row r="1875" spans="1:3">
      <c r="A1875" s="18">
        <v>345</v>
      </c>
      <c r="B1875" s="6" t="e">
        <f ca="1">IF(B666=0,0,0-('911'!H350+'911'!J350)/B666)</f>
        <v>#VALUE!</v>
      </c>
      <c r="C1875" s="10"/>
    </row>
    <row r="1876" spans="1:3">
      <c r="A1876" s="18">
        <v>346</v>
      </c>
      <c r="B1876" s="6" t="e">
        <f ca="1">IF(B667=0,0,0-('911'!H351+'911'!J351)/B667)</f>
        <v>#VALUE!</v>
      </c>
      <c r="C1876" s="10"/>
    </row>
    <row r="1877" spans="1:3">
      <c r="A1877" s="18">
        <v>347</v>
      </c>
      <c r="B1877" s="6" t="e">
        <f ca="1">IF(B668=0,0,0-('911'!H352+'911'!J352)/B668)</f>
        <v>#VALUE!</v>
      </c>
      <c r="C1877" s="10"/>
    </row>
    <row r="1878" spans="1:3">
      <c r="A1878" s="18">
        <v>348</v>
      </c>
      <c r="B1878" s="6" t="e">
        <f ca="1">IF(B669=0,0,0-('911'!H353+'911'!J353)/B669)</f>
        <v>#VALUE!</v>
      </c>
      <c r="C1878" s="10"/>
    </row>
    <row r="1879" spans="1:3">
      <c r="A1879" s="18">
        <v>349</v>
      </c>
      <c r="B1879" s="6" t="e">
        <f ca="1">IF(B670=0,0,0-('911'!H354+'911'!J354)/B670)</f>
        <v>#VALUE!</v>
      </c>
      <c r="C1879" s="10"/>
    </row>
    <row r="1880" spans="1:3">
      <c r="A1880" s="18">
        <v>350</v>
      </c>
      <c r="B1880" s="6" t="e">
        <f ca="1">IF(B671=0,0,0-('911'!H355+'911'!J355)/B671)</f>
        <v>#VALUE!</v>
      </c>
      <c r="C1880" s="10"/>
    </row>
    <row r="1881" spans="1:3">
      <c r="A1881" s="18">
        <v>351</v>
      </c>
      <c r="B1881" s="6" t="e">
        <f ca="1">IF(B672=0,0,0-('911'!H356+'911'!J356)/B672)</f>
        <v>#VALUE!</v>
      </c>
      <c r="C1881" s="10"/>
    </row>
    <row r="1882" spans="1:3">
      <c r="A1882" s="18">
        <v>352</v>
      </c>
      <c r="B1882" s="6" t="e">
        <f ca="1">IF(B673=0,0,0-('911'!H357+'911'!J357)/B673)</f>
        <v>#VALUE!</v>
      </c>
      <c r="C1882" s="10"/>
    </row>
    <row r="1883" spans="1:3">
      <c r="A1883" s="18">
        <v>353</v>
      </c>
      <c r="B1883" s="6" t="e">
        <f ca="1">IF(B674=0,0,0-('911'!H358+'911'!J358)/B674)</f>
        <v>#VALUE!</v>
      </c>
      <c r="C1883" s="10"/>
    </row>
    <row r="1884" spans="1:3">
      <c r="A1884" s="18">
        <v>354</v>
      </c>
      <c r="B1884" s="6" t="e">
        <f ca="1">IF(B675=0,0,0-('911'!H359+'911'!J359)/B675)</f>
        <v>#VALUE!</v>
      </c>
      <c r="C1884" s="10"/>
    </row>
    <row r="1885" spans="1:3">
      <c r="A1885" s="18">
        <v>355</v>
      </c>
      <c r="B1885" s="6" t="e">
        <f ca="1">IF(B676=0,0,0-('911'!H360+'911'!J360)/B676)</f>
        <v>#VALUE!</v>
      </c>
      <c r="C1885" s="10"/>
    </row>
    <row r="1886" spans="1:3">
      <c r="A1886" s="18">
        <v>356</v>
      </c>
      <c r="B1886" s="6" t="e">
        <f ca="1">IF(B677=0,0,0-('911'!H361+'911'!J361)/B677)</f>
        <v>#VALUE!</v>
      </c>
      <c r="C1886" s="10"/>
    </row>
    <row r="1887" spans="1:3">
      <c r="A1887" s="18">
        <v>357</v>
      </c>
      <c r="B1887" s="6" t="e">
        <f ca="1">IF(B678=0,0,0-('911'!H362+'911'!J362)/B678)</f>
        <v>#VALUE!</v>
      </c>
      <c r="C1887" s="10"/>
    </row>
    <row r="1888" spans="1:3">
      <c r="A1888" s="18">
        <v>358</v>
      </c>
      <c r="B1888" s="6" t="e">
        <f ca="1">IF(B679=0,0,0-('911'!H363+'911'!J363)/B679)</f>
        <v>#VALUE!</v>
      </c>
      <c r="C1888" s="10"/>
    </row>
    <row r="1889" spans="1:3">
      <c r="A1889" s="18">
        <v>359</v>
      </c>
      <c r="B1889" s="6" t="e">
        <f ca="1">IF(B680=0,0,0-('911'!H364+'911'!J364)/B680)</f>
        <v>#VALUE!</v>
      </c>
      <c r="C1889" s="10"/>
    </row>
    <row r="1890" spans="1:3">
      <c r="A1890" s="18">
        <v>360</v>
      </c>
      <c r="B1890" s="6" t="e">
        <f ca="1">IF(B681=0,0,0-('911'!H365+'911'!J365)/B681)</f>
        <v>#VALUE!</v>
      </c>
      <c r="C1890" s="10"/>
    </row>
    <row r="1891" spans="1:3">
      <c r="A1891" s="18">
        <v>361</v>
      </c>
      <c r="B1891" s="6" t="e">
        <f ca="1">IF(B682=0,0,0-('911'!H366+'911'!J366)/B682)</f>
        <v>#VALUE!</v>
      </c>
      <c r="C1891" s="10"/>
    </row>
    <row r="1892" spans="1:3">
      <c r="A1892" s="18">
        <v>362</v>
      </c>
      <c r="B1892" s="6" t="e">
        <f ca="1">IF(B683=0,0,0-('911'!H367+'911'!J367)/B683)</f>
        <v>#VALUE!</v>
      </c>
      <c r="C1892" s="10"/>
    </row>
    <row r="1893" spans="1:3">
      <c r="A1893" s="18">
        <v>363</v>
      </c>
      <c r="B1893" s="6" t="e">
        <f ca="1">IF(B684=0,0,0-('911'!H368+'911'!J368)/B684)</f>
        <v>#VALUE!</v>
      </c>
      <c r="C1893" s="10"/>
    </row>
    <row r="1894" spans="1:3">
      <c r="A1894" s="18">
        <v>364</v>
      </c>
      <c r="B1894" s="6" t="e">
        <f ca="1">IF(B685=0,0,0-('911'!H369+'911'!J369)/B685)</f>
        <v>#VALUE!</v>
      </c>
      <c r="C1894" s="10"/>
    </row>
    <row r="1895" spans="1:3">
      <c r="A1895" s="18">
        <v>365</v>
      </c>
      <c r="B1895" s="6" t="e">
        <f ca="1">IF(B686=0,0,0-('911'!H370+'911'!J370)/B686)</f>
        <v>#VALUE!</v>
      </c>
      <c r="C1895" s="10"/>
    </row>
    <row r="1896" spans="1:3">
      <c r="A1896" s="18">
        <v>366</v>
      </c>
      <c r="B1896" s="6" t="e">
        <f ca="1">IF(B687=0,0,0-('911'!H371+'911'!J371)/B687)</f>
        <v>#VALUE!</v>
      </c>
      <c r="C1896" s="10"/>
    </row>
    <row r="1897" spans="1:3">
      <c r="A1897" s="18">
        <v>367</v>
      </c>
      <c r="B1897" s="6" t="e">
        <f ca="1">IF(B688=0,0,0-('911'!H372+'911'!J372)/B688)</f>
        <v>#VALUE!</v>
      </c>
      <c r="C1897" s="10"/>
    </row>
    <row r="1898" spans="1:3">
      <c r="A1898" s="18">
        <v>368</v>
      </c>
      <c r="B1898" s="6" t="e">
        <f ca="1">IF(B689=0,0,0-('911'!H373+'911'!J373)/B689)</f>
        <v>#VALUE!</v>
      </c>
      <c r="C1898" s="10"/>
    </row>
    <row r="1899" spans="1:3">
      <c r="A1899" s="18">
        <v>369</v>
      </c>
      <c r="B1899" s="6" t="e">
        <f ca="1">IF(B690=0,0,0-('911'!H374+'911'!J374)/B690)</f>
        <v>#VALUE!</v>
      </c>
      <c r="C1899" s="10"/>
    </row>
    <row r="1900" spans="1:3">
      <c r="A1900" s="18">
        <v>370</v>
      </c>
      <c r="B1900" s="6" t="e">
        <f ca="1">IF(B691=0,0,0-('911'!H375+'911'!J375)/B691)</f>
        <v>#VALUE!</v>
      </c>
      <c r="C1900" s="10"/>
    </row>
    <row r="1901" spans="1:3">
      <c r="A1901" s="18">
        <v>371</v>
      </c>
      <c r="B1901" s="6" t="e">
        <f ca="1">IF(B692=0,0,0-('911'!H376+'911'!J376)/B692)</f>
        <v>#VALUE!</v>
      </c>
      <c r="C1901" s="10"/>
    </row>
    <row r="1902" spans="1:3">
      <c r="A1902" s="18">
        <v>372</v>
      </c>
      <c r="B1902" s="6" t="e">
        <f ca="1">IF(B693=0,0,0-('911'!H377+'911'!J377)/B693)</f>
        <v>#VALUE!</v>
      </c>
      <c r="C1902" s="10"/>
    </row>
    <row r="1903" spans="1:3">
      <c r="A1903" s="18">
        <v>373</v>
      </c>
      <c r="B1903" s="6" t="e">
        <f ca="1">IF(B694=0,0,0-('911'!H378+'911'!J378)/B694)</f>
        <v>#VALUE!</v>
      </c>
      <c r="C1903" s="10"/>
    </row>
    <row r="1904" spans="1:3">
      <c r="A1904" s="18">
        <v>374</v>
      </c>
      <c r="B1904" s="6" t="e">
        <f ca="1">IF(B695=0,0,0-('911'!H379+'911'!J379)/B695)</f>
        <v>#VALUE!</v>
      </c>
      <c r="C1904" s="10"/>
    </row>
    <row r="1905" spans="1:3">
      <c r="A1905" s="18">
        <v>375</v>
      </c>
      <c r="B1905" s="6" t="e">
        <f ca="1">IF(B696=0,0,0-('911'!H380+'911'!J380)/B696)</f>
        <v>#VALUE!</v>
      </c>
      <c r="C1905" s="10"/>
    </row>
    <row r="1906" spans="1:3">
      <c r="A1906" s="18">
        <v>376</v>
      </c>
      <c r="B1906" s="6" t="e">
        <f ca="1">IF(B697=0,0,0-('911'!H381+'911'!J381)/B697)</f>
        <v>#VALUE!</v>
      </c>
      <c r="C1906" s="10"/>
    </row>
    <row r="1907" spans="1:3">
      <c r="A1907" s="18">
        <v>377</v>
      </c>
      <c r="B1907" s="6" t="e">
        <f ca="1">IF(B698=0,0,0-('911'!H382+'911'!J382)/B698)</f>
        <v>#VALUE!</v>
      </c>
      <c r="C1907" s="10"/>
    </row>
    <row r="1908" spans="1:3">
      <c r="A1908" s="18">
        <v>378</v>
      </c>
      <c r="B1908" s="6" t="e">
        <f ca="1">IF(B699=0,0,0-('911'!H383+'911'!J383)/B699)</f>
        <v>#VALUE!</v>
      </c>
      <c r="C1908" s="10"/>
    </row>
    <row r="1909" spans="1:3">
      <c r="A1909" s="18">
        <v>379</v>
      </c>
      <c r="B1909" s="6" t="e">
        <f ca="1">IF(B700=0,0,0-('911'!H384+'911'!J384)/B700)</f>
        <v>#VALUE!</v>
      </c>
      <c r="C1909" s="10"/>
    </row>
    <row r="1910" spans="1:3">
      <c r="A1910" s="18">
        <v>380</v>
      </c>
      <c r="B1910" s="6" t="e">
        <f ca="1">IF(B701=0,0,0-('911'!H385+'911'!J385)/B701)</f>
        <v>#VALUE!</v>
      </c>
      <c r="C1910" s="10"/>
    </row>
    <row r="1911" spans="1:3">
      <c r="A1911" s="18">
        <v>381</v>
      </c>
      <c r="B1911" s="6" t="e">
        <f ca="1">IF(B702=0,0,0-('911'!H386+'911'!J386)/B702)</f>
        <v>#VALUE!</v>
      </c>
      <c r="C1911" s="10"/>
    </row>
    <row r="1912" spans="1:3">
      <c r="A1912" s="18">
        <v>382</v>
      </c>
      <c r="B1912" s="6" t="e">
        <f ca="1">IF(B703=0,0,0-('911'!H387+'911'!J387)/B703)</f>
        <v>#VALUE!</v>
      </c>
      <c r="C1912" s="10"/>
    </row>
    <row r="1913" spans="1:3">
      <c r="A1913" s="18">
        <v>383</v>
      </c>
      <c r="B1913" s="6" t="e">
        <f ca="1">IF(B704=0,0,0-('911'!H388+'911'!J388)/B704)</f>
        <v>#VALUE!</v>
      </c>
      <c r="C1913" s="10"/>
    </row>
    <row r="1914" spans="1:3">
      <c r="A1914" s="18">
        <v>384</v>
      </c>
      <c r="B1914" s="6" t="e">
        <f ca="1">IF(B705=0,0,0-('911'!H389+'911'!J389)/B705)</f>
        <v>#VALUE!</v>
      </c>
      <c r="C1914" s="10"/>
    </row>
    <row r="1915" spans="1:3">
      <c r="A1915" s="18">
        <v>385</v>
      </c>
      <c r="B1915" s="6" t="e">
        <f ca="1">IF(B706=0,0,0-('911'!H390+'911'!J390)/B706)</f>
        <v>#VALUE!</v>
      </c>
      <c r="C1915" s="10"/>
    </row>
    <row r="1916" spans="1:3">
      <c r="A1916" s="18">
        <v>386</v>
      </c>
      <c r="B1916" s="6" t="e">
        <f ca="1">IF(B707=0,0,0-('911'!H391+'911'!J391)/B707)</f>
        <v>#VALUE!</v>
      </c>
      <c r="C1916" s="10"/>
    </row>
    <row r="1917" spans="1:3">
      <c r="A1917" s="18">
        <v>387</v>
      </c>
      <c r="B1917" s="6" t="e">
        <f ca="1">IF(B708=0,0,0-('911'!H392+'911'!J392)/B708)</f>
        <v>#VALUE!</v>
      </c>
      <c r="C1917" s="10"/>
    </row>
    <row r="1918" spans="1:3">
      <c r="A1918" s="18">
        <v>388</v>
      </c>
      <c r="B1918" s="6" t="e">
        <f ca="1">IF(B709=0,0,0-('911'!H393+'911'!J393)/B709)</f>
        <v>#VALUE!</v>
      </c>
      <c r="C1918" s="10"/>
    </row>
    <row r="1919" spans="1:3">
      <c r="A1919" s="18">
        <v>389</v>
      </c>
      <c r="B1919" s="6" t="e">
        <f ca="1">IF(B710=0,0,0-('911'!H394+'911'!J394)/B710)</f>
        <v>#VALUE!</v>
      </c>
      <c r="C1919" s="10"/>
    </row>
    <row r="1920" spans="1:3">
      <c r="A1920" s="18">
        <v>390</v>
      </c>
      <c r="B1920" s="6" t="e">
        <f ca="1">IF(B711=0,0,0-('911'!H395+'911'!J395)/B711)</f>
        <v>#VALUE!</v>
      </c>
      <c r="C1920" s="10"/>
    </row>
    <row r="1921" spans="1:3">
      <c r="A1921" s="18">
        <v>391</v>
      </c>
      <c r="B1921" s="6" t="e">
        <f ca="1">IF(B712=0,0,0-('911'!H396+'911'!J396)/B712)</f>
        <v>#VALUE!</v>
      </c>
      <c r="C1921" s="10"/>
    </row>
    <row r="1922" spans="1:3">
      <c r="A1922" s="18">
        <v>392</v>
      </c>
      <c r="B1922" s="6" t="e">
        <f ca="1">IF(B713=0,0,0-('911'!H397+'911'!J397)/B713)</f>
        <v>#VALUE!</v>
      </c>
      <c r="C1922" s="10"/>
    </row>
    <row r="1923" spans="1:3">
      <c r="A1923" s="18">
        <v>393</v>
      </c>
      <c r="B1923" s="6" t="e">
        <f ca="1">IF(B714=0,0,0-('911'!H398+'911'!J398)/B714)</f>
        <v>#VALUE!</v>
      </c>
      <c r="C1923" s="10"/>
    </row>
    <row r="1924" spans="1:3">
      <c r="A1924" s="18">
        <v>394</v>
      </c>
      <c r="B1924" s="6" t="e">
        <f ca="1">IF(B715=0,0,0-('911'!H399+'911'!J399)/B715)</f>
        <v>#VALUE!</v>
      </c>
      <c r="C1924" s="10"/>
    </row>
    <row r="1925" spans="1:3">
      <c r="A1925" s="18">
        <v>395</v>
      </c>
      <c r="B1925" s="6" t="e">
        <f ca="1">IF(B716=0,0,0-('911'!H400+'911'!J400)/B716)</f>
        <v>#VALUE!</v>
      </c>
      <c r="C1925" s="10"/>
    </row>
    <row r="1926" spans="1:3">
      <c r="A1926" s="18">
        <v>396</v>
      </c>
      <c r="B1926" s="6" t="e">
        <f ca="1">IF(B717=0,0,0-('911'!H401+'911'!J401)/B717)</f>
        <v>#VALUE!</v>
      </c>
      <c r="C1926" s="10"/>
    </row>
    <row r="1927" spans="1:3">
      <c r="A1927" s="18">
        <v>397</v>
      </c>
      <c r="B1927" s="6" t="e">
        <f ca="1">IF(B718=0,0,0-('911'!H402+'911'!J402)/B718)</f>
        <v>#VALUE!</v>
      </c>
      <c r="C1927" s="10"/>
    </row>
    <row r="1928" spans="1:3">
      <c r="A1928" s="18">
        <v>398</v>
      </c>
      <c r="B1928" s="6" t="e">
        <f ca="1">IF(B719=0,0,0-('911'!H403+'911'!J403)/B719)</f>
        <v>#VALUE!</v>
      </c>
      <c r="C1928" s="10"/>
    </row>
    <row r="1929" spans="1:3">
      <c r="A1929" s="18">
        <v>399</v>
      </c>
      <c r="B1929" s="6" t="e">
        <f ca="1">IF(B720=0,0,0-('911'!H404+'911'!J404)/B720)</f>
        <v>#VALUE!</v>
      </c>
      <c r="C1929" s="10"/>
    </row>
    <row r="1930" spans="1:3">
      <c r="A1930" s="18">
        <v>400</v>
      </c>
      <c r="B1930" s="6" t="e">
        <f ca="1">IF(B721=0,0,0-('911'!H405+'911'!J405)/B721)</f>
        <v>#VALUE!</v>
      </c>
      <c r="C1930" s="10"/>
    </row>
    <row r="1931" spans="1:3">
      <c r="A1931" s="18">
        <v>401</v>
      </c>
      <c r="B1931" s="6" t="e">
        <f ca="1">IF(B722=0,0,0-('911'!H406+'911'!J406)/B722)</f>
        <v>#VALUE!</v>
      </c>
      <c r="C1931" s="10"/>
    </row>
    <row r="1932" spans="1:3">
      <c r="A1932" s="18">
        <v>402</v>
      </c>
      <c r="B1932" s="6" t="e">
        <f ca="1">IF(B723=0,0,0-('911'!H407+'911'!J407)/B723)</f>
        <v>#VALUE!</v>
      </c>
      <c r="C1932" s="10"/>
    </row>
    <row r="1933" spans="1:3">
      <c r="A1933" s="18">
        <v>403</v>
      </c>
      <c r="B1933" s="6" t="e">
        <f ca="1">IF(B724=0,0,0-('911'!H408+'911'!J408)/B724)</f>
        <v>#VALUE!</v>
      </c>
      <c r="C1933" s="10"/>
    </row>
    <row r="1934" spans="1:3">
      <c r="A1934" s="18">
        <v>404</v>
      </c>
      <c r="B1934" s="6" t="e">
        <f ca="1">IF(B725=0,0,0-('911'!H409+'911'!J409)/B725)</f>
        <v>#VALUE!</v>
      </c>
      <c r="C1934" s="10"/>
    </row>
    <row r="1935" spans="1:3">
      <c r="A1935" s="18">
        <v>405</v>
      </c>
      <c r="B1935" s="6" t="e">
        <f ca="1">IF(B726=0,0,0-('911'!H410+'911'!J410)/B726)</f>
        <v>#VALUE!</v>
      </c>
      <c r="C1935" s="10"/>
    </row>
    <row r="1936" spans="1:3">
      <c r="A1936" s="18">
        <v>406</v>
      </c>
      <c r="B1936" s="6" t="e">
        <f ca="1">IF(B727=0,0,0-('911'!H411+'911'!J411)/B727)</f>
        <v>#VALUE!</v>
      </c>
      <c r="C1936" s="10"/>
    </row>
    <row r="1937" spans="1:3">
      <c r="A1937" s="18">
        <v>407</v>
      </c>
      <c r="B1937" s="6" t="e">
        <f ca="1">IF(B728=0,0,0-('911'!H412+'911'!J412)/B728)</f>
        <v>#VALUE!</v>
      </c>
      <c r="C1937" s="10"/>
    </row>
    <row r="1938" spans="1:3">
      <c r="A1938" s="18">
        <v>408</v>
      </c>
      <c r="B1938" s="6" t="e">
        <f ca="1">IF(B729=0,0,0-('911'!H413+'911'!J413)/B729)</f>
        <v>#VALUE!</v>
      </c>
      <c r="C1938" s="10"/>
    </row>
    <row r="1939" spans="1:3">
      <c r="A1939" s="18">
        <v>409</v>
      </c>
      <c r="B1939" s="6" t="e">
        <f ca="1">IF(B730=0,0,0-('911'!H414+'911'!J414)/B730)</f>
        <v>#VALUE!</v>
      </c>
      <c r="C1939" s="10"/>
    </row>
    <row r="1940" spans="1:3">
      <c r="A1940" s="18">
        <v>410</v>
      </c>
      <c r="B1940" s="6" t="e">
        <f ca="1">IF(B731=0,0,0-('911'!H415+'911'!J415)/B731)</f>
        <v>#VALUE!</v>
      </c>
      <c r="C1940" s="10"/>
    </row>
    <row r="1941" spans="1:3">
      <c r="A1941" s="18">
        <v>411</v>
      </c>
      <c r="B1941" s="6" t="e">
        <f ca="1">IF(B732=0,0,0-('911'!H416+'911'!J416)/B732)</f>
        <v>#VALUE!</v>
      </c>
      <c r="C1941" s="10"/>
    </row>
    <row r="1942" spans="1:3">
      <c r="A1942" s="18">
        <v>412</v>
      </c>
      <c r="B1942" s="6" t="e">
        <f ca="1">IF(B733=0,0,0-('911'!H417+'911'!J417)/B733)</f>
        <v>#VALUE!</v>
      </c>
      <c r="C1942" s="10"/>
    </row>
    <row r="1943" spans="1:3">
      <c r="A1943" s="18">
        <v>413</v>
      </c>
      <c r="B1943" s="6" t="e">
        <f ca="1">IF(B734=0,0,0-('911'!H418+'911'!J418)/B734)</f>
        <v>#VALUE!</v>
      </c>
      <c r="C1943" s="10"/>
    </row>
    <row r="1944" spans="1:3">
      <c r="A1944" s="18">
        <v>414</v>
      </c>
      <c r="B1944" s="6" t="e">
        <f ca="1">IF(B735=0,0,0-('911'!H419+'911'!J419)/B735)</f>
        <v>#VALUE!</v>
      </c>
      <c r="C1944" s="10"/>
    </row>
    <row r="1945" spans="1:3">
      <c r="A1945" s="18">
        <v>415</v>
      </c>
      <c r="B1945" s="6" t="e">
        <f ca="1">IF(B736=0,0,0-('911'!H420+'911'!J420)/B736)</f>
        <v>#VALUE!</v>
      </c>
      <c r="C1945" s="10"/>
    </row>
    <row r="1946" spans="1:3">
      <c r="A1946" s="18">
        <v>416</v>
      </c>
      <c r="B1946" s="6" t="e">
        <f ca="1">IF(B737=0,0,0-('911'!H421+'911'!J421)/B737)</f>
        <v>#VALUE!</v>
      </c>
      <c r="C1946" s="10"/>
    </row>
    <row r="1947" spans="1:3">
      <c r="A1947" s="18">
        <v>417</v>
      </c>
      <c r="B1947" s="6" t="e">
        <f ca="1">IF(B738=0,0,0-('911'!H422+'911'!J422)/B738)</f>
        <v>#VALUE!</v>
      </c>
      <c r="C1947" s="10"/>
    </row>
    <row r="1948" spans="1:3">
      <c r="A1948" s="18">
        <v>418</v>
      </c>
      <c r="B1948" s="6" t="e">
        <f ca="1">IF(B739=0,0,0-('911'!H423+'911'!J423)/B739)</f>
        <v>#VALUE!</v>
      </c>
      <c r="C1948" s="10"/>
    </row>
    <row r="1949" spans="1:3">
      <c r="A1949" s="18">
        <v>419</v>
      </c>
      <c r="B1949" s="6" t="e">
        <f ca="1">IF(B740=0,0,0-('911'!H424+'911'!J424)/B740)</f>
        <v>#VALUE!</v>
      </c>
      <c r="C1949" s="10"/>
    </row>
    <row r="1950" spans="1:3">
      <c r="A1950" s="18">
        <v>420</v>
      </c>
      <c r="B1950" s="6" t="e">
        <f ca="1">IF(B741=0,0,0-('911'!H425+'911'!J425)/B741)</f>
        <v>#VALUE!</v>
      </c>
      <c r="C1950" s="10"/>
    </row>
    <row r="1951" spans="1:3">
      <c r="A1951" s="18">
        <v>421</v>
      </c>
      <c r="B1951" s="6" t="e">
        <f ca="1">IF(B742=0,0,0-('911'!H426+'911'!J426)/B742)</f>
        <v>#VALUE!</v>
      </c>
      <c r="C1951" s="10"/>
    </row>
    <row r="1952" spans="1:3">
      <c r="A1952" s="18">
        <v>422</v>
      </c>
      <c r="B1952" s="6" t="e">
        <f ca="1">IF(B743=0,0,0-('911'!H427+'911'!J427)/B743)</f>
        <v>#VALUE!</v>
      </c>
      <c r="C1952" s="10"/>
    </row>
    <row r="1953" spans="1:3">
      <c r="A1953" s="18">
        <v>423</v>
      </c>
      <c r="B1953" s="6" t="e">
        <f ca="1">IF(B744=0,0,0-('911'!H428+'911'!J428)/B744)</f>
        <v>#VALUE!</v>
      </c>
      <c r="C1953" s="10"/>
    </row>
    <row r="1954" spans="1:3">
      <c r="A1954" s="18">
        <v>424</v>
      </c>
      <c r="B1954" s="6" t="e">
        <f ca="1">IF(B745=0,0,0-('911'!H429+'911'!J429)/B745)</f>
        <v>#VALUE!</v>
      </c>
      <c r="C1954" s="10"/>
    </row>
    <row r="1955" spans="1:3">
      <c r="A1955" s="18">
        <v>425</v>
      </c>
      <c r="B1955" s="6" t="e">
        <f ca="1">IF(B746=0,0,0-('911'!H430+'911'!J430)/B746)</f>
        <v>#VALUE!</v>
      </c>
      <c r="C1955" s="10"/>
    </row>
    <row r="1956" spans="1:3">
      <c r="A1956" s="18">
        <v>426</v>
      </c>
      <c r="B1956" s="6" t="e">
        <f ca="1">IF(B747=0,0,0-('911'!H431+'911'!J431)/B747)</f>
        <v>#VALUE!</v>
      </c>
      <c r="C1956" s="10"/>
    </row>
    <row r="1957" spans="1:3">
      <c r="A1957" s="18">
        <v>427</v>
      </c>
      <c r="B1957" s="6" t="e">
        <f ca="1">IF(B748=0,0,0-('911'!H432+'911'!J432)/B748)</f>
        <v>#VALUE!</v>
      </c>
      <c r="C1957" s="10"/>
    </row>
    <row r="1958" spans="1:3">
      <c r="A1958" s="18">
        <v>428</v>
      </c>
      <c r="B1958" s="6" t="e">
        <f ca="1">IF(B749=0,0,0-('911'!H433+'911'!J433)/B749)</f>
        <v>#VALUE!</v>
      </c>
      <c r="C1958" s="10"/>
    </row>
    <row r="1959" spans="1:3">
      <c r="A1959" s="18">
        <v>429</v>
      </c>
      <c r="B1959" s="6" t="e">
        <f ca="1">IF(B750=0,0,0-('911'!H434+'911'!J434)/B750)</f>
        <v>#VALUE!</v>
      </c>
      <c r="C1959" s="10"/>
    </row>
    <row r="1960" spans="1:3">
      <c r="A1960" s="18">
        <v>430</v>
      </c>
      <c r="B1960" s="6" t="e">
        <f ca="1">IF(B751=0,0,0-('911'!H435+'911'!J435)/B751)</f>
        <v>#VALUE!</v>
      </c>
      <c r="C1960" s="10"/>
    </row>
    <row r="1961" spans="1:3">
      <c r="A1961" s="18">
        <v>431</v>
      </c>
      <c r="B1961" s="6" t="e">
        <f ca="1">IF(B752=0,0,0-('911'!H436+'911'!J436)/B752)</f>
        <v>#VALUE!</v>
      </c>
      <c r="C1961" s="10"/>
    </row>
    <row r="1962" spans="1:3">
      <c r="A1962" s="18">
        <v>432</v>
      </c>
      <c r="B1962" s="6" t="e">
        <f ca="1">IF(B753=0,0,0-('911'!H437+'911'!J437)/B753)</f>
        <v>#VALUE!</v>
      </c>
      <c r="C1962" s="10"/>
    </row>
    <row r="1963" spans="1:3">
      <c r="A1963" s="18">
        <v>433</v>
      </c>
      <c r="B1963" s="6" t="e">
        <f ca="1">IF(B754=0,0,0-('911'!H438+'911'!J438)/B754)</f>
        <v>#VALUE!</v>
      </c>
      <c r="C1963" s="10"/>
    </row>
    <row r="1964" spans="1:3">
      <c r="A1964" s="18">
        <v>434</v>
      </c>
      <c r="B1964" s="6" t="e">
        <f ca="1">IF(B755=0,0,0-('911'!H439+'911'!J439)/B755)</f>
        <v>#VALUE!</v>
      </c>
      <c r="C1964" s="10"/>
    </row>
    <row r="1965" spans="1:3">
      <c r="A1965" s="18">
        <v>435</v>
      </c>
      <c r="B1965" s="6" t="e">
        <f ca="1">IF(B756=0,0,0-('911'!H440+'911'!J440)/B756)</f>
        <v>#VALUE!</v>
      </c>
      <c r="C1965" s="10"/>
    </row>
    <row r="1966" spans="1:3">
      <c r="A1966" s="18">
        <v>436</v>
      </c>
      <c r="B1966" s="6" t="e">
        <f ca="1">IF(B757=0,0,0-('911'!H441+'911'!J441)/B757)</f>
        <v>#VALUE!</v>
      </c>
      <c r="C1966" s="10"/>
    </row>
    <row r="1967" spans="1:3">
      <c r="A1967" s="18">
        <v>437</v>
      </c>
      <c r="B1967" s="6" t="e">
        <f ca="1">IF(B758=0,0,0-('911'!H442+'911'!J442)/B758)</f>
        <v>#VALUE!</v>
      </c>
      <c r="C1967" s="10"/>
    </row>
    <row r="1968" spans="1:3">
      <c r="A1968" s="18">
        <v>438</v>
      </c>
      <c r="B1968" s="6" t="e">
        <f ca="1">IF(B759=0,0,0-('911'!H443+'911'!J443)/B759)</f>
        <v>#VALUE!</v>
      </c>
      <c r="C1968" s="10"/>
    </row>
    <row r="1969" spans="1:3">
      <c r="A1969" s="18">
        <v>439</v>
      </c>
      <c r="B1969" s="6" t="e">
        <f ca="1">IF(B760=0,0,0-('911'!H444+'911'!J444)/B760)</f>
        <v>#VALUE!</v>
      </c>
      <c r="C1969" s="10"/>
    </row>
    <row r="1970" spans="1:3">
      <c r="A1970" s="18">
        <v>440</v>
      </c>
      <c r="B1970" s="6" t="e">
        <f ca="1">IF(B761=0,0,0-('911'!H445+'911'!J445)/B761)</f>
        <v>#VALUE!</v>
      </c>
      <c r="C1970" s="10"/>
    </row>
    <row r="1971" spans="1:3">
      <c r="A1971" s="18">
        <v>441</v>
      </c>
      <c r="B1971" s="6" t="e">
        <f ca="1">IF(B762=0,0,0-('911'!H446+'911'!J446)/B762)</f>
        <v>#VALUE!</v>
      </c>
      <c r="C1971" s="10"/>
    </row>
    <row r="1972" spans="1:3">
      <c r="A1972" s="18">
        <v>442</v>
      </c>
      <c r="B1972" s="6" t="e">
        <f ca="1">IF(B763=0,0,0-('911'!H447+'911'!J447)/B763)</f>
        <v>#VALUE!</v>
      </c>
      <c r="C1972" s="10"/>
    </row>
    <row r="1973" spans="1:3">
      <c r="A1973" s="18">
        <v>443</v>
      </c>
      <c r="B1973" s="6" t="e">
        <f ca="1">IF(B764=0,0,0-('911'!H448+'911'!J448)/B764)</f>
        <v>#VALUE!</v>
      </c>
      <c r="C1973" s="10"/>
    </row>
    <row r="1974" spans="1:3">
      <c r="A1974" s="18">
        <v>444</v>
      </c>
      <c r="B1974" s="6" t="e">
        <f ca="1">IF(B765=0,0,0-('911'!H449+'911'!J449)/B765)</f>
        <v>#VALUE!</v>
      </c>
      <c r="C1974" s="10"/>
    </row>
    <row r="1975" spans="1:3">
      <c r="A1975" s="18">
        <v>445</v>
      </c>
      <c r="B1975" s="6" t="e">
        <f ca="1">IF(B766=0,0,0-('911'!H450+'911'!J450)/B766)</f>
        <v>#VALUE!</v>
      </c>
      <c r="C1975" s="10"/>
    </row>
    <row r="1976" spans="1:3">
      <c r="A1976" s="18">
        <v>446</v>
      </c>
      <c r="B1976" s="6" t="e">
        <f ca="1">IF(B767=0,0,0-('911'!H451+'911'!J451)/B767)</f>
        <v>#VALUE!</v>
      </c>
      <c r="C1976" s="10"/>
    </row>
    <row r="1977" spans="1:3">
      <c r="A1977" s="18">
        <v>447</v>
      </c>
      <c r="B1977" s="6" t="e">
        <f ca="1">IF(B768=0,0,0-('911'!H452+'911'!J452)/B768)</f>
        <v>#VALUE!</v>
      </c>
      <c r="C1977" s="10"/>
    </row>
    <row r="1978" spans="1:3">
      <c r="A1978" s="18">
        <v>448</v>
      </c>
      <c r="B1978" s="6" t="e">
        <f ca="1">IF(B769=0,0,0-('911'!H453+'911'!J453)/B769)</f>
        <v>#VALUE!</v>
      </c>
      <c r="C1978" s="10"/>
    </row>
    <row r="1979" spans="1:3">
      <c r="A1979" s="18">
        <v>449</v>
      </c>
      <c r="B1979" s="6" t="e">
        <f ca="1">IF(B770=0,0,0-('911'!H454+'911'!J454)/B770)</f>
        <v>#VALUE!</v>
      </c>
      <c r="C1979" s="10"/>
    </row>
    <row r="1980" spans="1:3">
      <c r="A1980" s="18">
        <v>450</v>
      </c>
      <c r="B1980" s="6" t="e">
        <f ca="1">IF(B771=0,0,0-('911'!H455+'911'!J455)/B771)</f>
        <v>#VALUE!</v>
      </c>
      <c r="C1980" s="10"/>
    </row>
    <row r="1981" spans="1:3">
      <c r="A1981" s="18">
        <v>451</v>
      </c>
      <c r="B1981" s="6" t="e">
        <f ca="1">IF(B772=0,0,0-('911'!H456+'911'!J456)/B772)</f>
        <v>#VALUE!</v>
      </c>
      <c r="C1981" s="10"/>
    </row>
    <row r="1982" spans="1:3">
      <c r="A1982" s="18">
        <v>452</v>
      </c>
      <c r="B1982" s="6" t="e">
        <f ca="1">IF(B773=0,0,0-('911'!H457+'911'!J457)/B773)</f>
        <v>#VALUE!</v>
      </c>
      <c r="C1982" s="10"/>
    </row>
    <row r="1983" spans="1:3">
      <c r="A1983" s="18">
        <v>453</v>
      </c>
      <c r="B1983" s="6" t="e">
        <f ca="1">IF(B774=0,0,0-('911'!H458+'911'!J458)/B774)</f>
        <v>#VALUE!</v>
      </c>
      <c r="C1983" s="10"/>
    </row>
    <row r="1984" spans="1:3">
      <c r="A1984" s="18">
        <v>454</v>
      </c>
      <c r="B1984" s="6" t="e">
        <f ca="1">IF(B775=0,0,0-('911'!H459+'911'!J459)/B775)</f>
        <v>#VALUE!</v>
      </c>
      <c r="C1984" s="10"/>
    </row>
    <row r="1985" spans="1:3">
      <c r="A1985" s="18">
        <v>455</v>
      </c>
      <c r="B1985" s="6" t="e">
        <f ca="1">IF(B776=0,0,0-('911'!H460+'911'!J460)/B776)</f>
        <v>#VALUE!</v>
      </c>
      <c r="C1985" s="10"/>
    </row>
    <row r="1986" spans="1:3">
      <c r="A1986" s="18">
        <v>456</v>
      </c>
      <c r="B1986" s="6" t="e">
        <f ca="1">IF(B777=0,0,0-('911'!H461+'911'!J461)/B777)</f>
        <v>#VALUE!</v>
      </c>
      <c r="C1986" s="10"/>
    </row>
    <row r="1987" spans="1:3">
      <c r="A1987" s="18">
        <v>457</v>
      </c>
      <c r="B1987" s="6" t="e">
        <f ca="1">IF(B778=0,0,0-('911'!H462+'911'!J462)/B778)</f>
        <v>#VALUE!</v>
      </c>
      <c r="C1987" s="10"/>
    </row>
    <row r="1988" spans="1:3">
      <c r="A1988" s="18">
        <v>458</v>
      </c>
      <c r="B1988" s="6" t="e">
        <f ca="1">IF(B779=0,0,0-('911'!H463+'911'!J463)/B779)</f>
        <v>#VALUE!</v>
      </c>
      <c r="C1988" s="10"/>
    </row>
    <row r="1989" spans="1:3">
      <c r="A1989" s="18">
        <v>459</v>
      </c>
      <c r="B1989" s="6" t="e">
        <f ca="1">IF(B780=0,0,0-('911'!H464+'911'!J464)/B780)</f>
        <v>#VALUE!</v>
      </c>
      <c r="C1989" s="10"/>
    </row>
    <row r="1990" spans="1:3">
      <c r="A1990" s="18">
        <v>460</v>
      </c>
      <c r="B1990" s="6" t="e">
        <f ca="1">IF(B781=0,0,0-('911'!H465+'911'!J465)/B781)</f>
        <v>#VALUE!</v>
      </c>
      <c r="C1990" s="10"/>
    </row>
    <row r="1991" spans="1:3">
      <c r="A1991" s="18">
        <v>461</v>
      </c>
      <c r="B1991" s="6" t="e">
        <f ca="1">IF(B782=0,0,0-('911'!H466+'911'!J466)/B782)</f>
        <v>#VALUE!</v>
      </c>
      <c r="C1991" s="10"/>
    </row>
    <row r="1992" spans="1:3">
      <c r="A1992" s="18">
        <v>462</v>
      </c>
      <c r="B1992" s="6" t="e">
        <f ca="1">IF(B783=0,0,0-('911'!H467+'911'!J467)/B783)</f>
        <v>#VALUE!</v>
      </c>
      <c r="C1992" s="10"/>
    </row>
    <row r="1993" spans="1:3">
      <c r="A1993" s="18">
        <v>463</v>
      </c>
      <c r="B1993" s="6" t="e">
        <f ca="1">IF(B784=0,0,0-('911'!H468+'911'!J468)/B784)</f>
        <v>#VALUE!</v>
      </c>
      <c r="C1993" s="10"/>
    </row>
    <row r="1994" spans="1:3">
      <c r="A1994" s="18">
        <v>464</v>
      </c>
      <c r="B1994" s="6" t="e">
        <f ca="1">IF(B785=0,0,0-('911'!H469+'911'!J469)/B785)</f>
        <v>#VALUE!</v>
      </c>
      <c r="C1994" s="10"/>
    </row>
    <row r="1995" spans="1:3">
      <c r="A1995" s="18">
        <v>465</v>
      </c>
      <c r="B1995" s="6" t="e">
        <f ca="1">IF(B786=0,0,0-('911'!H470+'911'!J470)/B786)</f>
        <v>#VALUE!</v>
      </c>
      <c r="C1995" s="10"/>
    </row>
    <row r="1996" spans="1:3">
      <c r="A1996" s="18">
        <v>466</v>
      </c>
      <c r="B1996" s="6" t="e">
        <f ca="1">IF(B787=0,0,0-('911'!H471+'911'!J471)/B787)</f>
        <v>#VALUE!</v>
      </c>
      <c r="C1996" s="10"/>
    </row>
    <row r="1997" spans="1:3">
      <c r="A1997" s="18">
        <v>467</v>
      </c>
      <c r="B1997" s="6" t="e">
        <f ca="1">IF(B788=0,0,0-('911'!H472+'911'!J472)/B788)</f>
        <v>#VALUE!</v>
      </c>
      <c r="C1997" s="10"/>
    </row>
    <row r="1998" spans="1:3">
      <c r="A1998" s="18">
        <v>468</v>
      </c>
      <c r="B1998" s="6" t="e">
        <f ca="1">IF(B789=0,0,0-('911'!H473+'911'!J473)/B789)</f>
        <v>#VALUE!</v>
      </c>
      <c r="C1998" s="10"/>
    </row>
    <row r="1999" spans="1:3">
      <c r="A1999" s="18">
        <v>469</v>
      </c>
      <c r="B1999" s="6" t="e">
        <f ca="1">IF(B790=0,0,0-('911'!H474+'911'!J474)/B790)</f>
        <v>#VALUE!</v>
      </c>
      <c r="C1999" s="10"/>
    </row>
    <row r="2000" spans="1:3">
      <c r="A2000" s="18">
        <v>470</v>
      </c>
      <c r="B2000" s="6" t="e">
        <f ca="1">IF(B791=0,0,0-('911'!H475+'911'!J475)/B791)</f>
        <v>#VALUE!</v>
      </c>
      <c r="C2000" s="10"/>
    </row>
    <row r="2001" spans="1:3">
      <c r="A2001" s="18">
        <v>471</v>
      </c>
      <c r="B2001" s="6" t="e">
        <f ca="1">IF(B792=0,0,0-('911'!H476+'911'!J476)/B792)</f>
        <v>#VALUE!</v>
      </c>
      <c r="C2001" s="10"/>
    </row>
    <row r="2002" spans="1:3">
      <c r="A2002" s="18">
        <v>472</v>
      </c>
      <c r="B2002" s="6" t="e">
        <f ca="1">IF(B793=0,0,0-('911'!H477+'911'!J477)/B793)</f>
        <v>#VALUE!</v>
      </c>
      <c r="C2002" s="10"/>
    </row>
    <row r="2003" spans="1:3">
      <c r="A2003" s="18">
        <v>473</v>
      </c>
      <c r="B2003" s="6" t="e">
        <f ca="1">IF(B794=0,0,0-('911'!H478+'911'!J478)/B794)</f>
        <v>#VALUE!</v>
      </c>
      <c r="C2003" s="10"/>
    </row>
    <row r="2004" spans="1:3">
      <c r="A2004" s="18">
        <v>474</v>
      </c>
      <c r="B2004" s="6" t="e">
        <f ca="1">IF(B795=0,0,0-('911'!H479+'911'!J479)/B795)</f>
        <v>#VALUE!</v>
      </c>
      <c r="C2004" s="10"/>
    </row>
    <row r="2005" spans="1:3">
      <c r="A2005" s="18">
        <v>475</v>
      </c>
      <c r="B2005" s="6" t="e">
        <f ca="1">IF(B796=0,0,0-('911'!H480+'911'!J480)/B796)</f>
        <v>#VALUE!</v>
      </c>
      <c r="C2005" s="10"/>
    </row>
    <row r="2006" spans="1:3">
      <c r="A2006" s="18">
        <v>476</v>
      </c>
      <c r="B2006" s="6" t="e">
        <f ca="1">IF(B797=0,0,0-('911'!H481+'911'!J481)/B797)</f>
        <v>#VALUE!</v>
      </c>
      <c r="C2006" s="10"/>
    </row>
    <row r="2007" spans="1:3">
      <c r="A2007" s="18">
        <v>477</v>
      </c>
      <c r="B2007" s="6" t="e">
        <f ca="1">IF(B798=0,0,0-('911'!H482+'911'!J482)/B798)</f>
        <v>#VALUE!</v>
      </c>
      <c r="C2007" s="10"/>
    </row>
    <row r="2008" spans="1:3">
      <c r="A2008" s="18">
        <v>478</v>
      </c>
      <c r="B2008" s="6" t="e">
        <f ca="1">IF(B799=0,0,0-('911'!H483+'911'!J483)/B799)</f>
        <v>#VALUE!</v>
      </c>
      <c r="C2008" s="10"/>
    </row>
    <row r="2009" spans="1:3">
      <c r="A2009" s="18">
        <v>479</v>
      </c>
      <c r="B2009" s="6" t="e">
        <f ca="1">IF(B800=0,0,0-('911'!H484+'911'!J484)/B800)</f>
        <v>#VALUE!</v>
      </c>
      <c r="C2009" s="10"/>
    </row>
    <row r="2010" spans="1:3">
      <c r="A2010" s="18">
        <v>480</v>
      </c>
      <c r="B2010" s="6" t="e">
        <f ca="1">IF(B801=0,0,0-('911'!H485+'911'!J485)/B801)</f>
        <v>#VALUE!</v>
      </c>
      <c r="C2010" s="10"/>
    </row>
    <row r="2011" spans="1:3">
      <c r="A2011" s="18">
        <v>481</v>
      </c>
      <c r="B2011" s="6" t="e">
        <f ca="1">IF(B802=0,0,0-('911'!H486+'911'!J486)/B802)</f>
        <v>#VALUE!</v>
      </c>
      <c r="C2011" s="10"/>
    </row>
    <row r="2012" spans="1:3">
      <c r="A2012" s="18">
        <v>482</v>
      </c>
      <c r="B2012" s="6" t="e">
        <f ca="1">IF(B803=0,0,0-('911'!H487+'911'!J487)/B803)</f>
        <v>#VALUE!</v>
      </c>
      <c r="C2012" s="10"/>
    </row>
    <row r="2013" spans="1:3">
      <c r="A2013" s="18">
        <v>483</v>
      </c>
      <c r="B2013" s="6" t="e">
        <f ca="1">IF(B804=0,0,0-('911'!H488+'911'!J488)/B804)</f>
        <v>#VALUE!</v>
      </c>
      <c r="C2013" s="10"/>
    </row>
    <row r="2014" spans="1:3">
      <c r="A2014" s="18">
        <v>484</v>
      </c>
      <c r="B2014" s="6" t="e">
        <f ca="1">IF(B805=0,0,0-('911'!H489+'911'!J489)/B805)</f>
        <v>#VALUE!</v>
      </c>
      <c r="C2014" s="10"/>
    </row>
    <row r="2015" spans="1:3">
      <c r="A2015" s="18">
        <v>485</v>
      </c>
      <c r="B2015" s="6" t="e">
        <f ca="1">IF(B806=0,0,0-('911'!H490+'911'!J490)/B806)</f>
        <v>#VALUE!</v>
      </c>
      <c r="C2015" s="10"/>
    </row>
    <row r="2016" spans="1:3">
      <c r="A2016" s="18">
        <v>486</v>
      </c>
      <c r="B2016" s="6" t="e">
        <f ca="1">IF(B807=0,0,0-('911'!H491+'911'!J491)/B807)</f>
        <v>#VALUE!</v>
      </c>
      <c r="C2016" s="10"/>
    </row>
    <row r="2017" spans="1:3">
      <c r="A2017" s="18">
        <v>487</v>
      </c>
      <c r="B2017" s="6" t="e">
        <f ca="1">IF(B808=0,0,0-('911'!H492+'911'!J492)/B808)</f>
        <v>#VALUE!</v>
      </c>
      <c r="C2017" s="10"/>
    </row>
    <row r="2018" spans="1:3">
      <c r="A2018" s="18">
        <v>488</v>
      </c>
      <c r="B2018" s="6" t="e">
        <f ca="1">IF(B809=0,0,0-('911'!H493+'911'!J493)/B809)</f>
        <v>#VALUE!</v>
      </c>
      <c r="C2018" s="10"/>
    </row>
    <row r="2019" spans="1:3">
      <c r="A2019" s="18">
        <v>489</v>
      </c>
      <c r="B2019" s="6" t="e">
        <f ca="1">IF(B810=0,0,0-('911'!H494+'911'!J494)/B810)</f>
        <v>#VALUE!</v>
      </c>
      <c r="C2019" s="10"/>
    </row>
    <row r="2020" spans="1:3">
      <c r="A2020" s="18">
        <v>490</v>
      </c>
      <c r="B2020" s="6" t="e">
        <f ca="1">IF(B811=0,0,0-('911'!H495+'911'!J495)/B811)</f>
        <v>#VALUE!</v>
      </c>
      <c r="C2020" s="10"/>
    </row>
    <row r="2021" spans="1:3">
      <c r="A2021" s="18">
        <v>491</v>
      </c>
      <c r="B2021" s="6" t="e">
        <f ca="1">IF(B812=0,0,0-('911'!H496+'911'!J496)/B812)</f>
        <v>#VALUE!</v>
      </c>
      <c r="C2021" s="10"/>
    </row>
    <row r="2022" spans="1:3">
      <c r="A2022" s="18">
        <v>492</v>
      </c>
      <c r="B2022" s="6" t="e">
        <f ca="1">IF(B813=0,0,0-('911'!H497+'911'!J497)/B813)</f>
        <v>#VALUE!</v>
      </c>
      <c r="C2022" s="10"/>
    </row>
    <row r="2023" spans="1:3">
      <c r="A2023" s="18">
        <v>493</v>
      </c>
      <c r="B2023" s="6" t="e">
        <f ca="1">IF(B814=0,0,0-('911'!H498+'911'!J498)/B814)</f>
        <v>#VALUE!</v>
      </c>
      <c r="C2023" s="10"/>
    </row>
    <row r="2024" spans="1:3">
      <c r="A2024" s="18">
        <v>494</v>
      </c>
      <c r="B2024" s="6" t="e">
        <f ca="1">IF(B815=0,0,0-('911'!H499+'911'!J499)/B815)</f>
        <v>#VALUE!</v>
      </c>
      <c r="C2024" s="10"/>
    </row>
    <row r="2025" spans="1:3">
      <c r="A2025" s="18">
        <v>495</v>
      </c>
      <c r="B2025" s="6" t="e">
        <f ca="1">IF(B816=0,0,0-('911'!H500+'911'!J500)/B816)</f>
        <v>#VALUE!</v>
      </c>
      <c r="C2025" s="10"/>
    </row>
    <row r="2026" spans="1:3">
      <c r="A2026" s="18">
        <v>496</v>
      </c>
      <c r="B2026" s="6" t="e">
        <f ca="1">IF(B817=0,0,0-('911'!H501+'911'!J501)/B817)</f>
        <v>#VALUE!</v>
      </c>
      <c r="C2026" s="10"/>
    </row>
    <row r="2027" spans="1:3">
      <c r="A2027" s="18">
        <v>497</v>
      </c>
      <c r="B2027" s="6" t="e">
        <f ca="1">IF(B818=0,0,0-('911'!H502+'911'!J502)/B818)</f>
        <v>#VALUE!</v>
      </c>
      <c r="C2027" s="10"/>
    </row>
    <row r="2028" spans="1:3">
      <c r="A2028" s="18">
        <v>498</v>
      </c>
      <c r="B2028" s="6" t="e">
        <f ca="1">IF(B819=0,0,0-('911'!H503+'911'!J503)/B819)</f>
        <v>#VALUE!</v>
      </c>
      <c r="C2028" s="10"/>
    </row>
    <row r="2029" spans="1:3">
      <c r="A2029" s="18">
        <v>499</v>
      </c>
      <c r="B2029" s="6" t="e">
        <f ca="1">IF(B820=0,0,0-('911'!H504+'911'!J504)/B820)</f>
        <v>#VALUE!</v>
      </c>
      <c r="C2029" s="10"/>
    </row>
    <row r="2030" spans="1:3">
      <c r="A2030" s="18">
        <v>500</v>
      </c>
      <c r="B2030" s="6" t="e">
        <f ca="1">IF(B821=0,0,0-('911'!H505+'911'!J505)/B821)</f>
        <v>#VALUE!</v>
      </c>
      <c r="C2030" s="10"/>
    </row>
    <row r="2031" spans="1:3">
      <c r="A2031" s="18">
        <v>501</v>
      </c>
      <c r="B2031" s="6" t="e">
        <f ca="1">IF(B822=0,0,0-('911'!H506+'911'!J506)/B822)</f>
        <v>#VALUE!</v>
      </c>
      <c r="C2031" s="10"/>
    </row>
    <row r="2032" spans="1:3">
      <c r="A2032" s="18">
        <v>502</v>
      </c>
      <c r="B2032" s="6" t="e">
        <f ca="1">IF(B823=0,0,0-('911'!H507+'911'!J507)/B823)</f>
        <v>#VALUE!</v>
      </c>
      <c r="C2032" s="10"/>
    </row>
    <row r="2033" spans="1:3">
      <c r="A2033" s="18">
        <v>503</v>
      </c>
      <c r="B2033" s="6" t="e">
        <f ca="1">IF(B824=0,0,0-('911'!H508+'911'!J508)/B824)</f>
        <v>#VALUE!</v>
      </c>
      <c r="C2033" s="10"/>
    </row>
    <row r="2034" spans="1:3">
      <c r="A2034" s="18">
        <v>504</v>
      </c>
      <c r="B2034" s="6" t="e">
        <f ca="1">IF(B825=0,0,0-('911'!H509+'911'!J509)/B825)</f>
        <v>#VALUE!</v>
      </c>
      <c r="C2034" s="10"/>
    </row>
    <row r="2035" spans="1:3">
      <c r="A2035" s="18">
        <v>505</v>
      </c>
      <c r="B2035" s="6" t="e">
        <f ca="1">IF(B826=0,0,0-('911'!H510+'911'!J510)/B826)</f>
        <v>#VALUE!</v>
      </c>
      <c r="C2035" s="10"/>
    </row>
    <row r="2036" spans="1:3">
      <c r="A2036" s="18">
        <v>506</v>
      </c>
      <c r="B2036" s="6" t="e">
        <f ca="1">IF(B827=0,0,0-('911'!H511+'911'!J511)/B827)</f>
        <v>#VALUE!</v>
      </c>
      <c r="C2036" s="10"/>
    </row>
    <row r="2037" spans="1:3">
      <c r="A2037" s="18">
        <v>507</v>
      </c>
      <c r="B2037" s="6" t="e">
        <f ca="1">IF(B828=0,0,0-('911'!H512+'911'!J512)/B828)</f>
        <v>#VALUE!</v>
      </c>
      <c r="C2037" s="10"/>
    </row>
    <row r="2038" spans="1:3">
      <c r="A2038" s="18">
        <v>508</v>
      </c>
      <c r="B2038" s="6" t="e">
        <f ca="1">IF(B829=0,0,0-('911'!H513+'911'!J513)/B829)</f>
        <v>#VALUE!</v>
      </c>
      <c r="C2038" s="10"/>
    </row>
    <row r="2039" spans="1:3">
      <c r="A2039" s="18">
        <v>509</v>
      </c>
      <c r="B2039" s="6" t="e">
        <f ca="1">IF(B830=0,0,0-('911'!H514+'911'!J514)/B830)</f>
        <v>#VALUE!</v>
      </c>
      <c r="C2039" s="10"/>
    </row>
    <row r="2040" spans="1:3">
      <c r="A2040" s="18">
        <v>510</v>
      </c>
      <c r="B2040" s="6" t="e">
        <f ca="1">IF(B831=0,0,0-('911'!H515+'911'!J515)/B831)</f>
        <v>#VALUE!</v>
      </c>
      <c r="C2040" s="10"/>
    </row>
    <row r="2041" spans="1:3">
      <c r="A2041" s="18">
        <v>511</v>
      </c>
      <c r="B2041" s="6" t="e">
        <f ca="1">IF(B832=0,0,0-('911'!H516+'911'!J516)/B832)</f>
        <v>#VALUE!</v>
      </c>
      <c r="C2041" s="10"/>
    </row>
    <row r="2042" spans="1:3">
      <c r="A2042" s="18">
        <v>512</v>
      </c>
      <c r="B2042" s="6" t="e">
        <f ca="1">IF(B833=0,0,0-('911'!H517+'911'!J517)/B833)</f>
        <v>#VALUE!</v>
      </c>
      <c r="C2042" s="10"/>
    </row>
    <row r="2043" spans="1:3">
      <c r="A2043" s="18">
        <v>513</v>
      </c>
      <c r="B2043" s="6" t="e">
        <f ca="1">IF(B834=0,0,0-('911'!H518+'911'!J518)/B834)</f>
        <v>#VALUE!</v>
      </c>
      <c r="C2043" s="10"/>
    </row>
    <row r="2044" spans="1:3">
      <c r="A2044" s="18">
        <v>514</v>
      </c>
      <c r="B2044" s="6" t="e">
        <f ca="1">IF(B835=0,0,0-('911'!H519+'911'!J519)/B835)</f>
        <v>#VALUE!</v>
      </c>
      <c r="C2044" s="10"/>
    </row>
    <row r="2045" spans="1:3">
      <c r="A2045" s="18">
        <v>515</v>
      </c>
      <c r="B2045" s="6" t="e">
        <f ca="1">IF(B836=0,0,0-('911'!H520+'911'!J520)/B836)</f>
        <v>#VALUE!</v>
      </c>
      <c r="C2045" s="10"/>
    </row>
    <row r="2046" spans="1:3">
      <c r="A2046" s="18">
        <v>516</v>
      </c>
      <c r="B2046" s="6" t="e">
        <f ca="1">IF(B837=0,0,0-('911'!H521+'911'!J521)/B837)</f>
        <v>#VALUE!</v>
      </c>
      <c r="C2046" s="10"/>
    </row>
    <row r="2047" spans="1:3">
      <c r="A2047" s="18">
        <v>517</v>
      </c>
      <c r="B2047" s="6" t="e">
        <f ca="1">IF(B838=0,0,0-('911'!H522+'911'!J522)/B838)</f>
        <v>#VALUE!</v>
      </c>
      <c r="C2047" s="10"/>
    </row>
    <row r="2048" spans="1:3">
      <c r="A2048" s="18">
        <v>518</v>
      </c>
      <c r="B2048" s="6" t="e">
        <f ca="1">IF(B839=0,0,0-('911'!H523+'911'!J523)/B839)</f>
        <v>#VALUE!</v>
      </c>
      <c r="C2048" s="10"/>
    </row>
    <row r="2049" spans="1:3">
      <c r="A2049" s="18">
        <v>519</v>
      </c>
      <c r="B2049" s="6" t="e">
        <f ca="1">IF(B840=0,0,0-('911'!H524+'911'!J524)/B840)</f>
        <v>#VALUE!</v>
      </c>
      <c r="C2049" s="10"/>
    </row>
    <row r="2050" spans="1:3">
      <c r="A2050" s="18">
        <v>520</v>
      </c>
      <c r="B2050" s="6" t="e">
        <f ca="1">IF(B841=0,0,0-('911'!H525+'911'!J525)/B841)</f>
        <v>#VALUE!</v>
      </c>
      <c r="C2050" s="10"/>
    </row>
    <row r="2051" spans="1:3">
      <c r="A2051" s="18">
        <v>521</v>
      </c>
      <c r="B2051" s="6" t="e">
        <f ca="1">IF(B842=0,0,0-('911'!H526+'911'!J526)/B842)</f>
        <v>#VALUE!</v>
      </c>
      <c r="C2051" s="10"/>
    </row>
    <row r="2052" spans="1:3">
      <c r="A2052" s="18">
        <v>522</v>
      </c>
      <c r="B2052" s="6" t="e">
        <f ca="1">IF(B843=0,0,0-('911'!H527+'911'!J527)/B843)</f>
        <v>#VALUE!</v>
      </c>
      <c r="C2052" s="10"/>
    </row>
    <row r="2053" spans="1:3">
      <c r="A2053" s="18">
        <v>523</v>
      </c>
      <c r="B2053" s="6" t="e">
        <f ca="1">IF(B844=0,0,0-('911'!H528+'911'!J528)/B844)</f>
        <v>#VALUE!</v>
      </c>
      <c r="C2053" s="10"/>
    </row>
    <row r="2054" spans="1:3">
      <c r="A2054" s="18">
        <v>524</v>
      </c>
      <c r="B2054" s="6" t="e">
        <f ca="1">IF(B845=0,0,0-('911'!H529+'911'!J529)/B845)</f>
        <v>#VALUE!</v>
      </c>
      <c r="C2054" s="10"/>
    </row>
    <row r="2055" spans="1:3">
      <c r="A2055" s="18">
        <v>525</v>
      </c>
      <c r="B2055" s="6" t="e">
        <f ca="1">IF(B846=0,0,0-('911'!H530+'911'!J530)/B846)</f>
        <v>#VALUE!</v>
      </c>
      <c r="C2055" s="10"/>
    </row>
    <row r="2056" spans="1:3">
      <c r="A2056" s="18">
        <v>526</v>
      </c>
      <c r="B2056" s="6" t="e">
        <f ca="1">IF(B847=0,0,0-('911'!H531+'911'!J531)/B847)</f>
        <v>#VALUE!</v>
      </c>
      <c r="C2056" s="10"/>
    </row>
    <row r="2057" spans="1:3">
      <c r="A2057" s="18">
        <v>527</v>
      </c>
      <c r="B2057" s="6" t="e">
        <f ca="1">IF(B848=0,0,0-('911'!H532+'911'!J532)/B848)</f>
        <v>#VALUE!</v>
      </c>
      <c r="C2057" s="10"/>
    </row>
    <row r="2058" spans="1:3">
      <c r="A2058" s="18">
        <v>528</v>
      </c>
      <c r="B2058" s="6" t="e">
        <f ca="1">IF(B849=0,0,0-('911'!H533+'911'!J533)/B849)</f>
        <v>#VALUE!</v>
      </c>
      <c r="C2058" s="10"/>
    </row>
    <row r="2059" spans="1:3">
      <c r="A2059" s="18">
        <v>529</v>
      </c>
      <c r="B2059" s="6" t="e">
        <f ca="1">IF(B850=0,0,0-('911'!H534+'911'!J534)/B850)</f>
        <v>#VALUE!</v>
      </c>
      <c r="C2059" s="10"/>
    </row>
    <row r="2060" spans="1:3">
      <c r="A2060" s="18">
        <v>530</v>
      </c>
      <c r="B2060" s="6" t="e">
        <f ca="1">IF(B851=0,0,0-('911'!H535+'911'!J535)/B851)</f>
        <v>#VALUE!</v>
      </c>
      <c r="C2060" s="10"/>
    </row>
    <row r="2061" spans="1:3">
      <c r="A2061" s="18">
        <v>531</v>
      </c>
      <c r="B2061" s="6" t="e">
        <f ca="1">IF(B852=0,0,0-('911'!H536+'911'!J536)/B852)</f>
        <v>#VALUE!</v>
      </c>
      <c r="C2061" s="10"/>
    </row>
    <row r="2062" spans="1:3">
      <c r="A2062" s="18">
        <v>532</v>
      </c>
      <c r="B2062" s="6" t="e">
        <f ca="1">IF(B853=0,0,0-('911'!H537+'911'!J537)/B853)</f>
        <v>#VALUE!</v>
      </c>
      <c r="C2062" s="10"/>
    </row>
    <row r="2063" spans="1:3">
      <c r="A2063" s="18">
        <v>533</v>
      </c>
      <c r="B2063" s="6" t="e">
        <f ca="1">IF(B854=0,0,0-('911'!H538+'911'!J538)/B854)</f>
        <v>#VALUE!</v>
      </c>
      <c r="C2063" s="10"/>
    </row>
    <row r="2064" spans="1:3">
      <c r="A2064" s="18">
        <v>534</v>
      </c>
      <c r="B2064" s="6" t="e">
        <f ca="1">IF(B855=0,0,0-('911'!H539+'911'!J539)/B855)</f>
        <v>#VALUE!</v>
      </c>
      <c r="C2064" s="10"/>
    </row>
    <row r="2065" spans="1:3">
      <c r="A2065" s="18">
        <v>535</v>
      </c>
      <c r="B2065" s="6" t="e">
        <f ca="1">IF(B856=0,0,0-('911'!H540+'911'!J540)/B856)</f>
        <v>#VALUE!</v>
      </c>
      <c r="C2065" s="10"/>
    </row>
    <row r="2066" spans="1:3">
      <c r="A2066" s="18">
        <v>536</v>
      </c>
      <c r="B2066" s="6" t="e">
        <f ca="1">IF(B857=0,0,0-('911'!H541+'911'!J541)/B857)</f>
        <v>#VALUE!</v>
      </c>
      <c r="C2066" s="10"/>
    </row>
    <row r="2067" spans="1:3">
      <c r="A2067" s="18">
        <v>537</v>
      </c>
      <c r="B2067" s="6" t="e">
        <f ca="1">IF(B858=0,0,0-('911'!H542+'911'!J542)/B858)</f>
        <v>#VALUE!</v>
      </c>
      <c r="C2067" s="10"/>
    </row>
    <row r="2068" spans="1:3">
      <c r="A2068" s="18">
        <v>538</v>
      </c>
      <c r="B2068" s="6" t="e">
        <f ca="1">IF(B859=0,0,0-('911'!H543+'911'!J543)/B859)</f>
        <v>#VALUE!</v>
      </c>
      <c r="C2068" s="10"/>
    </row>
    <row r="2069" spans="1:3">
      <c r="A2069" s="18">
        <v>539</v>
      </c>
      <c r="B2069" s="6" t="e">
        <f ca="1">IF(B860=0,0,0-('911'!H544+'911'!J544)/B860)</f>
        <v>#VALUE!</v>
      </c>
      <c r="C2069" s="10"/>
    </row>
    <row r="2070" spans="1:3">
      <c r="A2070" s="18">
        <v>540</v>
      </c>
      <c r="B2070" s="6" t="e">
        <f ca="1">IF(B861=0,0,0-('911'!H545+'911'!J545)/B861)</f>
        <v>#VALUE!</v>
      </c>
      <c r="C2070" s="10"/>
    </row>
    <row r="2071" spans="1:3">
      <c r="A2071" s="18">
        <v>541</v>
      </c>
      <c r="B2071" s="6" t="e">
        <f ca="1">IF(B862=0,0,0-('911'!H546+'911'!J546)/B862)</f>
        <v>#VALUE!</v>
      </c>
      <c r="C2071" s="10"/>
    </row>
    <row r="2072" spans="1:3">
      <c r="A2072" s="18">
        <v>542</v>
      </c>
      <c r="B2072" s="6" t="e">
        <f ca="1">IF(B863=0,0,0-('911'!H547+'911'!J547)/B863)</f>
        <v>#VALUE!</v>
      </c>
      <c r="C2072" s="10"/>
    </row>
    <row r="2073" spans="1:3">
      <c r="A2073" s="18">
        <v>543</v>
      </c>
      <c r="B2073" s="6" t="e">
        <f ca="1">IF(B864=0,0,0-('911'!H548+'911'!J548)/B864)</f>
        <v>#VALUE!</v>
      </c>
      <c r="C2073" s="10"/>
    </row>
    <row r="2074" spans="1:3">
      <c r="A2074" s="18">
        <v>544</v>
      </c>
      <c r="B2074" s="6" t="e">
        <f ca="1">IF(B865=0,0,0-('911'!H549+'911'!J549)/B865)</f>
        <v>#VALUE!</v>
      </c>
      <c r="C2074" s="10"/>
    </row>
    <row r="2075" spans="1:3">
      <c r="A2075" s="18">
        <v>545</v>
      </c>
      <c r="B2075" s="6" t="e">
        <f ca="1">IF(B866=0,0,0-('911'!H550+'911'!J550)/B866)</f>
        <v>#VALUE!</v>
      </c>
      <c r="C2075" s="10"/>
    </row>
    <row r="2076" spans="1:3">
      <c r="A2076" s="18">
        <v>546</v>
      </c>
      <c r="B2076" s="6" t="e">
        <f ca="1">IF(B867=0,0,0-('911'!H551+'911'!J551)/B867)</f>
        <v>#VALUE!</v>
      </c>
      <c r="C2076" s="10"/>
    </row>
    <row r="2077" spans="1:3">
      <c r="A2077" s="18">
        <v>547</v>
      </c>
      <c r="B2077" s="6" t="e">
        <f ca="1">IF(B868=0,0,0-('911'!H552+'911'!J552)/B868)</f>
        <v>#VALUE!</v>
      </c>
      <c r="C2077" s="10"/>
    </row>
    <row r="2078" spans="1:3">
      <c r="A2078" s="18">
        <v>548</v>
      </c>
      <c r="B2078" s="6" t="e">
        <f ca="1">IF(B869=0,0,0-('911'!H553+'911'!J553)/B869)</f>
        <v>#VALUE!</v>
      </c>
      <c r="C2078" s="10"/>
    </row>
    <row r="2079" spans="1:3">
      <c r="A2079" s="18">
        <v>549</v>
      </c>
      <c r="B2079" s="6" t="e">
        <f ca="1">IF(B870=0,0,0-('911'!H554+'911'!J554)/B870)</f>
        <v>#VALUE!</v>
      </c>
      <c r="C2079" s="10"/>
    </row>
    <row r="2080" spans="1:3">
      <c r="A2080" s="18">
        <v>550</v>
      </c>
      <c r="B2080" s="6" t="e">
        <f ca="1">IF(B871=0,0,0-('911'!H555+'911'!J555)/B871)</f>
        <v>#VALUE!</v>
      </c>
      <c r="C2080" s="10"/>
    </row>
    <row r="2081" spans="1:3">
      <c r="A2081" s="18">
        <v>551</v>
      </c>
      <c r="B2081" s="6" t="e">
        <f ca="1">IF(B872=0,0,0-('911'!H556+'911'!J556)/B872)</f>
        <v>#VALUE!</v>
      </c>
      <c r="C2081" s="10"/>
    </row>
    <row r="2082" spans="1:3">
      <c r="A2082" s="18">
        <v>552</v>
      </c>
      <c r="B2082" s="6" t="e">
        <f ca="1">IF(B873=0,0,0-('911'!H557+'911'!J557)/B873)</f>
        <v>#VALUE!</v>
      </c>
      <c r="C2082" s="10"/>
    </row>
    <row r="2083" spans="1:3">
      <c r="A2083" s="18">
        <v>553</v>
      </c>
      <c r="B2083" s="6" t="e">
        <f ca="1">IF(B874=0,0,0-('911'!H558+'911'!J558)/B874)</f>
        <v>#VALUE!</v>
      </c>
      <c r="C2083" s="10"/>
    </row>
    <row r="2084" spans="1:3">
      <c r="A2084" s="18">
        <v>554</v>
      </c>
      <c r="B2084" s="6" t="e">
        <f ca="1">IF(B875=0,0,0-('911'!H559+'911'!J559)/B875)</f>
        <v>#VALUE!</v>
      </c>
      <c r="C2084" s="10"/>
    </row>
    <row r="2085" spans="1:3">
      <c r="A2085" s="18">
        <v>555</v>
      </c>
      <c r="B2085" s="6" t="e">
        <f ca="1">IF(B876=0,0,0-('911'!H560+'911'!J560)/B876)</f>
        <v>#VALUE!</v>
      </c>
      <c r="C2085" s="10"/>
    </row>
    <row r="2086" spans="1:3">
      <c r="A2086" s="18">
        <v>556</v>
      </c>
      <c r="B2086" s="6" t="e">
        <f ca="1">IF(B877=0,0,0-('911'!H561+'911'!J561)/B877)</f>
        <v>#VALUE!</v>
      </c>
      <c r="C2086" s="10"/>
    </row>
    <row r="2087" spans="1:3">
      <c r="A2087" s="18">
        <v>557</v>
      </c>
      <c r="B2087" s="6" t="e">
        <f ca="1">IF(B878=0,0,0-('911'!H562+'911'!J562)/B878)</f>
        <v>#VALUE!</v>
      </c>
      <c r="C2087" s="10"/>
    </row>
    <row r="2088" spans="1:3">
      <c r="A2088" s="18">
        <v>558</v>
      </c>
      <c r="B2088" s="6" t="e">
        <f ca="1">IF(B879=0,0,0-('911'!H563+'911'!J563)/B879)</f>
        <v>#VALUE!</v>
      </c>
      <c r="C2088" s="10"/>
    </row>
    <row r="2089" spans="1:3">
      <c r="A2089" s="18">
        <v>559</v>
      </c>
      <c r="B2089" s="6" t="e">
        <f ca="1">IF(B880=0,0,0-('911'!H564+'911'!J564)/B880)</f>
        <v>#VALUE!</v>
      </c>
      <c r="C2089" s="10"/>
    </row>
    <row r="2090" spans="1:3">
      <c r="A2090" s="18">
        <v>560</v>
      </c>
      <c r="B2090" s="6" t="e">
        <f ca="1">IF(B881=0,0,0-('911'!H565+'911'!J565)/B881)</f>
        <v>#VALUE!</v>
      </c>
      <c r="C2090" s="10"/>
    </row>
    <row r="2091" spans="1:3">
      <c r="A2091" s="18">
        <v>561</v>
      </c>
      <c r="B2091" s="6" t="e">
        <f ca="1">IF(B882=0,0,0-('911'!H566+'911'!J566)/B882)</f>
        <v>#VALUE!</v>
      </c>
      <c r="C2091" s="10"/>
    </row>
    <row r="2092" spans="1:3">
      <c r="A2092" s="18">
        <v>562</v>
      </c>
      <c r="B2092" s="6" t="e">
        <f ca="1">IF(B883=0,0,0-('911'!H567+'911'!J567)/B883)</f>
        <v>#VALUE!</v>
      </c>
      <c r="C2092" s="10"/>
    </row>
    <row r="2093" spans="1:3">
      <c r="A2093" s="18">
        <v>563</v>
      </c>
      <c r="B2093" s="6" t="e">
        <f ca="1">IF(B884=0,0,0-('911'!H568+'911'!J568)/B884)</f>
        <v>#VALUE!</v>
      </c>
      <c r="C2093" s="10"/>
    </row>
    <row r="2094" spans="1:3">
      <c r="A2094" s="18">
        <v>564</v>
      </c>
      <c r="B2094" s="6" t="e">
        <f ca="1">IF(B885=0,0,0-('911'!H569+'911'!J569)/B885)</f>
        <v>#VALUE!</v>
      </c>
      <c r="C2094" s="10"/>
    </row>
    <row r="2095" spans="1:3">
      <c r="A2095" s="18">
        <v>565</v>
      </c>
      <c r="B2095" s="6" t="e">
        <f ca="1">IF(B886=0,0,0-('911'!H570+'911'!J570)/B886)</f>
        <v>#VALUE!</v>
      </c>
      <c r="C2095" s="10"/>
    </row>
    <row r="2096" spans="1:3">
      <c r="A2096" s="18">
        <v>566</v>
      </c>
      <c r="B2096" s="6" t="e">
        <f ca="1">IF(B887=0,0,0-('911'!H571+'911'!J571)/B887)</f>
        <v>#VALUE!</v>
      </c>
      <c r="C2096" s="10"/>
    </row>
    <row r="2097" spans="1:3">
      <c r="A2097" s="18">
        <v>567</v>
      </c>
      <c r="B2097" s="6" t="e">
        <f ca="1">IF(B888=0,0,0-('911'!H572+'911'!J572)/B888)</f>
        <v>#VALUE!</v>
      </c>
      <c r="C2097" s="10"/>
    </row>
    <row r="2098" spans="1:3">
      <c r="A2098" s="18">
        <v>568</v>
      </c>
      <c r="B2098" s="6" t="e">
        <f ca="1">IF(B889=0,0,0-('911'!H573+'911'!J573)/B889)</f>
        <v>#VALUE!</v>
      </c>
      <c r="C2098" s="10"/>
    </row>
    <row r="2099" spans="1:3">
      <c r="A2099" s="18">
        <v>569</v>
      </c>
      <c r="B2099" s="6" t="e">
        <f ca="1">IF(B890=0,0,0-('911'!H574+'911'!J574)/B890)</f>
        <v>#VALUE!</v>
      </c>
      <c r="C2099" s="10"/>
    </row>
    <row r="2100" spans="1:3">
      <c r="A2100" s="18">
        <v>570</v>
      </c>
      <c r="B2100" s="6" t="e">
        <f ca="1">IF(B891=0,0,0-('911'!H575+'911'!J575)/B891)</f>
        <v>#VALUE!</v>
      </c>
      <c r="C2100" s="10"/>
    </row>
    <row r="2101" spans="1:3">
      <c r="A2101" s="18">
        <v>571</v>
      </c>
      <c r="B2101" s="6" t="e">
        <f ca="1">IF(B892=0,0,0-('911'!H576+'911'!J576)/B892)</f>
        <v>#VALUE!</v>
      </c>
      <c r="C2101" s="10"/>
    </row>
    <row r="2102" spans="1:3">
      <c r="A2102" s="18">
        <v>572</v>
      </c>
      <c r="B2102" s="6" t="e">
        <f ca="1">IF(B893=0,0,0-('911'!H577+'911'!J577)/B893)</f>
        <v>#VALUE!</v>
      </c>
      <c r="C2102" s="10"/>
    </row>
    <row r="2103" spans="1:3">
      <c r="A2103" s="18">
        <v>573</v>
      </c>
      <c r="B2103" s="6" t="e">
        <f ca="1">IF(B894=0,0,0-('911'!H578+'911'!J578)/B894)</f>
        <v>#VALUE!</v>
      </c>
      <c r="C2103" s="10"/>
    </row>
    <row r="2104" spans="1:3">
      <c r="A2104" s="18">
        <v>574</v>
      </c>
      <c r="B2104" s="6" t="e">
        <f ca="1">IF(B895=0,0,0-('911'!H579+'911'!J579)/B895)</f>
        <v>#VALUE!</v>
      </c>
      <c r="C2104" s="10"/>
    </row>
    <row r="2105" spans="1:3">
      <c r="A2105" s="18">
        <v>575</v>
      </c>
      <c r="B2105" s="6" t="e">
        <f ca="1">IF(B896=0,0,0-('911'!H580+'911'!J580)/B896)</f>
        <v>#VALUE!</v>
      </c>
      <c r="C2105" s="10"/>
    </row>
    <row r="2106" spans="1:3">
      <c r="A2106" s="18">
        <v>576</v>
      </c>
      <c r="B2106" s="6" t="e">
        <f ca="1">IF(B897=0,0,0-('911'!H581+'911'!J581)/B897)</f>
        <v>#VALUE!</v>
      </c>
      <c r="C2106" s="10"/>
    </row>
    <row r="2107" spans="1:3">
      <c r="A2107" s="18">
        <v>577</v>
      </c>
      <c r="B2107" s="6" t="e">
        <f ca="1">IF(B898=0,0,0-('911'!H582+'911'!J582)/B898)</f>
        <v>#VALUE!</v>
      </c>
      <c r="C2107" s="10"/>
    </row>
    <row r="2108" spans="1:3">
      <c r="A2108" s="18">
        <v>578</v>
      </c>
      <c r="B2108" s="6" t="e">
        <f ca="1">IF(B899=0,0,0-('911'!H583+'911'!J583)/B899)</f>
        <v>#VALUE!</v>
      </c>
      <c r="C2108" s="10"/>
    </row>
    <row r="2109" spans="1:3">
      <c r="A2109" s="18">
        <v>579</v>
      </c>
      <c r="B2109" s="6" t="e">
        <f ca="1">IF(B900=0,0,0-('911'!H584+'911'!J584)/B900)</f>
        <v>#VALUE!</v>
      </c>
      <c r="C2109" s="10"/>
    </row>
    <row r="2110" spans="1:3">
      <c r="A2110" s="18">
        <v>580</v>
      </c>
      <c r="B2110" s="6" t="e">
        <f ca="1">IF(B901=0,0,0-('911'!H585+'911'!J585)/B901)</f>
        <v>#VALUE!</v>
      </c>
      <c r="C2110" s="10"/>
    </row>
    <row r="2111" spans="1:3">
      <c r="A2111" s="18">
        <v>581</v>
      </c>
      <c r="B2111" s="6" t="e">
        <f ca="1">IF(B902=0,0,0-('911'!H586+'911'!J586)/B902)</f>
        <v>#VALUE!</v>
      </c>
      <c r="C2111" s="10"/>
    </row>
    <row r="2112" spans="1:3">
      <c r="A2112" s="18">
        <v>582</v>
      </c>
      <c r="B2112" s="6" t="e">
        <f ca="1">IF(B903=0,0,0-('911'!H587+'911'!J587)/B903)</f>
        <v>#VALUE!</v>
      </c>
      <c r="C2112" s="10"/>
    </row>
    <row r="2113" spans="1:3">
      <c r="A2113" s="18">
        <v>583</v>
      </c>
      <c r="B2113" s="6" t="e">
        <f ca="1">IF(B904=0,0,0-('911'!H588+'911'!J588)/B904)</f>
        <v>#VALUE!</v>
      </c>
      <c r="C2113" s="10"/>
    </row>
    <row r="2114" spans="1:3">
      <c r="A2114" s="18">
        <v>584</v>
      </c>
      <c r="B2114" s="6" t="e">
        <f ca="1">IF(B905=0,0,0-('911'!H589+'911'!J589)/B905)</f>
        <v>#VALUE!</v>
      </c>
      <c r="C2114" s="10"/>
    </row>
    <row r="2115" spans="1:3">
      <c r="A2115" s="18">
        <v>585</v>
      </c>
      <c r="B2115" s="6" t="e">
        <f ca="1">IF(B906=0,0,0-('911'!H590+'911'!J590)/B906)</f>
        <v>#VALUE!</v>
      </c>
      <c r="C2115" s="10"/>
    </row>
    <row r="2116" spans="1:3">
      <c r="A2116" s="18">
        <v>586</v>
      </c>
      <c r="B2116" s="6" t="e">
        <f ca="1">IF(B907=0,0,0-('911'!H591+'911'!J591)/B907)</f>
        <v>#VALUE!</v>
      </c>
      <c r="C2116" s="10"/>
    </row>
    <row r="2117" spans="1:3">
      <c r="A2117" s="18">
        <v>587</v>
      </c>
      <c r="B2117" s="6" t="e">
        <f ca="1">IF(B908=0,0,0-('911'!H592+'911'!J592)/B908)</f>
        <v>#VALUE!</v>
      </c>
      <c r="C2117" s="10"/>
    </row>
    <row r="2118" spans="1:3">
      <c r="A2118" s="18">
        <v>588</v>
      </c>
      <c r="B2118" s="6" t="e">
        <f ca="1">IF(B909=0,0,0-('911'!H593+'911'!J593)/B909)</f>
        <v>#VALUE!</v>
      </c>
      <c r="C2118" s="10"/>
    </row>
    <row r="2119" spans="1:3">
      <c r="A2119" s="18">
        <v>589</v>
      </c>
      <c r="B2119" s="6" t="e">
        <f ca="1">IF(B910=0,0,0-('911'!H594+'911'!J594)/B910)</f>
        <v>#VALUE!</v>
      </c>
      <c r="C2119" s="10"/>
    </row>
    <row r="2120" spans="1:3">
      <c r="A2120" s="18">
        <v>590</v>
      </c>
      <c r="B2120" s="6" t="e">
        <f ca="1">IF(B911=0,0,0-('911'!H595+'911'!J595)/B911)</f>
        <v>#VALUE!</v>
      </c>
      <c r="C2120" s="10"/>
    </row>
    <row r="2121" spans="1:3">
      <c r="A2121" s="18">
        <v>591</v>
      </c>
      <c r="B2121" s="6" t="e">
        <f ca="1">IF(B912=0,0,0-('911'!H596+'911'!J596)/B912)</f>
        <v>#VALUE!</v>
      </c>
      <c r="C2121" s="10"/>
    </row>
    <row r="2122" spans="1:3">
      <c r="A2122" s="18">
        <v>592</v>
      </c>
      <c r="B2122" s="6" t="e">
        <f ca="1">IF(B913=0,0,0-('911'!H597+'911'!J597)/B913)</f>
        <v>#VALUE!</v>
      </c>
      <c r="C2122" s="10"/>
    </row>
    <row r="2123" spans="1:3">
      <c r="A2123" s="18">
        <v>593</v>
      </c>
      <c r="B2123" s="6" t="e">
        <f ca="1">IF(B914=0,0,0-('911'!H598+'911'!J598)/B914)</f>
        <v>#VALUE!</v>
      </c>
      <c r="C2123" s="10"/>
    </row>
    <row r="2124" spans="1:3">
      <c r="A2124" s="18">
        <v>594</v>
      </c>
      <c r="B2124" s="6" t="e">
        <f ca="1">IF(B915=0,0,0-('911'!H599+'911'!J599)/B915)</f>
        <v>#VALUE!</v>
      </c>
      <c r="C2124" s="10"/>
    </row>
    <row r="2125" spans="1:3">
      <c r="A2125" s="18">
        <v>595</v>
      </c>
      <c r="B2125" s="6" t="e">
        <f ca="1">IF(B916=0,0,0-('911'!H600+'911'!J600)/B916)</f>
        <v>#VALUE!</v>
      </c>
      <c r="C2125" s="10"/>
    </row>
    <row r="2126" spans="1:3">
      <c r="A2126" s="18">
        <v>596</v>
      </c>
      <c r="B2126" s="6" t="e">
        <f ca="1">IF(B917=0,0,0-('911'!H601+'911'!J601)/B917)</f>
        <v>#VALUE!</v>
      </c>
      <c r="C2126" s="10"/>
    </row>
    <row r="2127" spans="1:3">
      <c r="A2127" s="18">
        <v>597</v>
      </c>
      <c r="B2127" s="6" t="e">
        <f ca="1">IF(B918=0,0,0-('911'!H602+'911'!J602)/B918)</f>
        <v>#VALUE!</v>
      </c>
      <c r="C2127" s="10"/>
    </row>
    <row r="2128" spans="1:3">
      <c r="A2128" s="18">
        <v>598</v>
      </c>
      <c r="B2128" s="6" t="e">
        <f ca="1">IF(B919=0,0,0-('911'!H603+'911'!J603)/B919)</f>
        <v>#VALUE!</v>
      </c>
      <c r="C2128" s="10"/>
    </row>
    <row r="2129" spans="1:3">
      <c r="A2129" s="18">
        <v>599</v>
      </c>
      <c r="B2129" s="6" t="e">
        <f ca="1">IF(B920=0,0,0-('911'!H604+'911'!J604)/B920)</f>
        <v>#VALUE!</v>
      </c>
      <c r="C2129" s="10"/>
    </row>
    <row r="2130" spans="1:3">
      <c r="A2130" s="18">
        <v>600</v>
      </c>
      <c r="B2130" s="6" t="e">
        <f ca="1">IF(B921=0,0,0-('911'!H605+'911'!J605)/B921)</f>
        <v>#VALUE!</v>
      </c>
      <c r="C2130" s="10"/>
    </row>
    <row r="2131" spans="1:3">
      <c r="A2131" s="18">
        <v>601</v>
      </c>
      <c r="B2131" s="6" t="e">
        <f ca="1">IF(B922=0,0,0-('911'!H606+'911'!J606)/B922)</f>
        <v>#VALUE!</v>
      </c>
      <c r="C2131" s="10"/>
    </row>
    <row r="2132" spans="1:3">
      <c r="A2132" s="18">
        <v>602</v>
      </c>
      <c r="B2132" s="6" t="e">
        <f ca="1">IF(B923=0,0,0-('911'!H607+'911'!J607)/B923)</f>
        <v>#VALUE!</v>
      </c>
      <c r="C2132" s="10"/>
    </row>
    <row r="2133" spans="1:3">
      <c r="A2133" s="18">
        <v>603</v>
      </c>
      <c r="B2133" s="6" t="e">
        <f ca="1">IF(B924=0,0,0-('911'!H608+'911'!J608)/B924)</f>
        <v>#VALUE!</v>
      </c>
      <c r="C2133" s="10"/>
    </row>
    <row r="2134" spans="1:3">
      <c r="A2134" s="18">
        <v>604</v>
      </c>
      <c r="B2134" s="6" t="e">
        <f ca="1">IF(B925=0,0,0-('911'!H609+'911'!J609)/B925)</f>
        <v>#VALUE!</v>
      </c>
      <c r="C2134" s="10"/>
    </row>
    <row r="2135" spans="1:3">
      <c r="A2135" s="18">
        <v>605</v>
      </c>
      <c r="B2135" s="6" t="e">
        <f ca="1">IF(B926=0,0,0-('911'!H610+'911'!J610)/B926)</f>
        <v>#VALUE!</v>
      </c>
      <c r="C2135" s="10"/>
    </row>
    <row r="2136" spans="1:3">
      <c r="A2136" s="18">
        <v>606</v>
      </c>
      <c r="B2136" s="6" t="e">
        <f ca="1">IF(B927=0,0,0-('911'!H611+'911'!J611)/B927)</f>
        <v>#VALUE!</v>
      </c>
      <c r="C2136" s="10"/>
    </row>
    <row r="2137" spans="1:3">
      <c r="A2137" s="18">
        <v>607</v>
      </c>
      <c r="B2137" s="6" t="e">
        <f ca="1">IF(B928=0,0,0-('911'!H612+'911'!J612)/B928)</f>
        <v>#VALUE!</v>
      </c>
      <c r="C2137" s="10"/>
    </row>
    <row r="2138" spans="1:3">
      <c r="A2138" s="18">
        <v>608</v>
      </c>
      <c r="B2138" s="6" t="e">
        <f ca="1">IF(B929=0,0,0-('911'!H613+'911'!J613)/B929)</f>
        <v>#VALUE!</v>
      </c>
      <c r="C2138" s="10"/>
    </row>
    <row r="2139" spans="1:3">
      <c r="A2139" s="18">
        <v>609</v>
      </c>
      <c r="B2139" s="6" t="e">
        <f ca="1">IF(B930=0,0,0-('911'!H614+'911'!J614)/B930)</f>
        <v>#VALUE!</v>
      </c>
      <c r="C2139" s="10"/>
    </row>
    <row r="2140" spans="1:3">
      <c r="A2140" s="18">
        <v>610</v>
      </c>
      <c r="B2140" s="6" t="e">
        <f ca="1">IF(B931=0,0,0-('911'!H615+'911'!J615)/B931)</f>
        <v>#VALUE!</v>
      </c>
      <c r="C2140" s="10"/>
    </row>
    <row r="2141" spans="1:3">
      <c r="A2141" s="18">
        <v>611</v>
      </c>
      <c r="B2141" s="6" t="e">
        <f ca="1">IF(B932=0,0,0-('911'!H616+'911'!J616)/B932)</f>
        <v>#VALUE!</v>
      </c>
      <c r="C2141" s="10"/>
    </row>
    <row r="2142" spans="1:3">
      <c r="A2142" s="18">
        <v>612</v>
      </c>
      <c r="B2142" s="6" t="e">
        <f ca="1">IF(B933=0,0,0-('911'!H617+'911'!J617)/B933)</f>
        <v>#VALUE!</v>
      </c>
      <c r="C2142" s="10"/>
    </row>
    <row r="2143" spans="1:3">
      <c r="A2143" s="18">
        <v>613</v>
      </c>
      <c r="B2143" s="6" t="e">
        <f ca="1">IF(B934=0,0,0-('911'!H618+'911'!J618)/B934)</f>
        <v>#VALUE!</v>
      </c>
      <c r="C2143" s="10"/>
    </row>
    <row r="2144" spans="1:3">
      <c r="A2144" s="18">
        <v>614</v>
      </c>
      <c r="B2144" s="6" t="e">
        <f ca="1">IF(B935=0,0,0-('911'!H619+'911'!J619)/B935)</f>
        <v>#VALUE!</v>
      </c>
      <c r="C2144" s="10"/>
    </row>
    <row r="2145" spans="1:3">
      <c r="A2145" s="18">
        <v>615</v>
      </c>
      <c r="B2145" s="6" t="e">
        <f ca="1">IF(B936=0,0,0-('911'!H620+'911'!J620)/B936)</f>
        <v>#VALUE!</v>
      </c>
      <c r="C2145" s="10"/>
    </row>
    <row r="2146" spans="1:3">
      <c r="A2146" s="18">
        <v>616</v>
      </c>
      <c r="B2146" s="6" t="e">
        <f ca="1">IF(B937=0,0,0-('911'!H621+'911'!J621)/B937)</f>
        <v>#VALUE!</v>
      </c>
      <c r="C2146" s="10"/>
    </row>
    <row r="2147" spans="1:3">
      <c r="A2147" s="18">
        <v>617</v>
      </c>
      <c r="B2147" s="6" t="e">
        <f ca="1">IF(B938=0,0,0-('911'!H622+'911'!J622)/B938)</f>
        <v>#VALUE!</v>
      </c>
      <c r="C2147" s="10"/>
    </row>
    <row r="2148" spans="1:3">
      <c r="A2148" s="18">
        <v>618</v>
      </c>
      <c r="B2148" s="6" t="e">
        <f ca="1">IF(B939=0,0,0-('911'!H623+'911'!J623)/B939)</f>
        <v>#VALUE!</v>
      </c>
      <c r="C2148" s="10"/>
    </row>
    <row r="2149" spans="1:3">
      <c r="A2149" s="18">
        <v>619</v>
      </c>
      <c r="B2149" s="6" t="e">
        <f ca="1">IF(B940=0,0,0-('911'!H624+'911'!J624)/B940)</f>
        <v>#VALUE!</v>
      </c>
      <c r="C2149" s="10"/>
    </row>
    <row r="2150" spans="1:3">
      <c r="A2150" s="18">
        <v>620</v>
      </c>
      <c r="B2150" s="6" t="e">
        <f ca="1">IF(B941=0,0,0-('911'!H625+'911'!J625)/B941)</f>
        <v>#VALUE!</v>
      </c>
      <c r="C2150" s="10"/>
    </row>
    <row r="2151" spans="1:3">
      <c r="A2151" s="18">
        <v>621</v>
      </c>
      <c r="B2151" s="6" t="e">
        <f ca="1">IF(B942=0,0,0-('911'!H626+'911'!J626)/B942)</f>
        <v>#VALUE!</v>
      </c>
      <c r="C2151" s="10"/>
    </row>
    <row r="2152" spans="1:3">
      <c r="A2152" s="18">
        <v>622</v>
      </c>
      <c r="B2152" s="6" t="e">
        <f ca="1">IF(B943=0,0,0-('911'!H627+'911'!J627)/B943)</f>
        <v>#VALUE!</v>
      </c>
      <c r="C2152" s="10"/>
    </row>
    <row r="2153" spans="1:3">
      <c r="A2153" s="18">
        <v>623</v>
      </c>
      <c r="B2153" s="6" t="e">
        <f ca="1">IF(B944=0,0,0-('911'!H628+'911'!J628)/B944)</f>
        <v>#VALUE!</v>
      </c>
      <c r="C2153" s="10"/>
    </row>
    <row r="2154" spans="1:3">
      <c r="A2154" s="18">
        <v>624</v>
      </c>
      <c r="B2154" s="6" t="e">
        <f ca="1">IF(B945=0,0,0-('911'!H629+'911'!J629)/B945)</f>
        <v>#VALUE!</v>
      </c>
      <c r="C2154" s="10"/>
    </row>
    <row r="2155" spans="1:3">
      <c r="A2155" s="18">
        <v>625</v>
      </c>
      <c r="B2155" s="6" t="e">
        <f ca="1">IF(B946=0,0,0-('911'!H630+'911'!J630)/B946)</f>
        <v>#VALUE!</v>
      </c>
      <c r="C2155" s="10"/>
    </row>
    <row r="2156" spans="1:3">
      <c r="A2156" s="18">
        <v>626</v>
      </c>
      <c r="B2156" s="6" t="e">
        <f ca="1">IF(B947=0,0,0-('911'!H631+'911'!J631)/B947)</f>
        <v>#VALUE!</v>
      </c>
      <c r="C2156" s="10"/>
    </row>
    <row r="2157" spans="1:3">
      <c r="A2157" s="18">
        <v>627</v>
      </c>
      <c r="B2157" s="6" t="e">
        <f ca="1">IF(B948=0,0,0-('911'!H632+'911'!J632)/B948)</f>
        <v>#VALUE!</v>
      </c>
      <c r="C2157" s="10"/>
    </row>
    <row r="2158" spans="1:3">
      <c r="A2158" s="18">
        <v>628</v>
      </c>
      <c r="B2158" s="6" t="e">
        <f ca="1">IF(B949=0,0,0-('911'!H633+'911'!J633)/B949)</f>
        <v>#VALUE!</v>
      </c>
      <c r="C2158" s="10"/>
    </row>
    <row r="2159" spans="1:3">
      <c r="A2159" s="18">
        <v>629</v>
      </c>
      <c r="B2159" s="6" t="e">
        <f ca="1">IF(B950=0,0,0-('911'!H634+'911'!J634)/B950)</f>
        <v>#VALUE!</v>
      </c>
      <c r="C2159" s="10"/>
    </row>
    <row r="2160" spans="1:3">
      <c r="A2160" s="18">
        <v>630</v>
      </c>
      <c r="B2160" s="6" t="e">
        <f ca="1">IF(B951=0,0,0-('911'!H635+'911'!J635)/B951)</f>
        <v>#VALUE!</v>
      </c>
      <c r="C2160" s="10"/>
    </row>
    <row r="2161" spans="1:3">
      <c r="A2161" s="18">
        <v>631</v>
      </c>
      <c r="B2161" s="6" t="e">
        <f ca="1">IF(B952=0,0,0-('911'!H636+'911'!J636)/B952)</f>
        <v>#VALUE!</v>
      </c>
      <c r="C2161" s="10"/>
    </row>
    <row r="2162" spans="1:3">
      <c r="A2162" s="18">
        <v>632</v>
      </c>
      <c r="B2162" s="6" t="e">
        <f ca="1">IF(B953=0,0,0-('911'!H637+'911'!J637)/B953)</f>
        <v>#VALUE!</v>
      </c>
      <c r="C2162" s="10"/>
    </row>
    <row r="2163" spans="1:3">
      <c r="A2163" s="18">
        <v>633</v>
      </c>
      <c r="B2163" s="6" t="e">
        <f ca="1">IF(B954=0,0,0-('911'!H638+'911'!J638)/B954)</f>
        <v>#VALUE!</v>
      </c>
      <c r="C2163" s="10"/>
    </row>
    <row r="2164" spans="1:3">
      <c r="A2164" s="18">
        <v>634</v>
      </c>
      <c r="B2164" s="6" t="e">
        <f ca="1">IF(B955=0,0,0-('911'!H639+'911'!J639)/B955)</f>
        <v>#VALUE!</v>
      </c>
      <c r="C2164" s="10"/>
    </row>
    <row r="2165" spans="1:3">
      <c r="A2165" s="18">
        <v>635</v>
      </c>
      <c r="B2165" s="6" t="e">
        <f ca="1">IF(B956=0,0,0-('911'!H640+'911'!J640)/B956)</f>
        <v>#VALUE!</v>
      </c>
      <c r="C2165" s="10"/>
    </row>
    <row r="2166" spans="1:3">
      <c r="A2166" s="18">
        <v>636</v>
      </c>
      <c r="B2166" s="6" t="e">
        <f ca="1">IF(B957=0,0,0-('911'!H641+'911'!J641)/B957)</f>
        <v>#VALUE!</v>
      </c>
      <c r="C2166" s="10"/>
    </row>
    <row r="2167" spans="1:3">
      <c r="A2167" s="18">
        <v>637</v>
      </c>
      <c r="B2167" s="6" t="e">
        <f ca="1">IF(B958=0,0,0-('911'!H642+'911'!J642)/B958)</f>
        <v>#VALUE!</v>
      </c>
      <c r="C2167" s="10"/>
    </row>
    <row r="2168" spans="1:3">
      <c r="A2168" s="18">
        <v>638</v>
      </c>
      <c r="B2168" s="6" t="e">
        <f ca="1">IF(B959=0,0,0-('911'!H643+'911'!J643)/B959)</f>
        <v>#VALUE!</v>
      </c>
      <c r="C2168" s="10"/>
    </row>
    <row r="2169" spans="1:3">
      <c r="A2169" s="18">
        <v>639</v>
      </c>
      <c r="B2169" s="6" t="e">
        <f ca="1">IF(B960=0,0,0-('911'!H644+'911'!J644)/B960)</f>
        <v>#VALUE!</v>
      </c>
      <c r="C2169" s="10"/>
    </row>
    <row r="2170" spans="1:3">
      <c r="A2170" s="18">
        <v>640</v>
      </c>
      <c r="B2170" s="6" t="e">
        <f ca="1">IF(B961=0,0,0-('911'!H645+'911'!J645)/B961)</f>
        <v>#VALUE!</v>
      </c>
      <c r="C2170" s="10"/>
    </row>
    <row r="2171" spans="1:3">
      <c r="A2171" s="18">
        <v>641</v>
      </c>
      <c r="B2171" s="6" t="e">
        <f ca="1">IF(B962=0,0,0-('911'!H646+'911'!J646)/B962)</f>
        <v>#VALUE!</v>
      </c>
      <c r="C2171" s="10"/>
    </row>
    <row r="2172" spans="1:3">
      <c r="A2172" s="18">
        <v>642</v>
      </c>
      <c r="B2172" s="6" t="e">
        <f ca="1">IF(B963=0,0,0-('911'!H647+'911'!J647)/B963)</f>
        <v>#VALUE!</v>
      </c>
      <c r="C2172" s="10"/>
    </row>
    <row r="2173" spans="1:3">
      <c r="A2173" s="18">
        <v>643</v>
      </c>
      <c r="B2173" s="6" t="e">
        <f ca="1">IF(B964=0,0,0-('911'!H648+'911'!J648)/B964)</f>
        <v>#VALUE!</v>
      </c>
      <c r="C2173" s="10"/>
    </row>
    <row r="2174" spans="1:3">
      <c r="A2174" s="18">
        <v>644</v>
      </c>
      <c r="B2174" s="6" t="e">
        <f ca="1">IF(B965=0,0,0-('911'!H649+'911'!J649)/B965)</f>
        <v>#VALUE!</v>
      </c>
      <c r="C2174" s="10"/>
    </row>
    <row r="2175" spans="1:3">
      <c r="A2175" s="18">
        <v>645</v>
      </c>
      <c r="B2175" s="6" t="e">
        <f ca="1">IF(B966=0,0,0-('911'!H650+'911'!J650)/B966)</f>
        <v>#VALUE!</v>
      </c>
      <c r="C2175" s="10"/>
    </row>
    <row r="2176" spans="1:3">
      <c r="A2176" s="18">
        <v>646</v>
      </c>
      <c r="B2176" s="6" t="e">
        <f ca="1">IF(B967=0,0,0-('911'!H651+'911'!J651)/B967)</f>
        <v>#VALUE!</v>
      </c>
      <c r="C2176" s="10"/>
    </row>
    <row r="2177" spans="1:3">
      <c r="A2177" s="18">
        <v>647</v>
      </c>
      <c r="B2177" s="6" t="e">
        <f ca="1">IF(B968=0,0,0-('911'!H652+'911'!J652)/B968)</f>
        <v>#VALUE!</v>
      </c>
      <c r="C2177" s="10"/>
    </row>
    <row r="2178" spans="1:3">
      <c r="A2178" s="18">
        <v>648</v>
      </c>
      <c r="B2178" s="6" t="e">
        <f ca="1">IF(B969=0,0,0-('911'!H653+'911'!J653)/B969)</f>
        <v>#VALUE!</v>
      </c>
      <c r="C2178" s="10"/>
    </row>
    <row r="2179" spans="1:3">
      <c r="A2179" s="18">
        <v>649</v>
      </c>
      <c r="B2179" s="6" t="e">
        <f ca="1">IF(B970=0,0,0-('911'!H654+'911'!J654)/B970)</f>
        <v>#VALUE!</v>
      </c>
      <c r="C2179" s="10"/>
    </row>
    <row r="2180" spans="1:3">
      <c r="A2180" s="18">
        <v>650</v>
      </c>
      <c r="B2180" s="6" t="e">
        <f ca="1">IF(B971=0,0,0-('911'!H655+'911'!J655)/B971)</f>
        <v>#VALUE!</v>
      </c>
      <c r="C2180" s="10"/>
    </row>
    <row r="2181" spans="1:3">
      <c r="A2181" s="18">
        <v>651</v>
      </c>
      <c r="B2181" s="6" t="e">
        <f ca="1">IF(B972=0,0,0-('911'!H656+'911'!J656)/B972)</f>
        <v>#VALUE!</v>
      </c>
      <c r="C2181" s="10"/>
    </row>
    <row r="2182" spans="1:3">
      <c r="A2182" s="18">
        <v>652</v>
      </c>
      <c r="B2182" s="6" t="e">
        <f ca="1">IF(B973=0,0,0-('911'!H657+'911'!J657)/B973)</f>
        <v>#VALUE!</v>
      </c>
      <c r="C2182" s="10"/>
    </row>
    <row r="2183" spans="1:3">
      <c r="A2183" s="18">
        <v>653</v>
      </c>
      <c r="B2183" s="6" t="e">
        <f ca="1">IF(B974=0,0,0-('911'!H658+'911'!J658)/B974)</f>
        <v>#VALUE!</v>
      </c>
      <c r="C2183" s="10"/>
    </row>
    <row r="2184" spans="1:3">
      <c r="A2184" s="18">
        <v>654</v>
      </c>
      <c r="B2184" s="6" t="e">
        <f ca="1">IF(B975=0,0,0-('911'!H659+'911'!J659)/B975)</f>
        <v>#VALUE!</v>
      </c>
      <c r="C2184" s="10"/>
    </row>
    <row r="2185" spans="1:3">
      <c r="A2185" s="18">
        <v>655</v>
      </c>
      <c r="B2185" s="6" t="e">
        <f ca="1">IF(B976=0,0,0-('911'!H660+'911'!J660)/B976)</f>
        <v>#VALUE!</v>
      </c>
      <c r="C2185" s="10"/>
    </row>
    <row r="2186" spans="1:3">
      <c r="A2186" s="18">
        <v>656</v>
      </c>
      <c r="B2186" s="6" t="e">
        <f ca="1">IF(B977=0,0,0-('911'!H661+'911'!J661)/B977)</f>
        <v>#VALUE!</v>
      </c>
      <c r="C2186" s="10"/>
    </row>
    <row r="2187" spans="1:3">
      <c r="A2187" s="18">
        <v>657</v>
      </c>
      <c r="B2187" s="6" t="e">
        <f ca="1">IF(B978=0,0,0-('911'!H662+'911'!J662)/B978)</f>
        <v>#VALUE!</v>
      </c>
      <c r="C2187" s="10"/>
    </row>
    <row r="2188" spans="1:3">
      <c r="A2188" s="18">
        <v>658</v>
      </c>
      <c r="B2188" s="6" t="e">
        <f ca="1">IF(B979=0,0,0-('911'!H663+'911'!J663)/B979)</f>
        <v>#VALUE!</v>
      </c>
      <c r="C2188" s="10"/>
    </row>
    <row r="2189" spans="1:3">
      <c r="A2189" s="18">
        <v>659</v>
      </c>
      <c r="B2189" s="6" t="e">
        <f ca="1">IF(B980=0,0,0-('911'!H664+'911'!J664)/B980)</f>
        <v>#VALUE!</v>
      </c>
      <c r="C2189" s="10"/>
    </row>
    <row r="2190" spans="1:3">
      <c r="A2190" s="18">
        <v>660</v>
      </c>
      <c r="B2190" s="6" t="e">
        <f ca="1">IF(B981=0,0,0-('911'!H665+'911'!J665)/B981)</f>
        <v>#VALUE!</v>
      </c>
      <c r="C2190" s="10"/>
    </row>
    <row r="2191" spans="1:3">
      <c r="A2191" s="18">
        <v>661</v>
      </c>
      <c r="B2191" s="6" t="e">
        <f ca="1">IF(B982=0,0,0-('911'!H666+'911'!J666)/B982)</f>
        <v>#VALUE!</v>
      </c>
      <c r="C2191" s="10"/>
    </row>
    <row r="2192" spans="1:3">
      <c r="A2192" s="18">
        <v>662</v>
      </c>
      <c r="B2192" s="6" t="e">
        <f ca="1">IF(B983=0,0,0-('911'!H667+'911'!J667)/B983)</f>
        <v>#VALUE!</v>
      </c>
      <c r="C2192" s="10"/>
    </row>
    <row r="2193" spans="1:3">
      <c r="A2193" s="18">
        <v>663</v>
      </c>
      <c r="B2193" s="6" t="e">
        <f ca="1">IF(B984=0,0,0-('911'!H668+'911'!J668)/B984)</f>
        <v>#VALUE!</v>
      </c>
      <c r="C2193" s="10"/>
    </row>
    <row r="2194" spans="1:3">
      <c r="A2194" s="18">
        <v>664</v>
      </c>
      <c r="B2194" s="6" t="e">
        <f ca="1">IF(B985=0,0,0-('911'!H669+'911'!J669)/B985)</f>
        <v>#VALUE!</v>
      </c>
      <c r="C2194" s="10"/>
    </row>
    <row r="2195" spans="1:3">
      <c r="A2195" s="18">
        <v>665</v>
      </c>
      <c r="B2195" s="6" t="e">
        <f ca="1">IF(B986=0,0,0-('911'!H670+'911'!J670)/B986)</f>
        <v>#VALUE!</v>
      </c>
      <c r="C2195" s="10"/>
    </row>
    <row r="2196" spans="1:3">
      <c r="A2196" s="18">
        <v>666</v>
      </c>
      <c r="B2196" s="6" t="e">
        <f ca="1">IF(B987=0,0,0-('911'!H671+'911'!J671)/B987)</f>
        <v>#VALUE!</v>
      </c>
      <c r="C2196" s="10"/>
    </row>
    <row r="2197" spans="1:3">
      <c r="A2197" s="18">
        <v>667</v>
      </c>
      <c r="B2197" s="6" t="e">
        <f ca="1">IF(B988=0,0,0-('911'!H672+'911'!J672)/B988)</f>
        <v>#VALUE!</v>
      </c>
      <c r="C2197" s="10"/>
    </row>
    <row r="2198" spans="1:3">
      <c r="A2198" s="18">
        <v>668</v>
      </c>
      <c r="B2198" s="6" t="e">
        <f ca="1">IF(B989=0,0,0-('911'!H673+'911'!J673)/B989)</f>
        <v>#VALUE!</v>
      </c>
      <c r="C2198" s="10"/>
    </row>
    <row r="2199" spans="1:3">
      <c r="A2199" s="18">
        <v>669</v>
      </c>
      <c r="B2199" s="6" t="e">
        <f ca="1">IF(B990=0,0,0-('911'!H674+'911'!J674)/B990)</f>
        <v>#VALUE!</v>
      </c>
      <c r="C2199" s="10"/>
    </row>
    <row r="2200" spans="1:3">
      <c r="A2200" s="18">
        <v>670</v>
      </c>
      <c r="B2200" s="6" t="e">
        <f ca="1">IF(B991=0,0,0-('911'!H675+'911'!J675)/B991)</f>
        <v>#VALUE!</v>
      </c>
      <c r="C2200" s="10"/>
    </row>
    <row r="2201" spans="1:3">
      <c r="A2201" s="18">
        <v>671</v>
      </c>
      <c r="B2201" s="6" t="e">
        <f ca="1">IF(B992=0,0,0-('911'!H676+'911'!J676)/B992)</f>
        <v>#VALUE!</v>
      </c>
      <c r="C2201" s="10"/>
    </row>
    <row r="2202" spans="1:3">
      <c r="A2202" s="18">
        <v>672</v>
      </c>
      <c r="B2202" s="6" t="e">
        <f ca="1">IF(B993=0,0,0-('911'!H677+'911'!J677)/B993)</f>
        <v>#VALUE!</v>
      </c>
      <c r="C2202" s="10"/>
    </row>
    <row r="2203" spans="1:3">
      <c r="A2203" s="18">
        <v>673</v>
      </c>
      <c r="B2203" s="6" t="e">
        <f ca="1">IF(B994=0,0,0-('911'!H678+'911'!J678)/B994)</f>
        <v>#VALUE!</v>
      </c>
      <c r="C2203" s="10"/>
    </row>
    <row r="2204" spans="1:3">
      <c r="A2204" s="18">
        <v>674</v>
      </c>
      <c r="B2204" s="6" t="e">
        <f ca="1">IF(B995=0,0,0-('911'!H679+'911'!J679)/B995)</f>
        <v>#VALUE!</v>
      </c>
      <c r="C2204" s="10"/>
    </row>
    <row r="2205" spans="1:3">
      <c r="A2205" s="18">
        <v>675</v>
      </c>
      <c r="B2205" s="6" t="e">
        <f ca="1">IF(B996=0,0,0-('911'!H680+'911'!J680)/B996)</f>
        <v>#VALUE!</v>
      </c>
      <c r="C2205" s="10"/>
    </row>
    <row r="2206" spans="1:3">
      <c r="A2206" s="18">
        <v>676</v>
      </c>
      <c r="B2206" s="6" t="e">
        <f ca="1">IF(B997=0,0,0-('911'!H681+'911'!J681)/B997)</f>
        <v>#VALUE!</v>
      </c>
      <c r="C2206" s="10"/>
    </row>
    <row r="2207" spans="1:3">
      <c r="A2207" s="18">
        <v>677</v>
      </c>
      <c r="B2207" s="6" t="e">
        <f ca="1">IF(B998=0,0,0-('911'!H682+'911'!J682)/B998)</f>
        <v>#VALUE!</v>
      </c>
      <c r="C2207" s="10"/>
    </row>
    <row r="2208" spans="1:3">
      <c r="A2208" s="18">
        <v>678</v>
      </c>
      <c r="B2208" s="6" t="e">
        <f ca="1">IF(B999=0,0,0-('911'!H683+'911'!J683)/B999)</f>
        <v>#VALUE!</v>
      </c>
      <c r="C2208" s="10"/>
    </row>
    <row r="2209" spans="1:3">
      <c r="A2209" s="18">
        <v>679</v>
      </c>
      <c r="B2209" s="6" t="e">
        <f ca="1">IF(B1000=0,0,0-('911'!H684+'911'!J684)/B1000)</f>
        <v>#VALUE!</v>
      </c>
      <c r="C2209" s="10"/>
    </row>
    <row r="2210" spans="1:3">
      <c r="A2210" s="18">
        <v>680</v>
      </c>
      <c r="B2210" s="6" t="e">
        <f ca="1">IF(B1001=0,0,0-('911'!H685+'911'!J685)/B1001)</f>
        <v>#VALUE!</v>
      </c>
      <c r="C2210" s="10"/>
    </row>
    <row r="2211" spans="1:3">
      <c r="A2211" s="18">
        <v>681</v>
      </c>
      <c r="B2211" s="6" t="e">
        <f ca="1">IF(B1002=0,0,0-('911'!H686+'911'!J686)/B1002)</f>
        <v>#VALUE!</v>
      </c>
      <c r="C2211" s="10"/>
    </row>
    <row r="2212" spans="1:3">
      <c r="A2212" s="18">
        <v>682</v>
      </c>
      <c r="B2212" s="6" t="e">
        <f ca="1">IF(B1003=0,0,0-('911'!H687+'911'!J687)/B1003)</f>
        <v>#VALUE!</v>
      </c>
      <c r="C2212" s="10"/>
    </row>
    <row r="2213" spans="1:3">
      <c r="A2213" s="18">
        <v>683</v>
      </c>
      <c r="B2213" s="6" t="e">
        <f ca="1">IF(B1004=0,0,0-('911'!H688+'911'!J688)/B1004)</f>
        <v>#VALUE!</v>
      </c>
      <c r="C2213" s="10"/>
    </row>
    <row r="2214" spans="1:3">
      <c r="A2214" s="18">
        <v>684</v>
      </c>
      <c r="B2214" s="6" t="e">
        <f ca="1">IF(B1005=0,0,0-('911'!H689+'911'!J689)/B1005)</f>
        <v>#VALUE!</v>
      </c>
      <c r="C2214" s="10"/>
    </row>
    <row r="2215" spans="1:3">
      <c r="A2215" s="18">
        <v>685</v>
      </c>
      <c r="B2215" s="6" t="e">
        <f ca="1">IF(B1006=0,0,0-('911'!H690+'911'!J690)/B1006)</f>
        <v>#VALUE!</v>
      </c>
      <c r="C2215" s="10"/>
    </row>
    <row r="2216" spans="1:3">
      <c r="A2216" s="18">
        <v>686</v>
      </c>
      <c r="B2216" s="6" t="e">
        <f ca="1">IF(B1007=0,0,0-('911'!H691+'911'!J691)/B1007)</f>
        <v>#VALUE!</v>
      </c>
      <c r="C2216" s="10"/>
    </row>
    <row r="2217" spans="1:3">
      <c r="A2217" s="18">
        <v>687</v>
      </c>
      <c r="B2217" s="6" t="e">
        <f ca="1">IF(B1008=0,0,0-('911'!H692+'911'!J692)/B1008)</f>
        <v>#VALUE!</v>
      </c>
      <c r="C2217" s="10"/>
    </row>
    <row r="2218" spans="1:3">
      <c r="A2218" s="18">
        <v>688</v>
      </c>
      <c r="B2218" s="6" t="e">
        <f ca="1">IF(B1009=0,0,0-('911'!H693+'911'!J693)/B1009)</f>
        <v>#VALUE!</v>
      </c>
      <c r="C2218" s="10"/>
    </row>
    <row r="2219" spans="1:3">
      <c r="A2219" s="18">
        <v>689</v>
      </c>
      <c r="B2219" s="6" t="e">
        <f ca="1">IF(B1010=0,0,0-('911'!H694+'911'!J694)/B1010)</f>
        <v>#VALUE!</v>
      </c>
      <c r="C2219" s="10"/>
    </row>
    <row r="2220" spans="1:3">
      <c r="A2220" s="18">
        <v>690</v>
      </c>
      <c r="B2220" s="6" t="e">
        <f ca="1">IF(B1011=0,0,0-('911'!H695+'911'!J695)/B1011)</f>
        <v>#VALUE!</v>
      </c>
      <c r="C2220" s="10"/>
    </row>
    <row r="2221" spans="1:3">
      <c r="A2221" s="18">
        <v>691</v>
      </c>
      <c r="B2221" s="6" t="e">
        <f ca="1">IF(B1012=0,0,0-('911'!H696+'911'!J696)/B1012)</f>
        <v>#VALUE!</v>
      </c>
      <c r="C2221" s="10"/>
    </row>
    <row r="2222" spans="1:3">
      <c r="A2222" s="18">
        <v>692</v>
      </c>
      <c r="B2222" s="6" t="e">
        <f ca="1">IF(B1013=0,0,0-('911'!H697+'911'!J697)/B1013)</f>
        <v>#VALUE!</v>
      </c>
      <c r="C2222" s="10"/>
    </row>
    <row r="2223" spans="1:3">
      <c r="A2223" s="18">
        <v>693</v>
      </c>
      <c r="B2223" s="6" t="e">
        <f ca="1">IF(B1014=0,0,0-('911'!H698+'911'!J698)/B1014)</f>
        <v>#VALUE!</v>
      </c>
      <c r="C2223" s="10"/>
    </row>
    <row r="2224" spans="1:3">
      <c r="A2224" s="18">
        <v>694</v>
      </c>
      <c r="B2224" s="6" t="e">
        <f ca="1">IF(B1015=0,0,0-('911'!H699+'911'!J699)/B1015)</f>
        <v>#VALUE!</v>
      </c>
      <c r="C2224" s="10"/>
    </row>
    <row r="2225" spans="1:3">
      <c r="A2225" s="18">
        <v>695</v>
      </c>
      <c r="B2225" s="6" t="e">
        <f ca="1">IF(B1016=0,0,0-('911'!H700+'911'!J700)/B1016)</f>
        <v>#VALUE!</v>
      </c>
      <c r="C2225" s="10"/>
    </row>
    <row r="2226" spans="1:3">
      <c r="A2226" s="18">
        <v>696</v>
      </c>
      <c r="B2226" s="6" t="e">
        <f ca="1">IF(B1017=0,0,0-('911'!H701+'911'!J701)/B1017)</f>
        <v>#VALUE!</v>
      </c>
      <c r="C2226" s="10"/>
    </row>
    <row r="2227" spans="1:3">
      <c r="A2227" s="18">
        <v>697</v>
      </c>
      <c r="B2227" s="6" t="e">
        <f ca="1">IF(B1018=0,0,0-('911'!H702+'911'!J702)/B1018)</f>
        <v>#VALUE!</v>
      </c>
      <c r="C2227" s="10"/>
    </row>
    <row r="2228" spans="1:3">
      <c r="A2228" s="18">
        <v>698</v>
      </c>
      <c r="B2228" s="6" t="e">
        <f ca="1">IF(B1019=0,0,0-('911'!H703+'911'!J703)/B1019)</f>
        <v>#VALUE!</v>
      </c>
      <c r="C2228" s="10"/>
    </row>
    <row r="2229" spans="1:3">
      <c r="A2229" s="18">
        <v>699</v>
      </c>
      <c r="B2229" s="6" t="e">
        <f ca="1">IF(B1020=0,0,0-('911'!H704+'911'!J704)/B1020)</f>
        <v>#VALUE!</v>
      </c>
      <c r="C2229" s="10"/>
    </row>
    <row r="2230" spans="1:3">
      <c r="A2230" s="18">
        <v>700</v>
      </c>
      <c r="B2230" s="6" t="e">
        <f ca="1">IF(B1021=0,0,0-('911'!H705+'911'!J705)/B1021)</f>
        <v>#VALUE!</v>
      </c>
      <c r="C2230" s="10"/>
    </row>
    <row r="2231" spans="1:3">
      <c r="A2231" s="18">
        <v>701</v>
      </c>
      <c r="B2231" s="6" t="e">
        <f ca="1">IF(B1022=0,0,0-('911'!H706+'911'!J706)/B1022)</f>
        <v>#VALUE!</v>
      </c>
      <c r="C2231" s="10"/>
    </row>
    <row r="2232" spans="1:3">
      <c r="A2232" s="18">
        <v>702</v>
      </c>
      <c r="B2232" s="6" t="e">
        <f ca="1">IF(B1023=0,0,0-('911'!H707+'911'!J707)/B1023)</f>
        <v>#VALUE!</v>
      </c>
      <c r="C2232" s="10"/>
    </row>
    <row r="2233" spans="1:3">
      <c r="A2233" s="18">
        <v>703</v>
      </c>
      <c r="B2233" s="6" t="e">
        <f ca="1">IF(B1024=0,0,0-('911'!H708+'911'!J708)/B1024)</f>
        <v>#VALUE!</v>
      </c>
      <c r="C2233" s="10"/>
    </row>
    <row r="2234" spans="1:3">
      <c r="A2234" s="18">
        <v>704</v>
      </c>
      <c r="B2234" s="6" t="e">
        <f ca="1">IF(B1025=0,0,0-('911'!H709+'911'!J709)/B1025)</f>
        <v>#VALUE!</v>
      </c>
      <c r="C2234" s="10"/>
    </row>
    <row r="2235" spans="1:3">
      <c r="A2235" s="18">
        <v>705</v>
      </c>
      <c r="B2235" s="6" t="e">
        <f ca="1">IF(B1026=0,0,0-('911'!H710+'911'!J710)/B1026)</f>
        <v>#VALUE!</v>
      </c>
      <c r="C2235" s="10"/>
    </row>
    <row r="2236" spans="1:3">
      <c r="A2236" s="18">
        <v>706</v>
      </c>
      <c r="B2236" s="6" t="e">
        <f ca="1">IF(B1027=0,0,0-('911'!H711+'911'!J711)/B1027)</f>
        <v>#VALUE!</v>
      </c>
      <c r="C2236" s="10"/>
    </row>
    <row r="2237" spans="1:3">
      <c r="A2237" s="18">
        <v>707</v>
      </c>
      <c r="B2237" s="6" t="e">
        <f ca="1">IF(B1028=0,0,0-('911'!H712+'911'!J712)/B1028)</f>
        <v>#VALUE!</v>
      </c>
      <c r="C2237" s="10"/>
    </row>
    <row r="2238" spans="1:3">
      <c r="A2238" s="18">
        <v>708</v>
      </c>
      <c r="B2238" s="6" t="e">
        <f ca="1">IF(B1029=0,0,0-('911'!H713+'911'!J713)/B1029)</f>
        <v>#VALUE!</v>
      </c>
      <c r="C2238" s="10"/>
    </row>
    <row r="2239" spans="1:3">
      <c r="A2239" s="18">
        <v>709</v>
      </c>
      <c r="B2239" s="6" t="e">
        <f ca="1">IF(B1030=0,0,0-('911'!H714+'911'!J714)/B1030)</f>
        <v>#VALUE!</v>
      </c>
      <c r="C2239" s="10"/>
    </row>
    <row r="2240" spans="1:3">
      <c r="A2240" s="18">
        <v>710</v>
      </c>
      <c r="B2240" s="6" t="e">
        <f ca="1">IF(B1031=0,0,0-('911'!H715+'911'!J715)/B1031)</f>
        <v>#VALUE!</v>
      </c>
      <c r="C2240" s="10"/>
    </row>
    <row r="2241" spans="1:3">
      <c r="A2241" s="18">
        <v>711</v>
      </c>
      <c r="B2241" s="6" t="e">
        <f ca="1">IF(B1032=0,0,0-('911'!H716+'911'!J716)/B1032)</f>
        <v>#VALUE!</v>
      </c>
      <c r="C2241" s="10"/>
    </row>
    <row r="2242" spans="1:3">
      <c r="A2242" s="18">
        <v>712</v>
      </c>
      <c r="B2242" s="6" t="e">
        <f ca="1">IF(B1033=0,0,0-('911'!H717+'911'!J717)/B1033)</f>
        <v>#VALUE!</v>
      </c>
      <c r="C2242" s="10"/>
    </row>
    <row r="2243" spans="1:3">
      <c r="A2243" s="18">
        <v>713</v>
      </c>
      <c r="B2243" s="6" t="e">
        <f ca="1">IF(B1034=0,0,0-('911'!H718+'911'!J718)/B1034)</f>
        <v>#VALUE!</v>
      </c>
      <c r="C2243" s="10"/>
    </row>
    <row r="2244" spans="1:3">
      <c r="A2244" s="18">
        <v>714</v>
      </c>
      <c r="B2244" s="6" t="e">
        <f ca="1">IF(B1035=0,0,0-('911'!H719+'911'!J719)/B1035)</f>
        <v>#VALUE!</v>
      </c>
      <c r="C2244" s="10"/>
    </row>
    <row r="2245" spans="1:3">
      <c r="A2245" s="18">
        <v>715</v>
      </c>
      <c r="B2245" s="6" t="e">
        <f ca="1">IF(B1036=0,0,0-('911'!H720+'911'!J720)/B1036)</f>
        <v>#VALUE!</v>
      </c>
      <c r="C2245" s="10"/>
    </row>
    <row r="2246" spans="1:3">
      <c r="A2246" s="18">
        <v>716</v>
      </c>
      <c r="B2246" s="6" t="e">
        <f ca="1">IF(B1037=0,0,0-('911'!H721+'911'!J721)/B1037)</f>
        <v>#VALUE!</v>
      </c>
      <c r="C2246" s="10"/>
    </row>
    <row r="2247" spans="1:3">
      <c r="A2247" s="18">
        <v>717</v>
      </c>
      <c r="B2247" s="6" t="e">
        <f ca="1">IF(B1038=0,0,0-('911'!H722+'911'!J722)/B1038)</f>
        <v>#VALUE!</v>
      </c>
      <c r="C2247" s="10"/>
    </row>
    <row r="2248" spans="1:3">
      <c r="A2248" s="18">
        <v>718</v>
      </c>
      <c r="B2248" s="6" t="e">
        <f ca="1">IF(B1039=0,0,0-('911'!H723+'911'!J723)/B1039)</f>
        <v>#VALUE!</v>
      </c>
      <c r="C2248" s="10"/>
    </row>
    <row r="2249" spans="1:3">
      <c r="A2249" s="18">
        <v>719</v>
      </c>
      <c r="B2249" s="6" t="e">
        <f ca="1">IF(B1040=0,0,0-('911'!H724+'911'!J724)/B1040)</f>
        <v>#VALUE!</v>
      </c>
      <c r="C2249" s="10"/>
    </row>
    <row r="2250" spans="1:3">
      <c r="A2250" s="18">
        <v>720</v>
      </c>
      <c r="B2250" s="6" t="e">
        <f ca="1">IF(B1041=0,0,0-('911'!H725+'911'!J725)/B1041)</f>
        <v>#VALUE!</v>
      </c>
      <c r="C2250" s="10"/>
    </row>
    <row r="2251" spans="1:3">
      <c r="A2251" s="18">
        <v>721</v>
      </c>
      <c r="B2251" s="6" t="e">
        <f ca="1">IF(B1042=0,0,0-('911'!H726+'911'!J726)/B1042)</f>
        <v>#VALUE!</v>
      </c>
      <c r="C2251" s="10"/>
    </row>
    <row r="2252" spans="1:3">
      <c r="A2252" s="18">
        <v>722</v>
      </c>
      <c r="B2252" s="6" t="e">
        <f ca="1">IF(B1043=0,0,0-('911'!H727+'911'!J727)/B1043)</f>
        <v>#VALUE!</v>
      </c>
      <c r="C2252" s="10"/>
    </row>
    <row r="2253" spans="1:3">
      <c r="A2253" s="18">
        <v>723</v>
      </c>
      <c r="B2253" s="6" t="e">
        <f ca="1">IF(B1044=0,0,0-('911'!H728+'911'!J728)/B1044)</f>
        <v>#VALUE!</v>
      </c>
      <c r="C2253" s="10"/>
    </row>
    <row r="2254" spans="1:3">
      <c r="A2254" s="18">
        <v>724</v>
      </c>
      <c r="B2254" s="6" t="e">
        <f ca="1">IF(B1045=0,0,0-('911'!H729+'911'!J729)/B1045)</f>
        <v>#VALUE!</v>
      </c>
      <c r="C2254" s="10"/>
    </row>
    <row r="2255" spans="1:3">
      <c r="A2255" s="18">
        <v>725</v>
      </c>
      <c r="B2255" s="6" t="e">
        <f ca="1">IF(B1046=0,0,0-('911'!H730+'911'!J730)/B1046)</f>
        <v>#VALUE!</v>
      </c>
      <c r="C2255" s="10"/>
    </row>
    <row r="2256" spans="1:3">
      <c r="A2256" s="18">
        <v>726</v>
      </c>
      <c r="B2256" s="6" t="e">
        <f ca="1">IF(B1047=0,0,0-('911'!H731+'911'!J731)/B1047)</f>
        <v>#VALUE!</v>
      </c>
      <c r="C2256" s="10"/>
    </row>
    <row r="2257" spans="1:3">
      <c r="A2257" s="18">
        <v>727</v>
      </c>
      <c r="B2257" s="6" t="e">
        <f ca="1">IF(B1048=0,0,0-('911'!H732+'911'!J732)/B1048)</f>
        <v>#VALUE!</v>
      </c>
      <c r="C2257" s="10"/>
    </row>
    <row r="2258" spans="1:3">
      <c r="A2258" s="18">
        <v>728</v>
      </c>
      <c r="B2258" s="6" t="e">
        <f ca="1">IF(B1049=0,0,0-('911'!H733+'911'!J733)/B1049)</f>
        <v>#VALUE!</v>
      </c>
      <c r="C2258" s="10"/>
    </row>
    <row r="2259" spans="1:3">
      <c r="A2259" s="18">
        <v>729</v>
      </c>
      <c r="B2259" s="6" t="e">
        <f ca="1">IF(B1050=0,0,0-('911'!H734+'911'!J734)/B1050)</f>
        <v>#VALUE!</v>
      </c>
      <c r="C2259" s="10"/>
    </row>
    <row r="2260" spans="1:3">
      <c r="A2260" s="18">
        <v>730</v>
      </c>
      <c r="B2260" s="6" t="e">
        <f ca="1">IF(B1051=0,0,0-('911'!H735+'911'!J735)/B1051)</f>
        <v>#VALUE!</v>
      </c>
      <c r="C2260" s="10"/>
    </row>
    <row r="2261" spans="1:3">
      <c r="A2261" s="18">
        <v>731</v>
      </c>
      <c r="B2261" s="6" t="e">
        <f ca="1">IF(B1052=0,0,0-('911'!H736+'911'!J736)/B1052)</f>
        <v>#VALUE!</v>
      </c>
      <c r="C2261" s="10"/>
    </row>
    <row r="2262" spans="1:3">
      <c r="A2262" s="18">
        <v>732</v>
      </c>
      <c r="B2262" s="6" t="e">
        <f ca="1">IF(B1053=0,0,0-('911'!H737+'911'!J737)/B1053)</f>
        <v>#VALUE!</v>
      </c>
      <c r="C2262" s="10"/>
    </row>
    <row r="2263" spans="1:3">
      <c r="A2263" s="18">
        <v>733</v>
      </c>
      <c r="B2263" s="6" t="e">
        <f ca="1">IF(B1054=0,0,0-('911'!H738+'911'!J738)/B1054)</f>
        <v>#VALUE!</v>
      </c>
      <c r="C2263" s="10"/>
    </row>
    <row r="2264" spans="1:3">
      <c r="A2264" s="18">
        <v>734</v>
      </c>
      <c r="B2264" s="6" t="e">
        <f ca="1">IF(B1055=0,0,0-('911'!H739+'911'!J739)/B1055)</f>
        <v>#VALUE!</v>
      </c>
      <c r="C2264" s="10"/>
    </row>
    <row r="2265" spans="1:3">
      <c r="A2265" s="18">
        <v>735</v>
      </c>
      <c r="B2265" s="6" t="e">
        <f ca="1">IF(B1056=0,0,0-('911'!H740+'911'!J740)/B1056)</f>
        <v>#VALUE!</v>
      </c>
      <c r="C2265" s="10"/>
    </row>
    <row r="2266" spans="1:3">
      <c r="A2266" s="18">
        <v>736</v>
      </c>
      <c r="B2266" s="6" t="e">
        <f ca="1">IF(B1057=0,0,0-('911'!H741+'911'!J741)/B1057)</f>
        <v>#VALUE!</v>
      </c>
      <c r="C2266" s="10"/>
    </row>
    <row r="2267" spans="1:3">
      <c r="A2267" s="18">
        <v>737</v>
      </c>
      <c r="B2267" s="6" t="e">
        <f ca="1">IF(B1058=0,0,0-('911'!H742+'911'!J742)/B1058)</f>
        <v>#VALUE!</v>
      </c>
      <c r="C2267" s="10"/>
    </row>
    <row r="2268" spans="1:3">
      <c r="A2268" s="18">
        <v>738</v>
      </c>
      <c r="B2268" s="6" t="e">
        <f ca="1">IF(B1059=0,0,0-('911'!H743+'911'!J743)/B1059)</f>
        <v>#VALUE!</v>
      </c>
      <c r="C2268" s="10"/>
    </row>
    <row r="2269" spans="1:3">
      <c r="A2269" s="18">
        <v>739</v>
      </c>
      <c r="B2269" s="6" t="e">
        <f ca="1">IF(B1060=0,0,0-('911'!H744+'911'!J744)/B1060)</f>
        <v>#VALUE!</v>
      </c>
      <c r="C2269" s="10"/>
    </row>
    <row r="2270" spans="1:3">
      <c r="A2270" s="18">
        <v>740</v>
      </c>
      <c r="B2270" s="6" t="e">
        <f ca="1">IF(B1061=0,0,0-('911'!H745+'911'!J745)/B1061)</f>
        <v>#VALUE!</v>
      </c>
      <c r="C2270" s="10"/>
    </row>
    <row r="2271" spans="1:3">
      <c r="A2271" s="18">
        <v>741</v>
      </c>
      <c r="B2271" s="6" t="e">
        <f ca="1">IF(B1062=0,0,0-('911'!H746+'911'!J746)/B1062)</f>
        <v>#VALUE!</v>
      </c>
      <c r="C2271" s="10"/>
    </row>
    <row r="2272" spans="1:3">
      <c r="A2272" s="18">
        <v>742</v>
      </c>
      <c r="B2272" s="6" t="e">
        <f ca="1">IF(B1063=0,0,0-('911'!H747+'911'!J747)/B1063)</f>
        <v>#VALUE!</v>
      </c>
      <c r="C2272" s="10"/>
    </row>
    <row r="2273" spans="1:3">
      <c r="A2273" s="18">
        <v>743</v>
      </c>
      <c r="B2273" s="6" t="e">
        <f ca="1">IF(B1064=0,0,0-('911'!H748+'911'!J748)/B1064)</f>
        <v>#VALUE!</v>
      </c>
      <c r="C2273" s="10"/>
    </row>
    <row r="2274" spans="1:3">
      <c r="A2274" s="18">
        <v>744</v>
      </c>
      <c r="B2274" s="6" t="e">
        <f ca="1">IF(B1065=0,0,0-('911'!H749+'911'!J749)/B1065)</f>
        <v>#VALUE!</v>
      </c>
      <c r="C2274" s="10"/>
    </row>
    <row r="2275" spans="1:3">
      <c r="A2275" s="18">
        <v>745</v>
      </c>
      <c r="B2275" s="6" t="e">
        <f ca="1">IF(B1066=0,0,0-('911'!H750+'911'!J750)/B1066)</f>
        <v>#VALUE!</v>
      </c>
      <c r="C2275" s="10"/>
    </row>
    <row r="2276" spans="1:3">
      <c r="A2276" s="18">
        <v>746</v>
      </c>
      <c r="B2276" s="6" t="e">
        <f ca="1">IF(B1067=0,0,0-('911'!H751+'911'!J751)/B1067)</f>
        <v>#VALUE!</v>
      </c>
      <c r="C2276" s="10"/>
    </row>
    <row r="2277" spans="1:3">
      <c r="A2277" s="18">
        <v>747</v>
      </c>
      <c r="B2277" s="6" t="e">
        <f ca="1">IF(B1068=0,0,0-('911'!H752+'911'!J752)/B1068)</f>
        <v>#VALUE!</v>
      </c>
      <c r="C2277" s="10"/>
    </row>
    <row r="2278" spans="1:3">
      <c r="A2278" s="18">
        <v>748</v>
      </c>
      <c r="B2278" s="6" t="e">
        <f ca="1">IF(B1069=0,0,0-('911'!H753+'911'!J753)/B1069)</f>
        <v>#VALUE!</v>
      </c>
      <c r="C2278" s="10"/>
    </row>
    <row r="2279" spans="1:3">
      <c r="A2279" s="18">
        <v>749</v>
      </c>
      <c r="B2279" s="6" t="e">
        <f ca="1">IF(B1070=0,0,0-('911'!H754+'911'!J754)/B1070)</f>
        <v>#VALUE!</v>
      </c>
      <c r="C2279" s="10"/>
    </row>
    <row r="2280" spans="1:3">
      <c r="A2280" s="18">
        <v>750</v>
      </c>
      <c r="B2280" s="6" t="e">
        <f ca="1">IF(B1071=0,0,0-('911'!H755+'911'!J755)/B1071)</f>
        <v>#VALUE!</v>
      </c>
      <c r="C2280" s="10"/>
    </row>
    <row r="2281" spans="1:3">
      <c r="A2281" s="18">
        <v>751</v>
      </c>
      <c r="B2281" s="6" t="e">
        <f ca="1">IF(B1072=0,0,0-('911'!H756+'911'!J756)/B1072)</f>
        <v>#VALUE!</v>
      </c>
      <c r="C2281" s="10"/>
    </row>
    <row r="2282" spans="1:3">
      <c r="A2282" s="18">
        <v>752</v>
      </c>
      <c r="B2282" s="6" t="e">
        <f ca="1">IF(B1073=0,0,0-('911'!H757+'911'!J757)/B1073)</f>
        <v>#VALUE!</v>
      </c>
      <c r="C2282" s="10"/>
    </row>
    <row r="2283" spans="1:3">
      <c r="A2283" s="18">
        <v>753</v>
      </c>
      <c r="B2283" s="6" t="e">
        <f ca="1">IF(B1074=0,0,0-('911'!H758+'911'!J758)/B1074)</f>
        <v>#VALUE!</v>
      </c>
      <c r="C2283" s="10"/>
    </row>
    <row r="2284" spans="1:3">
      <c r="A2284" s="18">
        <v>754</v>
      </c>
      <c r="B2284" s="6" t="e">
        <f ca="1">IF(B1075=0,0,0-('911'!H759+'911'!J759)/B1075)</f>
        <v>#VALUE!</v>
      </c>
      <c r="C2284" s="10"/>
    </row>
    <row r="2285" spans="1:3">
      <c r="A2285" s="18">
        <v>755</v>
      </c>
      <c r="B2285" s="6" t="e">
        <f ca="1">IF(B1076=0,0,0-('911'!H760+'911'!J760)/B1076)</f>
        <v>#VALUE!</v>
      </c>
      <c r="C2285" s="10"/>
    </row>
    <row r="2286" spans="1:3">
      <c r="A2286" s="18">
        <v>756</v>
      </c>
      <c r="B2286" s="6" t="e">
        <f ca="1">IF(B1077=0,0,0-('911'!H761+'911'!J761)/B1077)</f>
        <v>#VALUE!</v>
      </c>
      <c r="C2286" s="10"/>
    </row>
    <row r="2287" spans="1:3">
      <c r="A2287" s="18">
        <v>757</v>
      </c>
      <c r="B2287" s="6" t="e">
        <f ca="1">IF(B1078=0,0,0-('911'!H762+'911'!J762)/B1078)</f>
        <v>#VALUE!</v>
      </c>
      <c r="C2287" s="10"/>
    </row>
    <row r="2288" spans="1:3">
      <c r="A2288" s="18">
        <v>758</v>
      </c>
      <c r="B2288" s="6" t="e">
        <f ca="1">IF(B1079=0,0,0-('911'!H763+'911'!J763)/B1079)</f>
        <v>#VALUE!</v>
      </c>
      <c r="C2288" s="10"/>
    </row>
    <row r="2289" spans="1:3">
      <c r="A2289" s="18">
        <v>759</v>
      </c>
      <c r="B2289" s="6" t="e">
        <f ca="1">IF(B1080=0,0,0-('911'!H764+'911'!J764)/B1080)</f>
        <v>#VALUE!</v>
      </c>
      <c r="C2289" s="10"/>
    </row>
    <row r="2290" spans="1:3">
      <c r="A2290" s="18">
        <v>760</v>
      </c>
      <c r="B2290" s="6" t="e">
        <f ca="1">IF(B1081=0,0,0-('911'!H765+'911'!J765)/B1081)</f>
        <v>#VALUE!</v>
      </c>
      <c r="C2290" s="10"/>
    </row>
    <row r="2291" spans="1:3">
      <c r="A2291" s="18">
        <v>761</v>
      </c>
      <c r="B2291" s="6" t="e">
        <f ca="1">IF(B1082=0,0,0-('911'!H766+'911'!J766)/B1082)</f>
        <v>#VALUE!</v>
      </c>
      <c r="C2291" s="10"/>
    </row>
    <row r="2292" spans="1:3">
      <c r="A2292" s="18">
        <v>762</v>
      </c>
      <c r="B2292" s="6" t="e">
        <f ca="1">IF(B1083=0,0,0-('911'!H767+'911'!J767)/B1083)</f>
        <v>#VALUE!</v>
      </c>
      <c r="C2292" s="10"/>
    </row>
    <row r="2293" spans="1:3">
      <c r="A2293" s="18">
        <v>763</v>
      </c>
      <c r="B2293" s="6" t="e">
        <f ca="1">IF(B1084=0,0,0-('911'!H768+'911'!J768)/B1084)</f>
        <v>#VALUE!</v>
      </c>
      <c r="C2293" s="10"/>
    </row>
    <row r="2294" spans="1:3">
      <c r="A2294" s="18">
        <v>764</v>
      </c>
      <c r="B2294" s="6" t="e">
        <f ca="1">IF(B1085=0,0,0-('911'!H769+'911'!J769)/B1085)</f>
        <v>#VALUE!</v>
      </c>
      <c r="C2294" s="10"/>
    </row>
    <row r="2295" spans="1:3">
      <c r="A2295" s="18">
        <v>765</v>
      </c>
      <c r="B2295" s="6" t="e">
        <f ca="1">IF(B1086=0,0,0-('911'!H770+'911'!J770)/B1086)</f>
        <v>#VALUE!</v>
      </c>
      <c r="C2295" s="10"/>
    </row>
    <row r="2296" spans="1:3">
      <c r="A2296" s="18">
        <v>766</v>
      </c>
      <c r="B2296" s="6" t="e">
        <f ca="1">IF(B1087=0,0,0-('911'!H771+'911'!J771)/B1087)</f>
        <v>#VALUE!</v>
      </c>
      <c r="C2296" s="10"/>
    </row>
    <row r="2297" spans="1:3">
      <c r="A2297" s="18">
        <v>767</v>
      </c>
      <c r="B2297" s="6" t="e">
        <f ca="1">IF(B1088=0,0,0-('911'!H772+'911'!J772)/B1088)</f>
        <v>#VALUE!</v>
      </c>
      <c r="C2297" s="10"/>
    </row>
    <row r="2298" spans="1:3">
      <c r="A2298" s="18">
        <v>768</v>
      </c>
      <c r="B2298" s="6" t="e">
        <f ca="1">IF(B1089=0,0,0-('911'!H773+'911'!J773)/B1089)</f>
        <v>#VALUE!</v>
      </c>
      <c r="C2298" s="10"/>
    </row>
    <row r="2299" spans="1:3">
      <c r="A2299" s="18">
        <v>769</v>
      </c>
      <c r="B2299" s="6" t="e">
        <f ca="1">IF(B1090=0,0,0-('911'!H774+'911'!J774)/B1090)</f>
        <v>#VALUE!</v>
      </c>
      <c r="C2299" s="10"/>
    </row>
    <row r="2300" spans="1:3">
      <c r="A2300" s="18">
        <v>770</v>
      </c>
      <c r="B2300" s="6" t="e">
        <f ca="1">IF(B1091=0,0,0-('911'!H775+'911'!J775)/B1091)</f>
        <v>#VALUE!</v>
      </c>
      <c r="C2300" s="10"/>
    </row>
    <row r="2301" spans="1:3">
      <c r="A2301" s="18">
        <v>771</v>
      </c>
      <c r="B2301" s="6" t="e">
        <f ca="1">IF(B1092=0,0,0-('911'!H776+'911'!J776)/B1092)</f>
        <v>#VALUE!</v>
      </c>
      <c r="C2301" s="10"/>
    </row>
    <row r="2302" spans="1:3">
      <c r="A2302" s="18">
        <v>772</v>
      </c>
      <c r="B2302" s="6" t="e">
        <f ca="1">IF(B1093=0,0,0-('911'!H777+'911'!J777)/B1093)</f>
        <v>#VALUE!</v>
      </c>
      <c r="C2302" s="10"/>
    </row>
    <row r="2303" spans="1:3">
      <c r="A2303" s="18">
        <v>773</v>
      </c>
      <c r="B2303" s="6" t="e">
        <f ca="1">IF(B1094=0,0,0-('911'!H778+'911'!J778)/B1094)</f>
        <v>#VALUE!</v>
      </c>
      <c r="C2303" s="10"/>
    </row>
    <row r="2304" spans="1:3">
      <c r="A2304" s="18">
        <v>774</v>
      </c>
      <c r="B2304" s="6" t="e">
        <f ca="1">IF(B1095=0,0,0-('911'!H779+'911'!J779)/B1095)</f>
        <v>#VALUE!</v>
      </c>
      <c r="C2304" s="10"/>
    </row>
    <row r="2305" spans="1:3">
      <c r="A2305" s="18">
        <v>775</v>
      </c>
      <c r="B2305" s="6" t="e">
        <f ca="1">IF(B1096=0,0,0-('911'!H780+'911'!J780)/B1096)</f>
        <v>#VALUE!</v>
      </c>
      <c r="C2305" s="10"/>
    </row>
    <row r="2306" spans="1:3">
      <c r="A2306" s="18">
        <v>776</v>
      </c>
      <c r="B2306" s="6" t="e">
        <f ca="1">IF(B1097=0,0,0-('911'!H781+'911'!J781)/B1097)</f>
        <v>#VALUE!</v>
      </c>
      <c r="C2306" s="10"/>
    </row>
    <row r="2307" spans="1:3">
      <c r="A2307" s="18">
        <v>777</v>
      </c>
      <c r="B2307" s="6" t="e">
        <f ca="1">IF(B1098=0,0,0-('911'!H782+'911'!J782)/B1098)</f>
        <v>#VALUE!</v>
      </c>
      <c r="C2307" s="10"/>
    </row>
    <row r="2308" spans="1:3">
      <c r="A2308" s="18">
        <v>778</v>
      </c>
      <c r="B2308" s="6" t="e">
        <f ca="1">IF(B1099=0,0,0-('911'!H783+'911'!J783)/B1099)</f>
        <v>#VALUE!</v>
      </c>
      <c r="C2308" s="10"/>
    </row>
    <row r="2309" spans="1:3">
      <c r="A2309" s="18">
        <v>779</v>
      </c>
      <c r="B2309" s="6" t="e">
        <f ca="1">IF(B1100=0,0,0-('911'!H784+'911'!J784)/B1100)</f>
        <v>#VALUE!</v>
      </c>
      <c r="C2309" s="10"/>
    </row>
    <row r="2310" spans="1:3">
      <c r="A2310" s="18">
        <v>780</v>
      </c>
      <c r="B2310" s="6" t="e">
        <f ca="1">IF(B1101=0,0,0-('911'!H785+'911'!J785)/B1101)</f>
        <v>#VALUE!</v>
      </c>
      <c r="C2310" s="10"/>
    </row>
    <row r="2311" spans="1:3">
      <c r="A2311" s="18">
        <v>781</v>
      </c>
      <c r="B2311" s="6" t="e">
        <f ca="1">IF(B1102=0,0,0-('911'!H786+'911'!J786)/B1102)</f>
        <v>#VALUE!</v>
      </c>
      <c r="C2311" s="10"/>
    </row>
    <row r="2312" spans="1:3">
      <c r="A2312" s="18">
        <v>782</v>
      </c>
      <c r="B2312" s="6" t="e">
        <f ca="1">IF(B1103=0,0,0-('911'!H787+'911'!J787)/B1103)</f>
        <v>#VALUE!</v>
      </c>
      <c r="C2312" s="10"/>
    </row>
    <row r="2313" spans="1:3">
      <c r="A2313" s="18">
        <v>783</v>
      </c>
      <c r="B2313" s="6" t="e">
        <f ca="1">IF(B1104=0,0,0-('911'!H788+'911'!J788)/B1104)</f>
        <v>#VALUE!</v>
      </c>
      <c r="C2313" s="10"/>
    </row>
    <row r="2314" spans="1:3">
      <c r="A2314" s="18">
        <v>784</v>
      </c>
      <c r="B2314" s="6" t="e">
        <f ca="1">IF(B1105=0,0,0-('911'!H789+'911'!J789)/B1105)</f>
        <v>#VALUE!</v>
      </c>
      <c r="C2314" s="10"/>
    </row>
    <row r="2315" spans="1:3">
      <c r="A2315" s="18">
        <v>785</v>
      </c>
      <c r="B2315" s="6" t="e">
        <f ca="1">IF(B1106=0,0,0-('911'!H790+'911'!J790)/B1106)</f>
        <v>#VALUE!</v>
      </c>
      <c r="C2315" s="10"/>
    </row>
    <row r="2316" spans="1:3">
      <c r="A2316" s="18">
        <v>786</v>
      </c>
      <c r="B2316" s="6" t="e">
        <f ca="1">IF(B1107=0,0,0-('911'!H791+'911'!J791)/B1107)</f>
        <v>#VALUE!</v>
      </c>
      <c r="C2316" s="10"/>
    </row>
    <row r="2317" spans="1:3">
      <c r="A2317" s="18">
        <v>787</v>
      </c>
      <c r="B2317" s="6" t="e">
        <f ca="1">IF(B1108=0,0,0-('911'!H792+'911'!J792)/B1108)</f>
        <v>#VALUE!</v>
      </c>
      <c r="C2317" s="10"/>
    </row>
    <row r="2318" spans="1:3">
      <c r="A2318" s="18">
        <v>788</v>
      </c>
      <c r="B2318" s="6" t="e">
        <f ca="1">IF(B1109=0,0,0-('911'!H793+'911'!J793)/B1109)</f>
        <v>#VALUE!</v>
      </c>
      <c r="C2318" s="10"/>
    </row>
    <row r="2319" spans="1:3">
      <c r="A2319" s="18">
        <v>789</v>
      </c>
      <c r="B2319" s="6" t="e">
        <f ca="1">IF(B1110=0,0,0-('911'!H794+'911'!J794)/B1110)</f>
        <v>#VALUE!</v>
      </c>
      <c r="C2319" s="10"/>
    </row>
    <row r="2320" spans="1:3">
      <c r="A2320" s="18">
        <v>790</v>
      </c>
      <c r="B2320" s="6" t="e">
        <f ca="1">IF(B1111=0,0,0-('911'!H795+'911'!J795)/B1111)</f>
        <v>#VALUE!</v>
      </c>
      <c r="C2320" s="10"/>
    </row>
    <row r="2321" spans="1:3">
      <c r="A2321" s="18">
        <v>791</v>
      </c>
      <c r="B2321" s="6" t="e">
        <f ca="1">IF(B1112=0,0,0-('911'!H796+'911'!J796)/B1112)</f>
        <v>#VALUE!</v>
      </c>
      <c r="C2321" s="10"/>
    </row>
    <row r="2322" spans="1:3">
      <c r="A2322" s="18">
        <v>792</v>
      </c>
      <c r="B2322" s="6" t="e">
        <f ca="1">IF(B1113=0,0,0-('911'!H797+'911'!J797)/B1113)</f>
        <v>#VALUE!</v>
      </c>
      <c r="C2322" s="10"/>
    </row>
    <row r="2323" spans="1:3">
      <c r="A2323" s="18">
        <v>793</v>
      </c>
      <c r="B2323" s="6" t="e">
        <f ca="1">IF(B1114=0,0,0-('911'!H798+'911'!J798)/B1114)</f>
        <v>#VALUE!</v>
      </c>
      <c r="C2323" s="10"/>
    </row>
    <row r="2324" spans="1:3">
      <c r="A2324" s="18">
        <v>794</v>
      </c>
      <c r="B2324" s="6" t="e">
        <f ca="1">IF(B1115=0,0,0-('911'!H799+'911'!J799)/B1115)</f>
        <v>#VALUE!</v>
      </c>
      <c r="C2324" s="10"/>
    </row>
    <row r="2325" spans="1:3">
      <c r="A2325" s="18">
        <v>795</v>
      </c>
      <c r="B2325" s="6" t="e">
        <f ca="1">IF(B1116=0,0,0-('911'!H800+'911'!J800)/B1116)</f>
        <v>#VALUE!</v>
      </c>
      <c r="C2325" s="10"/>
    </row>
    <row r="2326" spans="1:3">
      <c r="A2326" s="18">
        <v>796</v>
      </c>
      <c r="B2326" s="6" t="e">
        <f ca="1">IF(B1117=0,0,0-('911'!H801+'911'!J801)/B1117)</f>
        <v>#VALUE!</v>
      </c>
      <c r="C2326" s="10"/>
    </row>
    <row r="2327" spans="1:3">
      <c r="A2327" s="18">
        <v>797</v>
      </c>
      <c r="B2327" s="6" t="e">
        <f ca="1">IF(B1118=0,0,0-('911'!H802+'911'!J802)/B1118)</f>
        <v>#VALUE!</v>
      </c>
      <c r="C2327" s="10"/>
    </row>
    <row r="2328" spans="1:3">
      <c r="A2328" s="18">
        <v>798</v>
      </c>
      <c r="B2328" s="6" t="e">
        <f ca="1">IF(B1119=0,0,0-('911'!H803+'911'!J803)/B1119)</f>
        <v>#VALUE!</v>
      </c>
      <c r="C2328" s="10"/>
    </row>
    <row r="2329" spans="1:3">
      <c r="A2329" s="18">
        <v>799</v>
      </c>
      <c r="B2329" s="6" t="e">
        <f ca="1">IF(B1120=0,0,0-('911'!H804+'911'!J804)/B1120)</f>
        <v>#VALUE!</v>
      </c>
      <c r="C2329" s="10"/>
    </row>
    <row r="2330" spans="1:3">
      <c r="A2330" s="18">
        <v>800</v>
      </c>
      <c r="B2330" s="6" t="e">
        <f ca="1">IF(B1121=0,0,0-('911'!H805+'911'!J805)/B1121)</f>
        <v>#VALUE!</v>
      </c>
      <c r="C2330" s="10"/>
    </row>
    <row r="2331" spans="1:3">
      <c r="A2331" s="18">
        <v>801</v>
      </c>
      <c r="B2331" s="6" t="e">
        <f ca="1">IF(B1122=0,0,0-('911'!H806+'911'!J806)/B1122)</f>
        <v>#VALUE!</v>
      </c>
      <c r="C2331" s="10"/>
    </row>
    <row r="2332" spans="1:3">
      <c r="A2332" s="18">
        <v>802</v>
      </c>
      <c r="B2332" s="6" t="e">
        <f ca="1">IF(B1123=0,0,0-('911'!H807+'911'!J807)/B1123)</f>
        <v>#VALUE!</v>
      </c>
      <c r="C2332" s="10"/>
    </row>
    <row r="2333" spans="1:3">
      <c r="A2333" s="18">
        <v>803</v>
      </c>
      <c r="B2333" s="6" t="e">
        <f ca="1">IF(B1124=0,0,0-('911'!H808+'911'!J808)/B1124)</f>
        <v>#VALUE!</v>
      </c>
      <c r="C2333" s="10"/>
    </row>
    <row r="2334" spans="1:3">
      <c r="A2334" s="18">
        <v>804</v>
      </c>
      <c r="B2334" s="6" t="e">
        <f ca="1">IF(B1125=0,0,0-('911'!H809+'911'!J809)/B1125)</f>
        <v>#VALUE!</v>
      </c>
      <c r="C2334" s="10"/>
    </row>
    <row r="2335" spans="1:3">
      <c r="A2335" s="18">
        <v>805</v>
      </c>
      <c r="B2335" s="6" t="e">
        <f ca="1">IF(B1126=0,0,0-('911'!H810+'911'!J810)/B1126)</f>
        <v>#VALUE!</v>
      </c>
      <c r="C2335" s="10"/>
    </row>
    <row r="2336" spans="1:3">
      <c r="A2336" s="18">
        <v>806</v>
      </c>
      <c r="B2336" s="6" t="e">
        <f ca="1">IF(B1127=0,0,0-('911'!H811+'911'!J811)/B1127)</f>
        <v>#VALUE!</v>
      </c>
      <c r="C2336" s="10"/>
    </row>
    <row r="2337" spans="1:3">
      <c r="A2337" s="18">
        <v>807</v>
      </c>
      <c r="B2337" s="6" t="e">
        <f ca="1">IF(B1128=0,0,0-('911'!H812+'911'!J812)/B1128)</f>
        <v>#VALUE!</v>
      </c>
      <c r="C2337" s="10"/>
    </row>
    <row r="2338" spans="1:3">
      <c r="A2338" s="18">
        <v>808</v>
      </c>
      <c r="B2338" s="6" t="e">
        <f ca="1">IF(B1129=0,0,0-('911'!H813+'911'!J813)/B1129)</f>
        <v>#VALUE!</v>
      </c>
      <c r="C2338" s="10"/>
    </row>
    <row r="2339" spans="1:3">
      <c r="A2339" s="18">
        <v>809</v>
      </c>
      <c r="B2339" s="6" t="e">
        <f ca="1">IF(B1130=0,0,0-('911'!H814+'911'!J814)/B1130)</f>
        <v>#VALUE!</v>
      </c>
      <c r="C2339" s="10"/>
    </row>
    <row r="2340" spans="1:3">
      <c r="A2340" s="18">
        <v>810</v>
      </c>
      <c r="B2340" s="6" t="e">
        <f ca="1">IF(B1131=0,0,0-('911'!H815+'911'!J815)/B1131)</f>
        <v>#VALUE!</v>
      </c>
      <c r="C2340" s="10"/>
    </row>
    <row r="2341" spans="1:3">
      <c r="A2341" s="18">
        <v>811</v>
      </c>
      <c r="B2341" s="6" t="e">
        <f ca="1">IF(B1132=0,0,0-('911'!H816+'911'!J816)/B1132)</f>
        <v>#VALUE!</v>
      </c>
      <c r="C2341" s="10"/>
    </row>
    <row r="2342" spans="1:3">
      <c r="A2342" s="18">
        <v>812</v>
      </c>
      <c r="B2342" s="6" t="e">
        <f ca="1">IF(B1133=0,0,0-('911'!H817+'911'!J817)/B1133)</f>
        <v>#VALUE!</v>
      </c>
      <c r="C2342" s="10"/>
    </row>
    <row r="2343" spans="1:3">
      <c r="A2343" s="18">
        <v>813</v>
      </c>
      <c r="B2343" s="6" t="e">
        <f ca="1">IF(B1134=0,0,0-('911'!H818+'911'!J818)/B1134)</f>
        <v>#VALUE!</v>
      </c>
      <c r="C2343" s="10"/>
    </row>
    <row r="2344" spans="1:3">
      <c r="A2344" s="18">
        <v>814</v>
      </c>
      <c r="B2344" s="6" t="e">
        <f ca="1">IF(B1135=0,0,0-('911'!H819+'911'!J819)/B1135)</f>
        <v>#VALUE!</v>
      </c>
      <c r="C2344" s="10"/>
    </row>
    <row r="2345" spans="1:3">
      <c r="A2345" s="18">
        <v>815</v>
      </c>
      <c r="B2345" s="6" t="e">
        <f ca="1">IF(B1136=0,0,0-('911'!H820+'911'!J820)/B1136)</f>
        <v>#VALUE!</v>
      </c>
      <c r="C2345" s="10"/>
    </row>
    <row r="2346" spans="1:3">
      <c r="A2346" s="18">
        <v>816</v>
      </c>
      <c r="B2346" s="6" t="e">
        <f ca="1">IF(B1137=0,0,0-('911'!H821+'911'!J821)/B1137)</f>
        <v>#VALUE!</v>
      </c>
      <c r="C2346" s="10"/>
    </row>
    <row r="2347" spans="1:3">
      <c r="A2347" s="18">
        <v>817</v>
      </c>
      <c r="B2347" s="6" t="e">
        <f ca="1">IF(B1138=0,0,0-('911'!H822+'911'!J822)/B1138)</f>
        <v>#VALUE!</v>
      </c>
      <c r="C2347" s="10"/>
    </row>
    <row r="2348" spans="1:3">
      <c r="A2348" s="18">
        <v>818</v>
      </c>
      <c r="B2348" s="6" t="e">
        <f ca="1">IF(B1139=0,0,0-('911'!H823+'911'!J823)/B1139)</f>
        <v>#VALUE!</v>
      </c>
      <c r="C2348" s="10"/>
    </row>
    <row r="2349" spans="1:3">
      <c r="A2349" s="18">
        <v>819</v>
      </c>
      <c r="B2349" s="6" t="e">
        <f ca="1">IF(B1140=0,0,0-('911'!H824+'911'!J824)/B1140)</f>
        <v>#VALUE!</v>
      </c>
      <c r="C2349" s="10"/>
    </row>
    <row r="2350" spans="1:3">
      <c r="A2350" s="18">
        <v>820</v>
      </c>
      <c r="B2350" s="6" t="e">
        <f ca="1">IF(B1141=0,0,0-('911'!H825+'911'!J825)/B1141)</f>
        <v>#VALUE!</v>
      </c>
      <c r="C2350" s="10"/>
    </row>
    <row r="2351" spans="1:3">
      <c r="A2351" s="18">
        <v>821</v>
      </c>
      <c r="B2351" s="6" t="e">
        <f ca="1">IF(B1142=0,0,0-('911'!H826+'911'!J826)/B1142)</f>
        <v>#VALUE!</v>
      </c>
      <c r="C2351" s="10"/>
    </row>
    <row r="2352" spans="1:3">
      <c r="A2352" s="18">
        <v>822</v>
      </c>
      <c r="B2352" s="6" t="e">
        <f ca="1">IF(B1143=0,0,0-('911'!H827+'911'!J827)/B1143)</f>
        <v>#VALUE!</v>
      </c>
      <c r="C2352" s="10"/>
    </row>
    <row r="2353" spans="1:3">
      <c r="A2353" s="18">
        <v>823</v>
      </c>
      <c r="B2353" s="6" t="e">
        <f ca="1">IF(B1144=0,0,0-('911'!H828+'911'!J828)/B1144)</f>
        <v>#VALUE!</v>
      </c>
      <c r="C2353" s="10"/>
    </row>
    <row r="2354" spans="1:3">
      <c r="A2354" s="18">
        <v>824</v>
      </c>
      <c r="B2354" s="6" t="e">
        <f ca="1">IF(B1145=0,0,0-('911'!H829+'911'!J829)/B1145)</f>
        <v>#VALUE!</v>
      </c>
      <c r="C2354" s="10"/>
    </row>
    <row r="2355" spans="1:3">
      <c r="A2355" s="18">
        <v>825</v>
      </c>
      <c r="B2355" s="6" t="e">
        <f ca="1">IF(B1146=0,0,0-('911'!H830+'911'!J830)/B1146)</f>
        <v>#VALUE!</v>
      </c>
      <c r="C2355" s="10"/>
    </row>
    <row r="2356" spans="1:3">
      <c r="A2356" s="18">
        <v>826</v>
      </c>
      <c r="B2356" s="6" t="e">
        <f ca="1">IF(B1147=0,0,0-('911'!H831+'911'!J831)/B1147)</f>
        <v>#VALUE!</v>
      </c>
      <c r="C2356" s="10"/>
    </row>
    <row r="2357" spans="1:3">
      <c r="A2357" s="18">
        <v>827</v>
      </c>
      <c r="B2357" s="6" t="e">
        <f ca="1">IF(B1148=0,0,0-('911'!H832+'911'!J832)/B1148)</f>
        <v>#VALUE!</v>
      </c>
      <c r="C2357" s="10"/>
    </row>
    <row r="2358" spans="1:3">
      <c r="A2358" s="18">
        <v>828</v>
      </c>
      <c r="B2358" s="6" t="e">
        <f ca="1">IF(B1149=0,0,0-('911'!H833+'911'!J833)/B1149)</f>
        <v>#VALUE!</v>
      </c>
      <c r="C2358" s="10"/>
    </row>
    <row r="2359" spans="1:3">
      <c r="A2359" s="18">
        <v>829</v>
      </c>
      <c r="B2359" s="6" t="e">
        <f ca="1">IF(B1150=0,0,0-('911'!H834+'911'!J834)/B1150)</f>
        <v>#VALUE!</v>
      </c>
      <c r="C2359" s="10"/>
    </row>
    <row r="2360" spans="1:3">
      <c r="A2360" s="18">
        <v>830</v>
      </c>
      <c r="B2360" s="6" t="e">
        <f ca="1">IF(B1151=0,0,0-('911'!H835+'911'!J835)/B1151)</f>
        <v>#VALUE!</v>
      </c>
      <c r="C2360" s="10"/>
    </row>
    <row r="2361" spans="1:3">
      <c r="A2361" s="18">
        <v>831</v>
      </c>
      <c r="B2361" s="6" t="e">
        <f ca="1">IF(B1152=0,0,0-('911'!H836+'911'!J836)/B1152)</f>
        <v>#VALUE!</v>
      </c>
      <c r="C2361" s="10"/>
    </row>
    <row r="2362" spans="1:3">
      <c r="A2362" s="18">
        <v>832</v>
      </c>
      <c r="B2362" s="6" t="e">
        <f ca="1">IF(B1153=0,0,0-('911'!H837+'911'!J837)/B1153)</f>
        <v>#VALUE!</v>
      </c>
      <c r="C2362" s="10"/>
    </row>
    <row r="2363" spans="1:3">
      <c r="A2363" s="18">
        <v>833</v>
      </c>
      <c r="B2363" s="6" t="e">
        <f ca="1">IF(B1154=0,0,0-('911'!H838+'911'!J838)/B1154)</f>
        <v>#VALUE!</v>
      </c>
      <c r="C2363" s="10"/>
    </row>
    <row r="2364" spans="1:3">
      <c r="A2364" s="18">
        <v>834</v>
      </c>
      <c r="B2364" s="6" t="e">
        <f ca="1">IF(B1155=0,0,0-('911'!H839+'911'!J839)/B1155)</f>
        <v>#VALUE!</v>
      </c>
      <c r="C2364" s="10"/>
    </row>
    <row r="2365" spans="1:3">
      <c r="A2365" s="18">
        <v>835</v>
      </c>
      <c r="B2365" s="6" t="e">
        <f ca="1">IF(B1156=0,0,0-('911'!H840+'911'!J840)/B1156)</f>
        <v>#VALUE!</v>
      </c>
      <c r="C2365" s="10"/>
    </row>
    <row r="2366" spans="1:3">
      <c r="A2366" s="18">
        <v>836</v>
      </c>
      <c r="B2366" s="6" t="e">
        <f ca="1">IF(B1157=0,0,0-('911'!H841+'911'!J841)/B1157)</f>
        <v>#VALUE!</v>
      </c>
      <c r="C2366" s="10"/>
    </row>
    <row r="2367" spans="1:3">
      <c r="A2367" s="18">
        <v>837</v>
      </c>
      <c r="B2367" s="6" t="e">
        <f ca="1">IF(B1158=0,0,0-('911'!H842+'911'!J842)/B1158)</f>
        <v>#VALUE!</v>
      </c>
      <c r="C2367" s="10"/>
    </row>
    <row r="2368" spans="1:3">
      <c r="A2368" s="18">
        <v>838</v>
      </c>
      <c r="B2368" s="6" t="e">
        <f ca="1">IF(B1159=0,0,0-('911'!H843+'911'!J843)/B1159)</f>
        <v>#VALUE!</v>
      </c>
      <c r="C2368" s="10"/>
    </row>
    <row r="2369" spans="1:3">
      <c r="A2369" s="18">
        <v>839</v>
      </c>
      <c r="B2369" s="6" t="e">
        <f ca="1">IF(B1160=0,0,0-('911'!H844+'911'!J844)/B1160)</f>
        <v>#VALUE!</v>
      </c>
      <c r="C2369" s="10"/>
    </row>
    <row r="2370" spans="1:3">
      <c r="A2370" s="18">
        <v>840</v>
      </c>
      <c r="B2370" s="6" t="e">
        <f ca="1">IF(B1161=0,0,0-('911'!H845+'911'!J845)/B1161)</f>
        <v>#VALUE!</v>
      </c>
      <c r="C2370" s="10"/>
    </row>
    <row r="2371" spans="1:3">
      <c r="A2371" s="18">
        <v>841</v>
      </c>
      <c r="B2371" s="6" t="e">
        <f ca="1">IF(B1162=0,0,0-('911'!H846+'911'!J846)/B1162)</f>
        <v>#VALUE!</v>
      </c>
      <c r="C2371" s="10"/>
    </row>
    <row r="2372" spans="1:3">
      <c r="A2372" s="18">
        <v>842</v>
      </c>
      <c r="B2372" s="6" t="e">
        <f ca="1">IF(B1163=0,0,0-('911'!H847+'911'!J847)/B1163)</f>
        <v>#VALUE!</v>
      </c>
      <c r="C2372" s="10"/>
    </row>
    <row r="2373" spans="1:3">
      <c r="A2373" s="18">
        <v>843</v>
      </c>
      <c r="B2373" s="6" t="e">
        <f ca="1">IF(B1164=0,0,0-('911'!H848+'911'!J848)/B1164)</f>
        <v>#VALUE!</v>
      </c>
      <c r="C2373" s="10"/>
    </row>
    <row r="2374" spans="1:3">
      <c r="A2374" s="18">
        <v>844</v>
      </c>
      <c r="B2374" s="6" t="e">
        <f ca="1">IF(B1165=0,0,0-('911'!H849+'911'!J849)/B1165)</f>
        <v>#VALUE!</v>
      </c>
      <c r="C2374" s="10"/>
    </row>
    <row r="2375" spans="1:3">
      <c r="A2375" s="18">
        <v>845</v>
      </c>
      <c r="B2375" s="6" t="e">
        <f ca="1">IF(B1166=0,0,0-('911'!H850+'911'!J850)/B1166)</f>
        <v>#VALUE!</v>
      </c>
      <c r="C2375" s="10"/>
    </row>
    <row r="2376" spans="1:3">
      <c r="A2376" s="18">
        <v>846</v>
      </c>
      <c r="B2376" s="6" t="e">
        <f ca="1">IF(B1167=0,0,0-('911'!H851+'911'!J851)/B1167)</f>
        <v>#VALUE!</v>
      </c>
      <c r="C2376" s="10"/>
    </row>
    <row r="2377" spans="1:3">
      <c r="A2377" s="18">
        <v>847</v>
      </c>
      <c r="B2377" s="6" t="e">
        <f ca="1">IF(B1168=0,0,0-('911'!H852+'911'!J852)/B1168)</f>
        <v>#VALUE!</v>
      </c>
      <c r="C2377" s="10"/>
    </row>
    <row r="2378" spans="1:3">
      <c r="A2378" s="18">
        <v>848</v>
      </c>
      <c r="B2378" s="6" t="e">
        <f ca="1">IF(B1169=0,0,0-('911'!H853+'911'!J853)/B1169)</f>
        <v>#VALUE!</v>
      </c>
      <c r="C2378" s="10"/>
    </row>
    <row r="2379" spans="1:3">
      <c r="A2379" s="18">
        <v>849</v>
      </c>
      <c r="B2379" s="6" t="e">
        <f ca="1">IF(B1170=0,0,0-('911'!H854+'911'!J854)/B1170)</f>
        <v>#VALUE!</v>
      </c>
      <c r="C2379" s="10"/>
    </row>
    <row r="2380" spans="1:3">
      <c r="A2380" s="18">
        <v>850</v>
      </c>
      <c r="B2380" s="6" t="e">
        <f ca="1">IF(B1171=0,0,0-('911'!H855+'911'!J855)/B1171)</f>
        <v>#VALUE!</v>
      </c>
      <c r="C2380" s="10"/>
    </row>
    <row r="2381" spans="1:3">
      <c r="A2381" s="18">
        <v>851</v>
      </c>
      <c r="B2381" s="6" t="e">
        <f ca="1">IF(B1172=0,0,0-('911'!H856+'911'!J856)/B1172)</f>
        <v>#VALUE!</v>
      </c>
      <c r="C2381" s="10"/>
    </row>
    <row r="2382" spans="1:3">
      <c r="A2382" s="18">
        <v>852</v>
      </c>
      <c r="B2382" s="6" t="e">
        <f ca="1">IF(B1173=0,0,0-('911'!H857+'911'!J857)/B1173)</f>
        <v>#VALUE!</v>
      </c>
      <c r="C2382" s="10"/>
    </row>
    <row r="2383" spans="1:3">
      <c r="A2383" s="18">
        <v>853</v>
      </c>
      <c r="B2383" s="6" t="e">
        <f ca="1">IF(B1174=0,0,0-('911'!H858+'911'!J858)/B1174)</f>
        <v>#VALUE!</v>
      </c>
      <c r="C2383" s="10"/>
    </row>
    <row r="2384" spans="1:3">
      <c r="A2384" s="18">
        <v>854</v>
      </c>
      <c r="B2384" s="6" t="e">
        <f ca="1">IF(B1175=0,0,0-('911'!H859+'911'!J859)/B1175)</f>
        <v>#VALUE!</v>
      </c>
      <c r="C2384" s="10"/>
    </row>
    <row r="2385" spans="1:3">
      <c r="A2385" s="18">
        <v>855</v>
      </c>
      <c r="B2385" s="6" t="e">
        <f ca="1">IF(B1176=0,0,0-('911'!H860+'911'!J860)/B1176)</f>
        <v>#VALUE!</v>
      </c>
      <c r="C2385" s="10"/>
    </row>
    <row r="2386" spans="1:3">
      <c r="A2386" s="18">
        <v>856</v>
      </c>
      <c r="B2386" s="6" t="e">
        <f ca="1">IF(B1177=0,0,0-('911'!H861+'911'!J861)/B1177)</f>
        <v>#VALUE!</v>
      </c>
      <c r="C2386" s="10"/>
    </row>
    <row r="2387" spans="1:3">
      <c r="A2387" s="18">
        <v>857</v>
      </c>
      <c r="B2387" s="6" t="e">
        <f ca="1">IF(B1178=0,0,0-('911'!H862+'911'!J862)/B1178)</f>
        <v>#VALUE!</v>
      </c>
      <c r="C2387" s="10"/>
    </row>
    <row r="2388" spans="1:3">
      <c r="A2388" s="18">
        <v>858</v>
      </c>
      <c r="B2388" s="6" t="e">
        <f ca="1">IF(B1179=0,0,0-('911'!H863+'911'!J863)/B1179)</f>
        <v>#VALUE!</v>
      </c>
      <c r="C2388" s="10"/>
    </row>
    <row r="2389" spans="1:3">
      <c r="A2389" s="18">
        <v>859</v>
      </c>
      <c r="B2389" s="6" t="e">
        <f ca="1">IF(B1180=0,0,0-('911'!H864+'911'!J864)/B1180)</f>
        <v>#VALUE!</v>
      </c>
      <c r="C2389" s="10"/>
    </row>
    <row r="2390" spans="1:3">
      <c r="A2390" s="18">
        <v>860</v>
      </c>
      <c r="B2390" s="6" t="e">
        <f ca="1">IF(B1181=0,0,0-('911'!H865+'911'!J865)/B1181)</f>
        <v>#VALUE!</v>
      </c>
      <c r="C2390" s="10"/>
    </row>
    <row r="2391" spans="1:3">
      <c r="A2391" s="18">
        <v>861</v>
      </c>
      <c r="B2391" s="6" t="e">
        <f ca="1">IF(B1182=0,0,0-('911'!H866+'911'!J866)/B1182)</f>
        <v>#VALUE!</v>
      </c>
      <c r="C2391" s="10"/>
    </row>
    <row r="2392" spans="1:3">
      <c r="A2392" s="18">
        <v>862</v>
      </c>
      <c r="B2392" s="6" t="e">
        <f ca="1">IF(B1183=0,0,0-('911'!H867+'911'!J867)/B1183)</f>
        <v>#VALUE!</v>
      </c>
      <c r="C2392" s="10"/>
    </row>
    <row r="2393" spans="1:3">
      <c r="A2393" s="18">
        <v>863</v>
      </c>
      <c r="B2393" s="6" t="e">
        <f ca="1">IF(B1184=0,0,0-('911'!H868+'911'!J868)/B1184)</f>
        <v>#VALUE!</v>
      </c>
      <c r="C2393" s="10"/>
    </row>
    <row r="2394" spans="1:3">
      <c r="A2394" s="18">
        <v>864</v>
      </c>
      <c r="B2394" s="6" t="e">
        <f ca="1">IF(B1185=0,0,0-('911'!H869+'911'!J869)/B1185)</f>
        <v>#VALUE!</v>
      </c>
      <c r="C2394" s="10"/>
    </row>
    <row r="2395" spans="1:3">
      <c r="A2395" s="18">
        <v>865</v>
      </c>
      <c r="B2395" s="6" t="e">
        <f ca="1">IF(B1186=0,0,0-('911'!H870+'911'!J870)/B1186)</f>
        <v>#VALUE!</v>
      </c>
      <c r="C2395" s="10"/>
    </row>
    <row r="2396" spans="1:3">
      <c r="A2396" s="18">
        <v>866</v>
      </c>
      <c r="B2396" s="6" t="e">
        <f ca="1">IF(B1187=0,0,0-('911'!H871+'911'!J871)/B1187)</f>
        <v>#VALUE!</v>
      </c>
      <c r="C2396" s="10"/>
    </row>
    <row r="2397" spans="1:3">
      <c r="A2397" s="18">
        <v>867</v>
      </c>
      <c r="B2397" s="6" t="e">
        <f ca="1">IF(B1188=0,0,0-('911'!H872+'911'!J872)/B1188)</f>
        <v>#VALUE!</v>
      </c>
      <c r="C2397" s="10"/>
    </row>
    <row r="2398" spans="1:3">
      <c r="A2398" s="18">
        <v>868</v>
      </c>
      <c r="B2398" s="6" t="e">
        <f ca="1">IF(B1189=0,0,0-('911'!H873+'911'!J873)/B1189)</f>
        <v>#VALUE!</v>
      </c>
      <c r="C2398" s="10"/>
    </row>
    <row r="2399" spans="1:3">
      <c r="A2399" s="18">
        <v>869</v>
      </c>
      <c r="B2399" s="6" t="e">
        <f ca="1">IF(B1190=0,0,0-('911'!H874+'911'!J874)/B1190)</f>
        <v>#VALUE!</v>
      </c>
      <c r="C2399" s="10"/>
    </row>
    <row r="2400" spans="1:3">
      <c r="A2400" s="18">
        <v>870</v>
      </c>
      <c r="B2400" s="6" t="e">
        <f ca="1">IF(B1191=0,0,0-('911'!H875+'911'!J875)/B1191)</f>
        <v>#VALUE!</v>
      </c>
      <c r="C2400" s="10"/>
    </row>
    <row r="2401" spans="1:3">
      <c r="A2401" s="18">
        <v>871</v>
      </c>
      <c r="B2401" s="6" t="e">
        <f ca="1">IF(B1192=0,0,0-('911'!H876+'911'!J876)/B1192)</f>
        <v>#VALUE!</v>
      </c>
      <c r="C2401" s="10"/>
    </row>
    <row r="2402" spans="1:3">
      <c r="A2402" s="18">
        <v>872</v>
      </c>
      <c r="B2402" s="6" t="e">
        <f ca="1">IF(B1193=0,0,0-('911'!H877+'911'!J877)/B1193)</f>
        <v>#VALUE!</v>
      </c>
      <c r="C2402" s="10"/>
    </row>
    <row r="2403" spans="1:3">
      <c r="A2403" s="18">
        <v>873</v>
      </c>
      <c r="B2403" s="6" t="e">
        <f ca="1">IF(B1194=0,0,0-('911'!H878+'911'!J878)/B1194)</f>
        <v>#VALUE!</v>
      </c>
      <c r="C2403" s="10"/>
    </row>
    <row r="2404" spans="1:3">
      <c r="A2404" s="18">
        <v>874</v>
      </c>
      <c r="B2404" s="6" t="e">
        <f ca="1">IF(B1195=0,0,0-('911'!H879+'911'!J879)/B1195)</f>
        <v>#VALUE!</v>
      </c>
      <c r="C2404" s="10"/>
    </row>
    <row r="2405" spans="1:3">
      <c r="A2405" s="18">
        <v>875</v>
      </c>
      <c r="B2405" s="6" t="e">
        <f ca="1">IF(B1196=0,0,0-('911'!H880+'911'!J880)/B1196)</f>
        <v>#VALUE!</v>
      </c>
      <c r="C2405" s="10"/>
    </row>
    <row r="2406" spans="1:3">
      <c r="A2406" s="18">
        <v>876</v>
      </c>
      <c r="B2406" s="6" t="e">
        <f ca="1">IF(B1197=0,0,0-('911'!H881+'911'!J881)/B1197)</f>
        <v>#VALUE!</v>
      </c>
      <c r="C2406" s="10"/>
    </row>
    <row r="2407" spans="1:3">
      <c r="A2407" s="18">
        <v>877</v>
      </c>
      <c r="B2407" s="6" t="e">
        <f ca="1">IF(B1198=0,0,0-('911'!H882+'911'!J882)/B1198)</f>
        <v>#VALUE!</v>
      </c>
      <c r="C2407" s="10"/>
    </row>
    <row r="2408" spans="1:3">
      <c r="A2408" s="18">
        <v>878</v>
      </c>
      <c r="B2408" s="6" t="e">
        <f ca="1">IF(B1199=0,0,0-('911'!H883+'911'!J883)/B1199)</f>
        <v>#VALUE!</v>
      </c>
      <c r="C2408" s="10"/>
    </row>
    <row r="2409" spans="1:3">
      <c r="A2409" s="18">
        <v>879</v>
      </c>
      <c r="B2409" s="6" t="e">
        <f ca="1">IF(B1200=0,0,0-('911'!H884+'911'!J884)/B1200)</f>
        <v>#VALUE!</v>
      </c>
      <c r="C2409" s="10"/>
    </row>
    <row r="2410" spans="1:3">
      <c r="A2410" s="18">
        <v>880</v>
      </c>
      <c r="B2410" s="6" t="e">
        <f ca="1">IF(B1201=0,0,0-('911'!H885+'911'!J885)/B1201)</f>
        <v>#VALUE!</v>
      </c>
      <c r="C2410" s="10"/>
    </row>
    <row r="2411" spans="1:3">
      <c r="A2411" s="18">
        <v>881</v>
      </c>
      <c r="B2411" s="6" t="e">
        <f ca="1">IF(B1202=0,0,0-('911'!H886+'911'!J886)/B1202)</f>
        <v>#VALUE!</v>
      </c>
      <c r="C2411" s="10"/>
    </row>
    <row r="2412" spans="1:3">
      <c r="A2412" s="18">
        <v>882</v>
      </c>
      <c r="B2412" s="6" t="e">
        <f ca="1">IF(B1203=0,0,0-('911'!H887+'911'!J887)/B1203)</f>
        <v>#VALUE!</v>
      </c>
      <c r="C2412" s="10"/>
    </row>
    <row r="2413" spans="1:3">
      <c r="A2413" s="18">
        <v>883</v>
      </c>
      <c r="B2413" s="6" t="e">
        <f ca="1">IF(B1204=0,0,0-('911'!H888+'911'!J888)/B1204)</f>
        <v>#VALUE!</v>
      </c>
      <c r="C2413" s="10"/>
    </row>
    <row r="2414" spans="1:3">
      <c r="A2414" s="18">
        <v>884</v>
      </c>
      <c r="B2414" s="6" t="e">
        <f ca="1">IF(B1205=0,0,0-('911'!H889+'911'!J889)/B1205)</f>
        <v>#VALUE!</v>
      </c>
      <c r="C2414" s="10"/>
    </row>
    <row r="2415" spans="1:3">
      <c r="A2415" s="18">
        <v>885</v>
      </c>
      <c r="B2415" s="6" t="e">
        <f ca="1">IF(B1206=0,0,0-('911'!H890+'911'!J890)/B1206)</f>
        <v>#VALUE!</v>
      </c>
      <c r="C2415" s="10"/>
    </row>
    <row r="2416" spans="1:3">
      <c r="A2416" s="18">
        <v>886</v>
      </c>
      <c r="B2416" s="6" t="e">
        <f ca="1">IF(B1207=0,0,0-('911'!H891+'911'!J891)/B1207)</f>
        <v>#VALUE!</v>
      </c>
      <c r="C2416" s="10"/>
    </row>
    <row r="2417" spans="1:3">
      <c r="A2417" s="18">
        <v>887</v>
      </c>
      <c r="B2417" s="6" t="e">
        <f ca="1">IF(B1208=0,0,0-('911'!H892+'911'!J892)/B1208)</f>
        <v>#VALUE!</v>
      </c>
      <c r="C2417" s="10"/>
    </row>
    <row r="2418" spans="1:3">
      <c r="A2418" s="18">
        <v>888</v>
      </c>
      <c r="B2418" s="6" t="e">
        <f ca="1">IF(B1209=0,0,0-('911'!H893+'911'!J893)/B1209)</f>
        <v>#VALUE!</v>
      </c>
      <c r="C2418" s="10"/>
    </row>
    <row r="2419" spans="1:3">
      <c r="A2419" s="18">
        <v>889</v>
      </c>
      <c r="B2419" s="6" t="e">
        <f ca="1">IF(B1210=0,0,0-('911'!H894+'911'!J894)/B1210)</f>
        <v>#VALUE!</v>
      </c>
      <c r="C2419" s="10"/>
    </row>
    <row r="2420" spans="1:3">
      <c r="A2420" s="18">
        <v>890</v>
      </c>
      <c r="B2420" s="6" t="e">
        <f ca="1">IF(B1211=0,0,0-('911'!H895+'911'!J895)/B1211)</f>
        <v>#VALUE!</v>
      </c>
      <c r="C2420" s="10"/>
    </row>
    <row r="2421" spans="1:3">
      <c r="A2421" s="18">
        <v>891</v>
      </c>
      <c r="B2421" s="6" t="e">
        <f ca="1">IF(B1212=0,0,0-('911'!H896+'911'!J896)/B1212)</f>
        <v>#VALUE!</v>
      </c>
      <c r="C2421" s="10"/>
    </row>
    <row r="2422" spans="1:3">
      <c r="A2422" s="18">
        <v>892</v>
      </c>
      <c r="B2422" s="6" t="e">
        <f ca="1">IF(B1213=0,0,0-('911'!H897+'911'!J897)/B1213)</f>
        <v>#VALUE!</v>
      </c>
      <c r="C2422" s="10"/>
    </row>
    <row r="2423" spans="1:3">
      <c r="A2423" s="18">
        <v>893</v>
      </c>
      <c r="B2423" s="6" t="e">
        <f ca="1">IF(B1214=0,0,0-('911'!H898+'911'!J898)/B1214)</f>
        <v>#VALUE!</v>
      </c>
      <c r="C2423" s="10"/>
    </row>
    <row r="2424" spans="1:3">
      <c r="A2424" s="18">
        <v>894</v>
      </c>
      <c r="B2424" s="6" t="e">
        <f ca="1">IF(B1215=0,0,0-('911'!H899+'911'!J899)/B1215)</f>
        <v>#VALUE!</v>
      </c>
      <c r="C2424" s="10"/>
    </row>
    <row r="2425" spans="1:3">
      <c r="A2425" s="18">
        <v>895</v>
      </c>
      <c r="B2425" s="6" t="e">
        <f ca="1">IF(B1216=0,0,0-('911'!H900+'911'!J900)/B1216)</f>
        <v>#VALUE!</v>
      </c>
      <c r="C2425" s="10"/>
    </row>
    <row r="2426" spans="1:3">
      <c r="A2426" s="18">
        <v>896</v>
      </c>
      <c r="B2426" s="6" t="e">
        <f ca="1">IF(B1217=0,0,0-('911'!H901+'911'!J901)/B1217)</f>
        <v>#VALUE!</v>
      </c>
      <c r="C2426" s="10"/>
    </row>
    <row r="2427" spans="1:3">
      <c r="A2427" s="18">
        <v>897</v>
      </c>
      <c r="B2427" s="6" t="e">
        <f ca="1">IF(B1218=0,0,0-('911'!H902+'911'!J902)/B1218)</f>
        <v>#VALUE!</v>
      </c>
      <c r="C2427" s="10"/>
    </row>
    <row r="2428" spans="1:3">
      <c r="A2428" s="18">
        <v>898</v>
      </c>
      <c r="B2428" s="6" t="e">
        <f ca="1">IF(B1219=0,0,0-('911'!H903+'911'!J903)/B1219)</f>
        <v>#VALUE!</v>
      </c>
      <c r="C2428" s="10"/>
    </row>
    <row r="2429" spans="1:3">
      <c r="A2429" s="18">
        <v>899</v>
      </c>
      <c r="B2429" s="6" t="e">
        <f ca="1">IF(B1220=0,0,0-('911'!H904+'911'!J904)/B1220)</f>
        <v>#VALUE!</v>
      </c>
      <c r="C2429" s="10"/>
    </row>
    <row r="2430" spans="1:3">
      <c r="A2430" s="18">
        <v>900</v>
      </c>
      <c r="B2430" s="6" t="e">
        <f ca="1">IF(B1221=0,0,0-('911'!H905+'911'!J905)/B1221)</f>
        <v>#VALUE!</v>
      </c>
      <c r="C2430" s="10"/>
    </row>
    <row r="2431" spans="1:3">
      <c r="A2431" s="18">
        <v>901</v>
      </c>
      <c r="B2431" s="6" t="e">
        <f ca="1">IF(B1222=0,0,0-('911'!H906+'911'!J906)/B1222)</f>
        <v>#VALUE!</v>
      </c>
      <c r="C2431" s="10"/>
    </row>
    <row r="2432" spans="1:3">
      <c r="A2432" s="18">
        <v>902</v>
      </c>
      <c r="B2432" s="6" t="e">
        <f ca="1">IF(B1223=0,0,0-('911'!H907+'911'!J907)/B1223)</f>
        <v>#VALUE!</v>
      </c>
      <c r="C2432" s="10"/>
    </row>
    <row r="2433" spans="1:3">
      <c r="A2433" s="18">
        <v>903</v>
      </c>
      <c r="B2433" s="6" t="e">
        <f ca="1">IF(B1224=0,0,0-('911'!H908+'911'!J908)/B1224)</f>
        <v>#VALUE!</v>
      </c>
      <c r="C2433" s="10"/>
    </row>
    <row r="2434" spans="1:3">
      <c r="A2434" s="18">
        <v>904</v>
      </c>
      <c r="B2434" s="6" t="e">
        <f ca="1">IF(B1225=0,0,0-('911'!H909+'911'!J909)/B1225)</f>
        <v>#VALUE!</v>
      </c>
      <c r="C2434" s="10"/>
    </row>
    <row r="2435" spans="1:3">
      <c r="A2435" s="18">
        <v>905</v>
      </c>
      <c r="B2435" s="6" t="e">
        <f ca="1">IF(B1226=0,0,0-('911'!H910+'911'!J910)/B1226)</f>
        <v>#VALUE!</v>
      </c>
      <c r="C2435" s="10"/>
    </row>
    <row r="2436" spans="1:3">
      <c r="A2436" s="18">
        <v>906</v>
      </c>
      <c r="B2436" s="6" t="e">
        <f ca="1">IF(B1227=0,0,0-('911'!H911+'911'!J911)/B1227)</f>
        <v>#VALUE!</v>
      </c>
      <c r="C2436" s="10"/>
    </row>
    <row r="2437" spans="1:3">
      <c r="A2437" s="18">
        <v>907</v>
      </c>
      <c r="B2437" s="6" t="e">
        <f ca="1">IF(B1228=0,0,0-('911'!H912+'911'!J912)/B1228)</f>
        <v>#VALUE!</v>
      </c>
      <c r="C2437" s="10"/>
    </row>
    <row r="2438" spans="1:3">
      <c r="A2438" s="18">
        <v>908</v>
      </c>
      <c r="B2438" s="6" t="e">
        <f ca="1">IF(B1229=0,0,0-('911'!H913+'911'!J913)/B1229)</f>
        <v>#VALUE!</v>
      </c>
      <c r="C2438" s="10"/>
    </row>
    <row r="2439" spans="1:3">
      <c r="A2439" s="18">
        <v>909</v>
      </c>
      <c r="B2439" s="6" t="e">
        <f ca="1">IF(B1230=0,0,0-('911'!H914+'911'!J914)/B1230)</f>
        <v>#VALUE!</v>
      </c>
      <c r="C2439" s="10"/>
    </row>
    <row r="2440" spans="1:3">
      <c r="A2440" s="18">
        <v>910</v>
      </c>
      <c r="B2440" s="6" t="e">
        <f ca="1">IF(B1231=0,0,0-('911'!H915+'911'!J915)/B1231)</f>
        <v>#VALUE!</v>
      </c>
      <c r="C2440" s="10"/>
    </row>
    <row r="2441" spans="1:3">
      <c r="A2441" s="18">
        <v>911</v>
      </c>
      <c r="B2441" s="6" t="e">
        <f ca="1">IF(B1232=0,0,0-('911'!H916+'911'!J916)/B1232)</f>
        <v>#VALUE!</v>
      </c>
      <c r="C2441" s="10"/>
    </row>
    <row r="2442" spans="1:3">
      <c r="A2442" s="18">
        <v>912</v>
      </c>
      <c r="B2442" s="6" t="e">
        <f ca="1">IF(B1233=0,0,0-('911'!H917+'911'!J917)/B1233)</f>
        <v>#VALUE!</v>
      </c>
      <c r="C2442" s="10"/>
    </row>
    <row r="2443" spans="1:3">
      <c r="A2443" s="18">
        <v>913</v>
      </c>
      <c r="B2443" s="6" t="e">
        <f ca="1">IF(B1234=0,0,0-('911'!H918+'911'!J918)/B1234)</f>
        <v>#VALUE!</v>
      </c>
      <c r="C2443" s="10"/>
    </row>
    <row r="2444" spans="1:3">
      <c r="A2444" s="18">
        <v>914</v>
      </c>
      <c r="B2444" s="6" t="e">
        <f ca="1">IF(B1235=0,0,0-('911'!H919+'911'!J919)/B1235)</f>
        <v>#VALUE!</v>
      </c>
      <c r="C2444" s="10"/>
    </row>
    <row r="2445" spans="1:3">
      <c r="A2445" s="18">
        <v>915</v>
      </c>
      <c r="B2445" s="6" t="e">
        <f ca="1">IF(B1236=0,0,0-('911'!H920+'911'!J920)/B1236)</f>
        <v>#VALUE!</v>
      </c>
      <c r="C2445" s="10"/>
    </row>
    <row r="2446" spans="1:3">
      <c r="A2446" s="18">
        <v>916</v>
      </c>
      <c r="B2446" s="6" t="e">
        <f ca="1">IF(B1237=0,0,0-('911'!H921+'911'!J921)/B1237)</f>
        <v>#VALUE!</v>
      </c>
      <c r="C2446" s="10"/>
    </row>
    <row r="2447" spans="1:3">
      <c r="A2447" s="18">
        <v>917</v>
      </c>
      <c r="B2447" s="6" t="e">
        <f ca="1">IF(B1238=0,0,0-('911'!H922+'911'!J922)/B1238)</f>
        <v>#VALUE!</v>
      </c>
      <c r="C2447" s="10"/>
    </row>
    <row r="2448" spans="1:3">
      <c r="A2448" s="18">
        <v>918</v>
      </c>
      <c r="B2448" s="6" t="e">
        <f ca="1">IF(B1239=0,0,0-('911'!H923+'911'!J923)/B1239)</f>
        <v>#VALUE!</v>
      </c>
      <c r="C2448" s="10"/>
    </row>
    <row r="2449" spans="1:3">
      <c r="A2449" s="18">
        <v>919</v>
      </c>
      <c r="B2449" s="6" t="e">
        <f ca="1">IF(B1240=0,0,0-('911'!H924+'911'!J924)/B1240)</f>
        <v>#VALUE!</v>
      </c>
      <c r="C2449" s="10"/>
    </row>
    <row r="2450" spans="1:3">
      <c r="A2450" s="18">
        <v>920</v>
      </c>
      <c r="B2450" s="6" t="e">
        <f ca="1">IF(B1241=0,0,0-('911'!H925+'911'!J925)/B1241)</f>
        <v>#VALUE!</v>
      </c>
      <c r="C2450" s="10"/>
    </row>
    <row r="2451" spans="1:3">
      <c r="A2451" s="18">
        <v>921</v>
      </c>
      <c r="B2451" s="6" t="e">
        <f ca="1">IF(B1242=0,0,0-('911'!H926+'911'!J926)/B1242)</f>
        <v>#VALUE!</v>
      </c>
      <c r="C2451" s="10"/>
    </row>
    <row r="2452" spans="1:3">
      <c r="A2452" s="18">
        <v>922</v>
      </c>
      <c r="B2452" s="6" t="e">
        <f ca="1">IF(B1243=0,0,0-('911'!H927+'911'!J927)/B1243)</f>
        <v>#VALUE!</v>
      </c>
      <c r="C2452" s="10"/>
    </row>
    <row r="2453" spans="1:3">
      <c r="A2453" s="18">
        <v>923</v>
      </c>
      <c r="B2453" s="6" t="e">
        <f ca="1">IF(B1244=0,0,0-('911'!H928+'911'!J928)/B1244)</f>
        <v>#VALUE!</v>
      </c>
      <c r="C2453" s="10"/>
    </row>
    <row r="2454" spans="1:3">
      <c r="A2454" s="18">
        <v>924</v>
      </c>
      <c r="B2454" s="6" t="e">
        <f ca="1">IF(B1245=0,0,0-('911'!H929+'911'!J929)/B1245)</f>
        <v>#VALUE!</v>
      </c>
      <c r="C2454" s="10"/>
    </row>
    <row r="2455" spans="1:3">
      <c r="A2455" s="18">
        <v>925</v>
      </c>
      <c r="B2455" s="6" t="e">
        <f ca="1">IF(B1246=0,0,0-('911'!H930+'911'!J930)/B1246)</f>
        <v>#VALUE!</v>
      </c>
      <c r="C2455" s="10"/>
    </row>
    <row r="2456" spans="1:3">
      <c r="A2456" s="18">
        <v>926</v>
      </c>
      <c r="B2456" s="6" t="e">
        <f ca="1">IF(B1247=0,0,0-('911'!H931+'911'!J931)/B1247)</f>
        <v>#VALUE!</v>
      </c>
      <c r="C2456" s="10"/>
    </row>
    <row r="2457" spans="1:3">
      <c r="A2457" s="18">
        <v>927</v>
      </c>
      <c r="B2457" s="6" t="e">
        <f ca="1">IF(B1248=0,0,0-('911'!H932+'911'!J932)/B1248)</f>
        <v>#VALUE!</v>
      </c>
      <c r="C2457" s="10"/>
    </row>
    <row r="2458" spans="1:3">
      <c r="A2458" s="18">
        <v>928</v>
      </c>
      <c r="B2458" s="6" t="e">
        <f ca="1">IF(B1249=0,0,0-('911'!H933+'911'!J933)/B1249)</f>
        <v>#VALUE!</v>
      </c>
      <c r="C2458" s="10"/>
    </row>
    <row r="2459" spans="1:3">
      <c r="A2459" s="18">
        <v>929</v>
      </c>
      <c r="B2459" s="6" t="e">
        <f ca="1">IF(B1250=0,0,0-('911'!H934+'911'!J934)/B1250)</f>
        <v>#VALUE!</v>
      </c>
      <c r="C2459" s="10"/>
    </row>
    <row r="2460" spans="1:3">
      <c r="A2460" s="18">
        <v>930</v>
      </c>
      <c r="B2460" s="6" t="e">
        <f ca="1">IF(B1251=0,0,0-('911'!H935+'911'!J935)/B1251)</f>
        <v>#VALUE!</v>
      </c>
      <c r="C2460" s="10"/>
    </row>
    <row r="2461" spans="1:3">
      <c r="A2461" s="18">
        <v>931</v>
      </c>
      <c r="B2461" s="6" t="e">
        <f ca="1">IF(B1252=0,0,0-('911'!H936+'911'!J936)/B1252)</f>
        <v>#VALUE!</v>
      </c>
      <c r="C2461" s="10"/>
    </row>
    <row r="2462" spans="1:3">
      <c r="A2462" s="18">
        <v>932</v>
      </c>
      <c r="B2462" s="6" t="e">
        <f ca="1">IF(B1253=0,0,0-('911'!H937+'911'!J937)/B1253)</f>
        <v>#VALUE!</v>
      </c>
      <c r="C2462" s="10"/>
    </row>
    <row r="2463" spans="1:3">
      <c r="A2463" s="18">
        <v>933</v>
      </c>
      <c r="B2463" s="6" t="e">
        <f ca="1">IF(B1254=0,0,0-('911'!H938+'911'!J938)/B1254)</f>
        <v>#VALUE!</v>
      </c>
      <c r="C2463" s="10"/>
    </row>
    <row r="2464" spans="1:3">
      <c r="A2464" s="18">
        <v>934</v>
      </c>
      <c r="B2464" s="6" t="e">
        <f ca="1">IF(B1255=0,0,0-('911'!H939+'911'!J939)/B1255)</f>
        <v>#VALUE!</v>
      </c>
      <c r="C2464" s="10"/>
    </row>
    <row r="2465" spans="1:3">
      <c r="A2465" s="18">
        <v>935</v>
      </c>
      <c r="B2465" s="6" t="e">
        <f ca="1">IF(B1256=0,0,0-('911'!H940+'911'!J940)/B1256)</f>
        <v>#VALUE!</v>
      </c>
      <c r="C2465" s="10"/>
    </row>
    <row r="2466" spans="1:3">
      <c r="A2466" s="18">
        <v>936</v>
      </c>
      <c r="B2466" s="6" t="e">
        <f ca="1">IF(B1257=0,0,0-('911'!H941+'911'!J941)/B1257)</f>
        <v>#VALUE!</v>
      </c>
      <c r="C2466" s="10"/>
    </row>
    <row r="2467" spans="1:3">
      <c r="A2467" s="18">
        <v>937</v>
      </c>
      <c r="B2467" s="6" t="e">
        <f ca="1">IF(B1258=0,0,0-('911'!H942+'911'!J942)/B1258)</f>
        <v>#VALUE!</v>
      </c>
      <c r="C2467" s="10"/>
    </row>
    <row r="2468" spans="1:3">
      <c r="A2468" s="18">
        <v>938</v>
      </c>
      <c r="B2468" s="6" t="e">
        <f ca="1">IF(B1259=0,0,0-('911'!H943+'911'!J943)/B1259)</f>
        <v>#VALUE!</v>
      </c>
      <c r="C2468" s="10"/>
    </row>
    <row r="2469" spans="1:3">
      <c r="A2469" s="18">
        <v>939</v>
      </c>
      <c r="B2469" s="6" t="e">
        <f ca="1">IF(B1260=0,0,0-('911'!H944+'911'!J944)/B1260)</f>
        <v>#VALUE!</v>
      </c>
      <c r="C2469" s="10"/>
    </row>
    <row r="2470" spans="1:3">
      <c r="A2470" s="18">
        <v>940</v>
      </c>
      <c r="B2470" s="6" t="e">
        <f ca="1">IF(B1261=0,0,0-('911'!H945+'911'!J945)/B1261)</f>
        <v>#VALUE!</v>
      </c>
      <c r="C2470" s="10"/>
    </row>
    <row r="2471" spans="1:3">
      <c r="A2471" s="18">
        <v>941</v>
      </c>
      <c r="B2471" s="6" t="e">
        <f ca="1">IF(B1262=0,0,0-('911'!H946+'911'!J946)/B1262)</f>
        <v>#VALUE!</v>
      </c>
      <c r="C2471" s="10"/>
    </row>
    <row r="2472" spans="1:3">
      <c r="A2472" s="18">
        <v>942</v>
      </c>
      <c r="B2472" s="6" t="e">
        <f ca="1">IF(B1263=0,0,0-('911'!H947+'911'!J947)/B1263)</f>
        <v>#VALUE!</v>
      </c>
      <c r="C2472" s="10"/>
    </row>
    <row r="2473" spans="1:3">
      <c r="A2473" s="18">
        <v>943</v>
      </c>
      <c r="B2473" s="6" t="e">
        <f ca="1">IF(B1264=0,0,0-('911'!H948+'911'!J948)/B1264)</f>
        <v>#VALUE!</v>
      </c>
      <c r="C2473" s="10"/>
    </row>
    <row r="2474" spans="1:3">
      <c r="A2474" s="18">
        <v>944</v>
      </c>
      <c r="B2474" s="6" t="e">
        <f ca="1">IF(B1265=0,0,0-('911'!H949+'911'!J949)/B1265)</f>
        <v>#VALUE!</v>
      </c>
      <c r="C2474" s="10"/>
    </row>
    <row r="2475" spans="1:3">
      <c r="A2475" s="18">
        <v>945</v>
      </c>
      <c r="B2475" s="6" t="e">
        <f ca="1">IF(B1266=0,0,0-('911'!H950+'911'!J950)/B1266)</f>
        <v>#VALUE!</v>
      </c>
      <c r="C2475" s="10"/>
    </row>
    <row r="2476" spans="1:3">
      <c r="A2476" s="18">
        <v>946</v>
      </c>
      <c r="B2476" s="6" t="e">
        <f ca="1">IF(B1267=0,0,0-('911'!H951+'911'!J951)/B1267)</f>
        <v>#VALUE!</v>
      </c>
      <c r="C2476" s="10"/>
    </row>
    <row r="2477" spans="1:3">
      <c r="A2477" s="18">
        <v>947</v>
      </c>
      <c r="B2477" s="6" t="e">
        <f ca="1">IF(B1268=0,0,0-('911'!H952+'911'!J952)/B1268)</f>
        <v>#VALUE!</v>
      </c>
      <c r="C2477" s="10"/>
    </row>
    <row r="2478" spans="1:3">
      <c r="A2478" s="18">
        <v>948</v>
      </c>
      <c r="B2478" s="6" t="e">
        <f ca="1">IF(B1269=0,0,0-('911'!H953+'911'!J953)/B1269)</f>
        <v>#VALUE!</v>
      </c>
      <c r="C2478" s="10"/>
    </row>
    <row r="2479" spans="1:3">
      <c r="A2479" s="18">
        <v>949</v>
      </c>
      <c r="B2479" s="6" t="e">
        <f ca="1">IF(B1270=0,0,0-('911'!H954+'911'!J954)/B1270)</f>
        <v>#VALUE!</v>
      </c>
      <c r="C2479" s="10"/>
    </row>
    <row r="2480" spans="1:3">
      <c r="A2480" s="18">
        <v>950</v>
      </c>
      <c r="B2480" s="6" t="e">
        <f ca="1">IF(B1271=0,0,0-('911'!H955+'911'!J955)/B1271)</f>
        <v>#VALUE!</v>
      </c>
      <c r="C2480" s="10"/>
    </row>
    <row r="2481" spans="1:3">
      <c r="A2481" s="18">
        <v>951</v>
      </c>
      <c r="B2481" s="6" t="e">
        <f ca="1">IF(B1272=0,0,0-('911'!H956+'911'!J956)/B1272)</f>
        <v>#VALUE!</v>
      </c>
      <c r="C2481" s="10"/>
    </row>
    <row r="2482" spans="1:3">
      <c r="A2482" s="18">
        <v>952</v>
      </c>
      <c r="B2482" s="6" t="e">
        <f ca="1">IF(B1273=0,0,0-('911'!H957+'911'!J957)/B1273)</f>
        <v>#VALUE!</v>
      </c>
      <c r="C2482" s="10"/>
    </row>
    <row r="2483" spans="1:3">
      <c r="A2483" s="18">
        <v>953</v>
      </c>
      <c r="B2483" s="6" t="e">
        <f ca="1">IF(B1274=0,0,0-('911'!H958+'911'!J958)/B1274)</f>
        <v>#VALUE!</v>
      </c>
      <c r="C2483" s="10"/>
    </row>
    <row r="2484" spans="1:3">
      <c r="A2484" s="18">
        <v>954</v>
      </c>
      <c r="B2484" s="6" t="e">
        <f ca="1">IF(B1275=0,0,0-('911'!H959+'911'!J959)/B1275)</f>
        <v>#VALUE!</v>
      </c>
      <c r="C2484" s="10"/>
    </row>
    <row r="2485" spans="1:3">
      <c r="A2485" s="18">
        <v>955</v>
      </c>
      <c r="B2485" s="6" t="e">
        <f ca="1">IF(B1276=0,0,0-('911'!H960+'911'!J960)/B1276)</f>
        <v>#VALUE!</v>
      </c>
      <c r="C2485" s="10"/>
    </row>
    <row r="2486" spans="1:3">
      <c r="A2486" s="18">
        <v>956</v>
      </c>
      <c r="B2486" s="6" t="e">
        <f ca="1">IF(B1277=0,0,0-('911'!H961+'911'!J961)/B1277)</f>
        <v>#VALUE!</v>
      </c>
      <c r="C2486" s="10"/>
    </row>
    <row r="2487" spans="1:3">
      <c r="A2487" s="18">
        <v>957</v>
      </c>
      <c r="B2487" s="6" t="e">
        <f ca="1">IF(B1278=0,0,0-('911'!H962+'911'!J962)/B1278)</f>
        <v>#VALUE!</v>
      </c>
      <c r="C2487" s="10"/>
    </row>
    <row r="2488" spans="1:3">
      <c r="A2488" s="18">
        <v>958</v>
      </c>
      <c r="B2488" s="6" t="e">
        <f ca="1">IF(B1279=0,0,0-('911'!H963+'911'!J963)/B1279)</f>
        <v>#VALUE!</v>
      </c>
      <c r="C2488" s="10"/>
    </row>
    <row r="2489" spans="1:3">
      <c r="A2489" s="18">
        <v>959</v>
      </c>
      <c r="B2489" s="6" t="e">
        <f ca="1">IF(B1280=0,0,0-('911'!H964+'911'!J964)/B1280)</f>
        <v>#VALUE!</v>
      </c>
      <c r="C2489" s="10"/>
    </row>
    <row r="2490" spans="1:3">
      <c r="A2490" s="18">
        <v>960</v>
      </c>
      <c r="B2490" s="6" t="e">
        <f ca="1">IF(B1281=0,0,0-('911'!H965+'911'!J965)/B1281)</f>
        <v>#VALUE!</v>
      </c>
      <c r="C2490" s="10"/>
    </row>
    <row r="2491" spans="1:3">
      <c r="A2491" s="18">
        <v>961</v>
      </c>
      <c r="B2491" s="6" t="e">
        <f ca="1">IF(B1282=0,0,0-('911'!H966+'911'!J966)/B1282)</f>
        <v>#VALUE!</v>
      </c>
      <c r="C2491" s="10"/>
    </row>
    <row r="2492" spans="1:3">
      <c r="A2492" s="18">
        <v>962</v>
      </c>
      <c r="B2492" s="6" t="e">
        <f ca="1">IF(B1283=0,0,0-('911'!H967+'911'!J967)/B1283)</f>
        <v>#VALUE!</v>
      </c>
      <c r="C2492" s="10"/>
    </row>
    <row r="2493" spans="1:3">
      <c r="A2493" s="18">
        <v>963</v>
      </c>
      <c r="B2493" s="6" t="e">
        <f ca="1">IF(B1284=0,0,0-('911'!H968+'911'!J968)/B1284)</f>
        <v>#VALUE!</v>
      </c>
      <c r="C2493" s="10"/>
    </row>
    <row r="2494" spans="1:3">
      <c r="A2494" s="18">
        <v>964</v>
      </c>
      <c r="B2494" s="6" t="e">
        <f ca="1">IF(B1285=0,0,0-('911'!H969+'911'!J969)/B1285)</f>
        <v>#VALUE!</v>
      </c>
      <c r="C2494" s="10"/>
    </row>
    <row r="2495" spans="1:3">
      <c r="A2495" s="18">
        <v>965</v>
      </c>
      <c r="B2495" s="6" t="e">
        <f ca="1">IF(B1286=0,0,0-('911'!H970+'911'!J970)/B1286)</f>
        <v>#VALUE!</v>
      </c>
      <c r="C2495" s="10"/>
    </row>
    <row r="2496" spans="1:3">
      <c r="A2496" s="18">
        <v>966</v>
      </c>
      <c r="B2496" s="6" t="e">
        <f ca="1">IF(B1287=0,0,0-('911'!H971+'911'!J971)/B1287)</f>
        <v>#VALUE!</v>
      </c>
      <c r="C2496" s="10"/>
    </row>
    <row r="2497" spans="1:3">
      <c r="A2497" s="18">
        <v>967</v>
      </c>
      <c r="B2497" s="6" t="e">
        <f ca="1">IF(B1288=0,0,0-('911'!H972+'911'!J972)/B1288)</f>
        <v>#VALUE!</v>
      </c>
      <c r="C2497" s="10"/>
    </row>
    <row r="2498" spans="1:3">
      <c r="A2498" s="18">
        <v>968</v>
      </c>
      <c r="B2498" s="6" t="e">
        <f ca="1">IF(B1289=0,0,0-('911'!H973+'911'!J973)/B1289)</f>
        <v>#VALUE!</v>
      </c>
      <c r="C2498" s="10"/>
    </row>
    <row r="2499" spans="1:3">
      <c r="A2499" s="18">
        <v>969</v>
      </c>
      <c r="B2499" s="6" t="e">
        <f ca="1">IF(B1290=0,0,0-('911'!H974+'911'!J974)/B1290)</f>
        <v>#VALUE!</v>
      </c>
      <c r="C2499" s="10"/>
    </row>
    <row r="2500" spans="1:3">
      <c r="A2500" s="18">
        <v>970</v>
      </c>
      <c r="B2500" s="6" t="e">
        <f ca="1">IF(B1291=0,0,0-('911'!H975+'911'!J975)/B1291)</f>
        <v>#VALUE!</v>
      </c>
      <c r="C2500" s="10"/>
    </row>
    <row r="2501" spans="1:3">
      <c r="A2501" s="18">
        <v>971</v>
      </c>
      <c r="B2501" s="6" t="e">
        <f ca="1">IF(B1292=0,0,0-('911'!H976+'911'!J976)/B1292)</f>
        <v>#VALUE!</v>
      </c>
      <c r="C2501" s="10"/>
    </row>
    <row r="2502" spans="1:3">
      <c r="A2502" s="18">
        <v>972</v>
      </c>
      <c r="B2502" s="6" t="e">
        <f ca="1">IF(B1293=0,0,0-('911'!H977+'911'!J977)/B1293)</f>
        <v>#VALUE!</v>
      </c>
      <c r="C2502" s="10"/>
    </row>
    <row r="2503" spans="1:3">
      <c r="A2503" s="18">
        <v>973</v>
      </c>
      <c r="B2503" s="6" t="e">
        <f ca="1">IF(B1294=0,0,0-('911'!H978+'911'!J978)/B1294)</f>
        <v>#VALUE!</v>
      </c>
      <c r="C2503" s="10"/>
    </row>
    <row r="2504" spans="1:3">
      <c r="A2504" s="18">
        <v>974</v>
      </c>
      <c r="B2504" s="6" t="e">
        <f ca="1">IF(B1295=0,0,0-('911'!H979+'911'!J979)/B1295)</f>
        <v>#VALUE!</v>
      </c>
      <c r="C2504" s="10"/>
    </row>
    <row r="2505" spans="1:3">
      <c r="A2505" s="18">
        <v>975</v>
      </c>
      <c r="B2505" s="6" t="e">
        <f ca="1">IF(B1296=0,0,0-('911'!H980+'911'!J980)/B1296)</f>
        <v>#VALUE!</v>
      </c>
      <c r="C2505" s="10"/>
    </row>
    <row r="2506" spans="1:3">
      <c r="A2506" s="18">
        <v>976</v>
      </c>
      <c r="B2506" s="6" t="e">
        <f ca="1">IF(B1297=0,0,0-('911'!H981+'911'!J981)/B1297)</f>
        <v>#VALUE!</v>
      </c>
      <c r="C2506" s="10"/>
    </row>
    <row r="2507" spans="1:3">
      <c r="A2507" s="18">
        <v>977</v>
      </c>
      <c r="B2507" s="6" t="e">
        <f ca="1">IF(B1298=0,0,0-('911'!H982+'911'!J982)/B1298)</f>
        <v>#VALUE!</v>
      </c>
      <c r="C2507" s="10"/>
    </row>
    <row r="2508" spans="1:3">
      <c r="A2508" s="18">
        <v>978</v>
      </c>
      <c r="B2508" s="6" t="e">
        <f ca="1">IF(B1299=0,0,0-('911'!H983+'911'!J983)/B1299)</f>
        <v>#VALUE!</v>
      </c>
      <c r="C2508" s="10"/>
    </row>
    <row r="2509" spans="1:3">
      <c r="A2509" s="18">
        <v>979</v>
      </c>
      <c r="B2509" s="6" t="e">
        <f ca="1">IF(B1300=0,0,0-('911'!H984+'911'!J984)/B1300)</f>
        <v>#VALUE!</v>
      </c>
      <c r="C2509" s="10"/>
    </row>
    <row r="2510" spans="1:3">
      <c r="A2510" s="18">
        <v>980</v>
      </c>
      <c r="B2510" s="6" t="e">
        <f ca="1">IF(B1301=0,0,0-('911'!H985+'911'!J985)/B1301)</f>
        <v>#VALUE!</v>
      </c>
      <c r="C2510" s="10"/>
    </row>
    <row r="2511" spans="1:3">
      <c r="A2511" s="18">
        <v>981</v>
      </c>
      <c r="B2511" s="6" t="e">
        <f ca="1">IF(B1302=0,0,0-('911'!H986+'911'!J986)/B1302)</f>
        <v>#VALUE!</v>
      </c>
      <c r="C2511" s="10"/>
    </row>
    <row r="2512" spans="1:3">
      <c r="A2512" s="18">
        <v>982</v>
      </c>
      <c r="B2512" s="6" t="e">
        <f ca="1">IF(B1303=0,0,0-('911'!H987+'911'!J987)/B1303)</f>
        <v>#VALUE!</v>
      </c>
      <c r="C2512" s="10"/>
    </row>
    <row r="2513" spans="1:3">
      <c r="A2513" s="18">
        <v>983</v>
      </c>
      <c r="B2513" s="6" t="e">
        <f ca="1">IF(B1304=0,0,0-('911'!H988+'911'!J988)/B1304)</f>
        <v>#VALUE!</v>
      </c>
      <c r="C2513" s="10"/>
    </row>
    <row r="2514" spans="1:3">
      <c r="A2514" s="18">
        <v>984</v>
      </c>
      <c r="B2514" s="6" t="e">
        <f ca="1">IF(B1305=0,0,0-('911'!H989+'911'!J989)/B1305)</f>
        <v>#VALUE!</v>
      </c>
      <c r="C2514" s="10"/>
    </row>
    <row r="2515" spans="1:3">
      <c r="A2515" s="18">
        <v>985</v>
      </c>
      <c r="B2515" s="6" t="e">
        <f ca="1">IF(B1306=0,0,0-('911'!H990+'911'!J990)/B1306)</f>
        <v>#VALUE!</v>
      </c>
      <c r="C2515" s="10"/>
    </row>
    <row r="2516" spans="1:3">
      <c r="A2516" s="18">
        <v>986</v>
      </c>
      <c r="B2516" s="6" t="e">
        <f ca="1">IF(B1307=0,0,0-('911'!H991+'911'!J991)/B1307)</f>
        <v>#VALUE!</v>
      </c>
      <c r="C2516" s="10"/>
    </row>
    <row r="2517" spans="1:3">
      <c r="A2517" s="18">
        <v>987</v>
      </c>
      <c r="B2517" s="6" t="e">
        <f ca="1">IF(B1308=0,0,0-('911'!H992+'911'!J992)/B1308)</f>
        <v>#VALUE!</v>
      </c>
      <c r="C2517" s="10"/>
    </row>
    <row r="2518" spans="1:3">
      <c r="A2518" s="18">
        <v>988</v>
      </c>
      <c r="B2518" s="6" t="e">
        <f ca="1">IF(B1309=0,0,0-('911'!H993+'911'!J993)/B1309)</f>
        <v>#VALUE!</v>
      </c>
      <c r="C2518" s="10"/>
    </row>
    <row r="2519" spans="1:3">
      <c r="A2519" s="18">
        <v>989</v>
      </c>
      <c r="B2519" s="6" t="e">
        <f ca="1">IF(B1310=0,0,0-('911'!H994+'911'!J994)/B1310)</f>
        <v>#VALUE!</v>
      </c>
      <c r="C2519" s="10"/>
    </row>
    <row r="2520" spans="1:3">
      <c r="A2520" s="18">
        <v>990</v>
      </c>
      <c r="B2520" s="6" t="e">
        <f ca="1">IF(B1311=0,0,0-('911'!H995+'911'!J995)/B1311)</f>
        <v>#VALUE!</v>
      </c>
      <c r="C2520" s="10"/>
    </row>
    <row r="2521" spans="1:3">
      <c r="A2521" s="18">
        <v>991</v>
      </c>
      <c r="B2521" s="6" t="e">
        <f ca="1">IF(B1312=0,0,0-('911'!H996+'911'!J996)/B1312)</f>
        <v>#VALUE!</v>
      </c>
      <c r="C2521" s="10"/>
    </row>
    <row r="2522" spans="1:3">
      <c r="A2522" s="18">
        <v>992</v>
      </c>
      <c r="B2522" s="6" t="e">
        <f ca="1">IF(B1313=0,0,0-('911'!H997+'911'!J997)/B1313)</f>
        <v>#VALUE!</v>
      </c>
      <c r="C2522" s="10"/>
    </row>
    <row r="2523" spans="1:3">
      <c r="A2523" s="18">
        <v>993</v>
      </c>
      <c r="B2523" s="6" t="e">
        <f ca="1">IF(B1314=0,0,0-('911'!H998+'911'!J998)/B1314)</f>
        <v>#VALUE!</v>
      </c>
      <c r="C2523" s="10"/>
    </row>
    <row r="2524" spans="1:3">
      <c r="A2524" s="18">
        <v>994</v>
      </c>
      <c r="B2524" s="6" t="e">
        <f ca="1">IF(B1315=0,0,0-('911'!H999+'911'!J999)/B1315)</f>
        <v>#VALUE!</v>
      </c>
      <c r="C2524" s="10"/>
    </row>
    <row r="2525" spans="1:3">
      <c r="A2525" s="18">
        <v>995</v>
      </c>
      <c r="B2525" s="6" t="e">
        <f ca="1">IF(B1316=0,0,0-('911'!H1000+'911'!J1000)/B1316)</f>
        <v>#VALUE!</v>
      </c>
      <c r="C2525" s="10"/>
    </row>
    <row r="2526" spans="1:3">
      <c r="A2526" s="18">
        <v>996</v>
      </c>
      <c r="B2526" s="6" t="e">
        <f ca="1">IF(B1317=0,0,0-('911'!H1001+'911'!J1001)/B1317)</f>
        <v>#VALUE!</v>
      </c>
      <c r="C2526" s="10"/>
    </row>
    <row r="2527" spans="1:3">
      <c r="A2527" s="18">
        <v>997</v>
      </c>
      <c r="B2527" s="6" t="e">
        <f ca="1">IF(B1318=0,0,0-('911'!H1002+'911'!J1002)/B1318)</f>
        <v>#VALUE!</v>
      </c>
      <c r="C2527" s="10"/>
    </row>
    <row r="2528" spans="1:3">
      <c r="A2528" s="18">
        <v>998</v>
      </c>
      <c r="B2528" s="6" t="e">
        <f ca="1">IF(B1319=0,0,0-('911'!H1003+'911'!J1003)/B1319)</f>
        <v>#VALUE!</v>
      </c>
      <c r="C2528" s="10"/>
    </row>
    <row r="2529" spans="1:3">
      <c r="A2529" s="18">
        <v>999</v>
      </c>
      <c r="B2529" s="6" t="e">
        <f ca="1">IF(B1320=0,0,0-('911'!H1004+'911'!J1004)/B1320)</f>
        <v>#VALUE!</v>
      </c>
      <c r="C2529" s="10"/>
    </row>
    <row r="2530" spans="1:3">
      <c r="A2530" s="18">
        <v>1000</v>
      </c>
      <c r="B2530" s="6" t="e">
        <f ca="1">IF(B1321=0,0,0-('911'!H1005+'911'!J1005)/B1321)</f>
        <v>#VALUE!</v>
      </c>
      <c r="C2530" s="10"/>
    </row>
    <row r="2531" spans="1:3">
      <c r="A2531" s="18">
        <v>1001</v>
      </c>
      <c r="B2531" s="6" t="e">
        <f ca="1">IF(B1322=0,0,0-('911'!H1006+'911'!J1006)/B1322)</f>
        <v>#VALUE!</v>
      </c>
      <c r="C2531" s="10"/>
    </row>
    <row r="2532" spans="1:3">
      <c r="A2532" s="18">
        <v>1002</v>
      </c>
      <c r="B2532" s="6" t="e">
        <f ca="1">IF(B1323=0,0,0-('911'!H1007+'911'!J1007)/B1323)</f>
        <v>#VALUE!</v>
      </c>
      <c r="C2532" s="10"/>
    </row>
    <row r="2533" spans="1:3">
      <c r="A2533" s="18">
        <v>1003</v>
      </c>
      <c r="B2533" s="6" t="e">
        <f ca="1">IF(B1324=0,0,0-('911'!H1008+'911'!J1008)/B1324)</f>
        <v>#VALUE!</v>
      </c>
      <c r="C2533" s="10"/>
    </row>
    <row r="2534" spans="1:3">
      <c r="A2534" s="18">
        <v>1004</v>
      </c>
      <c r="B2534" s="6" t="e">
        <f ca="1">IF(B1325=0,0,0-('911'!H1009+'911'!J1009)/B1325)</f>
        <v>#VALUE!</v>
      </c>
      <c r="C2534" s="10"/>
    </row>
    <row r="2535" spans="1:3">
      <c r="A2535" s="18">
        <v>1005</v>
      </c>
      <c r="B2535" s="6" t="e">
        <f ca="1">IF(B1326=0,0,0-('911'!H1010+'911'!J1010)/B1326)</f>
        <v>#VALUE!</v>
      </c>
      <c r="C2535" s="10"/>
    </row>
    <row r="2536" spans="1:3">
      <c r="A2536" s="18">
        <v>1006</v>
      </c>
      <c r="B2536" s="6" t="e">
        <f ca="1">IF(B1327=0,0,0-('911'!H1011+'911'!J1011)/B1327)</f>
        <v>#VALUE!</v>
      </c>
      <c r="C2536" s="10"/>
    </row>
    <row r="2537" spans="1:3">
      <c r="A2537" s="18">
        <v>1007</v>
      </c>
      <c r="B2537" s="6" t="e">
        <f ca="1">IF(B1328=0,0,0-('911'!H1012+'911'!J1012)/B1328)</f>
        <v>#VALUE!</v>
      </c>
      <c r="C2537" s="10"/>
    </row>
    <row r="2538" spans="1:3">
      <c r="A2538" s="18">
        <v>1008</v>
      </c>
      <c r="B2538" s="6" t="e">
        <f ca="1">IF(B1329=0,0,0-('911'!H1013+'911'!J1013)/B1329)</f>
        <v>#VALUE!</v>
      </c>
      <c r="C2538" s="10"/>
    </row>
    <row r="2539" spans="1:3">
      <c r="A2539" s="18">
        <v>1009</v>
      </c>
      <c r="B2539" s="6" t="e">
        <f ca="1">IF(B1330=0,0,0-('911'!H1014+'911'!J1014)/B1330)</f>
        <v>#VALUE!</v>
      </c>
      <c r="C2539" s="10"/>
    </row>
    <row r="2540" spans="1:3">
      <c r="A2540" s="18">
        <v>1010</v>
      </c>
      <c r="B2540" s="6" t="e">
        <f ca="1">IF(B1331=0,0,0-('911'!H1015+'911'!J1015)/B1331)</f>
        <v>#VALUE!</v>
      </c>
      <c r="C2540" s="10"/>
    </row>
    <row r="2541" spans="1:3">
      <c r="A2541" s="18">
        <v>1011</v>
      </c>
      <c r="B2541" s="6" t="e">
        <f ca="1">IF(B1332=0,0,0-('911'!H1016+'911'!J1016)/B1332)</f>
        <v>#VALUE!</v>
      </c>
      <c r="C2541" s="10"/>
    </row>
    <row r="2542" spans="1:3">
      <c r="A2542" s="18">
        <v>1012</v>
      </c>
      <c r="B2542" s="6" t="e">
        <f ca="1">IF(B1333=0,0,0-('911'!H1017+'911'!J1017)/B1333)</f>
        <v>#VALUE!</v>
      </c>
      <c r="C2542" s="10"/>
    </row>
    <row r="2543" spans="1:3">
      <c r="A2543" s="18">
        <v>1013</v>
      </c>
      <c r="B2543" s="6" t="e">
        <f ca="1">IF(B1334=0,0,0-('911'!H1018+'911'!J1018)/B1334)</f>
        <v>#VALUE!</v>
      </c>
      <c r="C2543" s="10"/>
    </row>
    <row r="2544" spans="1:3">
      <c r="A2544" s="18">
        <v>1014</v>
      </c>
      <c r="B2544" s="6" t="e">
        <f ca="1">IF(B1335=0,0,0-('911'!H1019+'911'!J1019)/B1335)</f>
        <v>#VALUE!</v>
      </c>
      <c r="C2544" s="10"/>
    </row>
    <row r="2545" spans="1:3">
      <c r="A2545" s="18">
        <v>1015</v>
      </c>
      <c r="B2545" s="6" t="e">
        <f ca="1">IF(B1336=0,0,0-('911'!H1020+'911'!J1020)/B1336)</f>
        <v>#VALUE!</v>
      </c>
      <c r="C2545" s="10"/>
    </row>
    <row r="2546" spans="1:3">
      <c r="A2546" s="18">
        <v>1016</v>
      </c>
      <c r="B2546" s="6" t="e">
        <f ca="1">IF(B1337=0,0,0-('911'!H1021+'911'!J1021)/B1337)</f>
        <v>#VALUE!</v>
      </c>
      <c r="C2546" s="10"/>
    </row>
    <row r="2547" spans="1:3">
      <c r="A2547" s="18">
        <v>1017</v>
      </c>
      <c r="B2547" s="6" t="e">
        <f ca="1">IF(B1338=0,0,0-('911'!H1022+'911'!J1022)/B1338)</f>
        <v>#VALUE!</v>
      </c>
      <c r="C2547" s="10"/>
    </row>
    <row r="2548" spans="1:3">
      <c r="A2548" s="18">
        <v>1018</v>
      </c>
      <c r="B2548" s="6" t="e">
        <f ca="1">IF(B1339=0,0,0-('911'!H1023+'911'!J1023)/B1339)</f>
        <v>#VALUE!</v>
      </c>
      <c r="C2548" s="10"/>
    </row>
    <row r="2549" spans="1:3">
      <c r="A2549" s="18">
        <v>1019</v>
      </c>
      <c r="B2549" s="6" t="e">
        <f ca="1">IF(B1340=0,0,0-('911'!H1024+'911'!J1024)/B1340)</f>
        <v>#VALUE!</v>
      </c>
      <c r="C2549" s="10"/>
    </row>
    <row r="2550" spans="1:3">
      <c r="A2550" s="18">
        <v>1020</v>
      </c>
      <c r="B2550" s="6" t="e">
        <f ca="1">IF(B1341=0,0,0-('911'!H1025+'911'!J1025)/B1341)</f>
        <v>#VALUE!</v>
      </c>
      <c r="C2550" s="10"/>
    </row>
    <row r="2551" spans="1:3">
      <c r="A2551" s="18">
        <v>1021</v>
      </c>
      <c r="B2551" s="6" t="e">
        <f ca="1">IF(B1342=0,0,0-('911'!H1026+'911'!J1026)/B1342)</f>
        <v>#VALUE!</v>
      </c>
      <c r="C2551" s="10"/>
    </row>
    <row r="2552" spans="1:3">
      <c r="A2552" s="18">
        <v>1022</v>
      </c>
      <c r="B2552" s="6" t="e">
        <f ca="1">IF(B1343=0,0,0-('911'!H1027+'911'!J1027)/B1343)</f>
        <v>#VALUE!</v>
      </c>
      <c r="C2552" s="10"/>
    </row>
    <row r="2553" spans="1:3">
      <c r="A2553" s="18">
        <v>1023</v>
      </c>
      <c r="B2553" s="6" t="e">
        <f ca="1">IF(B1344=0,0,0-('911'!H1028+'911'!J1028)/B1344)</f>
        <v>#VALUE!</v>
      </c>
      <c r="C2553" s="10"/>
    </row>
    <row r="2554" spans="1:3">
      <c r="A2554" s="18">
        <v>1024</v>
      </c>
      <c r="B2554" s="6" t="e">
        <f ca="1">IF(B1345=0,0,0-('911'!H1029+'911'!J1029)/B1345)</f>
        <v>#VALUE!</v>
      </c>
      <c r="C2554" s="10"/>
    </row>
    <row r="2555" spans="1:3">
      <c r="A2555" s="18">
        <v>1025</v>
      </c>
      <c r="B2555" s="6" t="e">
        <f ca="1">IF(B1346=0,0,0-('911'!H1030+'911'!J1030)/B1346)</f>
        <v>#VALUE!</v>
      </c>
      <c r="C2555" s="10"/>
    </row>
    <row r="2556" spans="1:3">
      <c r="A2556" s="18">
        <v>1026</v>
      </c>
      <c r="B2556" s="6" t="e">
        <f ca="1">IF(B1347=0,0,0-('911'!H1031+'911'!J1031)/B1347)</f>
        <v>#VALUE!</v>
      </c>
      <c r="C2556" s="10"/>
    </row>
    <row r="2557" spans="1:3">
      <c r="A2557" s="18">
        <v>1027</v>
      </c>
      <c r="B2557" s="6" t="e">
        <f ca="1">IF(B1348=0,0,0-('911'!H1032+'911'!J1032)/B1348)</f>
        <v>#VALUE!</v>
      </c>
      <c r="C2557" s="10"/>
    </row>
    <row r="2558" spans="1:3">
      <c r="A2558" s="18">
        <v>1028</v>
      </c>
      <c r="B2558" s="6" t="e">
        <f ca="1">IF(B1349=0,0,0-('911'!H1033+'911'!J1033)/B1349)</f>
        <v>#VALUE!</v>
      </c>
      <c r="C2558" s="10"/>
    </row>
    <row r="2559" spans="1:3">
      <c r="A2559" s="18">
        <v>1029</v>
      </c>
      <c r="B2559" s="6" t="e">
        <f ca="1">IF(B1350=0,0,0-('911'!H1034+'911'!J1034)/B1350)</f>
        <v>#VALUE!</v>
      </c>
      <c r="C2559" s="10"/>
    </row>
    <row r="2560" spans="1:3">
      <c r="A2560" s="18">
        <v>1030</v>
      </c>
      <c r="B2560" s="6" t="e">
        <f ca="1">IF(B1351=0,0,0-('911'!H1035+'911'!J1035)/B1351)</f>
        <v>#VALUE!</v>
      </c>
      <c r="C2560" s="10"/>
    </row>
    <row r="2561" spans="1:3">
      <c r="A2561" s="18">
        <v>1031</v>
      </c>
      <c r="B2561" s="6" t="e">
        <f ca="1">IF(B1352=0,0,0-('911'!H1036+'911'!J1036)/B1352)</f>
        <v>#VALUE!</v>
      </c>
      <c r="C2561" s="10"/>
    </row>
    <row r="2562" spans="1:3">
      <c r="A2562" s="18">
        <v>1032</v>
      </c>
      <c r="B2562" s="6" t="e">
        <f ca="1">IF(B1353=0,0,0-('911'!H1037+'911'!J1037)/B1353)</f>
        <v>#VALUE!</v>
      </c>
      <c r="C2562" s="10"/>
    </row>
    <row r="2563" spans="1:3">
      <c r="A2563" s="18">
        <v>1033</v>
      </c>
      <c r="B2563" s="6" t="e">
        <f ca="1">IF(B1354=0,0,0-('911'!H1038+'911'!J1038)/B1354)</f>
        <v>#VALUE!</v>
      </c>
      <c r="C2563" s="10"/>
    </row>
    <row r="2564" spans="1:3">
      <c r="A2564" s="18">
        <v>1034</v>
      </c>
      <c r="B2564" s="6" t="e">
        <f ca="1">IF(B1355=0,0,0-('911'!H1039+'911'!J1039)/B1355)</f>
        <v>#VALUE!</v>
      </c>
      <c r="C2564" s="10"/>
    </row>
    <row r="2565" spans="1:3">
      <c r="A2565" s="18">
        <v>1035</v>
      </c>
      <c r="B2565" s="6" t="e">
        <f ca="1">IF(B1356=0,0,0-('911'!H1040+'911'!J1040)/B1356)</f>
        <v>#VALUE!</v>
      </c>
      <c r="C2565" s="10"/>
    </row>
    <row r="2566" spans="1:3">
      <c r="A2566" s="18">
        <v>1036</v>
      </c>
      <c r="B2566" s="6" t="e">
        <f ca="1">IF(B1357=0,0,0-('911'!H1041+'911'!J1041)/B1357)</f>
        <v>#VALUE!</v>
      </c>
      <c r="C2566" s="10"/>
    </row>
    <row r="2567" spans="1:3">
      <c r="A2567" s="18">
        <v>1037</v>
      </c>
      <c r="B2567" s="6" t="e">
        <f ca="1">IF(B1358=0,0,0-('911'!H1042+'911'!J1042)/B1358)</f>
        <v>#VALUE!</v>
      </c>
      <c r="C2567" s="10"/>
    </row>
    <row r="2568" spans="1:3">
      <c r="A2568" s="18">
        <v>1038</v>
      </c>
      <c r="B2568" s="6" t="e">
        <f ca="1">IF(B1359=0,0,0-('911'!H1043+'911'!J1043)/B1359)</f>
        <v>#VALUE!</v>
      </c>
      <c r="C2568" s="10"/>
    </row>
    <row r="2569" spans="1:3">
      <c r="A2569" s="18">
        <v>1039</v>
      </c>
      <c r="B2569" s="6" t="e">
        <f ca="1">IF(B1360=0,0,0-('911'!H1044+'911'!J1044)/B1360)</f>
        <v>#VALUE!</v>
      </c>
      <c r="C2569" s="10"/>
    </row>
    <row r="2570" spans="1:3">
      <c r="A2570" s="18">
        <v>1040</v>
      </c>
      <c r="B2570" s="6" t="e">
        <f ca="1">IF(B1361=0,0,0-('911'!H1045+'911'!J1045)/B1361)</f>
        <v>#VALUE!</v>
      </c>
      <c r="C2570" s="10"/>
    </row>
    <row r="2571" spans="1:3">
      <c r="A2571" s="18">
        <v>1041</v>
      </c>
      <c r="B2571" s="6" t="e">
        <f ca="1">IF(B1362=0,0,0-('911'!H1046+'911'!J1046)/B1362)</f>
        <v>#VALUE!</v>
      </c>
      <c r="C2571" s="10"/>
    </row>
    <row r="2572" spans="1:3">
      <c r="A2572" s="18">
        <v>1042</v>
      </c>
      <c r="B2572" s="6" t="e">
        <f ca="1">IF(B1363=0,0,0-('911'!H1047+'911'!J1047)/B1363)</f>
        <v>#VALUE!</v>
      </c>
      <c r="C2572" s="10"/>
    </row>
    <row r="2573" spans="1:3">
      <c r="A2573" s="18">
        <v>1043</v>
      </c>
      <c r="B2573" s="6" t="e">
        <f ca="1">IF(B1364=0,0,0-('911'!H1048+'911'!J1048)/B1364)</f>
        <v>#VALUE!</v>
      </c>
      <c r="C2573" s="10"/>
    </row>
    <row r="2574" spans="1:3">
      <c r="A2574" s="18">
        <v>1044</v>
      </c>
      <c r="B2574" s="6" t="e">
        <f ca="1">IF(B1365=0,0,0-('911'!H1049+'911'!J1049)/B1365)</f>
        <v>#VALUE!</v>
      </c>
      <c r="C2574" s="10"/>
    </row>
    <row r="2575" spans="1:3">
      <c r="A2575" s="18">
        <v>1045</v>
      </c>
      <c r="B2575" s="6" t="e">
        <f ca="1">IF(B1366=0,0,0-('911'!H1050+'911'!J1050)/B1366)</f>
        <v>#VALUE!</v>
      </c>
      <c r="C2575" s="10"/>
    </row>
    <row r="2576" spans="1:3">
      <c r="A2576" s="18">
        <v>1046</v>
      </c>
      <c r="B2576" s="6" t="e">
        <f ca="1">IF(B1367=0,0,0-('911'!H1051+'911'!J1051)/B1367)</f>
        <v>#VALUE!</v>
      </c>
      <c r="C2576" s="10"/>
    </row>
    <row r="2577" spans="1:3">
      <c r="A2577" s="18">
        <v>1047</v>
      </c>
      <c r="B2577" s="6" t="e">
        <f ca="1">IF(B1368=0,0,0-('911'!H1052+'911'!J1052)/B1368)</f>
        <v>#VALUE!</v>
      </c>
      <c r="C2577" s="10"/>
    </row>
    <row r="2578" spans="1:3">
      <c r="A2578" s="18">
        <v>1048</v>
      </c>
      <c r="B2578" s="6" t="e">
        <f ca="1">IF(B1369=0,0,0-('911'!H1053+'911'!J1053)/B1369)</f>
        <v>#VALUE!</v>
      </c>
      <c r="C2578" s="10"/>
    </row>
    <row r="2579" spans="1:3">
      <c r="A2579" s="18">
        <v>1049</v>
      </c>
      <c r="B2579" s="6" t="e">
        <f ca="1">IF(B1370=0,0,0-('911'!H1054+'911'!J1054)/B1370)</f>
        <v>#VALUE!</v>
      </c>
      <c r="C2579" s="10"/>
    </row>
    <row r="2580" spans="1:3">
      <c r="A2580" s="18">
        <v>1050</v>
      </c>
      <c r="B2580" s="6" t="e">
        <f ca="1">IF(B1371=0,0,0-('911'!H1055+'911'!J1055)/B1371)</f>
        <v>#VALUE!</v>
      </c>
      <c r="C2580" s="10"/>
    </row>
    <row r="2581" spans="1:3">
      <c r="A2581" s="18">
        <v>1051</v>
      </c>
      <c r="B2581" s="6" t="e">
        <f ca="1">IF(B1372=0,0,0-('911'!H1056+'911'!J1056)/B1372)</f>
        <v>#VALUE!</v>
      </c>
      <c r="C2581" s="10"/>
    </row>
    <row r="2582" spans="1:3">
      <c r="A2582" s="18">
        <v>1052</v>
      </c>
      <c r="B2582" s="6" t="e">
        <f ca="1">IF(B1373=0,0,0-('911'!H1057+'911'!J1057)/B1373)</f>
        <v>#VALUE!</v>
      </c>
      <c r="C2582" s="10"/>
    </row>
    <row r="2583" spans="1:3">
      <c r="A2583" s="18">
        <v>1053</v>
      </c>
      <c r="B2583" s="6" t="e">
        <f ca="1">IF(B1374=0,0,0-('911'!H1058+'911'!J1058)/B1374)</f>
        <v>#VALUE!</v>
      </c>
      <c r="C2583" s="10"/>
    </row>
    <row r="2584" spans="1:3">
      <c r="A2584" s="18">
        <v>1054</v>
      </c>
      <c r="B2584" s="6" t="e">
        <f ca="1">IF(B1375=0,0,0-('911'!H1059+'911'!J1059)/B1375)</f>
        <v>#VALUE!</v>
      </c>
      <c r="C2584" s="10"/>
    </row>
    <row r="2585" spans="1:3">
      <c r="A2585" s="18">
        <v>1055</v>
      </c>
      <c r="B2585" s="6" t="e">
        <f ca="1">IF(B1376=0,0,0-('911'!H1060+'911'!J1060)/B1376)</f>
        <v>#VALUE!</v>
      </c>
      <c r="C2585" s="10"/>
    </row>
    <row r="2586" spans="1:3">
      <c r="A2586" s="18">
        <v>1056</v>
      </c>
      <c r="B2586" s="6" t="e">
        <f ca="1">IF(B1377=0,0,0-('911'!H1061+'911'!J1061)/B1377)</f>
        <v>#VALUE!</v>
      </c>
      <c r="C2586" s="10"/>
    </row>
    <row r="2587" spans="1:3">
      <c r="A2587" s="18">
        <v>1057</v>
      </c>
      <c r="B2587" s="6" t="e">
        <f ca="1">IF(B1378=0,0,0-('911'!H1062+'911'!J1062)/B1378)</f>
        <v>#VALUE!</v>
      </c>
      <c r="C2587" s="10"/>
    </row>
    <row r="2588" spans="1:3">
      <c r="A2588" s="18">
        <v>1058</v>
      </c>
      <c r="B2588" s="6" t="e">
        <f ca="1">IF(B1379=0,0,0-('911'!H1063+'911'!J1063)/B1379)</f>
        <v>#VALUE!</v>
      </c>
      <c r="C2588" s="10"/>
    </row>
    <row r="2589" spans="1:3">
      <c r="A2589" s="18">
        <v>1059</v>
      </c>
      <c r="B2589" s="6" t="e">
        <f ca="1">IF(B1380=0,0,0-('911'!H1064+'911'!J1064)/B1380)</f>
        <v>#VALUE!</v>
      </c>
      <c r="C2589" s="10"/>
    </row>
    <row r="2590" spans="1:3">
      <c r="A2590" s="18">
        <v>1060</v>
      </c>
      <c r="B2590" s="6" t="e">
        <f ca="1">IF(B1381=0,0,0-('911'!H1065+'911'!J1065)/B1381)</f>
        <v>#VALUE!</v>
      </c>
      <c r="C2590" s="10"/>
    </row>
    <row r="2591" spans="1:3">
      <c r="A2591" s="18">
        <v>1061</v>
      </c>
      <c r="B2591" s="6" t="e">
        <f ca="1">IF(B1382=0,0,0-('911'!H1066+'911'!J1066)/B1382)</f>
        <v>#VALUE!</v>
      </c>
      <c r="C2591" s="10"/>
    </row>
    <row r="2592" spans="1:3">
      <c r="A2592" s="18">
        <v>1062</v>
      </c>
      <c r="B2592" s="6" t="e">
        <f ca="1">IF(B1383=0,0,0-('911'!H1067+'911'!J1067)/B1383)</f>
        <v>#VALUE!</v>
      </c>
      <c r="C2592" s="10"/>
    </row>
    <row r="2593" spans="1:3">
      <c r="A2593" s="18">
        <v>1063</v>
      </c>
      <c r="B2593" s="6" t="e">
        <f ca="1">IF(B1384=0,0,0-('911'!H1068+'911'!J1068)/B1384)</f>
        <v>#VALUE!</v>
      </c>
      <c r="C2593" s="10"/>
    </row>
    <row r="2594" spans="1:3">
      <c r="A2594" s="18">
        <v>1064</v>
      </c>
      <c r="B2594" s="6" t="e">
        <f ca="1">IF(B1385=0,0,0-('911'!H1069+'911'!J1069)/B1385)</f>
        <v>#VALUE!</v>
      </c>
      <c r="C2594" s="10"/>
    </row>
    <row r="2595" spans="1:3">
      <c r="A2595" s="18">
        <v>1065</v>
      </c>
      <c r="B2595" s="6" t="e">
        <f ca="1">IF(B1386=0,0,0-('911'!H1070+'911'!J1070)/B1386)</f>
        <v>#VALUE!</v>
      </c>
      <c r="C2595" s="10"/>
    </row>
    <row r="2596" spans="1:3">
      <c r="A2596" s="18">
        <v>1066</v>
      </c>
      <c r="B2596" s="6" t="e">
        <f ca="1">IF(B1387=0,0,0-('911'!H1071+'911'!J1071)/B1387)</f>
        <v>#VALUE!</v>
      </c>
      <c r="C2596" s="10"/>
    </row>
    <row r="2597" spans="1:3">
      <c r="A2597" s="18">
        <v>1067</v>
      </c>
      <c r="B2597" s="6" t="e">
        <f ca="1">IF(B1388=0,0,0-('911'!H1072+'911'!J1072)/B1388)</f>
        <v>#VALUE!</v>
      </c>
      <c r="C2597" s="10"/>
    </row>
    <row r="2598" spans="1:3">
      <c r="A2598" s="18">
        <v>1068</v>
      </c>
      <c r="B2598" s="6" t="e">
        <f ca="1">IF(B1389=0,0,0-('911'!H1073+'911'!J1073)/B1389)</f>
        <v>#VALUE!</v>
      </c>
      <c r="C2598" s="10"/>
    </row>
    <row r="2599" spans="1:3">
      <c r="A2599" s="18">
        <v>1069</v>
      </c>
      <c r="B2599" s="6" t="e">
        <f ca="1">IF(B1390=0,0,0-('911'!H1074+'911'!J1074)/B1390)</f>
        <v>#VALUE!</v>
      </c>
      <c r="C2599" s="10"/>
    </row>
    <row r="2600" spans="1:3">
      <c r="A2600" s="18">
        <v>1070</v>
      </c>
      <c r="B2600" s="6" t="e">
        <f ca="1">IF(B1391=0,0,0-('911'!H1075+'911'!J1075)/B1391)</f>
        <v>#VALUE!</v>
      </c>
      <c r="C2600" s="10"/>
    </row>
    <row r="2601" spans="1:3">
      <c r="A2601" s="18">
        <v>1071</v>
      </c>
      <c r="B2601" s="6" t="e">
        <f ca="1">IF(B1392=0,0,0-('911'!H1076+'911'!J1076)/B1392)</f>
        <v>#VALUE!</v>
      </c>
      <c r="C2601" s="10"/>
    </row>
    <row r="2602" spans="1:3">
      <c r="A2602" s="18">
        <v>1072</v>
      </c>
      <c r="B2602" s="6" t="e">
        <f ca="1">IF(B1393=0,0,0-('911'!H1077+'911'!J1077)/B1393)</f>
        <v>#VALUE!</v>
      </c>
      <c r="C2602" s="10"/>
    </row>
    <row r="2603" spans="1:3">
      <c r="A2603" s="18">
        <v>1073</v>
      </c>
      <c r="B2603" s="6" t="e">
        <f ca="1">IF(B1394=0,0,0-('911'!H1078+'911'!J1078)/B1394)</f>
        <v>#VALUE!</v>
      </c>
      <c r="C2603" s="10"/>
    </row>
    <row r="2604" spans="1:3">
      <c r="A2604" s="18">
        <v>1074</v>
      </c>
      <c r="B2604" s="6" t="e">
        <f ca="1">IF(B1395=0,0,0-('911'!H1079+'911'!J1079)/B1395)</f>
        <v>#VALUE!</v>
      </c>
      <c r="C2604" s="10"/>
    </row>
    <row r="2605" spans="1:3">
      <c r="A2605" s="18">
        <v>1075</v>
      </c>
      <c r="B2605" s="6" t="e">
        <f ca="1">IF(B1396=0,0,0-('911'!H1080+'911'!J1080)/B1396)</f>
        <v>#VALUE!</v>
      </c>
      <c r="C2605" s="10"/>
    </row>
    <row r="2606" spans="1:3">
      <c r="A2606" s="18">
        <v>1076</v>
      </c>
      <c r="B2606" s="6" t="e">
        <f ca="1">IF(B1397=0,0,0-('911'!H1081+'911'!J1081)/B1397)</f>
        <v>#VALUE!</v>
      </c>
      <c r="C2606" s="10"/>
    </row>
    <row r="2607" spans="1:3">
      <c r="A2607" s="18">
        <v>1077</v>
      </c>
      <c r="B2607" s="6" t="e">
        <f ca="1">IF(B1398=0,0,0-('911'!H1082+'911'!J1082)/B1398)</f>
        <v>#VALUE!</v>
      </c>
      <c r="C2607" s="10"/>
    </row>
    <row r="2608" spans="1:3">
      <c r="A2608" s="18">
        <v>1078</v>
      </c>
      <c r="B2608" s="6" t="e">
        <f ca="1">IF(B1399=0,0,0-('911'!H1083+'911'!J1083)/B1399)</f>
        <v>#VALUE!</v>
      </c>
      <c r="C2608" s="10"/>
    </row>
    <row r="2609" spans="1:3">
      <c r="A2609" s="18">
        <v>1079</v>
      </c>
      <c r="B2609" s="6" t="e">
        <f ca="1">IF(B1400=0,0,0-('911'!H1084+'911'!J1084)/B1400)</f>
        <v>#VALUE!</v>
      </c>
      <c r="C2609" s="10"/>
    </row>
    <row r="2610" spans="1:3">
      <c r="A2610" s="18">
        <v>1080</v>
      </c>
      <c r="B2610" s="6" t="e">
        <f ca="1">IF(B1401=0,0,0-('911'!H1085+'911'!J1085)/B1401)</f>
        <v>#VALUE!</v>
      </c>
      <c r="C2610" s="10"/>
    </row>
    <row r="2611" spans="1:3">
      <c r="A2611" s="18">
        <v>1081</v>
      </c>
      <c r="B2611" s="6" t="e">
        <f ca="1">IF(B1402=0,0,0-('911'!H1086+'911'!J1086)/B1402)</f>
        <v>#VALUE!</v>
      </c>
      <c r="C2611" s="10"/>
    </row>
    <row r="2612" spans="1:3">
      <c r="A2612" s="18">
        <v>1082</v>
      </c>
      <c r="B2612" s="6" t="e">
        <f ca="1">IF(B1403=0,0,0-('911'!H1087+'911'!J1087)/B1403)</f>
        <v>#VALUE!</v>
      </c>
      <c r="C2612" s="10"/>
    </row>
    <row r="2613" spans="1:3">
      <c r="A2613" s="18">
        <v>1083</v>
      </c>
      <c r="B2613" s="6" t="e">
        <f ca="1">IF(B1404=0,0,0-('911'!H1088+'911'!J1088)/B1404)</f>
        <v>#VALUE!</v>
      </c>
      <c r="C2613" s="10"/>
    </row>
    <row r="2614" spans="1:3">
      <c r="A2614" s="18">
        <v>1084</v>
      </c>
      <c r="B2614" s="6" t="e">
        <f ca="1">IF(B1405=0,0,0-('911'!H1089+'911'!J1089)/B1405)</f>
        <v>#VALUE!</v>
      </c>
      <c r="C2614" s="10"/>
    </row>
    <row r="2615" spans="1:3">
      <c r="A2615" s="18">
        <v>1085</v>
      </c>
      <c r="B2615" s="6" t="e">
        <f ca="1">IF(B1406=0,0,0-('911'!H1090+'911'!J1090)/B1406)</f>
        <v>#VALUE!</v>
      </c>
      <c r="C2615" s="10"/>
    </row>
    <row r="2616" spans="1:3">
      <c r="A2616" s="18">
        <v>1086</v>
      </c>
      <c r="B2616" s="6" t="e">
        <f ca="1">IF(B1407=0,0,0-('911'!H1091+'911'!J1091)/B1407)</f>
        <v>#VALUE!</v>
      </c>
      <c r="C2616" s="10"/>
    </row>
    <row r="2617" spans="1:3">
      <c r="A2617" s="18">
        <v>1087</v>
      </c>
      <c r="B2617" s="6" t="e">
        <f ca="1">IF(B1408=0,0,0-('911'!H1092+'911'!J1092)/B1408)</f>
        <v>#VALUE!</v>
      </c>
      <c r="C2617" s="10"/>
    </row>
    <row r="2618" spans="1:3">
      <c r="A2618" s="18">
        <v>1088</v>
      </c>
      <c r="B2618" s="6" t="e">
        <f ca="1">IF(B1409=0,0,0-('911'!H1093+'911'!J1093)/B1409)</f>
        <v>#VALUE!</v>
      </c>
      <c r="C2618" s="10"/>
    </row>
    <row r="2619" spans="1:3">
      <c r="A2619" s="18">
        <v>1089</v>
      </c>
      <c r="B2619" s="6" t="e">
        <f ca="1">IF(B1410=0,0,0-('911'!H1094+'911'!J1094)/B1410)</f>
        <v>#VALUE!</v>
      </c>
      <c r="C2619" s="10"/>
    </row>
    <row r="2620" spans="1:3">
      <c r="A2620" s="18">
        <v>1090</v>
      </c>
      <c r="B2620" s="6" t="e">
        <f ca="1">IF(B1411=0,0,0-('911'!H1095+'911'!J1095)/B1411)</f>
        <v>#VALUE!</v>
      </c>
      <c r="C2620" s="10"/>
    </row>
    <row r="2621" spans="1:3">
      <c r="A2621" s="18">
        <v>1091</v>
      </c>
      <c r="B2621" s="6" t="e">
        <f ca="1">IF(B1412=0,0,0-('911'!H1096+'911'!J1096)/B1412)</f>
        <v>#VALUE!</v>
      </c>
      <c r="C2621" s="10"/>
    </row>
    <row r="2622" spans="1:3">
      <c r="A2622" s="18">
        <v>1092</v>
      </c>
      <c r="B2622" s="6" t="e">
        <f ca="1">IF(B1413=0,0,0-('911'!H1097+'911'!J1097)/B1413)</f>
        <v>#VALUE!</v>
      </c>
      <c r="C2622" s="10"/>
    </row>
    <row r="2623" spans="1:3">
      <c r="A2623" s="18">
        <v>1093</v>
      </c>
      <c r="B2623" s="6" t="e">
        <f ca="1">IF(B1414=0,0,0-('911'!H1098+'911'!J1098)/B1414)</f>
        <v>#VALUE!</v>
      </c>
      <c r="C2623" s="10"/>
    </row>
    <row r="2624" spans="1:3">
      <c r="A2624" s="18">
        <v>1094</v>
      </c>
      <c r="B2624" s="6" t="e">
        <f ca="1">IF(B1415=0,0,0-('911'!H1099+'911'!J1099)/B1415)</f>
        <v>#VALUE!</v>
      </c>
      <c r="C2624" s="10"/>
    </row>
    <row r="2625" spans="1:3">
      <c r="A2625" s="18">
        <v>1095</v>
      </c>
      <c r="B2625" s="6" t="e">
        <f ca="1">IF(B1416=0,0,0-('911'!H1100+'911'!J1100)/B1416)</f>
        <v>#VALUE!</v>
      </c>
      <c r="C2625" s="10"/>
    </row>
    <row r="2626" spans="1:3">
      <c r="A2626" s="18">
        <v>1096</v>
      </c>
      <c r="B2626" s="6" t="e">
        <f ca="1">IF(B1417=0,0,0-('911'!H1101+'911'!J1101)/B1417)</f>
        <v>#VALUE!</v>
      </c>
      <c r="C2626" s="10"/>
    </row>
    <row r="2627" spans="1:3">
      <c r="A2627" s="18">
        <v>1097</v>
      </c>
      <c r="B2627" s="6" t="e">
        <f ca="1">IF(B1418=0,0,0-('911'!H1102+'911'!J1102)/B1418)</f>
        <v>#VALUE!</v>
      </c>
      <c r="C2627" s="10"/>
    </row>
    <row r="2628" spans="1:3">
      <c r="A2628" s="18">
        <v>1098</v>
      </c>
      <c r="B2628" s="6" t="e">
        <f ca="1">IF(B1419=0,0,0-('911'!H1103+'911'!J1103)/B1419)</f>
        <v>#VALUE!</v>
      </c>
      <c r="C2628" s="10"/>
    </row>
    <row r="2629" spans="1:3">
      <c r="A2629" s="18">
        <v>1099</v>
      </c>
      <c r="B2629" s="6" t="e">
        <f ca="1">IF(B1420=0,0,0-('911'!H1104+'911'!J1104)/B1420)</f>
        <v>#VALUE!</v>
      </c>
      <c r="C2629" s="10"/>
    </row>
    <row r="2630" spans="1:3">
      <c r="A2630" s="18">
        <v>1100</v>
      </c>
      <c r="B2630" s="6" t="e">
        <f ca="1">IF(B1421=0,0,0-('911'!H1105+'911'!J1105)/B1421)</f>
        <v>#VALUE!</v>
      </c>
      <c r="C2630" s="10"/>
    </row>
    <row r="2631" spans="1:3">
      <c r="A2631" s="18">
        <v>1101</v>
      </c>
      <c r="B2631" s="6" t="e">
        <f ca="1">IF(B1422=0,0,0-('911'!H1106+'911'!J1106)/B1422)</f>
        <v>#VALUE!</v>
      </c>
      <c r="C2631" s="10"/>
    </row>
    <row r="2632" spans="1:3">
      <c r="A2632" s="18">
        <v>1102</v>
      </c>
      <c r="B2632" s="6" t="e">
        <f ca="1">IF(B1423=0,0,0-('911'!H1107+'911'!J1107)/B1423)</f>
        <v>#VALUE!</v>
      </c>
      <c r="C2632" s="10"/>
    </row>
    <row r="2633" spans="1:3">
      <c r="A2633" s="18">
        <v>1103</v>
      </c>
      <c r="B2633" s="6" t="e">
        <f ca="1">IF(B1424=0,0,0-('911'!H1108+'911'!J1108)/B1424)</f>
        <v>#VALUE!</v>
      </c>
      <c r="C2633" s="10"/>
    </row>
    <row r="2634" spans="1:3">
      <c r="A2634" s="18">
        <v>1104</v>
      </c>
      <c r="B2634" s="6" t="e">
        <f ca="1">IF(B1425=0,0,0-('911'!H1109+'911'!J1109)/B1425)</f>
        <v>#VALUE!</v>
      </c>
      <c r="C2634" s="10"/>
    </row>
    <row r="2635" spans="1:3">
      <c r="A2635" s="18">
        <v>1105</v>
      </c>
      <c r="B2635" s="6" t="e">
        <f ca="1">IF(B1426=0,0,0-('911'!H1110+'911'!J1110)/B1426)</f>
        <v>#VALUE!</v>
      </c>
      <c r="C2635" s="10"/>
    </row>
    <row r="2636" spans="1:3">
      <c r="A2636" s="18">
        <v>1106</v>
      </c>
      <c r="B2636" s="6" t="e">
        <f ca="1">IF(B1427=0,0,0-('911'!H1111+'911'!J1111)/B1427)</f>
        <v>#VALUE!</v>
      </c>
      <c r="C2636" s="10"/>
    </row>
    <row r="2637" spans="1:3">
      <c r="A2637" s="18">
        <v>1107</v>
      </c>
      <c r="B2637" s="6" t="e">
        <f ca="1">IF(B1428=0,0,0-('911'!H1112+'911'!J1112)/B1428)</f>
        <v>#VALUE!</v>
      </c>
      <c r="C2637" s="10"/>
    </row>
    <row r="2638" spans="1:3">
      <c r="A2638" s="18">
        <v>1108</v>
      </c>
      <c r="B2638" s="6" t="e">
        <f ca="1">IF(B1429=0,0,0-('911'!H1113+'911'!J1113)/B1429)</f>
        <v>#VALUE!</v>
      </c>
      <c r="C2638" s="10"/>
    </row>
    <row r="2639" spans="1:3">
      <c r="A2639" s="18">
        <v>1109</v>
      </c>
      <c r="B2639" s="6" t="e">
        <f ca="1">IF(B1430=0,0,0-('911'!H1114+'911'!J1114)/B1430)</f>
        <v>#VALUE!</v>
      </c>
      <c r="C2639" s="10"/>
    </row>
    <row r="2640" spans="1:3">
      <c r="A2640" s="18">
        <v>1110</v>
      </c>
      <c r="B2640" s="6" t="e">
        <f ca="1">IF(B1431=0,0,0-('911'!H1115+'911'!J1115)/B1431)</f>
        <v>#VALUE!</v>
      </c>
      <c r="C2640" s="10"/>
    </row>
    <row r="2641" spans="1:3">
      <c r="A2641" s="18">
        <v>1111</v>
      </c>
      <c r="B2641" s="6" t="e">
        <f ca="1">IF(B1432=0,0,0-('911'!H1116+'911'!J1116)/B1432)</f>
        <v>#VALUE!</v>
      </c>
      <c r="C2641" s="10"/>
    </row>
    <row r="2642" spans="1:3">
      <c r="A2642" s="18">
        <v>1112</v>
      </c>
      <c r="B2642" s="6" t="e">
        <f ca="1">IF(B1433=0,0,0-('911'!H1117+'911'!J1117)/B1433)</f>
        <v>#VALUE!</v>
      </c>
      <c r="C2642" s="10"/>
    </row>
    <row r="2643" spans="1:3">
      <c r="A2643" s="18">
        <v>1113</v>
      </c>
      <c r="B2643" s="6" t="e">
        <f ca="1">IF(B1434=0,0,0-('911'!H1118+'911'!J1118)/B1434)</f>
        <v>#VALUE!</v>
      </c>
      <c r="C2643" s="10"/>
    </row>
    <row r="2644" spans="1:3">
      <c r="A2644" s="18">
        <v>1114</v>
      </c>
      <c r="B2644" s="6" t="e">
        <f ca="1">IF(B1435=0,0,0-('911'!H1119+'911'!J1119)/B1435)</f>
        <v>#VALUE!</v>
      </c>
      <c r="C2644" s="10"/>
    </row>
    <row r="2645" spans="1:3">
      <c r="A2645" s="18">
        <v>1115</v>
      </c>
      <c r="B2645" s="6" t="e">
        <f ca="1">IF(B1436=0,0,0-('911'!H1120+'911'!J1120)/B1436)</f>
        <v>#VALUE!</v>
      </c>
      <c r="C2645" s="10"/>
    </row>
    <row r="2646" spans="1:3">
      <c r="A2646" s="18">
        <v>1116</v>
      </c>
      <c r="B2646" s="6" t="e">
        <f ca="1">IF(B1437=0,0,0-('911'!H1121+'911'!J1121)/B1437)</f>
        <v>#VALUE!</v>
      </c>
      <c r="C2646" s="10"/>
    </row>
    <row r="2647" spans="1:3">
      <c r="A2647" s="18">
        <v>1117</v>
      </c>
      <c r="B2647" s="6" t="e">
        <f ca="1">IF(B1438=0,0,0-('911'!H1122+'911'!J1122)/B1438)</f>
        <v>#VALUE!</v>
      </c>
      <c r="C2647" s="10"/>
    </row>
    <row r="2648" spans="1:3">
      <c r="A2648" s="18">
        <v>1118</v>
      </c>
      <c r="B2648" s="6" t="e">
        <f ca="1">IF(B1439=0,0,0-('911'!H1123+'911'!J1123)/B1439)</f>
        <v>#VALUE!</v>
      </c>
      <c r="C2648" s="10"/>
    </row>
    <row r="2649" spans="1:3">
      <c r="A2649" s="18">
        <v>1119</v>
      </c>
      <c r="B2649" s="6" t="e">
        <f ca="1">IF(B1440=0,0,0-('911'!H1124+'911'!J1124)/B1440)</f>
        <v>#VALUE!</v>
      </c>
      <c r="C2649" s="10"/>
    </row>
    <row r="2650" spans="1:3">
      <c r="A2650" s="18">
        <v>1120</v>
      </c>
      <c r="B2650" s="6" t="e">
        <f ca="1">IF(B1441=0,0,0-('911'!H1125+'911'!J1125)/B1441)</f>
        <v>#VALUE!</v>
      </c>
      <c r="C2650" s="10"/>
    </row>
    <row r="2651" spans="1:3">
      <c r="A2651" s="18">
        <v>1121</v>
      </c>
      <c r="B2651" s="6" t="e">
        <f ca="1">IF(B1442=0,0,0-('911'!H1126+'911'!J1126)/B1442)</f>
        <v>#VALUE!</v>
      </c>
      <c r="C2651" s="10"/>
    </row>
    <row r="2652" spans="1:3">
      <c r="A2652" s="18">
        <v>1122</v>
      </c>
      <c r="B2652" s="6" t="e">
        <f ca="1">IF(B1443=0,0,0-('911'!H1127+'911'!J1127)/B1443)</f>
        <v>#VALUE!</v>
      </c>
      <c r="C2652" s="10"/>
    </row>
    <row r="2653" spans="1:3">
      <c r="A2653" s="18">
        <v>1123</v>
      </c>
      <c r="B2653" s="6" t="e">
        <f ca="1">IF(B1444=0,0,0-('911'!H1128+'911'!J1128)/B1444)</f>
        <v>#VALUE!</v>
      </c>
      <c r="C2653" s="10"/>
    </row>
    <row r="2654" spans="1:3">
      <c r="A2654" s="18">
        <v>1124</v>
      </c>
      <c r="B2654" s="6" t="e">
        <f ca="1">IF(B1445=0,0,0-('911'!H1129+'911'!J1129)/B1445)</f>
        <v>#VALUE!</v>
      </c>
      <c r="C2654" s="10"/>
    </row>
    <row r="2655" spans="1:3">
      <c r="A2655" s="18">
        <v>1125</v>
      </c>
      <c r="B2655" s="6" t="e">
        <f ca="1">IF(B1446=0,0,0-('911'!H1130+'911'!J1130)/B1446)</f>
        <v>#VALUE!</v>
      </c>
      <c r="C2655" s="10"/>
    </row>
    <row r="2656" spans="1:3">
      <c r="A2656" s="18">
        <v>1126</v>
      </c>
      <c r="B2656" s="6" t="e">
        <f ca="1">IF(B1447=0,0,0-('911'!H1131+'911'!J1131)/B1447)</f>
        <v>#VALUE!</v>
      </c>
      <c r="C2656" s="10"/>
    </row>
    <row r="2657" spans="1:3">
      <c r="A2657" s="18">
        <v>1127</v>
      </c>
      <c r="B2657" s="6" t="e">
        <f ca="1">IF(B1448=0,0,0-('911'!H1132+'911'!J1132)/B1448)</f>
        <v>#VALUE!</v>
      </c>
      <c r="C2657" s="10"/>
    </row>
    <row r="2658" spans="1:3">
      <c r="A2658" s="18">
        <v>1128</v>
      </c>
      <c r="B2658" s="6" t="e">
        <f ca="1">IF(B1449=0,0,0-('911'!H1133+'911'!J1133)/B1449)</f>
        <v>#VALUE!</v>
      </c>
      <c r="C2658" s="10"/>
    </row>
    <row r="2659" spans="1:3">
      <c r="A2659" s="18">
        <v>1129</v>
      </c>
      <c r="B2659" s="6" t="e">
        <f ca="1">IF(B1450=0,0,0-('911'!H1134+'911'!J1134)/B1450)</f>
        <v>#VALUE!</v>
      </c>
      <c r="C2659" s="10"/>
    </row>
    <row r="2660" spans="1:3">
      <c r="A2660" s="18">
        <v>1130</v>
      </c>
      <c r="B2660" s="6" t="e">
        <f ca="1">IF(B1451=0,0,0-('911'!H1135+'911'!J1135)/B1451)</f>
        <v>#VALUE!</v>
      </c>
      <c r="C2660" s="10"/>
    </row>
    <row r="2661" spans="1:3">
      <c r="A2661" s="18">
        <v>1131</v>
      </c>
      <c r="B2661" s="6" t="e">
        <f ca="1">IF(B1452=0,0,0-('911'!H1136+'911'!J1136)/B1452)</f>
        <v>#VALUE!</v>
      </c>
      <c r="C2661" s="10"/>
    </row>
    <row r="2662" spans="1:3">
      <c r="A2662" s="18">
        <v>1132</v>
      </c>
      <c r="B2662" s="6" t="e">
        <f ca="1">IF(B1453=0,0,0-('911'!H1137+'911'!J1137)/B1453)</f>
        <v>#VALUE!</v>
      </c>
      <c r="C2662" s="10"/>
    </row>
    <row r="2663" spans="1:3">
      <c r="A2663" s="18">
        <v>1133</v>
      </c>
      <c r="B2663" s="6" t="e">
        <f ca="1">IF(B1454=0,0,0-('911'!H1138+'911'!J1138)/B1454)</f>
        <v>#VALUE!</v>
      </c>
      <c r="C2663" s="10"/>
    </row>
    <row r="2664" spans="1:3">
      <c r="A2664" s="18">
        <v>1134</v>
      </c>
      <c r="B2664" s="6" t="e">
        <f ca="1">IF(B1455=0,0,0-('911'!H1139+'911'!J1139)/B1455)</f>
        <v>#VALUE!</v>
      </c>
      <c r="C2664" s="10"/>
    </row>
    <row r="2665" spans="1:3">
      <c r="A2665" s="18">
        <v>1135</v>
      </c>
      <c r="B2665" s="6" t="e">
        <f ca="1">IF(B1456=0,0,0-('911'!H1140+'911'!J1140)/B1456)</f>
        <v>#VALUE!</v>
      </c>
      <c r="C2665" s="10"/>
    </row>
    <row r="2666" spans="1:3">
      <c r="A2666" s="18">
        <v>1136</v>
      </c>
      <c r="B2666" s="6" t="e">
        <f ca="1">IF(B1457=0,0,0-('911'!H1141+'911'!J1141)/B1457)</f>
        <v>#VALUE!</v>
      </c>
      <c r="C2666" s="10"/>
    </row>
    <row r="2667" spans="1:3">
      <c r="A2667" s="18">
        <v>1137</v>
      </c>
      <c r="B2667" s="6" t="e">
        <f ca="1">IF(B1458=0,0,0-('911'!H1142+'911'!J1142)/B1458)</f>
        <v>#VALUE!</v>
      </c>
      <c r="C2667" s="10"/>
    </row>
    <row r="2668" spans="1:3">
      <c r="A2668" s="18">
        <v>1138</v>
      </c>
      <c r="B2668" s="6" t="e">
        <f ca="1">IF(B1459=0,0,0-('911'!H1143+'911'!J1143)/B1459)</f>
        <v>#VALUE!</v>
      </c>
      <c r="C2668" s="10"/>
    </row>
    <row r="2669" spans="1:3">
      <c r="A2669" s="18">
        <v>1139</v>
      </c>
      <c r="B2669" s="6" t="e">
        <f ca="1">IF(B1460=0,0,0-('911'!H1144+'911'!J1144)/B1460)</f>
        <v>#VALUE!</v>
      </c>
      <c r="C2669" s="10"/>
    </row>
    <row r="2670" spans="1:3">
      <c r="A2670" s="18">
        <v>1140</v>
      </c>
      <c r="B2670" s="6" t="e">
        <f ca="1">IF(B1461=0,0,0-('911'!H1145+'911'!J1145)/B1461)</f>
        <v>#VALUE!</v>
      </c>
      <c r="C2670" s="10"/>
    </row>
    <row r="2671" spans="1:3">
      <c r="A2671" s="18">
        <v>1141</v>
      </c>
      <c r="B2671" s="6" t="e">
        <f ca="1">IF(B1462=0,0,0-('911'!H1146+'911'!J1146)/B1462)</f>
        <v>#VALUE!</v>
      </c>
      <c r="C2671" s="10"/>
    </row>
    <row r="2672" spans="1:3">
      <c r="A2672" s="18">
        <v>1142</v>
      </c>
      <c r="B2672" s="6" t="e">
        <f ca="1">IF(B1463=0,0,0-('911'!H1147+'911'!J1147)/B1463)</f>
        <v>#VALUE!</v>
      </c>
      <c r="C2672" s="10"/>
    </row>
    <row r="2673" spans="1:3">
      <c r="A2673" s="18">
        <v>1143</v>
      </c>
      <c r="B2673" s="6" t="e">
        <f ca="1">IF(B1464=0,0,0-('911'!H1148+'911'!J1148)/B1464)</f>
        <v>#VALUE!</v>
      </c>
      <c r="C2673" s="10"/>
    </row>
    <row r="2674" spans="1:3">
      <c r="A2674" s="18">
        <v>1144</v>
      </c>
      <c r="B2674" s="6" t="e">
        <f ca="1">IF(B1465=0,0,0-('911'!H1149+'911'!J1149)/B1465)</f>
        <v>#VALUE!</v>
      </c>
      <c r="C2674" s="10"/>
    </row>
    <row r="2675" spans="1:3">
      <c r="A2675" s="18">
        <v>1145</v>
      </c>
      <c r="B2675" s="6" t="e">
        <f ca="1">IF(B1466=0,0,0-('911'!H1150+'911'!J1150)/B1466)</f>
        <v>#VALUE!</v>
      </c>
      <c r="C2675" s="10"/>
    </row>
    <row r="2676" spans="1:3">
      <c r="A2676" s="18">
        <v>1146</v>
      </c>
      <c r="B2676" s="6" t="e">
        <f ca="1">IF(B1467=0,0,0-('911'!H1151+'911'!J1151)/B1467)</f>
        <v>#VALUE!</v>
      </c>
      <c r="C2676" s="10"/>
    </row>
    <row r="2677" spans="1:3">
      <c r="A2677" s="18">
        <v>1147</v>
      </c>
      <c r="B2677" s="6" t="e">
        <f ca="1">IF(B1468=0,0,0-('911'!H1152+'911'!J1152)/B1468)</f>
        <v>#VALUE!</v>
      </c>
      <c r="C2677" s="10"/>
    </row>
    <row r="2678" spans="1:3">
      <c r="A2678" s="18">
        <v>1148</v>
      </c>
      <c r="B2678" s="6" t="e">
        <f ca="1">IF(B1469=0,0,0-('911'!H1153+'911'!J1153)/B1469)</f>
        <v>#VALUE!</v>
      </c>
      <c r="C2678" s="10"/>
    </row>
    <row r="2679" spans="1:3">
      <c r="A2679" s="18">
        <v>1149</v>
      </c>
      <c r="B2679" s="6" t="e">
        <f ca="1">IF(B1470=0,0,0-('911'!H1154+'911'!J1154)/B1470)</f>
        <v>#VALUE!</v>
      </c>
      <c r="C2679" s="10"/>
    </row>
    <row r="2680" spans="1:3">
      <c r="A2680" s="18">
        <v>1150</v>
      </c>
      <c r="B2680" s="6" t="e">
        <f ca="1">IF(B1471=0,0,0-('911'!H1155+'911'!J1155)/B1471)</f>
        <v>#VALUE!</v>
      </c>
      <c r="C2680" s="10"/>
    </row>
    <row r="2681" spans="1:3">
      <c r="A2681" s="18">
        <v>1151</v>
      </c>
      <c r="B2681" s="6" t="e">
        <f ca="1">IF(B1472=0,0,0-('911'!H1156+'911'!J1156)/B1472)</f>
        <v>#VALUE!</v>
      </c>
      <c r="C2681" s="10"/>
    </row>
    <row r="2682" spans="1:3">
      <c r="A2682" s="18">
        <v>1152</v>
      </c>
      <c r="B2682" s="6" t="e">
        <f ca="1">IF(B1473=0,0,0-('911'!H1157+'911'!J1157)/B1473)</f>
        <v>#VALUE!</v>
      </c>
      <c r="C2682" s="10"/>
    </row>
    <row r="2683" spans="1:3">
      <c r="A2683" s="18">
        <v>1153</v>
      </c>
      <c r="B2683" s="6" t="e">
        <f ca="1">IF(B1474=0,0,0-('911'!H1158+'911'!J1158)/B1474)</f>
        <v>#VALUE!</v>
      </c>
      <c r="C2683" s="10"/>
    </row>
    <row r="2684" spans="1:3">
      <c r="A2684" s="18">
        <v>1154</v>
      </c>
      <c r="B2684" s="6" t="e">
        <f ca="1">IF(B1475=0,0,0-('911'!H1159+'911'!J1159)/B1475)</f>
        <v>#VALUE!</v>
      </c>
      <c r="C2684" s="10"/>
    </row>
    <row r="2685" spans="1:3">
      <c r="A2685" s="18">
        <v>1155</v>
      </c>
      <c r="B2685" s="6" t="e">
        <f ca="1">IF(B1476=0,0,0-('911'!H1160+'911'!J1160)/B1476)</f>
        <v>#VALUE!</v>
      </c>
      <c r="C2685" s="10"/>
    </row>
    <row r="2686" spans="1:3">
      <c r="A2686" s="18">
        <v>1156</v>
      </c>
      <c r="B2686" s="6" t="e">
        <f ca="1">IF(B1477=0,0,0-('911'!H1161+'911'!J1161)/B1477)</f>
        <v>#VALUE!</v>
      </c>
      <c r="C2686" s="10"/>
    </row>
    <row r="2687" spans="1:3">
      <c r="A2687" s="18">
        <v>1157</v>
      </c>
      <c r="B2687" s="6" t="e">
        <f ca="1">IF(B1478=0,0,0-('911'!H1162+'911'!J1162)/B1478)</f>
        <v>#VALUE!</v>
      </c>
      <c r="C2687" s="10"/>
    </row>
    <row r="2688" spans="1:3">
      <c r="A2688" s="18">
        <v>1158</v>
      </c>
      <c r="B2688" s="6" t="e">
        <f ca="1">IF(B1479=0,0,0-('911'!H1163+'911'!J1163)/B1479)</f>
        <v>#VALUE!</v>
      </c>
      <c r="C2688" s="10"/>
    </row>
    <row r="2689" spans="1:3">
      <c r="A2689" s="18">
        <v>1159</v>
      </c>
      <c r="B2689" s="6" t="e">
        <f ca="1">IF(B1480=0,0,0-('911'!H1164+'911'!J1164)/B1480)</f>
        <v>#VALUE!</v>
      </c>
      <c r="C2689" s="10"/>
    </row>
    <row r="2690" spans="1:3">
      <c r="A2690" s="18">
        <v>1160</v>
      </c>
      <c r="B2690" s="6" t="e">
        <f ca="1">IF(B1481=0,0,0-('911'!H1165+'911'!J1165)/B1481)</f>
        <v>#VALUE!</v>
      </c>
      <c r="C2690" s="10"/>
    </row>
    <row r="2691" spans="1:3">
      <c r="A2691" s="18">
        <v>1161</v>
      </c>
      <c r="B2691" s="6" t="e">
        <f ca="1">IF(B1482=0,0,0-('911'!H1166+'911'!J1166)/B1482)</f>
        <v>#VALUE!</v>
      </c>
      <c r="C2691" s="10"/>
    </row>
    <row r="2692" spans="1:3">
      <c r="A2692" s="18">
        <v>1162</v>
      </c>
      <c r="B2692" s="6" t="e">
        <f ca="1">IF(B1483=0,0,0-('911'!H1167+'911'!J1167)/B1483)</f>
        <v>#VALUE!</v>
      </c>
      <c r="C2692" s="10"/>
    </row>
    <row r="2693" spans="1:3">
      <c r="A2693" s="18">
        <v>1163</v>
      </c>
      <c r="B2693" s="6" t="e">
        <f ca="1">IF(B1484=0,0,0-('911'!H1168+'911'!J1168)/B1484)</f>
        <v>#VALUE!</v>
      </c>
      <c r="C2693" s="10"/>
    </row>
    <row r="2694" spans="1:3">
      <c r="A2694" s="18">
        <v>1164</v>
      </c>
      <c r="B2694" s="6" t="e">
        <f ca="1">IF(B1485=0,0,0-('911'!H1169+'911'!J1169)/B1485)</f>
        <v>#VALUE!</v>
      </c>
      <c r="C2694" s="10"/>
    </row>
    <row r="2695" spans="1:3">
      <c r="A2695" s="18">
        <v>1165</v>
      </c>
      <c r="B2695" s="6" t="e">
        <f ca="1">IF(B1486=0,0,0-('911'!H1170+'911'!J1170)/B1486)</f>
        <v>#VALUE!</v>
      </c>
      <c r="C2695" s="10"/>
    </row>
    <row r="2696" spans="1:3">
      <c r="A2696" s="18">
        <v>1166</v>
      </c>
      <c r="B2696" s="6" t="e">
        <f ca="1">IF(B1487=0,0,0-('911'!H1171+'911'!J1171)/B1487)</f>
        <v>#VALUE!</v>
      </c>
      <c r="C2696" s="10"/>
    </row>
    <row r="2697" spans="1:3">
      <c r="A2697" s="18">
        <v>1167</v>
      </c>
      <c r="B2697" s="6" t="e">
        <f ca="1">IF(B1488=0,0,0-('911'!H1172+'911'!J1172)/B1488)</f>
        <v>#VALUE!</v>
      </c>
      <c r="C2697" s="10"/>
    </row>
    <row r="2698" spans="1:3">
      <c r="A2698" s="18">
        <v>1168</v>
      </c>
      <c r="B2698" s="6" t="e">
        <f ca="1">IF(B1489=0,0,0-('911'!H1173+'911'!J1173)/B1489)</f>
        <v>#VALUE!</v>
      </c>
      <c r="C2698" s="10"/>
    </row>
    <row r="2699" spans="1:3">
      <c r="A2699" s="18">
        <v>1169</v>
      </c>
      <c r="B2699" s="6" t="e">
        <f ca="1">IF(B1490=0,0,0-('911'!H1174+'911'!J1174)/B1490)</f>
        <v>#VALUE!</v>
      </c>
      <c r="C2699" s="10"/>
    </row>
    <row r="2700" spans="1:3">
      <c r="A2700" s="18">
        <v>1170</v>
      </c>
      <c r="B2700" s="6" t="e">
        <f ca="1">IF(B1491=0,0,0-('911'!H1175+'911'!J1175)/B1491)</f>
        <v>#VALUE!</v>
      </c>
      <c r="C2700" s="10"/>
    </row>
    <row r="2701" spans="1:3">
      <c r="A2701" s="18">
        <v>1171</v>
      </c>
      <c r="B2701" s="6" t="e">
        <f ca="1">IF(B1492=0,0,0-('911'!H1176+'911'!J1176)/B1492)</f>
        <v>#VALUE!</v>
      </c>
      <c r="C2701" s="10"/>
    </row>
    <row r="2702" spans="1:3">
      <c r="A2702" s="18">
        <v>1172</v>
      </c>
      <c r="B2702" s="6" t="e">
        <f ca="1">IF(B1493=0,0,0-('911'!H1177+'911'!J1177)/B1493)</f>
        <v>#VALUE!</v>
      </c>
      <c r="C2702" s="10"/>
    </row>
    <row r="2703" spans="1:3">
      <c r="A2703" s="18">
        <v>1173</v>
      </c>
      <c r="B2703" s="6" t="e">
        <f ca="1">IF(B1494=0,0,0-('911'!H1178+'911'!J1178)/B1494)</f>
        <v>#VALUE!</v>
      </c>
      <c r="C2703" s="10"/>
    </row>
    <row r="2704" spans="1:3">
      <c r="A2704" s="18">
        <v>1174</v>
      </c>
      <c r="B2704" s="6" t="e">
        <f ca="1">IF(B1495=0,0,0-('911'!H1179+'911'!J1179)/B1495)</f>
        <v>#VALUE!</v>
      </c>
      <c r="C2704" s="10"/>
    </row>
    <row r="2705" spans="1:3">
      <c r="A2705" s="18">
        <v>1175</v>
      </c>
      <c r="B2705" s="6" t="e">
        <f ca="1">IF(B1496=0,0,0-('911'!H1180+'911'!J1180)/B1496)</f>
        <v>#VALUE!</v>
      </c>
      <c r="C2705" s="10"/>
    </row>
    <row r="2706" spans="1:3">
      <c r="A2706" s="18">
        <v>1176</v>
      </c>
      <c r="B2706" s="6" t="e">
        <f ca="1">IF(B1497=0,0,0-('911'!H1181+'911'!J1181)/B1497)</f>
        <v>#VALUE!</v>
      </c>
      <c r="C2706" s="10"/>
    </row>
    <row r="2707" spans="1:3">
      <c r="A2707" s="18">
        <v>1177</v>
      </c>
      <c r="B2707" s="6" t="e">
        <f ca="1">IF(B1498=0,0,0-('911'!H1182+'911'!J1182)/B1498)</f>
        <v>#VALUE!</v>
      </c>
      <c r="C2707" s="10"/>
    </row>
    <row r="2708" spans="1:3">
      <c r="A2708" s="18">
        <v>1178</v>
      </c>
      <c r="B2708" s="6" t="e">
        <f ca="1">IF(B1499=0,0,0-('911'!H1183+'911'!J1183)/B1499)</f>
        <v>#VALUE!</v>
      </c>
      <c r="C2708" s="10"/>
    </row>
    <row r="2709" spans="1:3">
      <c r="A2709" s="18">
        <v>1179</v>
      </c>
      <c r="B2709" s="6" t="e">
        <f ca="1">IF(B1500=0,0,0-('911'!H1184+'911'!J1184)/B1500)</f>
        <v>#VALUE!</v>
      </c>
      <c r="C2709" s="10"/>
    </row>
    <row r="2710" spans="1:3">
      <c r="A2710" s="18">
        <v>1180</v>
      </c>
      <c r="B2710" s="6" t="e">
        <f ca="1">IF(B1501=0,0,0-('911'!H1185+'911'!J1185)/B1501)</f>
        <v>#VALUE!</v>
      </c>
      <c r="C2710" s="10"/>
    </row>
    <row r="2711" spans="1:3">
      <c r="A2711" s="18">
        <v>1181</v>
      </c>
      <c r="B2711" s="6" t="e">
        <f ca="1">IF(B1502=0,0,0-('911'!H1186+'911'!J1186)/B1502)</f>
        <v>#VALUE!</v>
      </c>
      <c r="C2711" s="10"/>
    </row>
    <row r="2712" spans="1:3">
      <c r="A2712" s="18">
        <v>1182</v>
      </c>
      <c r="B2712" s="6" t="e">
        <f ca="1">IF(B1503=0,0,0-('911'!H1187+'911'!J1187)/B1503)</f>
        <v>#VALUE!</v>
      </c>
      <c r="C2712" s="10"/>
    </row>
    <row r="2713" spans="1:3">
      <c r="A2713" s="18">
        <v>1183</v>
      </c>
      <c r="B2713" s="6" t="e">
        <f ca="1">IF(B1504=0,0,0-('911'!H1188+'911'!J1188)/B1504)</f>
        <v>#VALUE!</v>
      </c>
      <c r="C2713" s="10"/>
    </row>
    <row r="2714" spans="1:3">
      <c r="A2714" s="18">
        <v>1184</v>
      </c>
      <c r="B2714" s="6" t="e">
        <f ca="1">IF(B1505=0,0,0-('911'!H1189+'911'!J1189)/B1505)</f>
        <v>#VALUE!</v>
      </c>
      <c r="C2714" s="10"/>
    </row>
    <row r="2715" spans="1:3">
      <c r="A2715" s="18">
        <v>1185</v>
      </c>
      <c r="B2715" s="6" t="e">
        <f ca="1">IF(B1506=0,0,0-('911'!H1190+'911'!J1190)/B1506)</f>
        <v>#VALUE!</v>
      </c>
      <c r="C2715" s="10"/>
    </row>
    <row r="2716" spans="1:3">
      <c r="A2716" s="18">
        <v>1186</v>
      </c>
      <c r="B2716" s="6" t="e">
        <f ca="1">IF(B1507=0,0,0-('911'!H1191+'911'!J1191)/B1507)</f>
        <v>#VALUE!</v>
      </c>
      <c r="C2716" s="10"/>
    </row>
    <row r="2717" spans="1:3">
      <c r="A2717" s="18">
        <v>1187</v>
      </c>
      <c r="B2717" s="6" t="e">
        <f ca="1">IF(B1508=0,0,0-('911'!H1192+'911'!J1192)/B1508)</f>
        <v>#VALUE!</v>
      </c>
      <c r="C2717" s="10"/>
    </row>
    <row r="2718" spans="1:3">
      <c r="A2718" s="18">
        <v>1188</v>
      </c>
      <c r="B2718" s="6" t="e">
        <f ca="1">IF(B1509=0,0,0-('911'!H1193+'911'!J1193)/B1509)</f>
        <v>#VALUE!</v>
      </c>
      <c r="C2718" s="10"/>
    </row>
    <row r="2719" spans="1:3">
      <c r="A2719" s="18">
        <v>1189</v>
      </c>
      <c r="B2719" s="6" t="e">
        <f ca="1">IF(B1510=0,0,0-('911'!H1194+'911'!J1194)/B1510)</f>
        <v>#VALUE!</v>
      </c>
      <c r="C2719" s="10"/>
    </row>
    <row r="2720" spans="1:3">
      <c r="A2720" s="18">
        <v>1190</v>
      </c>
      <c r="B2720" s="6" t="e">
        <f ca="1">IF(B1511=0,0,0-('911'!H1195+'911'!J1195)/B1511)</f>
        <v>#VALUE!</v>
      </c>
      <c r="C2720" s="10"/>
    </row>
    <row r="2721" spans="1:3">
      <c r="A2721" s="18">
        <v>1191</v>
      </c>
      <c r="B2721" s="6" t="e">
        <f ca="1">IF(B1512=0,0,0-('911'!H1196+'911'!J1196)/B1512)</f>
        <v>#VALUE!</v>
      </c>
      <c r="C2721" s="10"/>
    </row>
    <row r="2722" spans="1:3">
      <c r="A2722" s="18">
        <v>1192</v>
      </c>
      <c r="B2722" s="6" t="e">
        <f ca="1">IF(B1513=0,0,0-('911'!H1197+'911'!J1197)/B1513)</f>
        <v>#VALUE!</v>
      </c>
      <c r="C2722" s="10"/>
    </row>
    <row r="2723" spans="1:3">
      <c r="A2723" s="18">
        <v>1193</v>
      </c>
      <c r="B2723" s="6" t="e">
        <f ca="1">IF(B1514=0,0,0-('911'!H1198+'911'!J1198)/B1514)</f>
        <v>#VALUE!</v>
      </c>
      <c r="C2723" s="10"/>
    </row>
    <row r="2724" spans="1:3">
      <c r="A2724" s="18">
        <v>1194</v>
      </c>
      <c r="B2724" s="6" t="e">
        <f ca="1">IF(B1515=0,0,0-('911'!H1199+'911'!J1199)/B1515)</f>
        <v>#VALUE!</v>
      </c>
      <c r="C2724" s="10"/>
    </row>
    <row r="2725" spans="1:3">
      <c r="A2725" s="18">
        <v>1195</v>
      </c>
      <c r="B2725" s="6" t="e">
        <f ca="1">IF(B1516=0,0,0-('911'!H1200+'911'!J1200)/B1516)</f>
        <v>#VALUE!</v>
      </c>
      <c r="C2725" s="10"/>
    </row>
    <row r="2726" spans="1:3">
      <c r="A2726" s="18">
        <v>1196</v>
      </c>
      <c r="B2726" s="6" t="e">
        <f ca="1">IF(B1517=0,0,0-('911'!H1201+'911'!J1201)/B1517)</f>
        <v>#VALUE!</v>
      </c>
      <c r="C2726" s="10"/>
    </row>
    <row r="2727" spans="1:3">
      <c r="A2727" s="18">
        <v>1197</v>
      </c>
      <c r="B2727" s="6" t="e">
        <f ca="1">IF(B1518=0,0,0-('911'!H1202+'911'!J1202)/B1518)</f>
        <v>#VALUE!</v>
      </c>
      <c r="C2727" s="10"/>
    </row>
    <row r="2728" spans="1:3">
      <c r="A2728" s="18">
        <v>1198</v>
      </c>
      <c r="B2728" s="6" t="e">
        <f ca="1">IF(B1519=0,0,0-('911'!H1203+'911'!J1203)/B1519)</f>
        <v>#VALUE!</v>
      </c>
      <c r="C2728" s="10"/>
    </row>
    <row r="2729" spans="1:3">
      <c r="A2729" s="18">
        <v>1199</v>
      </c>
      <c r="B2729" s="6" t="e">
        <f ca="1">IF(B1520=0,0,0-('911'!H1204+'911'!J1204)/B1520)</f>
        <v>#VALUE!</v>
      </c>
      <c r="C2729" s="10"/>
    </row>
    <row r="2730" spans="1:3">
      <c r="A2730" s="18">
        <v>1200</v>
      </c>
      <c r="B2730" s="6" t="e">
        <f ca="1">IF(B1521=0,0,0-('911'!H1205+'911'!J1205)/B1521)</f>
        <v>#VALUE!</v>
      </c>
      <c r="C2730" s="10"/>
    </row>
    <row r="2732" spans="1:3" ht="19.5">
      <c r="A2732" s="1" t="s">
        <v>1069</v>
      </c>
    </row>
    <row r="2733" spans="1:3">
      <c r="A2733" s="2" t="s">
        <v>904</v>
      </c>
    </row>
    <row r="2734" spans="1:3">
      <c r="A2734" s="12" t="s">
        <v>1070</v>
      </c>
    </row>
    <row r="2735" spans="1:3">
      <c r="A2735" s="12" t="s">
        <v>1071</v>
      </c>
    </row>
    <row r="2736" spans="1:3">
      <c r="A2736" s="2" t="s">
        <v>1072</v>
      </c>
    </row>
    <row r="2738" spans="1:3">
      <c r="B2738" s="3" t="s">
        <v>1073</v>
      </c>
    </row>
    <row r="2739" spans="1:3">
      <c r="A2739" s="20">
        <v>1</v>
      </c>
      <c r="B2739" s="18">
        <f ca="1">MATCH('935'!I7,'911'!$B$6:$B$1205,0)</f>
        <v>1</v>
      </c>
      <c r="C2739" s="10"/>
    </row>
    <row r="2740" spans="1:3">
      <c r="A2740" s="20">
        <v>2</v>
      </c>
      <c r="B2740" s="18">
        <f ca="1">MATCH('935'!I8,'911'!$B$6:$B$1205,0)</f>
        <v>1</v>
      </c>
      <c r="C2740" s="10"/>
    </row>
    <row r="2741" spans="1:3">
      <c r="A2741" s="20">
        <v>3</v>
      </c>
      <c r="B2741" s="18">
        <f ca="1">MATCH('935'!I9,'911'!$B$6:$B$1205,0)</f>
        <v>1</v>
      </c>
      <c r="C2741" s="10"/>
    </row>
    <row r="2742" spans="1:3">
      <c r="A2742" s="20">
        <v>4</v>
      </c>
      <c r="B2742" s="18">
        <f ca="1">MATCH('935'!I10,'911'!$B$6:$B$1205,0)</f>
        <v>1</v>
      </c>
      <c r="C2742" s="10"/>
    </row>
    <row r="2743" spans="1:3">
      <c r="A2743" s="20">
        <v>5</v>
      </c>
      <c r="B2743" s="18">
        <f ca="1">MATCH('935'!I11,'911'!$B$6:$B$1205,0)</f>
        <v>1</v>
      </c>
      <c r="C2743" s="10"/>
    </row>
    <row r="2744" spans="1:3">
      <c r="A2744" s="20">
        <v>6</v>
      </c>
      <c r="B2744" s="18">
        <f ca="1">MATCH('935'!I12,'911'!$B$6:$B$1205,0)</f>
        <v>1</v>
      </c>
      <c r="C2744" s="10"/>
    </row>
    <row r="2745" spans="1:3">
      <c r="A2745" s="20">
        <v>7</v>
      </c>
      <c r="B2745" s="18">
        <f ca="1">MATCH('935'!I13,'911'!$B$6:$B$1205,0)</f>
        <v>1</v>
      </c>
      <c r="C2745" s="10"/>
    </row>
    <row r="2746" spans="1:3">
      <c r="A2746" s="20">
        <v>8</v>
      </c>
      <c r="B2746" s="18">
        <f ca="1">MATCH('935'!I14,'911'!$B$6:$B$1205,0)</f>
        <v>1</v>
      </c>
      <c r="C2746" s="10"/>
    </row>
    <row r="2747" spans="1:3">
      <c r="A2747" s="20">
        <v>9</v>
      </c>
      <c r="B2747" s="18">
        <f ca="1">MATCH('935'!I15,'911'!$B$6:$B$1205,0)</f>
        <v>1</v>
      </c>
      <c r="C2747" s="10"/>
    </row>
    <row r="2748" spans="1:3">
      <c r="A2748" s="20">
        <v>10</v>
      </c>
      <c r="B2748" s="18">
        <f ca="1">MATCH('935'!I16,'911'!$B$6:$B$1205,0)</f>
        <v>1</v>
      </c>
      <c r="C2748" s="10"/>
    </row>
    <row r="2749" spans="1:3">
      <c r="A2749" s="20">
        <v>11</v>
      </c>
      <c r="B2749" s="18">
        <f ca="1">MATCH('935'!I17,'911'!$B$6:$B$1205,0)</f>
        <v>1</v>
      </c>
      <c r="C2749" s="10"/>
    </row>
    <row r="2750" spans="1:3">
      <c r="A2750" s="20">
        <v>12</v>
      </c>
      <c r="B2750" s="18">
        <f ca="1">MATCH('935'!I18,'911'!$B$6:$B$1205,0)</f>
        <v>1</v>
      </c>
      <c r="C2750" s="10"/>
    </row>
    <row r="2751" spans="1:3">
      <c r="A2751" s="20">
        <v>13</v>
      </c>
      <c r="B2751" s="18">
        <f ca="1">MATCH('935'!I19,'911'!$B$6:$B$1205,0)</f>
        <v>1</v>
      </c>
      <c r="C2751" s="10"/>
    </row>
    <row r="2752" spans="1:3">
      <c r="A2752" s="20">
        <v>14</v>
      </c>
      <c r="B2752" s="18">
        <f ca="1">MATCH('935'!I20,'911'!$B$6:$B$1205,0)</f>
        <v>1</v>
      </c>
      <c r="C2752" s="10"/>
    </row>
    <row r="2753" spans="1:3">
      <c r="A2753" s="20">
        <v>15</v>
      </c>
      <c r="B2753" s="18">
        <f ca="1">MATCH('935'!I21,'911'!$B$6:$B$1205,0)</f>
        <v>1</v>
      </c>
      <c r="C2753" s="10"/>
    </row>
    <row r="2754" spans="1:3">
      <c r="A2754" s="20">
        <v>16</v>
      </c>
      <c r="B2754" s="18">
        <f ca="1">MATCH('935'!I22,'911'!$B$6:$B$1205,0)</f>
        <v>1</v>
      </c>
      <c r="C2754" s="10"/>
    </row>
    <row r="2755" spans="1:3">
      <c r="A2755" s="20">
        <v>17</v>
      </c>
      <c r="B2755" s="18">
        <f ca="1">MATCH('935'!I23,'911'!$B$6:$B$1205,0)</f>
        <v>1</v>
      </c>
      <c r="C2755" s="10"/>
    </row>
    <row r="2756" spans="1:3">
      <c r="A2756" s="20">
        <v>18</v>
      </c>
      <c r="B2756" s="18">
        <f ca="1">MATCH('935'!I24,'911'!$B$6:$B$1205,0)</f>
        <v>1</v>
      </c>
      <c r="C2756" s="10"/>
    </row>
    <row r="2757" spans="1:3">
      <c r="A2757" s="20">
        <v>19</v>
      </c>
      <c r="B2757" s="18">
        <f ca="1">MATCH('935'!I25,'911'!$B$6:$B$1205,0)</f>
        <v>1</v>
      </c>
      <c r="C2757" s="10"/>
    </row>
    <row r="2758" spans="1:3">
      <c r="A2758" s="20">
        <v>20</v>
      </c>
      <c r="B2758" s="18">
        <f ca="1">MATCH('935'!I26,'911'!$B$6:$B$1205,0)</f>
        <v>1</v>
      </c>
      <c r="C2758" s="10"/>
    </row>
    <row r="2759" spans="1:3">
      <c r="A2759" s="20">
        <v>21</v>
      </c>
      <c r="B2759" s="18">
        <f ca="1">MATCH('935'!I27,'911'!$B$6:$B$1205,0)</f>
        <v>1</v>
      </c>
      <c r="C2759" s="10"/>
    </row>
    <row r="2760" spans="1:3">
      <c r="A2760" s="20">
        <v>22</v>
      </c>
      <c r="B2760" s="18">
        <f ca="1">MATCH('935'!I28,'911'!$B$6:$B$1205,0)</f>
        <v>1</v>
      </c>
      <c r="C2760" s="10"/>
    </row>
    <row r="2761" spans="1:3">
      <c r="A2761" s="20">
        <v>23</v>
      </c>
      <c r="B2761" s="18">
        <f ca="1">MATCH('935'!I29,'911'!$B$6:$B$1205,0)</f>
        <v>1</v>
      </c>
      <c r="C2761" s="10"/>
    </row>
    <row r="2762" spans="1:3">
      <c r="A2762" s="20">
        <v>24</v>
      </c>
      <c r="B2762" s="18">
        <f ca="1">MATCH('935'!I30,'911'!$B$6:$B$1205,0)</f>
        <v>1</v>
      </c>
      <c r="C2762" s="10"/>
    </row>
    <row r="2763" spans="1:3">
      <c r="A2763" s="20">
        <v>25</v>
      </c>
      <c r="B2763" s="18">
        <f ca="1">MATCH('935'!I31,'911'!$B$6:$B$1205,0)</f>
        <v>1</v>
      </c>
      <c r="C2763" s="10"/>
    </row>
    <row r="2764" spans="1:3">
      <c r="A2764" s="20">
        <v>26</v>
      </c>
      <c r="B2764" s="18">
        <f ca="1">MATCH('935'!I32,'911'!$B$6:$B$1205,0)</f>
        <v>1</v>
      </c>
      <c r="C2764" s="10"/>
    </row>
    <row r="2765" spans="1:3">
      <c r="A2765" s="20">
        <v>27</v>
      </c>
      <c r="B2765" s="18">
        <f ca="1">MATCH('935'!I33,'911'!$B$6:$B$1205,0)</f>
        <v>1</v>
      </c>
      <c r="C2765" s="10"/>
    </row>
    <row r="2766" spans="1:3">
      <c r="A2766" s="20">
        <v>28</v>
      </c>
      <c r="B2766" s="18">
        <f ca="1">MATCH('935'!I34,'911'!$B$6:$B$1205,0)</f>
        <v>1</v>
      </c>
      <c r="C2766" s="10"/>
    </row>
    <row r="2767" spans="1:3">
      <c r="A2767" s="20">
        <v>29</v>
      </c>
      <c r="B2767" s="18">
        <f ca="1">MATCH('935'!I35,'911'!$B$6:$B$1205,0)</f>
        <v>1</v>
      </c>
      <c r="C2767" s="10"/>
    </row>
    <row r="2768" spans="1:3">
      <c r="A2768" s="20">
        <v>30</v>
      </c>
      <c r="B2768" s="18">
        <f ca="1">MATCH('935'!I36,'911'!$B$6:$B$1205,0)</f>
        <v>1</v>
      </c>
      <c r="C2768" s="10"/>
    </row>
    <row r="2769" spans="1:3">
      <c r="A2769" s="20">
        <v>31</v>
      </c>
      <c r="B2769" s="18">
        <f ca="1">MATCH('935'!I37,'911'!$B$6:$B$1205,0)</f>
        <v>1</v>
      </c>
      <c r="C2769" s="10"/>
    </row>
    <row r="2770" spans="1:3">
      <c r="A2770" s="20">
        <v>32</v>
      </c>
      <c r="B2770" s="18">
        <f ca="1">MATCH('935'!I38,'911'!$B$6:$B$1205,0)</f>
        <v>1</v>
      </c>
      <c r="C2770" s="10"/>
    </row>
    <row r="2771" spans="1:3">
      <c r="A2771" s="20">
        <v>33</v>
      </c>
      <c r="B2771" s="18">
        <f ca="1">MATCH('935'!I39,'911'!$B$6:$B$1205,0)</f>
        <v>1</v>
      </c>
      <c r="C2771" s="10"/>
    </row>
    <row r="2772" spans="1:3">
      <c r="A2772" s="20">
        <v>34</v>
      </c>
      <c r="B2772" s="18">
        <f ca="1">MATCH('935'!I40,'911'!$B$6:$B$1205,0)</f>
        <v>1</v>
      </c>
      <c r="C2772" s="10"/>
    </row>
    <row r="2773" spans="1:3">
      <c r="A2773" s="20">
        <v>35</v>
      </c>
      <c r="B2773" s="18">
        <f ca="1">MATCH('935'!I41,'911'!$B$6:$B$1205,0)</f>
        <v>1</v>
      </c>
      <c r="C2773" s="10"/>
    </row>
    <row r="2774" spans="1:3">
      <c r="A2774" s="20">
        <v>36</v>
      </c>
      <c r="B2774" s="18">
        <f ca="1">MATCH('935'!I42,'911'!$B$6:$B$1205,0)</f>
        <v>1</v>
      </c>
      <c r="C2774" s="10"/>
    </row>
    <row r="2775" spans="1:3">
      <c r="A2775" s="20">
        <v>37</v>
      </c>
      <c r="B2775" s="18">
        <f ca="1">MATCH('935'!I43,'911'!$B$6:$B$1205,0)</f>
        <v>1</v>
      </c>
      <c r="C2775" s="10"/>
    </row>
    <row r="2776" spans="1:3">
      <c r="A2776" s="20">
        <v>38</v>
      </c>
      <c r="B2776" s="18">
        <f ca="1">MATCH('935'!I44,'911'!$B$6:$B$1205,0)</f>
        <v>1</v>
      </c>
      <c r="C2776" s="10"/>
    </row>
    <row r="2777" spans="1:3">
      <c r="A2777" s="20">
        <v>39</v>
      </c>
      <c r="B2777" s="18">
        <f ca="1">MATCH('935'!I45,'911'!$B$6:$B$1205,0)</f>
        <v>1</v>
      </c>
      <c r="C2777" s="10"/>
    </row>
    <row r="2778" spans="1:3">
      <c r="A2778" s="20">
        <v>40</v>
      </c>
      <c r="B2778" s="18">
        <f ca="1">MATCH('935'!I46,'911'!$B$6:$B$1205,0)</f>
        <v>1</v>
      </c>
      <c r="C2778" s="10"/>
    </row>
    <row r="2779" spans="1:3">
      <c r="A2779" s="20">
        <v>41</v>
      </c>
      <c r="B2779" s="18">
        <f ca="1">MATCH('935'!I47,'911'!$B$6:$B$1205,0)</f>
        <v>1</v>
      </c>
      <c r="C2779" s="10"/>
    </row>
    <row r="2780" spans="1:3">
      <c r="A2780" s="20">
        <v>42</v>
      </c>
      <c r="B2780" s="18">
        <f ca="1">MATCH('935'!I48,'911'!$B$6:$B$1205,0)</f>
        <v>1</v>
      </c>
      <c r="C2780" s="10"/>
    </row>
    <row r="2781" spans="1:3">
      <c r="A2781" s="20">
        <v>43</v>
      </c>
      <c r="B2781" s="18">
        <f ca="1">MATCH('935'!I49,'911'!$B$6:$B$1205,0)</f>
        <v>1</v>
      </c>
      <c r="C2781" s="10"/>
    </row>
    <row r="2782" spans="1:3">
      <c r="A2782" s="20">
        <v>44</v>
      </c>
      <c r="B2782" s="18">
        <f ca="1">MATCH('935'!I50,'911'!$B$6:$B$1205,0)</f>
        <v>1</v>
      </c>
      <c r="C2782" s="10"/>
    </row>
    <row r="2783" spans="1:3">
      <c r="A2783" s="20">
        <v>45</v>
      </c>
      <c r="B2783" s="18">
        <f ca="1">MATCH('935'!I51,'911'!$B$6:$B$1205,0)</f>
        <v>1</v>
      </c>
      <c r="C2783" s="10"/>
    </row>
    <row r="2784" spans="1:3">
      <c r="A2784" s="20">
        <v>46</v>
      </c>
      <c r="B2784" s="18">
        <f ca="1">MATCH('935'!I52,'911'!$B$6:$B$1205,0)</f>
        <v>1</v>
      </c>
      <c r="C2784" s="10"/>
    </row>
    <row r="2785" spans="1:3">
      <c r="A2785" s="20">
        <v>47</v>
      </c>
      <c r="B2785" s="18">
        <f ca="1">MATCH('935'!I53,'911'!$B$6:$B$1205,0)</f>
        <v>1</v>
      </c>
      <c r="C2785" s="10"/>
    </row>
    <row r="2786" spans="1:3">
      <c r="A2786" s="20">
        <v>48</v>
      </c>
      <c r="B2786" s="18">
        <f ca="1">MATCH('935'!I54,'911'!$B$6:$B$1205,0)</f>
        <v>1</v>
      </c>
      <c r="C2786" s="10"/>
    </row>
    <row r="2787" spans="1:3">
      <c r="A2787" s="20">
        <v>49</v>
      </c>
      <c r="B2787" s="18">
        <f ca="1">MATCH('935'!I55,'911'!$B$6:$B$1205,0)</f>
        <v>1</v>
      </c>
      <c r="C2787" s="10"/>
    </row>
    <row r="2788" spans="1:3">
      <c r="A2788" s="20">
        <v>50</v>
      </c>
      <c r="B2788" s="18">
        <f ca="1">MATCH('935'!I56,'911'!$B$6:$B$1205,0)</f>
        <v>1</v>
      </c>
      <c r="C2788" s="10"/>
    </row>
    <row r="2789" spans="1:3">
      <c r="A2789" s="20">
        <v>51</v>
      </c>
      <c r="B2789" s="18">
        <f ca="1">MATCH('935'!I57,'911'!$B$6:$B$1205,0)</f>
        <v>1</v>
      </c>
      <c r="C2789" s="10"/>
    </row>
    <row r="2790" spans="1:3">
      <c r="A2790" s="20">
        <v>52</v>
      </c>
      <c r="B2790" s="18">
        <f ca="1">MATCH('935'!I58,'911'!$B$6:$B$1205,0)</f>
        <v>1</v>
      </c>
      <c r="C2790" s="10"/>
    </row>
    <row r="2791" spans="1:3">
      <c r="A2791" s="20">
        <v>53</v>
      </c>
      <c r="B2791" s="18">
        <f ca="1">MATCH('935'!I59,'911'!$B$6:$B$1205,0)</f>
        <v>1</v>
      </c>
      <c r="C2791" s="10"/>
    </row>
    <row r="2792" spans="1:3">
      <c r="A2792" s="20">
        <v>54</v>
      </c>
      <c r="B2792" s="18">
        <f ca="1">MATCH('935'!I60,'911'!$B$6:$B$1205,0)</f>
        <v>1</v>
      </c>
      <c r="C2792" s="10"/>
    </row>
    <row r="2793" spans="1:3">
      <c r="A2793" s="20">
        <v>55</v>
      </c>
      <c r="B2793" s="18">
        <f ca="1">MATCH('935'!I61,'911'!$B$6:$B$1205,0)</f>
        <v>1</v>
      </c>
      <c r="C2793" s="10"/>
    </row>
    <row r="2794" spans="1:3">
      <c r="A2794" s="20">
        <v>56</v>
      </c>
      <c r="B2794" s="18">
        <f ca="1">MATCH('935'!I62,'911'!$B$6:$B$1205,0)</f>
        <v>1</v>
      </c>
      <c r="C2794" s="10"/>
    </row>
    <row r="2795" spans="1:3">
      <c r="A2795" s="20">
        <v>57</v>
      </c>
      <c r="B2795" s="18">
        <f ca="1">MATCH('935'!I63,'911'!$B$6:$B$1205,0)</f>
        <v>1</v>
      </c>
      <c r="C2795" s="10"/>
    </row>
    <row r="2796" spans="1:3">
      <c r="A2796" s="20">
        <v>58</v>
      </c>
      <c r="B2796" s="18">
        <f ca="1">MATCH('935'!I64,'911'!$B$6:$B$1205,0)</f>
        <v>1</v>
      </c>
      <c r="C2796" s="10"/>
    </row>
    <row r="2797" spans="1:3">
      <c r="A2797" s="20">
        <v>59</v>
      </c>
      <c r="B2797" s="18">
        <f ca="1">MATCH('935'!I65,'911'!$B$6:$B$1205,0)</f>
        <v>1</v>
      </c>
      <c r="C2797" s="10"/>
    </row>
    <row r="2798" spans="1:3">
      <c r="A2798" s="20">
        <v>60</v>
      </c>
      <c r="B2798" s="18">
        <f ca="1">MATCH('935'!I66,'911'!$B$6:$B$1205,0)</f>
        <v>1</v>
      </c>
      <c r="C2798" s="10"/>
    </row>
    <row r="2799" spans="1:3">
      <c r="A2799" s="20">
        <v>61</v>
      </c>
      <c r="B2799" s="18">
        <f ca="1">MATCH('935'!I67,'911'!$B$6:$B$1205,0)</f>
        <v>1</v>
      </c>
      <c r="C2799" s="10"/>
    </row>
    <row r="2800" spans="1:3">
      <c r="A2800" s="20">
        <v>62</v>
      </c>
      <c r="B2800" s="18">
        <f ca="1">MATCH('935'!I68,'911'!$B$6:$B$1205,0)</f>
        <v>1</v>
      </c>
      <c r="C2800" s="10"/>
    </row>
    <row r="2801" spans="1:3">
      <c r="A2801" s="20">
        <v>63</v>
      </c>
      <c r="B2801" s="18">
        <f ca="1">MATCH('935'!I69,'911'!$B$6:$B$1205,0)</f>
        <v>1</v>
      </c>
      <c r="C2801" s="10"/>
    </row>
    <row r="2802" spans="1:3">
      <c r="A2802" s="20">
        <v>64</v>
      </c>
      <c r="B2802" s="18">
        <f ca="1">MATCH('935'!I70,'911'!$B$6:$B$1205,0)</f>
        <v>1</v>
      </c>
      <c r="C2802" s="10"/>
    </row>
    <row r="2803" spans="1:3">
      <c r="A2803" s="20">
        <v>65</v>
      </c>
      <c r="B2803" s="18">
        <f ca="1">MATCH('935'!I71,'911'!$B$6:$B$1205,0)</f>
        <v>1</v>
      </c>
      <c r="C2803" s="10"/>
    </row>
    <row r="2804" spans="1:3">
      <c r="A2804" s="20">
        <v>66</v>
      </c>
      <c r="B2804" s="18">
        <f ca="1">MATCH('935'!I72,'911'!$B$6:$B$1205,0)</f>
        <v>1</v>
      </c>
      <c r="C2804" s="10"/>
    </row>
    <row r="2805" spans="1:3">
      <c r="A2805" s="20">
        <v>67</v>
      </c>
      <c r="B2805" s="18">
        <f ca="1">MATCH('935'!I73,'911'!$B$6:$B$1205,0)</f>
        <v>1</v>
      </c>
      <c r="C2805" s="10"/>
    </row>
    <row r="2806" spans="1:3">
      <c r="A2806" s="20">
        <v>68</v>
      </c>
      <c r="B2806" s="18">
        <f ca="1">MATCH('935'!I74,'911'!$B$6:$B$1205,0)</f>
        <v>1</v>
      </c>
      <c r="C2806" s="10"/>
    </row>
    <row r="2807" spans="1:3">
      <c r="A2807" s="20">
        <v>69</v>
      </c>
      <c r="B2807" s="18">
        <f ca="1">MATCH('935'!I75,'911'!$B$6:$B$1205,0)</f>
        <v>1</v>
      </c>
      <c r="C2807" s="10"/>
    </row>
    <row r="2808" spans="1:3">
      <c r="A2808" s="20">
        <v>70</v>
      </c>
      <c r="B2808" s="18">
        <f ca="1">MATCH('935'!I76,'911'!$B$6:$B$1205,0)</f>
        <v>1</v>
      </c>
      <c r="C2808" s="10"/>
    </row>
    <row r="2809" spans="1:3">
      <c r="A2809" s="20">
        <v>71</v>
      </c>
      <c r="B2809" s="18">
        <f ca="1">MATCH('935'!I77,'911'!$B$6:$B$1205,0)</f>
        <v>1</v>
      </c>
      <c r="C2809" s="10"/>
    </row>
    <row r="2810" spans="1:3">
      <c r="A2810" s="20">
        <v>72</v>
      </c>
      <c r="B2810" s="18">
        <f ca="1">MATCH('935'!I78,'911'!$B$6:$B$1205,0)</f>
        <v>1</v>
      </c>
      <c r="C2810" s="10"/>
    </row>
    <row r="2811" spans="1:3">
      <c r="A2811" s="20">
        <v>73</v>
      </c>
      <c r="B2811" s="18">
        <f ca="1">MATCH('935'!I79,'911'!$B$6:$B$1205,0)</f>
        <v>1</v>
      </c>
      <c r="C2811" s="10"/>
    </row>
    <row r="2812" spans="1:3">
      <c r="A2812" s="20">
        <v>74</v>
      </c>
      <c r="B2812" s="18">
        <f ca="1">MATCH('935'!I80,'911'!$B$6:$B$1205,0)</f>
        <v>1</v>
      </c>
      <c r="C2812" s="10"/>
    </row>
    <row r="2813" spans="1:3">
      <c r="A2813" s="20">
        <v>75</v>
      </c>
      <c r="B2813" s="18">
        <f ca="1">MATCH('935'!I81,'911'!$B$6:$B$1205,0)</f>
        <v>1</v>
      </c>
      <c r="C2813" s="10"/>
    </row>
    <row r="2814" spans="1:3">
      <c r="A2814" s="20">
        <v>76</v>
      </c>
      <c r="B2814" s="18">
        <f ca="1">MATCH('935'!I82,'911'!$B$6:$B$1205,0)</f>
        <v>1</v>
      </c>
      <c r="C2814" s="10"/>
    </row>
    <row r="2815" spans="1:3">
      <c r="A2815" s="20">
        <v>77</v>
      </c>
      <c r="B2815" s="18">
        <f ca="1">MATCH('935'!I83,'911'!$B$6:$B$1205,0)</f>
        <v>1</v>
      </c>
      <c r="C2815" s="10"/>
    </row>
    <row r="2816" spans="1:3">
      <c r="A2816" s="20">
        <v>78</v>
      </c>
      <c r="B2816" s="18">
        <f ca="1">MATCH('935'!I84,'911'!$B$6:$B$1205,0)</f>
        <v>1</v>
      </c>
      <c r="C2816" s="10"/>
    </row>
    <row r="2817" spans="1:3">
      <c r="A2817" s="20">
        <v>79</v>
      </c>
      <c r="B2817" s="18">
        <f ca="1">MATCH('935'!I85,'911'!$B$6:$B$1205,0)</f>
        <v>1</v>
      </c>
      <c r="C2817" s="10"/>
    </row>
    <row r="2818" spans="1:3">
      <c r="A2818" s="20">
        <v>80</v>
      </c>
      <c r="B2818" s="18">
        <f ca="1">MATCH('935'!I86,'911'!$B$6:$B$1205,0)</f>
        <v>1</v>
      </c>
      <c r="C2818" s="10"/>
    </row>
    <row r="2819" spans="1:3">
      <c r="A2819" s="20">
        <v>81</v>
      </c>
      <c r="B2819" s="18">
        <f ca="1">MATCH('935'!I87,'911'!$B$6:$B$1205,0)</f>
        <v>1</v>
      </c>
      <c r="C2819" s="10"/>
    </row>
    <row r="2820" spans="1:3">
      <c r="A2820" s="20">
        <v>82</v>
      </c>
      <c r="B2820" s="18">
        <f ca="1">MATCH('935'!I88,'911'!$B$6:$B$1205,0)</f>
        <v>1</v>
      </c>
      <c r="C2820" s="10"/>
    </row>
    <row r="2821" spans="1:3">
      <c r="A2821" s="20">
        <v>83</v>
      </c>
      <c r="B2821" s="18">
        <f ca="1">MATCH('935'!I89,'911'!$B$6:$B$1205,0)</f>
        <v>1</v>
      </c>
      <c r="C2821" s="10"/>
    </row>
    <row r="2822" spans="1:3">
      <c r="A2822" s="20">
        <v>84</v>
      </c>
      <c r="B2822" s="18">
        <f ca="1">MATCH('935'!I90,'911'!$B$6:$B$1205,0)</f>
        <v>1</v>
      </c>
      <c r="C2822" s="10"/>
    </row>
    <row r="2823" spans="1:3">
      <c r="A2823" s="20">
        <v>85</v>
      </c>
      <c r="B2823" s="18">
        <f ca="1">MATCH('935'!I91,'911'!$B$6:$B$1205,0)</f>
        <v>1</v>
      </c>
      <c r="C2823" s="10"/>
    </row>
    <row r="2824" spans="1:3">
      <c r="A2824" s="20">
        <v>86</v>
      </c>
      <c r="B2824" s="18">
        <f ca="1">MATCH('935'!I92,'911'!$B$6:$B$1205,0)</f>
        <v>1</v>
      </c>
      <c r="C2824" s="10"/>
    </row>
    <row r="2825" spans="1:3">
      <c r="A2825" s="20">
        <v>87</v>
      </c>
      <c r="B2825" s="18">
        <f ca="1">MATCH('935'!I93,'911'!$B$6:$B$1205,0)</f>
        <v>1</v>
      </c>
      <c r="C2825" s="10"/>
    </row>
    <row r="2826" spans="1:3">
      <c r="A2826" s="20">
        <v>88</v>
      </c>
      <c r="B2826" s="18">
        <f ca="1">MATCH('935'!I94,'911'!$B$6:$B$1205,0)</f>
        <v>1</v>
      </c>
      <c r="C2826" s="10"/>
    </row>
    <row r="2827" spans="1:3">
      <c r="A2827" s="20">
        <v>89</v>
      </c>
      <c r="B2827" s="18">
        <f ca="1">MATCH('935'!I95,'911'!$B$6:$B$1205,0)</f>
        <v>1</v>
      </c>
      <c r="C2827" s="10"/>
    </row>
    <row r="2828" spans="1:3">
      <c r="A2828" s="20">
        <v>90</v>
      </c>
      <c r="B2828" s="18">
        <f ca="1">MATCH('935'!I96,'911'!$B$6:$B$1205,0)</f>
        <v>1</v>
      </c>
      <c r="C2828" s="10"/>
    </row>
    <row r="2829" spans="1:3">
      <c r="A2829" s="20">
        <v>91</v>
      </c>
      <c r="B2829" s="18">
        <f ca="1">MATCH('935'!I97,'911'!$B$6:$B$1205,0)</f>
        <v>1</v>
      </c>
      <c r="C2829" s="10"/>
    </row>
    <row r="2830" spans="1:3">
      <c r="A2830" s="20">
        <v>92</v>
      </c>
      <c r="B2830" s="18">
        <f ca="1">MATCH('935'!I98,'911'!$B$6:$B$1205,0)</f>
        <v>1</v>
      </c>
      <c r="C2830" s="10"/>
    </row>
    <row r="2831" spans="1:3">
      <c r="A2831" s="20">
        <v>93</v>
      </c>
      <c r="B2831" s="18">
        <f ca="1">MATCH('935'!I99,'911'!$B$6:$B$1205,0)</f>
        <v>1</v>
      </c>
      <c r="C2831" s="10"/>
    </row>
    <row r="2832" spans="1:3">
      <c r="A2832" s="20">
        <v>94</v>
      </c>
      <c r="B2832" s="18">
        <f ca="1">MATCH('935'!I100,'911'!$B$6:$B$1205,0)</f>
        <v>1</v>
      </c>
      <c r="C2832" s="10"/>
    </row>
    <row r="2833" spans="1:3">
      <c r="A2833" s="20">
        <v>95</v>
      </c>
      <c r="B2833" s="18">
        <f ca="1">MATCH('935'!I101,'911'!$B$6:$B$1205,0)</f>
        <v>1</v>
      </c>
      <c r="C2833" s="10"/>
    </row>
    <row r="2834" spans="1:3">
      <c r="A2834" s="20">
        <v>96</v>
      </c>
      <c r="B2834" s="18">
        <f ca="1">MATCH('935'!I102,'911'!$B$6:$B$1205,0)</f>
        <v>1</v>
      </c>
      <c r="C2834" s="10"/>
    </row>
    <row r="2835" spans="1:3">
      <c r="A2835" s="20">
        <v>97</v>
      </c>
      <c r="B2835" s="18">
        <f ca="1">MATCH('935'!I103,'911'!$B$6:$B$1205,0)</f>
        <v>1</v>
      </c>
      <c r="C2835" s="10"/>
    </row>
    <row r="2836" spans="1:3">
      <c r="A2836" s="20">
        <v>98</v>
      </c>
      <c r="B2836" s="18">
        <f ca="1">MATCH('935'!I104,'911'!$B$6:$B$1205,0)</f>
        <v>1</v>
      </c>
      <c r="C2836" s="10"/>
    </row>
    <row r="2837" spans="1:3">
      <c r="A2837" s="20">
        <v>99</v>
      </c>
      <c r="B2837" s="18">
        <f ca="1">MATCH('935'!I105,'911'!$B$6:$B$1205,0)</f>
        <v>1</v>
      </c>
      <c r="C2837" s="10"/>
    </row>
    <row r="2838" spans="1:3">
      <c r="A2838" s="20">
        <v>100</v>
      </c>
      <c r="B2838" s="18">
        <f ca="1">MATCH('935'!I106,'911'!$B$6:$B$1205,0)</f>
        <v>1</v>
      </c>
      <c r="C2838" s="10"/>
    </row>
    <row r="2839" spans="1:3">
      <c r="A2839" s="20">
        <v>101</v>
      </c>
      <c r="B2839" s="18">
        <f ca="1">MATCH('935'!I107,'911'!$B$6:$B$1205,0)</f>
        <v>1</v>
      </c>
      <c r="C2839" s="10"/>
    </row>
    <row r="2840" spans="1:3">
      <c r="A2840" s="20">
        <v>102</v>
      </c>
      <c r="B2840" s="18">
        <f ca="1">MATCH('935'!I108,'911'!$B$6:$B$1205,0)</f>
        <v>1</v>
      </c>
      <c r="C2840" s="10"/>
    </row>
    <row r="2841" spans="1:3">
      <c r="A2841" s="20">
        <v>103</v>
      </c>
      <c r="B2841" s="18">
        <f ca="1">MATCH('935'!I109,'911'!$B$6:$B$1205,0)</f>
        <v>1</v>
      </c>
      <c r="C2841" s="10"/>
    </row>
    <row r="2842" spans="1:3">
      <c r="A2842" s="20">
        <v>104</v>
      </c>
      <c r="B2842" s="18">
        <f ca="1">MATCH('935'!I110,'911'!$B$6:$B$1205,0)</f>
        <v>1</v>
      </c>
      <c r="C2842" s="10"/>
    </row>
    <row r="2843" spans="1:3">
      <c r="A2843" s="20">
        <v>105</v>
      </c>
      <c r="B2843" s="18">
        <f ca="1">MATCH('935'!I111,'911'!$B$6:$B$1205,0)</f>
        <v>1</v>
      </c>
      <c r="C2843" s="10"/>
    </row>
    <row r="2844" spans="1:3">
      <c r="A2844" s="20">
        <v>106</v>
      </c>
      <c r="B2844" s="18">
        <f ca="1">MATCH('935'!I112,'911'!$B$6:$B$1205,0)</f>
        <v>1</v>
      </c>
      <c r="C2844" s="10"/>
    </row>
    <row r="2845" spans="1:3">
      <c r="A2845" s="20">
        <v>107</v>
      </c>
      <c r="B2845" s="18">
        <f ca="1">MATCH('935'!I113,'911'!$B$6:$B$1205,0)</f>
        <v>1</v>
      </c>
      <c r="C2845" s="10"/>
    </row>
    <row r="2846" spans="1:3">
      <c r="A2846" s="20">
        <v>108</v>
      </c>
      <c r="B2846" s="18">
        <f ca="1">MATCH('935'!I114,'911'!$B$6:$B$1205,0)</f>
        <v>1</v>
      </c>
      <c r="C2846" s="10"/>
    </row>
    <row r="2847" spans="1:3">
      <c r="A2847" s="20">
        <v>109</v>
      </c>
      <c r="B2847" s="18">
        <f ca="1">MATCH('935'!I115,'911'!$B$6:$B$1205,0)</f>
        <v>1</v>
      </c>
      <c r="C2847" s="10"/>
    </row>
    <row r="2848" spans="1:3">
      <c r="A2848" s="20">
        <v>110</v>
      </c>
      <c r="B2848" s="18">
        <f ca="1">MATCH('935'!I116,'911'!$B$6:$B$1205,0)</f>
        <v>1</v>
      </c>
      <c r="C2848" s="10"/>
    </row>
    <row r="2849" spans="1:3">
      <c r="A2849" s="20">
        <v>111</v>
      </c>
      <c r="B2849" s="18">
        <f ca="1">MATCH('935'!I117,'911'!$B$6:$B$1205,0)</f>
        <v>1</v>
      </c>
      <c r="C2849" s="10"/>
    </row>
    <row r="2850" spans="1:3">
      <c r="A2850" s="20">
        <v>112</v>
      </c>
      <c r="B2850" s="18">
        <f ca="1">MATCH('935'!I118,'911'!$B$6:$B$1205,0)</f>
        <v>1</v>
      </c>
      <c r="C2850" s="10"/>
    </row>
    <row r="2851" spans="1:3">
      <c r="A2851" s="20">
        <v>113</v>
      </c>
      <c r="B2851" s="18">
        <f ca="1">MATCH('935'!I119,'911'!$B$6:$B$1205,0)</f>
        <v>1</v>
      </c>
      <c r="C2851" s="10"/>
    </row>
    <row r="2852" spans="1:3">
      <c r="A2852" s="20">
        <v>114</v>
      </c>
      <c r="B2852" s="18">
        <f ca="1">MATCH('935'!I120,'911'!$B$6:$B$1205,0)</f>
        <v>1</v>
      </c>
      <c r="C2852" s="10"/>
    </row>
    <row r="2853" spans="1:3">
      <c r="A2853" s="20">
        <v>115</v>
      </c>
      <c r="B2853" s="18">
        <f ca="1">MATCH('935'!I121,'911'!$B$6:$B$1205,0)</f>
        <v>1</v>
      </c>
      <c r="C2853" s="10"/>
    </row>
    <row r="2854" spans="1:3">
      <c r="A2854" s="20">
        <v>116</v>
      </c>
      <c r="B2854" s="18">
        <f ca="1">MATCH('935'!I122,'911'!$B$6:$B$1205,0)</f>
        <v>1</v>
      </c>
      <c r="C2854" s="10"/>
    </row>
    <row r="2855" spans="1:3">
      <c r="A2855" s="20">
        <v>117</v>
      </c>
      <c r="B2855" s="18">
        <f ca="1">MATCH('935'!I123,'911'!$B$6:$B$1205,0)</f>
        <v>1</v>
      </c>
      <c r="C2855" s="10"/>
    </row>
    <row r="2856" spans="1:3">
      <c r="A2856" s="20">
        <v>118</v>
      </c>
      <c r="B2856" s="18">
        <f ca="1">MATCH('935'!I124,'911'!$B$6:$B$1205,0)</f>
        <v>1</v>
      </c>
      <c r="C2856" s="10"/>
    </row>
    <row r="2857" spans="1:3">
      <c r="A2857" s="20">
        <v>119</v>
      </c>
      <c r="B2857" s="18">
        <f ca="1">MATCH('935'!I125,'911'!$B$6:$B$1205,0)</f>
        <v>1</v>
      </c>
      <c r="C2857" s="10"/>
    </row>
    <row r="2858" spans="1:3">
      <c r="A2858" s="20">
        <v>120</v>
      </c>
      <c r="B2858" s="18">
        <f ca="1">MATCH('935'!I126,'911'!$B$6:$B$1205,0)</f>
        <v>1</v>
      </c>
      <c r="C2858" s="10"/>
    </row>
    <row r="2859" spans="1:3">
      <c r="A2859" s="20">
        <v>121</v>
      </c>
      <c r="B2859" s="18">
        <f ca="1">MATCH('935'!I127,'911'!$B$6:$B$1205,0)</f>
        <v>1</v>
      </c>
      <c r="C2859" s="10"/>
    </row>
    <row r="2860" spans="1:3">
      <c r="A2860" s="20">
        <v>122</v>
      </c>
      <c r="B2860" s="18">
        <f ca="1">MATCH('935'!I128,'911'!$B$6:$B$1205,0)</f>
        <v>1</v>
      </c>
      <c r="C2860" s="10"/>
    </row>
    <row r="2861" spans="1:3">
      <c r="A2861" s="20">
        <v>123</v>
      </c>
      <c r="B2861" s="18">
        <f ca="1">MATCH('935'!I129,'911'!$B$6:$B$1205,0)</f>
        <v>1</v>
      </c>
      <c r="C2861" s="10"/>
    </row>
    <row r="2862" spans="1:3">
      <c r="A2862" s="20">
        <v>124</v>
      </c>
      <c r="B2862" s="18">
        <f ca="1">MATCH('935'!I130,'911'!$B$6:$B$1205,0)</f>
        <v>1</v>
      </c>
      <c r="C2862" s="10"/>
    </row>
    <row r="2863" spans="1:3">
      <c r="A2863" s="20">
        <v>125</v>
      </c>
      <c r="B2863" s="18">
        <f ca="1">MATCH('935'!I131,'911'!$B$6:$B$1205,0)</f>
        <v>1</v>
      </c>
      <c r="C2863" s="10"/>
    </row>
    <row r="2864" spans="1:3">
      <c r="A2864" s="20">
        <v>126</v>
      </c>
      <c r="B2864" s="18">
        <f ca="1">MATCH('935'!I132,'911'!$B$6:$B$1205,0)</f>
        <v>1</v>
      </c>
      <c r="C2864" s="10"/>
    </row>
    <row r="2865" spans="1:3">
      <c r="A2865" s="20">
        <v>127</v>
      </c>
      <c r="B2865" s="18">
        <f ca="1">MATCH('935'!I133,'911'!$B$6:$B$1205,0)</f>
        <v>1</v>
      </c>
      <c r="C2865" s="10"/>
    </row>
    <row r="2866" spans="1:3">
      <c r="A2866" s="20">
        <v>128</v>
      </c>
      <c r="B2866" s="18">
        <f ca="1">MATCH('935'!I134,'911'!$B$6:$B$1205,0)</f>
        <v>1</v>
      </c>
      <c r="C2866" s="10"/>
    </row>
    <row r="2867" spans="1:3">
      <c r="A2867" s="20">
        <v>129</v>
      </c>
      <c r="B2867" s="18">
        <f ca="1">MATCH('935'!I135,'911'!$B$6:$B$1205,0)</f>
        <v>1</v>
      </c>
      <c r="C2867" s="10"/>
    </row>
    <row r="2868" spans="1:3">
      <c r="A2868" s="20">
        <v>130</v>
      </c>
      <c r="B2868" s="18">
        <f ca="1">MATCH('935'!I136,'911'!$B$6:$B$1205,0)</f>
        <v>1</v>
      </c>
      <c r="C2868" s="10"/>
    </row>
    <row r="2869" spans="1:3">
      <c r="A2869" s="20">
        <v>131</v>
      </c>
      <c r="B2869" s="18">
        <f ca="1">MATCH('935'!I137,'911'!$B$6:$B$1205,0)</f>
        <v>1</v>
      </c>
      <c r="C2869" s="10"/>
    </row>
    <row r="2870" spans="1:3">
      <c r="A2870" s="20">
        <v>132</v>
      </c>
      <c r="B2870" s="18">
        <f ca="1">MATCH('935'!I138,'911'!$B$6:$B$1205,0)</f>
        <v>1</v>
      </c>
      <c r="C2870" s="10"/>
    </row>
    <row r="2871" spans="1:3">
      <c r="A2871" s="20">
        <v>133</v>
      </c>
      <c r="B2871" s="18">
        <f ca="1">MATCH('935'!I139,'911'!$B$6:$B$1205,0)</f>
        <v>1</v>
      </c>
      <c r="C2871" s="10"/>
    </row>
    <row r="2872" spans="1:3">
      <c r="A2872" s="20">
        <v>134</v>
      </c>
      <c r="B2872" s="18">
        <f ca="1">MATCH('935'!I140,'911'!$B$6:$B$1205,0)</f>
        <v>1</v>
      </c>
      <c r="C2872" s="10"/>
    </row>
    <row r="2873" spans="1:3">
      <c r="A2873" s="20">
        <v>135</v>
      </c>
      <c r="B2873" s="18">
        <f ca="1">MATCH('935'!I141,'911'!$B$6:$B$1205,0)</f>
        <v>1</v>
      </c>
      <c r="C2873" s="10"/>
    </row>
    <row r="2874" spans="1:3">
      <c r="A2874" s="20">
        <v>136</v>
      </c>
      <c r="B2874" s="18">
        <f ca="1">MATCH('935'!I142,'911'!$B$6:$B$1205,0)</f>
        <v>1</v>
      </c>
      <c r="C2874" s="10"/>
    </row>
    <row r="2875" spans="1:3">
      <c r="A2875" s="20">
        <v>137</v>
      </c>
      <c r="B2875" s="18">
        <f ca="1">MATCH('935'!I143,'911'!$B$6:$B$1205,0)</f>
        <v>1</v>
      </c>
      <c r="C2875" s="10"/>
    </row>
    <row r="2876" spans="1:3">
      <c r="A2876" s="20">
        <v>138</v>
      </c>
      <c r="B2876" s="18">
        <f ca="1">MATCH('935'!I144,'911'!$B$6:$B$1205,0)</f>
        <v>1</v>
      </c>
      <c r="C2876" s="10"/>
    </row>
    <row r="2877" spans="1:3">
      <c r="A2877" s="20">
        <v>139</v>
      </c>
      <c r="B2877" s="18">
        <f ca="1">MATCH('935'!I145,'911'!$B$6:$B$1205,0)</f>
        <v>1</v>
      </c>
      <c r="C2877" s="10"/>
    </row>
    <row r="2878" spans="1:3">
      <c r="A2878" s="20">
        <v>140</v>
      </c>
      <c r="B2878" s="18">
        <f ca="1">MATCH('935'!I146,'911'!$B$6:$B$1205,0)</f>
        <v>1</v>
      </c>
      <c r="C2878" s="10"/>
    </row>
    <row r="2879" spans="1:3">
      <c r="A2879" s="20">
        <v>141</v>
      </c>
      <c r="B2879" s="18">
        <f ca="1">MATCH('935'!I147,'911'!$B$6:$B$1205,0)</f>
        <v>1</v>
      </c>
      <c r="C2879" s="10"/>
    </row>
    <row r="2880" spans="1:3">
      <c r="A2880" s="20">
        <v>142</v>
      </c>
      <c r="B2880" s="18">
        <f ca="1">MATCH('935'!I148,'911'!$B$6:$B$1205,0)</f>
        <v>1</v>
      </c>
      <c r="C2880" s="10"/>
    </row>
    <row r="2881" spans="1:3">
      <c r="A2881" s="20">
        <v>143</v>
      </c>
      <c r="B2881" s="18">
        <f ca="1">MATCH('935'!I149,'911'!$B$6:$B$1205,0)</f>
        <v>1</v>
      </c>
      <c r="C2881" s="10"/>
    </row>
    <row r="2882" spans="1:3">
      <c r="A2882" s="20">
        <v>144</v>
      </c>
      <c r="B2882" s="18">
        <f ca="1">MATCH('935'!I150,'911'!$B$6:$B$1205,0)</f>
        <v>1</v>
      </c>
      <c r="C2882" s="10"/>
    </row>
    <row r="2883" spans="1:3">
      <c r="A2883" s="20">
        <v>145</v>
      </c>
      <c r="B2883" s="18">
        <f ca="1">MATCH('935'!I151,'911'!$B$6:$B$1205,0)</f>
        <v>1</v>
      </c>
      <c r="C2883" s="10"/>
    </row>
    <row r="2884" spans="1:3">
      <c r="A2884" s="20">
        <v>146</v>
      </c>
      <c r="B2884" s="18">
        <f ca="1">MATCH('935'!I152,'911'!$B$6:$B$1205,0)</f>
        <v>1</v>
      </c>
      <c r="C2884" s="10"/>
    </row>
    <row r="2885" spans="1:3">
      <c r="A2885" s="20">
        <v>147</v>
      </c>
      <c r="B2885" s="18">
        <f ca="1">MATCH('935'!I153,'911'!$B$6:$B$1205,0)</f>
        <v>1</v>
      </c>
      <c r="C2885" s="10"/>
    </row>
    <row r="2886" spans="1:3">
      <c r="A2886" s="20">
        <v>148</v>
      </c>
      <c r="B2886" s="18">
        <f ca="1">MATCH('935'!I154,'911'!$B$6:$B$1205,0)</f>
        <v>1</v>
      </c>
      <c r="C2886" s="10"/>
    </row>
    <row r="2887" spans="1:3">
      <c r="A2887" s="20">
        <v>149</v>
      </c>
      <c r="B2887" s="18">
        <f ca="1">MATCH('935'!I155,'911'!$B$6:$B$1205,0)</f>
        <v>1</v>
      </c>
      <c r="C2887" s="10"/>
    </row>
    <row r="2888" spans="1:3">
      <c r="A2888" s="20">
        <v>150</v>
      </c>
      <c r="B2888" s="18">
        <f ca="1">MATCH('935'!I156,'911'!$B$6:$B$1205,0)</f>
        <v>1</v>
      </c>
      <c r="C2888" s="10"/>
    </row>
    <row r="2889" spans="1:3">
      <c r="A2889" s="20">
        <v>151</v>
      </c>
      <c r="B2889" s="18">
        <f ca="1">MATCH('935'!I157,'911'!$B$6:$B$1205,0)</f>
        <v>1</v>
      </c>
      <c r="C2889" s="10"/>
    </row>
    <row r="2890" spans="1:3">
      <c r="A2890" s="20">
        <v>152</v>
      </c>
      <c r="B2890" s="18">
        <f ca="1">MATCH('935'!I158,'911'!$B$6:$B$1205,0)</f>
        <v>1</v>
      </c>
      <c r="C2890" s="10"/>
    </row>
    <row r="2891" spans="1:3">
      <c r="A2891" s="20">
        <v>153</v>
      </c>
      <c r="B2891" s="18">
        <f ca="1">MATCH('935'!I159,'911'!$B$6:$B$1205,0)</f>
        <v>1</v>
      </c>
      <c r="C2891" s="10"/>
    </row>
    <row r="2892" spans="1:3">
      <c r="A2892" s="20">
        <v>154</v>
      </c>
      <c r="B2892" s="18">
        <f ca="1">MATCH('935'!I160,'911'!$B$6:$B$1205,0)</f>
        <v>1</v>
      </c>
      <c r="C2892" s="10"/>
    </row>
    <row r="2893" spans="1:3">
      <c r="A2893" s="20">
        <v>155</v>
      </c>
      <c r="B2893" s="18">
        <f ca="1">MATCH('935'!I161,'911'!$B$6:$B$1205,0)</f>
        <v>1</v>
      </c>
      <c r="C2893" s="10"/>
    </row>
    <row r="2894" spans="1:3">
      <c r="A2894" s="20">
        <v>156</v>
      </c>
      <c r="B2894" s="18">
        <f ca="1">MATCH('935'!I162,'911'!$B$6:$B$1205,0)</f>
        <v>1</v>
      </c>
      <c r="C2894" s="10"/>
    </row>
    <row r="2895" spans="1:3">
      <c r="A2895" s="20">
        <v>157</v>
      </c>
      <c r="B2895" s="18">
        <f ca="1">MATCH('935'!I163,'911'!$B$6:$B$1205,0)</f>
        <v>1</v>
      </c>
      <c r="C2895" s="10"/>
    </row>
    <row r="2896" spans="1:3">
      <c r="A2896" s="20">
        <v>158</v>
      </c>
      <c r="B2896" s="18">
        <f ca="1">MATCH('935'!I164,'911'!$B$6:$B$1205,0)</f>
        <v>1</v>
      </c>
      <c r="C2896" s="10"/>
    </row>
    <row r="2897" spans="1:3">
      <c r="A2897" s="20">
        <v>159</v>
      </c>
      <c r="B2897" s="18">
        <f ca="1">MATCH('935'!I165,'911'!$B$6:$B$1205,0)</f>
        <v>1</v>
      </c>
      <c r="C2897" s="10"/>
    </row>
    <row r="2898" spans="1:3">
      <c r="A2898" s="20">
        <v>160</v>
      </c>
      <c r="B2898" s="18">
        <f ca="1">MATCH('935'!I166,'911'!$B$6:$B$1205,0)</f>
        <v>1</v>
      </c>
      <c r="C2898" s="10"/>
    </row>
    <row r="2899" spans="1:3">
      <c r="A2899" s="20">
        <v>161</v>
      </c>
      <c r="B2899" s="18">
        <f ca="1">MATCH('935'!I167,'911'!$B$6:$B$1205,0)</f>
        <v>1</v>
      </c>
      <c r="C2899" s="10"/>
    </row>
    <row r="2900" spans="1:3">
      <c r="A2900" s="20">
        <v>162</v>
      </c>
      <c r="B2900" s="18">
        <f ca="1">MATCH('935'!I168,'911'!$B$6:$B$1205,0)</f>
        <v>1</v>
      </c>
      <c r="C2900" s="10"/>
    </row>
    <row r="2901" spans="1:3">
      <c r="A2901" s="20">
        <v>163</v>
      </c>
      <c r="B2901" s="18">
        <f ca="1">MATCH('935'!I169,'911'!$B$6:$B$1205,0)</f>
        <v>1</v>
      </c>
      <c r="C2901" s="10"/>
    </row>
    <row r="2902" spans="1:3">
      <c r="A2902" s="20">
        <v>164</v>
      </c>
      <c r="B2902" s="18">
        <f ca="1">MATCH('935'!I170,'911'!$B$6:$B$1205,0)</f>
        <v>1</v>
      </c>
      <c r="C2902" s="10"/>
    </row>
    <row r="2903" spans="1:3">
      <c r="A2903" s="20">
        <v>165</v>
      </c>
      <c r="B2903" s="18">
        <f ca="1">MATCH('935'!I171,'911'!$B$6:$B$1205,0)</f>
        <v>1</v>
      </c>
      <c r="C2903" s="10"/>
    </row>
    <row r="2904" spans="1:3">
      <c r="A2904" s="20">
        <v>166</v>
      </c>
      <c r="B2904" s="18">
        <f ca="1">MATCH('935'!I172,'911'!$B$6:$B$1205,0)</f>
        <v>1</v>
      </c>
      <c r="C2904" s="10"/>
    </row>
    <row r="2905" spans="1:3">
      <c r="A2905" s="20">
        <v>167</v>
      </c>
      <c r="B2905" s="18">
        <f ca="1">MATCH('935'!I173,'911'!$B$6:$B$1205,0)</f>
        <v>1</v>
      </c>
      <c r="C2905" s="10"/>
    </row>
    <row r="2906" spans="1:3">
      <c r="A2906" s="20">
        <v>168</v>
      </c>
      <c r="B2906" s="18">
        <f ca="1">MATCH('935'!I174,'911'!$B$6:$B$1205,0)</f>
        <v>1</v>
      </c>
      <c r="C2906" s="10"/>
    </row>
    <row r="2907" spans="1:3">
      <c r="A2907" s="20">
        <v>169</v>
      </c>
      <c r="B2907" s="18">
        <f ca="1">MATCH('935'!I175,'911'!$B$6:$B$1205,0)</f>
        <v>1</v>
      </c>
      <c r="C2907" s="10"/>
    </row>
    <row r="2908" spans="1:3">
      <c r="A2908" s="20">
        <v>170</v>
      </c>
      <c r="B2908" s="18">
        <f ca="1">MATCH('935'!I176,'911'!$B$6:$B$1205,0)</f>
        <v>1</v>
      </c>
      <c r="C2908" s="10"/>
    </row>
    <row r="2909" spans="1:3">
      <c r="A2909" s="20">
        <v>171</v>
      </c>
      <c r="B2909" s="18">
        <f ca="1">MATCH('935'!I177,'911'!$B$6:$B$1205,0)</f>
        <v>1</v>
      </c>
      <c r="C2909" s="10"/>
    </row>
    <row r="2910" spans="1:3">
      <c r="A2910" s="20">
        <v>172</v>
      </c>
      <c r="B2910" s="18">
        <f ca="1">MATCH('935'!I178,'911'!$B$6:$B$1205,0)</f>
        <v>1</v>
      </c>
      <c r="C2910" s="10"/>
    </row>
    <row r="2911" spans="1:3">
      <c r="A2911" s="20">
        <v>173</v>
      </c>
      <c r="B2911" s="18">
        <f ca="1">MATCH('935'!I179,'911'!$B$6:$B$1205,0)</f>
        <v>1</v>
      </c>
      <c r="C2911" s="10"/>
    </row>
    <row r="2912" spans="1:3">
      <c r="A2912" s="20">
        <v>174</v>
      </c>
      <c r="B2912" s="18">
        <f ca="1">MATCH('935'!I180,'911'!$B$6:$B$1205,0)</f>
        <v>1</v>
      </c>
      <c r="C2912" s="10"/>
    </row>
    <row r="2913" spans="1:3">
      <c r="A2913" s="20">
        <v>175</v>
      </c>
      <c r="B2913" s="18">
        <f ca="1">MATCH('935'!I181,'911'!$B$6:$B$1205,0)</f>
        <v>1</v>
      </c>
      <c r="C2913" s="10"/>
    </row>
    <row r="2914" spans="1:3">
      <c r="A2914" s="20">
        <v>176</v>
      </c>
      <c r="B2914" s="18">
        <f ca="1">MATCH('935'!I182,'911'!$B$6:$B$1205,0)</f>
        <v>1</v>
      </c>
      <c r="C2914" s="10"/>
    </row>
    <row r="2915" spans="1:3">
      <c r="A2915" s="20">
        <v>177</v>
      </c>
      <c r="B2915" s="18">
        <f ca="1">MATCH('935'!I183,'911'!$B$6:$B$1205,0)</f>
        <v>1</v>
      </c>
      <c r="C2915" s="10"/>
    </row>
    <row r="2916" spans="1:3">
      <c r="A2916" s="20">
        <v>178</v>
      </c>
      <c r="B2916" s="18">
        <f ca="1">MATCH('935'!I184,'911'!$B$6:$B$1205,0)</f>
        <v>1</v>
      </c>
      <c r="C2916" s="10"/>
    </row>
    <row r="2917" spans="1:3">
      <c r="A2917" s="20">
        <v>179</v>
      </c>
      <c r="B2917" s="18">
        <f ca="1">MATCH('935'!I185,'911'!$B$6:$B$1205,0)</f>
        <v>1</v>
      </c>
      <c r="C2917" s="10"/>
    </row>
    <row r="2918" spans="1:3">
      <c r="A2918" s="20">
        <v>180</v>
      </c>
      <c r="B2918" s="18">
        <f ca="1">MATCH('935'!I186,'911'!$B$6:$B$1205,0)</f>
        <v>1</v>
      </c>
      <c r="C2918" s="10"/>
    </row>
    <row r="2919" spans="1:3">
      <c r="A2919" s="20">
        <v>181</v>
      </c>
      <c r="B2919" s="18">
        <f ca="1">MATCH('935'!I187,'911'!$B$6:$B$1205,0)</f>
        <v>1</v>
      </c>
      <c r="C2919" s="10"/>
    </row>
    <row r="2920" spans="1:3">
      <c r="A2920" s="20">
        <v>182</v>
      </c>
      <c r="B2920" s="18">
        <f ca="1">MATCH('935'!I188,'911'!$B$6:$B$1205,0)</f>
        <v>1</v>
      </c>
      <c r="C2920" s="10"/>
    </row>
    <row r="2921" spans="1:3">
      <c r="A2921" s="20">
        <v>183</v>
      </c>
      <c r="B2921" s="18">
        <f ca="1">MATCH('935'!I189,'911'!$B$6:$B$1205,0)</f>
        <v>1</v>
      </c>
      <c r="C2921" s="10"/>
    </row>
    <row r="2922" spans="1:3">
      <c r="A2922" s="20">
        <v>184</v>
      </c>
      <c r="B2922" s="18">
        <f ca="1">MATCH('935'!I190,'911'!$B$6:$B$1205,0)</f>
        <v>1</v>
      </c>
      <c r="C2922" s="10"/>
    </row>
    <row r="2923" spans="1:3">
      <c r="A2923" s="20">
        <v>185</v>
      </c>
      <c r="B2923" s="18">
        <f ca="1">MATCH('935'!I191,'911'!$B$6:$B$1205,0)</f>
        <v>1</v>
      </c>
      <c r="C2923" s="10"/>
    </row>
    <row r="2924" spans="1:3">
      <c r="A2924" s="20">
        <v>186</v>
      </c>
      <c r="B2924" s="18">
        <f ca="1">MATCH('935'!I192,'911'!$B$6:$B$1205,0)</f>
        <v>1</v>
      </c>
      <c r="C2924" s="10"/>
    </row>
    <row r="2925" spans="1:3">
      <c r="A2925" s="20">
        <v>187</v>
      </c>
      <c r="B2925" s="18">
        <f ca="1">MATCH('935'!I193,'911'!$B$6:$B$1205,0)</f>
        <v>1</v>
      </c>
      <c r="C2925" s="10"/>
    </row>
    <row r="2926" spans="1:3">
      <c r="A2926" s="20">
        <v>188</v>
      </c>
      <c r="B2926" s="18">
        <f ca="1">MATCH('935'!I194,'911'!$B$6:$B$1205,0)</f>
        <v>1</v>
      </c>
      <c r="C2926" s="10"/>
    </row>
    <row r="2927" spans="1:3">
      <c r="A2927" s="20">
        <v>189</v>
      </c>
      <c r="B2927" s="18">
        <f ca="1">MATCH('935'!I195,'911'!$B$6:$B$1205,0)</f>
        <v>1</v>
      </c>
      <c r="C2927" s="10"/>
    </row>
    <row r="2928" spans="1:3">
      <c r="A2928" s="20">
        <v>190</v>
      </c>
      <c r="B2928" s="18">
        <f ca="1">MATCH('935'!I196,'911'!$B$6:$B$1205,0)</f>
        <v>1</v>
      </c>
      <c r="C2928" s="10"/>
    </row>
    <row r="2929" spans="1:3">
      <c r="A2929" s="20">
        <v>191</v>
      </c>
      <c r="B2929" s="18">
        <f ca="1">MATCH('935'!I197,'911'!$B$6:$B$1205,0)</f>
        <v>1</v>
      </c>
      <c r="C2929" s="10"/>
    </row>
    <row r="2930" spans="1:3">
      <c r="A2930" s="20">
        <v>192</v>
      </c>
      <c r="B2930" s="18">
        <f ca="1">MATCH('935'!I198,'911'!$B$6:$B$1205,0)</f>
        <v>1</v>
      </c>
      <c r="C2930" s="10"/>
    </row>
    <row r="2931" spans="1:3">
      <c r="A2931" s="20">
        <v>193</v>
      </c>
      <c r="B2931" s="18">
        <f ca="1">MATCH('935'!I199,'911'!$B$6:$B$1205,0)</f>
        <v>1</v>
      </c>
      <c r="C2931" s="10"/>
    </row>
    <row r="2932" spans="1:3">
      <c r="A2932" s="20">
        <v>194</v>
      </c>
      <c r="B2932" s="18">
        <f ca="1">MATCH('935'!I200,'911'!$B$6:$B$1205,0)</f>
        <v>1</v>
      </c>
      <c r="C2932" s="10"/>
    </row>
    <row r="2933" spans="1:3">
      <c r="A2933" s="20">
        <v>195</v>
      </c>
      <c r="B2933" s="18">
        <f ca="1">MATCH('935'!I201,'911'!$B$6:$B$1205,0)</f>
        <v>1</v>
      </c>
      <c r="C2933" s="10"/>
    </row>
    <row r="2934" spans="1:3">
      <c r="A2934" s="20">
        <v>196</v>
      </c>
      <c r="B2934" s="18">
        <f ca="1">MATCH('935'!I202,'911'!$B$6:$B$1205,0)</f>
        <v>1</v>
      </c>
      <c r="C2934" s="10"/>
    </row>
    <row r="2935" spans="1:3">
      <c r="A2935" s="20">
        <v>197</v>
      </c>
      <c r="B2935" s="18">
        <f ca="1">MATCH('935'!I203,'911'!$B$6:$B$1205,0)</f>
        <v>1</v>
      </c>
      <c r="C2935" s="10"/>
    </row>
    <row r="2936" spans="1:3">
      <c r="A2936" s="20">
        <v>198</v>
      </c>
      <c r="B2936" s="18">
        <f ca="1">MATCH('935'!I204,'911'!$B$6:$B$1205,0)</f>
        <v>1</v>
      </c>
      <c r="C2936" s="10"/>
    </row>
    <row r="2937" spans="1:3">
      <c r="A2937" s="20">
        <v>199</v>
      </c>
      <c r="B2937" s="18">
        <f ca="1">MATCH('935'!I205,'911'!$B$6:$B$1205,0)</f>
        <v>1</v>
      </c>
      <c r="C2937" s="10"/>
    </row>
    <row r="2938" spans="1:3">
      <c r="A2938" s="20">
        <v>200</v>
      </c>
      <c r="B2938" s="18">
        <f ca="1">MATCH('935'!I206,'911'!$B$6:$B$1205,0)</f>
        <v>1</v>
      </c>
      <c r="C2938" s="10"/>
    </row>
    <row r="2939" spans="1:3">
      <c r="A2939" s="20">
        <v>201</v>
      </c>
      <c r="B2939" s="18">
        <f ca="1">MATCH('935'!I207,'911'!$B$6:$B$1205,0)</f>
        <v>1</v>
      </c>
      <c r="C2939" s="10"/>
    </row>
    <row r="2940" spans="1:3">
      <c r="A2940" s="20">
        <v>202</v>
      </c>
      <c r="B2940" s="18">
        <f ca="1">MATCH('935'!I208,'911'!$B$6:$B$1205,0)</f>
        <v>1</v>
      </c>
      <c r="C2940" s="10"/>
    </row>
    <row r="2941" spans="1:3">
      <c r="A2941" s="20">
        <v>203</v>
      </c>
      <c r="B2941" s="18">
        <f ca="1">MATCH('935'!I209,'911'!$B$6:$B$1205,0)</f>
        <v>1</v>
      </c>
      <c r="C2941" s="10"/>
    </row>
    <row r="2942" spans="1:3">
      <c r="A2942" s="20">
        <v>204</v>
      </c>
      <c r="B2942" s="18">
        <f ca="1">MATCH('935'!I210,'911'!$B$6:$B$1205,0)</f>
        <v>1</v>
      </c>
      <c r="C2942" s="10"/>
    </row>
    <row r="2943" spans="1:3">
      <c r="A2943" s="20">
        <v>205</v>
      </c>
      <c r="B2943" s="18">
        <f ca="1">MATCH('935'!I211,'911'!$B$6:$B$1205,0)</f>
        <v>1</v>
      </c>
      <c r="C2943" s="10"/>
    </row>
    <row r="2944" spans="1:3">
      <c r="A2944" s="20">
        <v>206</v>
      </c>
      <c r="B2944" s="18">
        <f ca="1">MATCH('935'!I212,'911'!$B$6:$B$1205,0)</f>
        <v>1</v>
      </c>
      <c r="C2944" s="10"/>
    </row>
    <row r="2945" spans="1:3">
      <c r="A2945" s="20">
        <v>207</v>
      </c>
      <c r="B2945" s="18">
        <f ca="1">MATCH('935'!I213,'911'!$B$6:$B$1205,0)</f>
        <v>1</v>
      </c>
      <c r="C2945" s="10"/>
    </row>
    <row r="2946" spans="1:3">
      <c r="A2946" s="20">
        <v>208</v>
      </c>
      <c r="B2946" s="18">
        <f ca="1">MATCH('935'!I214,'911'!$B$6:$B$1205,0)</f>
        <v>1</v>
      </c>
      <c r="C2946" s="10"/>
    </row>
    <row r="2947" spans="1:3">
      <c r="A2947" s="20">
        <v>209</v>
      </c>
      <c r="B2947" s="18">
        <f ca="1">MATCH('935'!I215,'911'!$B$6:$B$1205,0)</f>
        <v>1</v>
      </c>
      <c r="C2947" s="10"/>
    </row>
    <row r="2948" spans="1:3">
      <c r="A2948" s="20">
        <v>210</v>
      </c>
      <c r="B2948" s="18">
        <f ca="1">MATCH('935'!I216,'911'!$B$6:$B$1205,0)</f>
        <v>1</v>
      </c>
      <c r="C2948" s="10"/>
    </row>
    <row r="2949" spans="1:3">
      <c r="A2949" s="20">
        <v>211</v>
      </c>
      <c r="B2949" s="18">
        <f ca="1">MATCH('935'!I217,'911'!$B$6:$B$1205,0)</f>
        <v>1</v>
      </c>
      <c r="C2949" s="10"/>
    </row>
    <row r="2950" spans="1:3">
      <c r="A2950" s="20">
        <v>212</v>
      </c>
      <c r="B2950" s="18">
        <f ca="1">MATCH('935'!I218,'911'!$B$6:$B$1205,0)</f>
        <v>1</v>
      </c>
      <c r="C2950" s="10"/>
    </row>
    <row r="2951" spans="1:3">
      <c r="A2951" s="20">
        <v>213</v>
      </c>
      <c r="B2951" s="18">
        <f ca="1">MATCH('935'!I219,'911'!$B$6:$B$1205,0)</f>
        <v>1</v>
      </c>
      <c r="C2951" s="10"/>
    </row>
    <row r="2952" spans="1:3">
      <c r="A2952" s="20">
        <v>214</v>
      </c>
      <c r="B2952" s="18">
        <f ca="1">MATCH('935'!I220,'911'!$B$6:$B$1205,0)</f>
        <v>1</v>
      </c>
      <c r="C2952" s="10"/>
    </row>
    <row r="2953" spans="1:3">
      <c r="A2953" s="20">
        <v>215</v>
      </c>
      <c r="B2953" s="18">
        <f ca="1">MATCH('935'!I221,'911'!$B$6:$B$1205,0)</f>
        <v>1</v>
      </c>
      <c r="C2953" s="10"/>
    </row>
    <row r="2954" spans="1:3">
      <c r="A2954" s="20">
        <v>216</v>
      </c>
      <c r="B2954" s="18">
        <f ca="1">MATCH('935'!I222,'911'!$B$6:$B$1205,0)</f>
        <v>1</v>
      </c>
      <c r="C2954" s="10"/>
    </row>
    <row r="2955" spans="1:3">
      <c r="A2955" s="20">
        <v>217</v>
      </c>
      <c r="B2955" s="18">
        <f ca="1">MATCH('935'!I223,'911'!$B$6:$B$1205,0)</f>
        <v>1</v>
      </c>
      <c r="C2955" s="10"/>
    </row>
    <row r="2956" spans="1:3">
      <c r="A2956" s="20">
        <v>218</v>
      </c>
      <c r="B2956" s="18">
        <f ca="1">MATCH('935'!I224,'911'!$B$6:$B$1205,0)</f>
        <v>1</v>
      </c>
      <c r="C2956" s="10"/>
    </row>
    <row r="2957" spans="1:3">
      <c r="A2957" s="20">
        <v>219</v>
      </c>
      <c r="B2957" s="18">
        <f ca="1">MATCH('935'!I225,'911'!$B$6:$B$1205,0)</f>
        <v>1</v>
      </c>
      <c r="C2957" s="10"/>
    </row>
    <row r="2958" spans="1:3">
      <c r="A2958" s="20">
        <v>220</v>
      </c>
      <c r="B2958" s="18">
        <f ca="1">MATCH('935'!I226,'911'!$B$6:$B$1205,0)</f>
        <v>1</v>
      </c>
      <c r="C2958" s="10"/>
    </row>
    <row r="2959" spans="1:3">
      <c r="A2959" s="20">
        <v>221</v>
      </c>
      <c r="B2959" s="18">
        <f ca="1">MATCH('935'!I227,'911'!$B$6:$B$1205,0)</f>
        <v>1</v>
      </c>
      <c r="C2959" s="10"/>
    </row>
    <row r="2960" spans="1:3">
      <c r="A2960" s="20">
        <v>222</v>
      </c>
      <c r="B2960" s="18">
        <f ca="1">MATCH('935'!I228,'911'!$B$6:$B$1205,0)</f>
        <v>1</v>
      </c>
      <c r="C2960" s="10"/>
    </row>
    <row r="2961" spans="1:3">
      <c r="A2961" s="20">
        <v>223</v>
      </c>
      <c r="B2961" s="18">
        <f ca="1">MATCH('935'!I229,'911'!$B$6:$B$1205,0)</f>
        <v>1</v>
      </c>
      <c r="C2961" s="10"/>
    </row>
    <row r="2962" spans="1:3">
      <c r="A2962" s="20">
        <v>224</v>
      </c>
      <c r="B2962" s="18">
        <f ca="1">MATCH('935'!I230,'911'!$B$6:$B$1205,0)</f>
        <v>1</v>
      </c>
      <c r="C2962" s="10"/>
    </row>
    <row r="2963" spans="1:3">
      <c r="A2963" s="20">
        <v>225</v>
      </c>
      <c r="B2963" s="18">
        <f ca="1">MATCH('935'!I231,'911'!$B$6:$B$1205,0)</f>
        <v>1</v>
      </c>
      <c r="C2963" s="10"/>
    </row>
    <row r="2964" spans="1:3">
      <c r="A2964" s="20">
        <v>226</v>
      </c>
      <c r="B2964" s="18">
        <f ca="1">MATCH('935'!I232,'911'!$B$6:$B$1205,0)</f>
        <v>1</v>
      </c>
      <c r="C2964" s="10"/>
    </row>
    <row r="2965" spans="1:3">
      <c r="A2965" s="20">
        <v>227</v>
      </c>
      <c r="B2965" s="18">
        <f ca="1">MATCH('935'!I233,'911'!$B$6:$B$1205,0)</f>
        <v>1</v>
      </c>
      <c r="C2965" s="10"/>
    </row>
    <row r="2966" spans="1:3">
      <c r="A2966" s="20">
        <v>228</v>
      </c>
      <c r="B2966" s="18">
        <f ca="1">MATCH('935'!I234,'911'!$B$6:$B$1205,0)</f>
        <v>1</v>
      </c>
      <c r="C2966" s="10"/>
    </row>
    <row r="2967" spans="1:3">
      <c r="A2967" s="20">
        <v>229</v>
      </c>
      <c r="B2967" s="18">
        <f ca="1">MATCH('935'!I235,'911'!$B$6:$B$1205,0)</f>
        <v>1</v>
      </c>
      <c r="C2967" s="10"/>
    </row>
    <row r="2968" spans="1:3">
      <c r="A2968" s="20">
        <v>230</v>
      </c>
      <c r="B2968" s="18">
        <f ca="1">MATCH('935'!I236,'911'!$B$6:$B$1205,0)</f>
        <v>1</v>
      </c>
      <c r="C2968" s="10"/>
    </row>
    <row r="2969" spans="1:3">
      <c r="A2969" s="20">
        <v>231</v>
      </c>
      <c r="B2969" s="18">
        <f ca="1">MATCH('935'!I237,'911'!$B$6:$B$1205,0)</f>
        <v>1</v>
      </c>
      <c r="C2969" s="10"/>
    </row>
    <row r="2970" spans="1:3">
      <c r="A2970" s="20">
        <v>232</v>
      </c>
      <c r="B2970" s="18">
        <f ca="1">MATCH('935'!I238,'911'!$B$6:$B$1205,0)</f>
        <v>1</v>
      </c>
      <c r="C2970" s="10"/>
    </row>
    <row r="2971" spans="1:3">
      <c r="A2971" s="20">
        <v>233</v>
      </c>
      <c r="B2971" s="18">
        <f ca="1">MATCH('935'!I239,'911'!$B$6:$B$1205,0)</f>
        <v>1</v>
      </c>
      <c r="C2971" s="10"/>
    </row>
    <row r="2972" spans="1:3">
      <c r="A2972" s="20">
        <v>234</v>
      </c>
      <c r="B2972" s="18">
        <f ca="1">MATCH('935'!I240,'911'!$B$6:$B$1205,0)</f>
        <v>1</v>
      </c>
      <c r="C2972" s="10"/>
    </row>
    <row r="2973" spans="1:3">
      <c r="A2973" s="20">
        <v>235</v>
      </c>
      <c r="B2973" s="18">
        <f ca="1">MATCH('935'!I241,'911'!$B$6:$B$1205,0)</f>
        <v>1</v>
      </c>
      <c r="C2973" s="10"/>
    </row>
    <row r="2974" spans="1:3">
      <c r="A2974" s="20">
        <v>236</v>
      </c>
      <c r="B2974" s="18">
        <f ca="1">MATCH('935'!I242,'911'!$B$6:$B$1205,0)</f>
        <v>1</v>
      </c>
      <c r="C2974" s="10"/>
    </row>
    <row r="2975" spans="1:3">
      <c r="A2975" s="20">
        <v>237</v>
      </c>
      <c r="B2975" s="18">
        <f ca="1">MATCH('935'!I243,'911'!$B$6:$B$1205,0)</f>
        <v>1</v>
      </c>
      <c r="C2975" s="10"/>
    </row>
    <row r="2976" spans="1:3">
      <c r="A2976" s="20">
        <v>238</v>
      </c>
      <c r="B2976" s="18">
        <f ca="1">MATCH('935'!I244,'911'!$B$6:$B$1205,0)</f>
        <v>1</v>
      </c>
      <c r="C2976" s="10"/>
    </row>
    <row r="2977" spans="1:3">
      <c r="A2977" s="20">
        <v>239</v>
      </c>
      <c r="B2977" s="18">
        <f ca="1">MATCH('935'!I245,'911'!$B$6:$B$1205,0)</f>
        <v>1</v>
      </c>
      <c r="C2977" s="10"/>
    </row>
    <row r="2978" spans="1:3">
      <c r="A2978" s="20">
        <v>240</v>
      </c>
      <c r="B2978" s="18">
        <f ca="1">MATCH('935'!I246,'911'!$B$6:$B$1205,0)</f>
        <v>1</v>
      </c>
      <c r="C2978" s="10"/>
    </row>
    <row r="2979" spans="1:3">
      <c r="A2979" s="20">
        <v>241</v>
      </c>
      <c r="B2979" s="18">
        <f ca="1">MATCH('935'!I247,'911'!$B$6:$B$1205,0)</f>
        <v>1</v>
      </c>
      <c r="C2979" s="10"/>
    </row>
    <row r="2980" spans="1:3">
      <c r="A2980" s="20">
        <v>242</v>
      </c>
      <c r="B2980" s="18">
        <f ca="1">MATCH('935'!I248,'911'!$B$6:$B$1205,0)</f>
        <v>1</v>
      </c>
      <c r="C2980" s="10"/>
    </row>
    <row r="2981" spans="1:3">
      <c r="A2981" s="20">
        <v>243</v>
      </c>
      <c r="B2981" s="18">
        <f ca="1">MATCH('935'!I249,'911'!$B$6:$B$1205,0)</f>
        <v>1</v>
      </c>
      <c r="C2981" s="10"/>
    </row>
    <row r="2982" spans="1:3">
      <c r="A2982" s="20">
        <v>244</v>
      </c>
      <c r="B2982" s="18">
        <f ca="1">MATCH('935'!I250,'911'!$B$6:$B$1205,0)</f>
        <v>1</v>
      </c>
      <c r="C2982" s="10"/>
    </row>
    <row r="2983" spans="1:3">
      <c r="A2983" s="20">
        <v>245</v>
      </c>
      <c r="B2983" s="18">
        <f ca="1">MATCH('935'!I251,'911'!$B$6:$B$1205,0)</f>
        <v>1</v>
      </c>
      <c r="C2983" s="10"/>
    </row>
    <row r="2984" spans="1:3">
      <c r="A2984" s="20">
        <v>246</v>
      </c>
      <c r="B2984" s="18">
        <f ca="1">MATCH('935'!I252,'911'!$B$6:$B$1205,0)</f>
        <v>1</v>
      </c>
      <c r="C2984" s="10"/>
    </row>
    <row r="2985" spans="1:3">
      <c r="A2985" s="20">
        <v>247</v>
      </c>
      <c r="B2985" s="18">
        <f ca="1">MATCH('935'!I253,'911'!$B$6:$B$1205,0)</f>
        <v>1</v>
      </c>
      <c r="C2985" s="10"/>
    </row>
    <row r="2986" spans="1:3">
      <c r="A2986" s="20">
        <v>248</v>
      </c>
      <c r="B2986" s="18">
        <f ca="1">MATCH('935'!I254,'911'!$B$6:$B$1205,0)</f>
        <v>1</v>
      </c>
      <c r="C2986" s="10"/>
    </row>
    <row r="2987" spans="1:3">
      <c r="A2987" s="20">
        <v>249</v>
      </c>
      <c r="B2987" s="18">
        <f ca="1">MATCH('935'!I255,'911'!$B$6:$B$1205,0)</f>
        <v>1</v>
      </c>
      <c r="C2987" s="10"/>
    </row>
    <row r="2988" spans="1:3">
      <c r="A2988" s="20">
        <v>250</v>
      </c>
      <c r="B2988" s="18">
        <f ca="1">MATCH('935'!I256,'911'!$B$6:$B$1205,0)</f>
        <v>1</v>
      </c>
      <c r="C2988" s="10"/>
    </row>
    <row r="2989" spans="1:3">
      <c r="A2989" s="20">
        <v>251</v>
      </c>
      <c r="B2989" s="18">
        <f ca="1">MATCH('935'!I257,'911'!$B$6:$B$1205,0)</f>
        <v>1</v>
      </c>
      <c r="C2989" s="10"/>
    </row>
    <row r="2990" spans="1:3">
      <c r="A2990" s="20">
        <v>252</v>
      </c>
      <c r="B2990" s="18">
        <f ca="1">MATCH('935'!I258,'911'!$B$6:$B$1205,0)</f>
        <v>1</v>
      </c>
      <c r="C2990" s="10"/>
    </row>
    <row r="2991" spans="1:3">
      <c r="A2991" s="20">
        <v>253</v>
      </c>
      <c r="B2991" s="18">
        <f ca="1">MATCH('935'!I259,'911'!$B$6:$B$1205,0)</f>
        <v>1</v>
      </c>
      <c r="C2991" s="10"/>
    </row>
    <row r="2992" spans="1:3">
      <c r="A2992" s="20">
        <v>254</v>
      </c>
      <c r="B2992" s="18">
        <f ca="1">MATCH('935'!I260,'911'!$B$6:$B$1205,0)</f>
        <v>1</v>
      </c>
      <c r="C2992" s="10"/>
    </row>
    <row r="2993" spans="1:3">
      <c r="A2993" s="20">
        <v>255</v>
      </c>
      <c r="B2993" s="18">
        <f ca="1">MATCH('935'!I261,'911'!$B$6:$B$1205,0)</f>
        <v>1</v>
      </c>
      <c r="C2993" s="10"/>
    </row>
    <row r="2994" spans="1:3">
      <c r="A2994" s="20">
        <v>256</v>
      </c>
      <c r="B2994" s="18">
        <f ca="1">MATCH('935'!I262,'911'!$B$6:$B$1205,0)</f>
        <v>1</v>
      </c>
      <c r="C2994" s="10"/>
    </row>
    <row r="2995" spans="1:3">
      <c r="A2995" s="20">
        <v>257</v>
      </c>
      <c r="B2995" s="18">
        <f ca="1">MATCH('935'!I263,'911'!$B$6:$B$1205,0)</f>
        <v>1</v>
      </c>
      <c r="C2995" s="10"/>
    </row>
    <row r="2996" spans="1:3">
      <c r="A2996" s="20">
        <v>258</v>
      </c>
      <c r="B2996" s="18">
        <f ca="1">MATCH('935'!I264,'911'!$B$6:$B$1205,0)</f>
        <v>1</v>
      </c>
      <c r="C2996" s="10"/>
    </row>
    <row r="2997" spans="1:3">
      <c r="A2997" s="20">
        <v>259</v>
      </c>
      <c r="B2997" s="18">
        <f ca="1">MATCH('935'!I265,'911'!$B$6:$B$1205,0)</f>
        <v>1</v>
      </c>
      <c r="C2997" s="10"/>
    </row>
    <row r="2998" spans="1:3">
      <c r="A2998" s="20">
        <v>260</v>
      </c>
      <c r="B2998" s="18">
        <f ca="1">MATCH('935'!I266,'911'!$B$6:$B$1205,0)</f>
        <v>1</v>
      </c>
      <c r="C2998" s="10"/>
    </row>
    <row r="2999" spans="1:3">
      <c r="A2999" s="20">
        <v>261</v>
      </c>
      <c r="B2999" s="18">
        <f ca="1">MATCH('935'!I267,'911'!$B$6:$B$1205,0)</f>
        <v>1</v>
      </c>
      <c r="C2999" s="10"/>
    </row>
    <row r="3000" spans="1:3">
      <c r="A3000" s="20">
        <v>262</v>
      </c>
      <c r="B3000" s="18">
        <f ca="1">MATCH('935'!I268,'911'!$B$6:$B$1205,0)</f>
        <v>1</v>
      </c>
      <c r="C3000" s="10"/>
    </row>
    <row r="3001" spans="1:3">
      <c r="A3001" s="20">
        <v>263</v>
      </c>
      <c r="B3001" s="18">
        <f ca="1">MATCH('935'!I269,'911'!$B$6:$B$1205,0)</f>
        <v>1</v>
      </c>
      <c r="C3001" s="10"/>
    </row>
    <row r="3002" spans="1:3">
      <c r="A3002" s="20">
        <v>264</v>
      </c>
      <c r="B3002" s="18">
        <f ca="1">MATCH('935'!I270,'911'!$B$6:$B$1205,0)</f>
        <v>1</v>
      </c>
      <c r="C3002" s="10"/>
    </row>
    <row r="3003" spans="1:3">
      <c r="A3003" s="20">
        <v>265</v>
      </c>
      <c r="B3003" s="18">
        <f ca="1">MATCH('935'!I271,'911'!$B$6:$B$1205,0)</f>
        <v>1</v>
      </c>
      <c r="C3003" s="10"/>
    </row>
    <row r="3004" spans="1:3">
      <c r="A3004" s="20">
        <v>266</v>
      </c>
      <c r="B3004" s="18">
        <f ca="1">MATCH('935'!I272,'911'!$B$6:$B$1205,0)</f>
        <v>1</v>
      </c>
      <c r="C3004" s="10"/>
    </row>
    <row r="3005" spans="1:3">
      <c r="A3005" s="20">
        <v>267</v>
      </c>
      <c r="B3005" s="18">
        <f ca="1">MATCH('935'!I273,'911'!$B$6:$B$1205,0)</f>
        <v>1</v>
      </c>
      <c r="C3005" s="10"/>
    </row>
    <row r="3006" spans="1:3">
      <c r="A3006" s="20">
        <v>268</v>
      </c>
      <c r="B3006" s="18">
        <f ca="1">MATCH('935'!I274,'911'!$B$6:$B$1205,0)</f>
        <v>1</v>
      </c>
      <c r="C3006" s="10"/>
    </row>
    <row r="3007" spans="1:3">
      <c r="A3007" s="20">
        <v>269</v>
      </c>
      <c r="B3007" s="18">
        <f ca="1">MATCH('935'!I275,'911'!$B$6:$B$1205,0)</f>
        <v>1</v>
      </c>
      <c r="C3007" s="10"/>
    </row>
    <row r="3008" spans="1:3">
      <c r="A3008" s="20">
        <v>270</v>
      </c>
      <c r="B3008" s="18">
        <f ca="1">MATCH('935'!I276,'911'!$B$6:$B$1205,0)</f>
        <v>1</v>
      </c>
      <c r="C3008" s="10"/>
    </row>
    <row r="3009" spans="1:3">
      <c r="A3009" s="20">
        <v>271</v>
      </c>
      <c r="B3009" s="18">
        <f ca="1">MATCH('935'!I277,'911'!$B$6:$B$1205,0)</f>
        <v>1</v>
      </c>
      <c r="C3009" s="10"/>
    </row>
    <row r="3010" spans="1:3">
      <c r="A3010" s="20">
        <v>272</v>
      </c>
      <c r="B3010" s="18">
        <f ca="1">MATCH('935'!I278,'911'!$B$6:$B$1205,0)</f>
        <v>1</v>
      </c>
      <c r="C3010" s="10"/>
    </row>
    <row r="3011" spans="1:3">
      <c r="A3011" s="20">
        <v>273</v>
      </c>
      <c r="B3011" s="18">
        <f ca="1">MATCH('935'!I279,'911'!$B$6:$B$1205,0)</f>
        <v>1</v>
      </c>
      <c r="C3011" s="10"/>
    </row>
    <row r="3012" spans="1:3">
      <c r="A3012" s="20">
        <v>274</v>
      </c>
      <c r="B3012" s="18">
        <f ca="1">MATCH('935'!I280,'911'!$B$6:$B$1205,0)</f>
        <v>1</v>
      </c>
      <c r="C3012" s="10"/>
    </row>
    <row r="3013" spans="1:3">
      <c r="A3013" s="20">
        <v>275</v>
      </c>
      <c r="B3013" s="18">
        <f ca="1">MATCH('935'!I281,'911'!$B$6:$B$1205,0)</f>
        <v>1</v>
      </c>
      <c r="C3013" s="10"/>
    </row>
    <row r="3014" spans="1:3">
      <c r="A3014" s="20">
        <v>276</v>
      </c>
      <c r="B3014" s="18">
        <f ca="1">MATCH('935'!I282,'911'!$B$6:$B$1205,0)</f>
        <v>1</v>
      </c>
      <c r="C3014" s="10"/>
    </row>
    <row r="3015" spans="1:3">
      <c r="A3015" s="20">
        <v>277</v>
      </c>
      <c r="B3015" s="18">
        <f ca="1">MATCH('935'!I283,'911'!$B$6:$B$1205,0)</f>
        <v>1</v>
      </c>
      <c r="C3015" s="10"/>
    </row>
    <row r="3016" spans="1:3">
      <c r="A3016" s="20">
        <v>278</v>
      </c>
      <c r="B3016" s="18">
        <f ca="1">MATCH('935'!I284,'911'!$B$6:$B$1205,0)</f>
        <v>1</v>
      </c>
      <c r="C3016" s="10"/>
    </row>
    <row r="3017" spans="1:3">
      <c r="A3017" s="20">
        <v>279</v>
      </c>
      <c r="B3017" s="18">
        <f ca="1">MATCH('935'!I285,'911'!$B$6:$B$1205,0)</f>
        <v>1</v>
      </c>
      <c r="C3017" s="10"/>
    </row>
    <row r="3018" spans="1:3">
      <c r="A3018" s="20">
        <v>280</v>
      </c>
      <c r="B3018" s="18">
        <f ca="1">MATCH('935'!I286,'911'!$B$6:$B$1205,0)</f>
        <v>1</v>
      </c>
      <c r="C3018" s="10"/>
    </row>
    <row r="3019" spans="1:3">
      <c r="A3019" s="20">
        <v>281</v>
      </c>
      <c r="B3019" s="18">
        <f ca="1">MATCH('935'!I287,'911'!$B$6:$B$1205,0)</f>
        <v>1</v>
      </c>
      <c r="C3019" s="10"/>
    </row>
    <row r="3020" spans="1:3">
      <c r="A3020" s="20">
        <v>282</v>
      </c>
      <c r="B3020" s="18">
        <f ca="1">MATCH('935'!I288,'911'!$B$6:$B$1205,0)</f>
        <v>1</v>
      </c>
      <c r="C3020" s="10"/>
    </row>
    <row r="3021" spans="1:3">
      <c r="A3021" s="20">
        <v>283</v>
      </c>
      <c r="B3021" s="18">
        <f ca="1">MATCH('935'!I289,'911'!$B$6:$B$1205,0)</f>
        <v>1</v>
      </c>
      <c r="C3021" s="10"/>
    </row>
    <row r="3022" spans="1:3">
      <c r="A3022" s="20">
        <v>284</v>
      </c>
      <c r="B3022" s="18">
        <f ca="1">MATCH('935'!I290,'911'!$B$6:$B$1205,0)</f>
        <v>1</v>
      </c>
      <c r="C3022" s="10"/>
    </row>
    <row r="3023" spans="1:3">
      <c r="A3023" s="20">
        <v>285</v>
      </c>
      <c r="B3023" s="18">
        <f ca="1">MATCH('935'!I291,'911'!$B$6:$B$1205,0)</f>
        <v>1</v>
      </c>
      <c r="C3023" s="10"/>
    </row>
    <row r="3024" spans="1:3">
      <c r="A3024" s="20">
        <v>286</v>
      </c>
      <c r="B3024" s="18">
        <f ca="1">MATCH('935'!I292,'911'!$B$6:$B$1205,0)</f>
        <v>1</v>
      </c>
      <c r="C3024" s="10"/>
    </row>
    <row r="3025" spans="1:3">
      <c r="A3025" s="20">
        <v>287</v>
      </c>
      <c r="B3025" s="18">
        <f ca="1">MATCH('935'!I293,'911'!$B$6:$B$1205,0)</f>
        <v>1</v>
      </c>
      <c r="C3025" s="10"/>
    </row>
    <row r="3026" spans="1:3">
      <c r="A3026" s="20">
        <v>288</v>
      </c>
      <c r="B3026" s="18">
        <f ca="1">MATCH('935'!I294,'911'!$B$6:$B$1205,0)</f>
        <v>1</v>
      </c>
      <c r="C3026" s="10"/>
    </row>
    <row r="3027" spans="1:3">
      <c r="A3027" s="20">
        <v>289</v>
      </c>
      <c r="B3027" s="18">
        <f ca="1">MATCH('935'!I295,'911'!$B$6:$B$1205,0)</f>
        <v>1</v>
      </c>
      <c r="C3027" s="10"/>
    </row>
    <row r="3028" spans="1:3">
      <c r="A3028" s="20">
        <v>290</v>
      </c>
      <c r="B3028" s="18">
        <f ca="1">MATCH('935'!I296,'911'!$B$6:$B$1205,0)</f>
        <v>1</v>
      </c>
      <c r="C3028" s="10"/>
    </row>
    <row r="3029" spans="1:3">
      <c r="A3029" s="20">
        <v>291</v>
      </c>
      <c r="B3029" s="18">
        <f ca="1">MATCH('935'!I297,'911'!$B$6:$B$1205,0)</f>
        <v>1</v>
      </c>
      <c r="C3029" s="10"/>
    </row>
    <row r="3030" spans="1:3">
      <c r="A3030" s="20">
        <v>292</v>
      </c>
      <c r="B3030" s="18">
        <f ca="1">MATCH('935'!I298,'911'!$B$6:$B$1205,0)</f>
        <v>1</v>
      </c>
      <c r="C3030" s="10"/>
    </row>
    <row r="3031" spans="1:3">
      <c r="A3031" s="20">
        <v>293</v>
      </c>
      <c r="B3031" s="18">
        <f ca="1">MATCH('935'!I299,'911'!$B$6:$B$1205,0)</f>
        <v>1</v>
      </c>
      <c r="C3031" s="10"/>
    </row>
    <row r="3032" spans="1:3">
      <c r="A3032" s="20">
        <v>294</v>
      </c>
      <c r="B3032" s="18">
        <f ca="1">MATCH('935'!I300,'911'!$B$6:$B$1205,0)</f>
        <v>1</v>
      </c>
      <c r="C3032" s="10"/>
    </row>
    <row r="3033" spans="1:3">
      <c r="A3033" s="20">
        <v>295</v>
      </c>
      <c r="B3033" s="18">
        <f ca="1">MATCH('935'!I301,'911'!$B$6:$B$1205,0)</f>
        <v>1</v>
      </c>
      <c r="C3033" s="10"/>
    </row>
    <row r="3034" spans="1:3">
      <c r="A3034" s="20">
        <v>296</v>
      </c>
      <c r="B3034" s="18">
        <f ca="1">MATCH('935'!I302,'911'!$B$6:$B$1205,0)</f>
        <v>1</v>
      </c>
      <c r="C3034" s="10"/>
    </row>
    <row r="3035" spans="1:3">
      <c r="A3035" s="20">
        <v>297</v>
      </c>
      <c r="B3035" s="18">
        <f ca="1">MATCH('935'!I303,'911'!$B$6:$B$1205,0)</f>
        <v>1</v>
      </c>
      <c r="C3035" s="10"/>
    </row>
    <row r="3036" spans="1:3">
      <c r="A3036" s="20">
        <v>298</v>
      </c>
      <c r="B3036" s="18">
        <f ca="1">MATCH('935'!I304,'911'!$B$6:$B$1205,0)</f>
        <v>1</v>
      </c>
      <c r="C3036" s="10"/>
    </row>
    <row r="3037" spans="1:3">
      <c r="A3037" s="20">
        <v>299</v>
      </c>
      <c r="B3037" s="18">
        <f ca="1">MATCH('935'!I305,'911'!$B$6:$B$1205,0)</f>
        <v>1</v>
      </c>
      <c r="C3037" s="10"/>
    </row>
    <row r="3038" spans="1:3">
      <c r="A3038" s="20">
        <v>300</v>
      </c>
      <c r="B3038" s="18">
        <f ca="1">MATCH('935'!I306,'911'!$B$6:$B$1205,0)</f>
        <v>1</v>
      </c>
      <c r="C3038" s="10"/>
    </row>
    <row r="3040" spans="1:3" ht="19.5">
      <c r="A3040" s="1" t="s">
        <v>1074</v>
      </c>
    </row>
    <row r="3041" spans="1:3">
      <c r="A3041" s="2" t="s">
        <v>904</v>
      </c>
    </row>
    <row r="3042" spans="1:3">
      <c r="A3042" s="12" t="s">
        <v>1075</v>
      </c>
    </row>
    <row r="3043" spans="1:3">
      <c r="A3043" s="12" t="s">
        <v>1076</v>
      </c>
    </row>
    <row r="3044" spans="1:3">
      <c r="A3044" s="12" t="s">
        <v>1077</v>
      </c>
    </row>
    <row r="3045" spans="1:3">
      <c r="A3045" s="2" t="s">
        <v>1078</v>
      </c>
    </row>
    <row r="3047" spans="1:3">
      <c r="B3047" s="3" t="s">
        <v>1079</v>
      </c>
    </row>
    <row r="3048" spans="1:3">
      <c r="A3048" s="20">
        <v>1</v>
      </c>
      <c r="B3048" s="18">
        <f ca="1">MATCH(INDEX('911'!$D$6:$D$1205,B2739),'911'!$B$6:$B$1205,0)</f>
        <v>1</v>
      </c>
      <c r="C3048" s="10"/>
    </row>
    <row r="3049" spans="1:3">
      <c r="A3049" s="20">
        <v>2</v>
      </c>
      <c r="B3049" s="18">
        <f ca="1">MATCH(INDEX('911'!$D$6:$D$1205,B2740),'911'!$B$6:$B$1205,0)</f>
        <v>1</v>
      </c>
      <c r="C3049" s="10"/>
    </row>
    <row r="3050" spans="1:3">
      <c r="A3050" s="20">
        <v>3</v>
      </c>
      <c r="B3050" s="18">
        <f ca="1">MATCH(INDEX('911'!$D$6:$D$1205,B2741),'911'!$B$6:$B$1205,0)</f>
        <v>1</v>
      </c>
      <c r="C3050" s="10"/>
    </row>
    <row r="3051" spans="1:3">
      <c r="A3051" s="20">
        <v>4</v>
      </c>
      <c r="B3051" s="18">
        <f ca="1">MATCH(INDEX('911'!$D$6:$D$1205,B2742),'911'!$B$6:$B$1205,0)</f>
        <v>1</v>
      </c>
      <c r="C3051" s="10"/>
    </row>
    <row r="3052" spans="1:3">
      <c r="A3052" s="20">
        <v>5</v>
      </c>
      <c r="B3052" s="18">
        <f ca="1">MATCH(INDEX('911'!$D$6:$D$1205,B2743),'911'!$B$6:$B$1205,0)</f>
        <v>1</v>
      </c>
      <c r="C3052" s="10"/>
    </row>
    <row r="3053" spans="1:3">
      <c r="A3053" s="20">
        <v>6</v>
      </c>
      <c r="B3053" s="18">
        <f ca="1">MATCH(INDEX('911'!$D$6:$D$1205,B2744),'911'!$B$6:$B$1205,0)</f>
        <v>1</v>
      </c>
      <c r="C3053" s="10"/>
    </row>
    <row r="3054" spans="1:3">
      <c r="A3054" s="20">
        <v>7</v>
      </c>
      <c r="B3054" s="18">
        <f ca="1">MATCH(INDEX('911'!$D$6:$D$1205,B2745),'911'!$B$6:$B$1205,0)</f>
        <v>1</v>
      </c>
      <c r="C3054" s="10"/>
    </row>
    <row r="3055" spans="1:3">
      <c r="A3055" s="20">
        <v>8</v>
      </c>
      <c r="B3055" s="18">
        <f ca="1">MATCH(INDEX('911'!$D$6:$D$1205,B2746),'911'!$B$6:$B$1205,0)</f>
        <v>1</v>
      </c>
      <c r="C3055" s="10"/>
    </row>
    <row r="3056" spans="1:3">
      <c r="A3056" s="20">
        <v>9</v>
      </c>
      <c r="B3056" s="18">
        <f ca="1">MATCH(INDEX('911'!$D$6:$D$1205,B2747),'911'!$B$6:$B$1205,0)</f>
        <v>1</v>
      </c>
      <c r="C3056" s="10"/>
    </row>
    <row r="3057" spans="1:3">
      <c r="A3057" s="20">
        <v>10</v>
      </c>
      <c r="B3057" s="18">
        <f ca="1">MATCH(INDEX('911'!$D$6:$D$1205,B2748),'911'!$B$6:$B$1205,0)</f>
        <v>1</v>
      </c>
      <c r="C3057" s="10"/>
    </row>
    <row r="3058" spans="1:3">
      <c r="A3058" s="20">
        <v>11</v>
      </c>
      <c r="B3058" s="18">
        <f ca="1">MATCH(INDEX('911'!$D$6:$D$1205,B2749),'911'!$B$6:$B$1205,0)</f>
        <v>1</v>
      </c>
      <c r="C3058" s="10"/>
    </row>
    <row r="3059" spans="1:3">
      <c r="A3059" s="20">
        <v>12</v>
      </c>
      <c r="B3059" s="18">
        <f ca="1">MATCH(INDEX('911'!$D$6:$D$1205,B2750),'911'!$B$6:$B$1205,0)</f>
        <v>1</v>
      </c>
      <c r="C3059" s="10"/>
    </row>
    <row r="3060" spans="1:3">
      <c r="A3060" s="20">
        <v>13</v>
      </c>
      <c r="B3060" s="18">
        <f ca="1">MATCH(INDEX('911'!$D$6:$D$1205,B2751),'911'!$B$6:$B$1205,0)</f>
        <v>1</v>
      </c>
      <c r="C3060" s="10"/>
    </row>
    <row r="3061" spans="1:3">
      <c r="A3061" s="20">
        <v>14</v>
      </c>
      <c r="B3061" s="18">
        <f ca="1">MATCH(INDEX('911'!$D$6:$D$1205,B2752),'911'!$B$6:$B$1205,0)</f>
        <v>1</v>
      </c>
      <c r="C3061" s="10"/>
    </row>
    <row r="3062" spans="1:3">
      <c r="A3062" s="20">
        <v>15</v>
      </c>
      <c r="B3062" s="18">
        <f ca="1">MATCH(INDEX('911'!$D$6:$D$1205,B2753),'911'!$B$6:$B$1205,0)</f>
        <v>1</v>
      </c>
      <c r="C3062" s="10"/>
    </row>
    <row r="3063" spans="1:3">
      <c r="A3063" s="20">
        <v>16</v>
      </c>
      <c r="B3063" s="18">
        <f ca="1">MATCH(INDEX('911'!$D$6:$D$1205,B2754),'911'!$B$6:$B$1205,0)</f>
        <v>1</v>
      </c>
      <c r="C3063" s="10"/>
    </row>
    <row r="3064" spans="1:3">
      <c r="A3064" s="20">
        <v>17</v>
      </c>
      <c r="B3064" s="18">
        <f ca="1">MATCH(INDEX('911'!$D$6:$D$1205,B2755),'911'!$B$6:$B$1205,0)</f>
        <v>1</v>
      </c>
      <c r="C3064" s="10"/>
    </row>
    <row r="3065" spans="1:3">
      <c r="A3065" s="20">
        <v>18</v>
      </c>
      <c r="B3065" s="18">
        <f ca="1">MATCH(INDEX('911'!$D$6:$D$1205,B2756),'911'!$B$6:$B$1205,0)</f>
        <v>1</v>
      </c>
      <c r="C3065" s="10"/>
    </row>
    <row r="3066" spans="1:3">
      <c r="A3066" s="20">
        <v>19</v>
      </c>
      <c r="B3066" s="18">
        <f ca="1">MATCH(INDEX('911'!$D$6:$D$1205,B2757),'911'!$B$6:$B$1205,0)</f>
        <v>1</v>
      </c>
      <c r="C3066" s="10"/>
    </row>
    <row r="3067" spans="1:3">
      <c r="A3067" s="20">
        <v>20</v>
      </c>
      <c r="B3067" s="18">
        <f ca="1">MATCH(INDEX('911'!$D$6:$D$1205,B2758),'911'!$B$6:$B$1205,0)</f>
        <v>1</v>
      </c>
      <c r="C3067" s="10"/>
    </row>
    <row r="3068" spans="1:3">
      <c r="A3068" s="20">
        <v>21</v>
      </c>
      <c r="B3068" s="18">
        <f ca="1">MATCH(INDEX('911'!$D$6:$D$1205,B2759),'911'!$B$6:$B$1205,0)</f>
        <v>1</v>
      </c>
      <c r="C3068" s="10"/>
    </row>
    <row r="3069" spans="1:3">
      <c r="A3069" s="20">
        <v>22</v>
      </c>
      <c r="B3069" s="18">
        <f ca="1">MATCH(INDEX('911'!$D$6:$D$1205,B2760),'911'!$B$6:$B$1205,0)</f>
        <v>1</v>
      </c>
      <c r="C3069" s="10"/>
    </row>
    <row r="3070" spans="1:3">
      <c r="A3070" s="20">
        <v>23</v>
      </c>
      <c r="B3070" s="18">
        <f ca="1">MATCH(INDEX('911'!$D$6:$D$1205,B2761),'911'!$B$6:$B$1205,0)</f>
        <v>1</v>
      </c>
      <c r="C3070" s="10"/>
    </row>
    <row r="3071" spans="1:3">
      <c r="A3071" s="20">
        <v>24</v>
      </c>
      <c r="B3071" s="18">
        <f ca="1">MATCH(INDEX('911'!$D$6:$D$1205,B2762),'911'!$B$6:$B$1205,0)</f>
        <v>1</v>
      </c>
      <c r="C3071" s="10"/>
    </row>
    <row r="3072" spans="1:3">
      <c r="A3072" s="20">
        <v>25</v>
      </c>
      <c r="B3072" s="18">
        <f ca="1">MATCH(INDEX('911'!$D$6:$D$1205,B2763),'911'!$B$6:$B$1205,0)</f>
        <v>1</v>
      </c>
      <c r="C3072" s="10"/>
    </row>
    <row r="3073" spans="1:3">
      <c r="A3073" s="20">
        <v>26</v>
      </c>
      <c r="B3073" s="18">
        <f ca="1">MATCH(INDEX('911'!$D$6:$D$1205,B2764),'911'!$B$6:$B$1205,0)</f>
        <v>1</v>
      </c>
      <c r="C3073" s="10"/>
    </row>
    <row r="3074" spans="1:3">
      <c r="A3074" s="20">
        <v>27</v>
      </c>
      <c r="B3074" s="18">
        <f ca="1">MATCH(INDEX('911'!$D$6:$D$1205,B2765),'911'!$B$6:$B$1205,0)</f>
        <v>1</v>
      </c>
      <c r="C3074" s="10"/>
    </row>
    <row r="3075" spans="1:3">
      <c r="A3075" s="20">
        <v>28</v>
      </c>
      <c r="B3075" s="18">
        <f ca="1">MATCH(INDEX('911'!$D$6:$D$1205,B2766),'911'!$B$6:$B$1205,0)</f>
        <v>1</v>
      </c>
      <c r="C3075" s="10"/>
    </row>
    <row r="3076" spans="1:3">
      <c r="A3076" s="20">
        <v>29</v>
      </c>
      <c r="B3076" s="18">
        <f ca="1">MATCH(INDEX('911'!$D$6:$D$1205,B2767),'911'!$B$6:$B$1205,0)</f>
        <v>1</v>
      </c>
      <c r="C3076" s="10"/>
    </row>
    <row r="3077" spans="1:3">
      <c r="A3077" s="20">
        <v>30</v>
      </c>
      <c r="B3077" s="18">
        <f ca="1">MATCH(INDEX('911'!$D$6:$D$1205,B2768),'911'!$B$6:$B$1205,0)</f>
        <v>1</v>
      </c>
      <c r="C3077" s="10"/>
    </row>
    <row r="3078" spans="1:3">
      <c r="A3078" s="20">
        <v>31</v>
      </c>
      <c r="B3078" s="18">
        <f ca="1">MATCH(INDEX('911'!$D$6:$D$1205,B2769),'911'!$B$6:$B$1205,0)</f>
        <v>1</v>
      </c>
      <c r="C3078" s="10"/>
    </row>
    <row r="3079" spans="1:3">
      <c r="A3079" s="20">
        <v>32</v>
      </c>
      <c r="B3079" s="18">
        <f ca="1">MATCH(INDEX('911'!$D$6:$D$1205,B2770),'911'!$B$6:$B$1205,0)</f>
        <v>1</v>
      </c>
      <c r="C3079" s="10"/>
    </row>
    <row r="3080" spans="1:3">
      <c r="A3080" s="20">
        <v>33</v>
      </c>
      <c r="B3080" s="18">
        <f ca="1">MATCH(INDEX('911'!$D$6:$D$1205,B2771),'911'!$B$6:$B$1205,0)</f>
        <v>1</v>
      </c>
      <c r="C3080" s="10"/>
    </row>
    <row r="3081" spans="1:3">
      <c r="A3081" s="20">
        <v>34</v>
      </c>
      <c r="B3081" s="18">
        <f ca="1">MATCH(INDEX('911'!$D$6:$D$1205,B2772),'911'!$B$6:$B$1205,0)</f>
        <v>1</v>
      </c>
      <c r="C3081" s="10"/>
    </row>
    <row r="3082" spans="1:3">
      <c r="A3082" s="20">
        <v>35</v>
      </c>
      <c r="B3082" s="18">
        <f ca="1">MATCH(INDEX('911'!$D$6:$D$1205,B2773),'911'!$B$6:$B$1205,0)</f>
        <v>1</v>
      </c>
      <c r="C3082" s="10"/>
    </row>
    <row r="3083" spans="1:3">
      <c r="A3083" s="20">
        <v>36</v>
      </c>
      <c r="B3083" s="18">
        <f ca="1">MATCH(INDEX('911'!$D$6:$D$1205,B2774),'911'!$B$6:$B$1205,0)</f>
        <v>1</v>
      </c>
      <c r="C3083" s="10"/>
    </row>
    <row r="3084" spans="1:3">
      <c r="A3084" s="20">
        <v>37</v>
      </c>
      <c r="B3084" s="18">
        <f ca="1">MATCH(INDEX('911'!$D$6:$D$1205,B2775),'911'!$B$6:$B$1205,0)</f>
        <v>1</v>
      </c>
      <c r="C3084" s="10"/>
    </row>
    <row r="3085" spans="1:3">
      <c r="A3085" s="20">
        <v>38</v>
      </c>
      <c r="B3085" s="18">
        <f ca="1">MATCH(INDEX('911'!$D$6:$D$1205,B2776),'911'!$B$6:$B$1205,0)</f>
        <v>1</v>
      </c>
      <c r="C3085" s="10"/>
    </row>
    <row r="3086" spans="1:3">
      <c r="A3086" s="20">
        <v>39</v>
      </c>
      <c r="B3086" s="18">
        <f ca="1">MATCH(INDEX('911'!$D$6:$D$1205,B2777),'911'!$B$6:$B$1205,0)</f>
        <v>1</v>
      </c>
      <c r="C3086" s="10"/>
    </row>
    <row r="3087" spans="1:3">
      <c r="A3087" s="20">
        <v>40</v>
      </c>
      <c r="B3087" s="18">
        <f ca="1">MATCH(INDEX('911'!$D$6:$D$1205,B2778),'911'!$B$6:$B$1205,0)</f>
        <v>1</v>
      </c>
      <c r="C3087" s="10"/>
    </row>
    <row r="3088" spans="1:3">
      <c r="A3088" s="20">
        <v>41</v>
      </c>
      <c r="B3088" s="18">
        <f ca="1">MATCH(INDEX('911'!$D$6:$D$1205,B2779),'911'!$B$6:$B$1205,0)</f>
        <v>1</v>
      </c>
      <c r="C3088" s="10"/>
    </row>
    <row r="3089" spans="1:3">
      <c r="A3089" s="20">
        <v>42</v>
      </c>
      <c r="B3089" s="18">
        <f ca="1">MATCH(INDEX('911'!$D$6:$D$1205,B2780),'911'!$B$6:$B$1205,0)</f>
        <v>1</v>
      </c>
      <c r="C3089" s="10"/>
    </row>
    <row r="3090" spans="1:3">
      <c r="A3090" s="20">
        <v>43</v>
      </c>
      <c r="B3090" s="18">
        <f ca="1">MATCH(INDEX('911'!$D$6:$D$1205,B2781),'911'!$B$6:$B$1205,0)</f>
        <v>1</v>
      </c>
      <c r="C3090" s="10"/>
    </row>
    <row r="3091" spans="1:3">
      <c r="A3091" s="20">
        <v>44</v>
      </c>
      <c r="B3091" s="18">
        <f ca="1">MATCH(INDEX('911'!$D$6:$D$1205,B2782),'911'!$B$6:$B$1205,0)</f>
        <v>1</v>
      </c>
      <c r="C3091" s="10"/>
    </row>
    <row r="3092" spans="1:3">
      <c r="A3092" s="20">
        <v>45</v>
      </c>
      <c r="B3092" s="18">
        <f ca="1">MATCH(INDEX('911'!$D$6:$D$1205,B2783),'911'!$B$6:$B$1205,0)</f>
        <v>1</v>
      </c>
      <c r="C3092" s="10"/>
    </row>
    <row r="3093" spans="1:3">
      <c r="A3093" s="20">
        <v>46</v>
      </c>
      <c r="B3093" s="18">
        <f ca="1">MATCH(INDEX('911'!$D$6:$D$1205,B2784),'911'!$B$6:$B$1205,0)</f>
        <v>1</v>
      </c>
      <c r="C3093" s="10"/>
    </row>
    <row r="3094" spans="1:3">
      <c r="A3094" s="20">
        <v>47</v>
      </c>
      <c r="B3094" s="18">
        <f ca="1">MATCH(INDEX('911'!$D$6:$D$1205,B2785),'911'!$B$6:$B$1205,0)</f>
        <v>1</v>
      </c>
      <c r="C3094" s="10"/>
    </row>
    <row r="3095" spans="1:3">
      <c r="A3095" s="20">
        <v>48</v>
      </c>
      <c r="B3095" s="18">
        <f ca="1">MATCH(INDEX('911'!$D$6:$D$1205,B2786),'911'!$B$6:$B$1205,0)</f>
        <v>1</v>
      </c>
      <c r="C3095" s="10"/>
    </row>
    <row r="3096" spans="1:3">
      <c r="A3096" s="20">
        <v>49</v>
      </c>
      <c r="B3096" s="18">
        <f ca="1">MATCH(INDEX('911'!$D$6:$D$1205,B2787),'911'!$B$6:$B$1205,0)</f>
        <v>1</v>
      </c>
      <c r="C3096" s="10"/>
    </row>
    <row r="3097" spans="1:3">
      <c r="A3097" s="20">
        <v>50</v>
      </c>
      <c r="B3097" s="18">
        <f ca="1">MATCH(INDEX('911'!$D$6:$D$1205,B2788),'911'!$B$6:$B$1205,0)</f>
        <v>1</v>
      </c>
      <c r="C3097" s="10"/>
    </row>
    <row r="3098" spans="1:3">
      <c r="A3098" s="20">
        <v>51</v>
      </c>
      <c r="B3098" s="18">
        <f ca="1">MATCH(INDEX('911'!$D$6:$D$1205,B2789),'911'!$B$6:$B$1205,0)</f>
        <v>1</v>
      </c>
      <c r="C3098" s="10"/>
    </row>
    <row r="3099" spans="1:3">
      <c r="A3099" s="20">
        <v>52</v>
      </c>
      <c r="B3099" s="18">
        <f ca="1">MATCH(INDEX('911'!$D$6:$D$1205,B2790),'911'!$B$6:$B$1205,0)</f>
        <v>1</v>
      </c>
      <c r="C3099" s="10"/>
    </row>
    <row r="3100" spans="1:3">
      <c r="A3100" s="20">
        <v>53</v>
      </c>
      <c r="B3100" s="18">
        <f ca="1">MATCH(INDEX('911'!$D$6:$D$1205,B2791),'911'!$B$6:$B$1205,0)</f>
        <v>1</v>
      </c>
      <c r="C3100" s="10"/>
    </row>
    <row r="3101" spans="1:3">
      <c r="A3101" s="20">
        <v>54</v>
      </c>
      <c r="B3101" s="18">
        <f ca="1">MATCH(INDEX('911'!$D$6:$D$1205,B2792),'911'!$B$6:$B$1205,0)</f>
        <v>1</v>
      </c>
      <c r="C3101" s="10"/>
    </row>
    <row r="3102" spans="1:3">
      <c r="A3102" s="20">
        <v>55</v>
      </c>
      <c r="B3102" s="18">
        <f ca="1">MATCH(INDEX('911'!$D$6:$D$1205,B2793),'911'!$B$6:$B$1205,0)</f>
        <v>1</v>
      </c>
      <c r="C3102" s="10"/>
    </row>
    <row r="3103" spans="1:3">
      <c r="A3103" s="20">
        <v>56</v>
      </c>
      <c r="B3103" s="18">
        <f ca="1">MATCH(INDEX('911'!$D$6:$D$1205,B2794),'911'!$B$6:$B$1205,0)</f>
        <v>1</v>
      </c>
      <c r="C3103" s="10"/>
    </row>
    <row r="3104" spans="1:3">
      <c r="A3104" s="20">
        <v>57</v>
      </c>
      <c r="B3104" s="18">
        <f ca="1">MATCH(INDEX('911'!$D$6:$D$1205,B2795),'911'!$B$6:$B$1205,0)</f>
        <v>1</v>
      </c>
      <c r="C3104" s="10"/>
    </row>
    <row r="3105" spans="1:3">
      <c r="A3105" s="20">
        <v>58</v>
      </c>
      <c r="B3105" s="18">
        <f ca="1">MATCH(INDEX('911'!$D$6:$D$1205,B2796),'911'!$B$6:$B$1205,0)</f>
        <v>1</v>
      </c>
      <c r="C3105" s="10"/>
    </row>
    <row r="3106" spans="1:3">
      <c r="A3106" s="20">
        <v>59</v>
      </c>
      <c r="B3106" s="18">
        <f ca="1">MATCH(INDEX('911'!$D$6:$D$1205,B2797),'911'!$B$6:$B$1205,0)</f>
        <v>1</v>
      </c>
      <c r="C3106" s="10"/>
    </row>
    <row r="3107" spans="1:3">
      <c r="A3107" s="20">
        <v>60</v>
      </c>
      <c r="B3107" s="18">
        <f ca="1">MATCH(INDEX('911'!$D$6:$D$1205,B2798),'911'!$B$6:$B$1205,0)</f>
        <v>1</v>
      </c>
      <c r="C3107" s="10"/>
    </row>
    <row r="3108" spans="1:3">
      <c r="A3108" s="20">
        <v>61</v>
      </c>
      <c r="B3108" s="18">
        <f ca="1">MATCH(INDEX('911'!$D$6:$D$1205,B2799),'911'!$B$6:$B$1205,0)</f>
        <v>1</v>
      </c>
      <c r="C3108" s="10"/>
    </row>
    <row r="3109" spans="1:3">
      <c r="A3109" s="20">
        <v>62</v>
      </c>
      <c r="B3109" s="18">
        <f ca="1">MATCH(INDEX('911'!$D$6:$D$1205,B2800),'911'!$B$6:$B$1205,0)</f>
        <v>1</v>
      </c>
      <c r="C3109" s="10"/>
    </row>
    <row r="3110" spans="1:3">
      <c r="A3110" s="20">
        <v>63</v>
      </c>
      <c r="B3110" s="18">
        <f ca="1">MATCH(INDEX('911'!$D$6:$D$1205,B2801),'911'!$B$6:$B$1205,0)</f>
        <v>1</v>
      </c>
      <c r="C3110" s="10"/>
    </row>
    <row r="3111" spans="1:3">
      <c r="A3111" s="20">
        <v>64</v>
      </c>
      <c r="B3111" s="18">
        <f ca="1">MATCH(INDEX('911'!$D$6:$D$1205,B2802),'911'!$B$6:$B$1205,0)</f>
        <v>1</v>
      </c>
      <c r="C3111" s="10"/>
    </row>
    <row r="3112" spans="1:3">
      <c r="A3112" s="20">
        <v>65</v>
      </c>
      <c r="B3112" s="18">
        <f ca="1">MATCH(INDEX('911'!$D$6:$D$1205,B2803),'911'!$B$6:$B$1205,0)</f>
        <v>1</v>
      </c>
      <c r="C3112" s="10"/>
    </row>
    <row r="3113" spans="1:3">
      <c r="A3113" s="20">
        <v>66</v>
      </c>
      <c r="B3113" s="18">
        <f ca="1">MATCH(INDEX('911'!$D$6:$D$1205,B2804),'911'!$B$6:$B$1205,0)</f>
        <v>1</v>
      </c>
      <c r="C3113" s="10"/>
    </row>
    <row r="3114" spans="1:3">
      <c r="A3114" s="20">
        <v>67</v>
      </c>
      <c r="B3114" s="18">
        <f ca="1">MATCH(INDEX('911'!$D$6:$D$1205,B2805),'911'!$B$6:$B$1205,0)</f>
        <v>1</v>
      </c>
      <c r="C3114" s="10"/>
    </row>
    <row r="3115" spans="1:3">
      <c r="A3115" s="20">
        <v>68</v>
      </c>
      <c r="B3115" s="18">
        <f ca="1">MATCH(INDEX('911'!$D$6:$D$1205,B2806),'911'!$B$6:$B$1205,0)</f>
        <v>1</v>
      </c>
      <c r="C3115" s="10"/>
    </row>
    <row r="3116" spans="1:3">
      <c r="A3116" s="20">
        <v>69</v>
      </c>
      <c r="B3116" s="18">
        <f ca="1">MATCH(INDEX('911'!$D$6:$D$1205,B2807),'911'!$B$6:$B$1205,0)</f>
        <v>1</v>
      </c>
      <c r="C3116" s="10"/>
    </row>
    <row r="3117" spans="1:3">
      <c r="A3117" s="20">
        <v>70</v>
      </c>
      <c r="B3117" s="18">
        <f ca="1">MATCH(INDEX('911'!$D$6:$D$1205,B2808),'911'!$B$6:$B$1205,0)</f>
        <v>1</v>
      </c>
      <c r="C3117" s="10"/>
    </row>
    <row r="3118" spans="1:3">
      <c r="A3118" s="20">
        <v>71</v>
      </c>
      <c r="B3118" s="18">
        <f ca="1">MATCH(INDEX('911'!$D$6:$D$1205,B2809),'911'!$B$6:$B$1205,0)</f>
        <v>1</v>
      </c>
      <c r="C3118" s="10"/>
    </row>
    <row r="3119" spans="1:3">
      <c r="A3119" s="20">
        <v>72</v>
      </c>
      <c r="B3119" s="18">
        <f ca="1">MATCH(INDEX('911'!$D$6:$D$1205,B2810),'911'!$B$6:$B$1205,0)</f>
        <v>1</v>
      </c>
      <c r="C3119" s="10"/>
    </row>
    <row r="3120" spans="1:3">
      <c r="A3120" s="20">
        <v>73</v>
      </c>
      <c r="B3120" s="18">
        <f ca="1">MATCH(INDEX('911'!$D$6:$D$1205,B2811),'911'!$B$6:$B$1205,0)</f>
        <v>1</v>
      </c>
      <c r="C3120" s="10"/>
    </row>
    <row r="3121" spans="1:3">
      <c r="A3121" s="20">
        <v>74</v>
      </c>
      <c r="B3121" s="18">
        <f ca="1">MATCH(INDEX('911'!$D$6:$D$1205,B2812),'911'!$B$6:$B$1205,0)</f>
        <v>1</v>
      </c>
      <c r="C3121" s="10"/>
    </row>
    <row r="3122" spans="1:3">
      <c r="A3122" s="20">
        <v>75</v>
      </c>
      <c r="B3122" s="18">
        <f ca="1">MATCH(INDEX('911'!$D$6:$D$1205,B2813),'911'!$B$6:$B$1205,0)</f>
        <v>1</v>
      </c>
      <c r="C3122" s="10"/>
    </row>
    <row r="3123" spans="1:3">
      <c r="A3123" s="20">
        <v>76</v>
      </c>
      <c r="B3123" s="18">
        <f ca="1">MATCH(INDEX('911'!$D$6:$D$1205,B2814),'911'!$B$6:$B$1205,0)</f>
        <v>1</v>
      </c>
      <c r="C3123" s="10"/>
    </row>
    <row r="3124" spans="1:3">
      <c r="A3124" s="20">
        <v>77</v>
      </c>
      <c r="B3124" s="18">
        <f ca="1">MATCH(INDEX('911'!$D$6:$D$1205,B2815),'911'!$B$6:$B$1205,0)</f>
        <v>1</v>
      </c>
      <c r="C3124" s="10"/>
    </row>
    <row r="3125" spans="1:3">
      <c r="A3125" s="20">
        <v>78</v>
      </c>
      <c r="B3125" s="18">
        <f ca="1">MATCH(INDEX('911'!$D$6:$D$1205,B2816),'911'!$B$6:$B$1205,0)</f>
        <v>1</v>
      </c>
      <c r="C3125" s="10"/>
    </row>
    <row r="3126" spans="1:3">
      <c r="A3126" s="20">
        <v>79</v>
      </c>
      <c r="B3126" s="18">
        <f ca="1">MATCH(INDEX('911'!$D$6:$D$1205,B2817),'911'!$B$6:$B$1205,0)</f>
        <v>1</v>
      </c>
      <c r="C3126" s="10"/>
    </row>
    <row r="3127" spans="1:3">
      <c r="A3127" s="20">
        <v>80</v>
      </c>
      <c r="B3127" s="18">
        <f ca="1">MATCH(INDEX('911'!$D$6:$D$1205,B2818),'911'!$B$6:$B$1205,0)</f>
        <v>1</v>
      </c>
      <c r="C3127" s="10"/>
    </row>
    <row r="3128" spans="1:3">
      <c r="A3128" s="20">
        <v>81</v>
      </c>
      <c r="B3128" s="18">
        <f ca="1">MATCH(INDEX('911'!$D$6:$D$1205,B2819),'911'!$B$6:$B$1205,0)</f>
        <v>1</v>
      </c>
      <c r="C3128" s="10"/>
    </row>
    <row r="3129" spans="1:3">
      <c r="A3129" s="20">
        <v>82</v>
      </c>
      <c r="B3129" s="18">
        <f ca="1">MATCH(INDEX('911'!$D$6:$D$1205,B2820),'911'!$B$6:$B$1205,0)</f>
        <v>1</v>
      </c>
      <c r="C3129" s="10"/>
    </row>
    <row r="3130" spans="1:3">
      <c r="A3130" s="20">
        <v>83</v>
      </c>
      <c r="B3130" s="18">
        <f ca="1">MATCH(INDEX('911'!$D$6:$D$1205,B2821),'911'!$B$6:$B$1205,0)</f>
        <v>1</v>
      </c>
      <c r="C3130" s="10"/>
    </row>
    <row r="3131" spans="1:3">
      <c r="A3131" s="20">
        <v>84</v>
      </c>
      <c r="B3131" s="18">
        <f ca="1">MATCH(INDEX('911'!$D$6:$D$1205,B2822),'911'!$B$6:$B$1205,0)</f>
        <v>1</v>
      </c>
      <c r="C3131" s="10"/>
    </row>
    <row r="3132" spans="1:3">
      <c r="A3132" s="20">
        <v>85</v>
      </c>
      <c r="B3132" s="18">
        <f ca="1">MATCH(INDEX('911'!$D$6:$D$1205,B2823),'911'!$B$6:$B$1205,0)</f>
        <v>1</v>
      </c>
      <c r="C3132" s="10"/>
    </row>
    <row r="3133" spans="1:3">
      <c r="A3133" s="20">
        <v>86</v>
      </c>
      <c r="B3133" s="18">
        <f ca="1">MATCH(INDEX('911'!$D$6:$D$1205,B2824),'911'!$B$6:$B$1205,0)</f>
        <v>1</v>
      </c>
      <c r="C3133" s="10"/>
    </row>
    <row r="3134" spans="1:3">
      <c r="A3134" s="20">
        <v>87</v>
      </c>
      <c r="B3134" s="18">
        <f ca="1">MATCH(INDEX('911'!$D$6:$D$1205,B2825),'911'!$B$6:$B$1205,0)</f>
        <v>1</v>
      </c>
      <c r="C3134" s="10"/>
    </row>
    <row r="3135" spans="1:3">
      <c r="A3135" s="20">
        <v>88</v>
      </c>
      <c r="B3135" s="18">
        <f ca="1">MATCH(INDEX('911'!$D$6:$D$1205,B2826),'911'!$B$6:$B$1205,0)</f>
        <v>1</v>
      </c>
      <c r="C3135" s="10"/>
    </row>
    <row r="3136" spans="1:3">
      <c r="A3136" s="20">
        <v>89</v>
      </c>
      <c r="B3136" s="18">
        <f ca="1">MATCH(INDEX('911'!$D$6:$D$1205,B2827),'911'!$B$6:$B$1205,0)</f>
        <v>1</v>
      </c>
      <c r="C3136" s="10"/>
    </row>
    <row r="3137" spans="1:3">
      <c r="A3137" s="20">
        <v>90</v>
      </c>
      <c r="B3137" s="18">
        <f ca="1">MATCH(INDEX('911'!$D$6:$D$1205,B2828),'911'!$B$6:$B$1205,0)</f>
        <v>1</v>
      </c>
      <c r="C3137" s="10"/>
    </row>
    <row r="3138" spans="1:3">
      <c r="A3138" s="20">
        <v>91</v>
      </c>
      <c r="B3138" s="18">
        <f ca="1">MATCH(INDEX('911'!$D$6:$D$1205,B2829),'911'!$B$6:$B$1205,0)</f>
        <v>1</v>
      </c>
      <c r="C3138" s="10"/>
    </row>
    <row r="3139" spans="1:3">
      <c r="A3139" s="20">
        <v>92</v>
      </c>
      <c r="B3139" s="18">
        <f ca="1">MATCH(INDEX('911'!$D$6:$D$1205,B2830),'911'!$B$6:$B$1205,0)</f>
        <v>1</v>
      </c>
      <c r="C3139" s="10"/>
    </row>
    <row r="3140" spans="1:3">
      <c r="A3140" s="20">
        <v>93</v>
      </c>
      <c r="B3140" s="18">
        <f ca="1">MATCH(INDEX('911'!$D$6:$D$1205,B2831),'911'!$B$6:$B$1205,0)</f>
        <v>1</v>
      </c>
      <c r="C3140" s="10"/>
    </row>
    <row r="3141" spans="1:3">
      <c r="A3141" s="20">
        <v>94</v>
      </c>
      <c r="B3141" s="18">
        <f ca="1">MATCH(INDEX('911'!$D$6:$D$1205,B2832),'911'!$B$6:$B$1205,0)</f>
        <v>1</v>
      </c>
      <c r="C3141" s="10"/>
    </row>
    <row r="3142" spans="1:3">
      <c r="A3142" s="20">
        <v>95</v>
      </c>
      <c r="B3142" s="18">
        <f ca="1">MATCH(INDEX('911'!$D$6:$D$1205,B2833),'911'!$B$6:$B$1205,0)</f>
        <v>1</v>
      </c>
      <c r="C3142" s="10"/>
    </row>
    <row r="3143" spans="1:3">
      <c r="A3143" s="20">
        <v>96</v>
      </c>
      <c r="B3143" s="18">
        <f ca="1">MATCH(INDEX('911'!$D$6:$D$1205,B2834),'911'!$B$6:$B$1205,0)</f>
        <v>1</v>
      </c>
      <c r="C3143" s="10"/>
    </row>
    <row r="3144" spans="1:3">
      <c r="A3144" s="20">
        <v>97</v>
      </c>
      <c r="B3144" s="18">
        <f ca="1">MATCH(INDEX('911'!$D$6:$D$1205,B2835),'911'!$B$6:$B$1205,0)</f>
        <v>1</v>
      </c>
      <c r="C3144" s="10"/>
    </row>
    <row r="3145" spans="1:3">
      <c r="A3145" s="20">
        <v>98</v>
      </c>
      <c r="B3145" s="18">
        <f ca="1">MATCH(INDEX('911'!$D$6:$D$1205,B2836),'911'!$B$6:$B$1205,0)</f>
        <v>1</v>
      </c>
      <c r="C3145" s="10"/>
    </row>
    <row r="3146" spans="1:3">
      <c r="A3146" s="20">
        <v>99</v>
      </c>
      <c r="B3146" s="18">
        <f ca="1">MATCH(INDEX('911'!$D$6:$D$1205,B2837),'911'!$B$6:$B$1205,0)</f>
        <v>1</v>
      </c>
      <c r="C3146" s="10"/>
    </row>
    <row r="3147" spans="1:3">
      <c r="A3147" s="20">
        <v>100</v>
      </c>
      <c r="B3147" s="18">
        <f ca="1">MATCH(INDEX('911'!$D$6:$D$1205,B2838),'911'!$B$6:$B$1205,0)</f>
        <v>1</v>
      </c>
      <c r="C3147" s="10"/>
    </row>
    <row r="3148" spans="1:3">
      <c r="A3148" s="20">
        <v>101</v>
      </c>
      <c r="B3148" s="18">
        <f ca="1">MATCH(INDEX('911'!$D$6:$D$1205,B2839),'911'!$B$6:$B$1205,0)</f>
        <v>1</v>
      </c>
      <c r="C3148" s="10"/>
    </row>
    <row r="3149" spans="1:3">
      <c r="A3149" s="20">
        <v>102</v>
      </c>
      <c r="B3149" s="18">
        <f ca="1">MATCH(INDEX('911'!$D$6:$D$1205,B2840),'911'!$B$6:$B$1205,0)</f>
        <v>1</v>
      </c>
      <c r="C3149" s="10"/>
    </row>
    <row r="3150" spans="1:3">
      <c r="A3150" s="20">
        <v>103</v>
      </c>
      <c r="B3150" s="18">
        <f ca="1">MATCH(INDEX('911'!$D$6:$D$1205,B2841),'911'!$B$6:$B$1205,0)</f>
        <v>1</v>
      </c>
      <c r="C3150" s="10"/>
    </row>
    <row r="3151" spans="1:3">
      <c r="A3151" s="20">
        <v>104</v>
      </c>
      <c r="B3151" s="18">
        <f ca="1">MATCH(INDEX('911'!$D$6:$D$1205,B2842),'911'!$B$6:$B$1205,0)</f>
        <v>1</v>
      </c>
      <c r="C3151" s="10"/>
    </row>
    <row r="3152" spans="1:3">
      <c r="A3152" s="20">
        <v>105</v>
      </c>
      <c r="B3152" s="18">
        <f ca="1">MATCH(INDEX('911'!$D$6:$D$1205,B2843),'911'!$B$6:$B$1205,0)</f>
        <v>1</v>
      </c>
      <c r="C3152" s="10"/>
    </row>
    <row r="3153" spans="1:3">
      <c r="A3153" s="20">
        <v>106</v>
      </c>
      <c r="B3153" s="18">
        <f ca="1">MATCH(INDEX('911'!$D$6:$D$1205,B2844),'911'!$B$6:$B$1205,0)</f>
        <v>1</v>
      </c>
      <c r="C3153" s="10"/>
    </row>
    <row r="3154" spans="1:3">
      <c r="A3154" s="20">
        <v>107</v>
      </c>
      <c r="B3154" s="18">
        <f ca="1">MATCH(INDEX('911'!$D$6:$D$1205,B2845),'911'!$B$6:$B$1205,0)</f>
        <v>1</v>
      </c>
      <c r="C3154" s="10"/>
    </row>
    <row r="3155" spans="1:3">
      <c r="A3155" s="20">
        <v>108</v>
      </c>
      <c r="B3155" s="18">
        <f ca="1">MATCH(INDEX('911'!$D$6:$D$1205,B2846),'911'!$B$6:$B$1205,0)</f>
        <v>1</v>
      </c>
      <c r="C3155" s="10"/>
    </row>
    <row r="3156" spans="1:3">
      <c r="A3156" s="20">
        <v>109</v>
      </c>
      <c r="B3156" s="18">
        <f ca="1">MATCH(INDEX('911'!$D$6:$D$1205,B2847),'911'!$B$6:$B$1205,0)</f>
        <v>1</v>
      </c>
      <c r="C3156" s="10"/>
    </row>
    <row r="3157" spans="1:3">
      <c r="A3157" s="20">
        <v>110</v>
      </c>
      <c r="B3157" s="18">
        <f ca="1">MATCH(INDEX('911'!$D$6:$D$1205,B2848),'911'!$B$6:$B$1205,0)</f>
        <v>1</v>
      </c>
      <c r="C3157" s="10"/>
    </row>
    <row r="3158" spans="1:3">
      <c r="A3158" s="20">
        <v>111</v>
      </c>
      <c r="B3158" s="18">
        <f ca="1">MATCH(INDEX('911'!$D$6:$D$1205,B2849),'911'!$B$6:$B$1205,0)</f>
        <v>1</v>
      </c>
      <c r="C3158" s="10"/>
    </row>
    <row r="3159" spans="1:3">
      <c r="A3159" s="20">
        <v>112</v>
      </c>
      <c r="B3159" s="18">
        <f ca="1">MATCH(INDEX('911'!$D$6:$D$1205,B2850),'911'!$B$6:$B$1205,0)</f>
        <v>1</v>
      </c>
      <c r="C3159" s="10"/>
    </row>
    <row r="3160" spans="1:3">
      <c r="A3160" s="20">
        <v>113</v>
      </c>
      <c r="B3160" s="18">
        <f ca="1">MATCH(INDEX('911'!$D$6:$D$1205,B2851),'911'!$B$6:$B$1205,0)</f>
        <v>1</v>
      </c>
      <c r="C3160" s="10"/>
    </row>
    <row r="3161" spans="1:3">
      <c r="A3161" s="20">
        <v>114</v>
      </c>
      <c r="B3161" s="18">
        <f ca="1">MATCH(INDEX('911'!$D$6:$D$1205,B2852),'911'!$B$6:$B$1205,0)</f>
        <v>1</v>
      </c>
      <c r="C3161" s="10"/>
    </row>
    <row r="3162" spans="1:3">
      <c r="A3162" s="20">
        <v>115</v>
      </c>
      <c r="B3162" s="18">
        <f ca="1">MATCH(INDEX('911'!$D$6:$D$1205,B2853),'911'!$B$6:$B$1205,0)</f>
        <v>1</v>
      </c>
      <c r="C3162" s="10"/>
    </row>
    <row r="3163" spans="1:3">
      <c r="A3163" s="20">
        <v>116</v>
      </c>
      <c r="B3163" s="18">
        <f ca="1">MATCH(INDEX('911'!$D$6:$D$1205,B2854),'911'!$B$6:$B$1205,0)</f>
        <v>1</v>
      </c>
      <c r="C3163" s="10"/>
    </row>
    <row r="3164" spans="1:3">
      <c r="A3164" s="20">
        <v>117</v>
      </c>
      <c r="B3164" s="18">
        <f ca="1">MATCH(INDEX('911'!$D$6:$D$1205,B2855),'911'!$B$6:$B$1205,0)</f>
        <v>1</v>
      </c>
      <c r="C3164" s="10"/>
    </row>
    <row r="3165" spans="1:3">
      <c r="A3165" s="20">
        <v>118</v>
      </c>
      <c r="B3165" s="18">
        <f ca="1">MATCH(INDEX('911'!$D$6:$D$1205,B2856),'911'!$B$6:$B$1205,0)</f>
        <v>1</v>
      </c>
      <c r="C3165" s="10"/>
    </row>
    <row r="3166" spans="1:3">
      <c r="A3166" s="20">
        <v>119</v>
      </c>
      <c r="B3166" s="18">
        <f ca="1">MATCH(INDEX('911'!$D$6:$D$1205,B2857),'911'!$B$6:$B$1205,0)</f>
        <v>1</v>
      </c>
      <c r="C3166" s="10"/>
    </row>
    <row r="3167" spans="1:3">
      <c r="A3167" s="20">
        <v>120</v>
      </c>
      <c r="B3167" s="18">
        <f ca="1">MATCH(INDEX('911'!$D$6:$D$1205,B2858),'911'!$B$6:$B$1205,0)</f>
        <v>1</v>
      </c>
      <c r="C3167" s="10"/>
    </row>
    <row r="3168" spans="1:3">
      <c r="A3168" s="20">
        <v>121</v>
      </c>
      <c r="B3168" s="18">
        <f ca="1">MATCH(INDEX('911'!$D$6:$D$1205,B2859),'911'!$B$6:$B$1205,0)</f>
        <v>1</v>
      </c>
      <c r="C3168" s="10"/>
    </row>
    <row r="3169" spans="1:3">
      <c r="A3169" s="20">
        <v>122</v>
      </c>
      <c r="B3169" s="18">
        <f ca="1">MATCH(INDEX('911'!$D$6:$D$1205,B2860),'911'!$B$6:$B$1205,0)</f>
        <v>1</v>
      </c>
      <c r="C3169" s="10"/>
    </row>
    <row r="3170" spans="1:3">
      <c r="A3170" s="20">
        <v>123</v>
      </c>
      <c r="B3170" s="18">
        <f ca="1">MATCH(INDEX('911'!$D$6:$D$1205,B2861),'911'!$B$6:$B$1205,0)</f>
        <v>1</v>
      </c>
      <c r="C3170" s="10"/>
    </row>
    <row r="3171" spans="1:3">
      <c r="A3171" s="20">
        <v>124</v>
      </c>
      <c r="B3171" s="18">
        <f ca="1">MATCH(INDEX('911'!$D$6:$D$1205,B2862),'911'!$B$6:$B$1205,0)</f>
        <v>1</v>
      </c>
      <c r="C3171" s="10"/>
    </row>
    <row r="3172" spans="1:3">
      <c r="A3172" s="20">
        <v>125</v>
      </c>
      <c r="B3172" s="18">
        <f ca="1">MATCH(INDEX('911'!$D$6:$D$1205,B2863),'911'!$B$6:$B$1205,0)</f>
        <v>1</v>
      </c>
      <c r="C3172" s="10"/>
    </row>
    <row r="3173" spans="1:3">
      <c r="A3173" s="20">
        <v>126</v>
      </c>
      <c r="B3173" s="18">
        <f ca="1">MATCH(INDEX('911'!$D$6:$D$1205,B2864),'911'!$B$6:$B$1205,0)</f>
        <v>1</v>
      </c>
      <c r="C3173" s="10"/>
    </row>
    <row r="3174" spans="1:3">
      <c r="A3174" s="20">
        <v>127</v>
      </c>
      <c r="B3174" s="18">
        <f ca="1">MATCH(INDEX('911'!$D$6:$D$1205,B2865),'911'!$B$6:$B$1205,0)</f>
        <v>1</v>
      </c>
      <c r="C3174" s="10"/>
    </row>
    <row r="3175" spans="1:3">
      <c r="A3175" s="20">
        <v>128</v>
      </c>
      <c r="B3175" s="18">
        <f ca="1">MATCH(INDEX('911'!$D$6:$D$1205,B2866),'911'!$B$6:$B$1205,0)</f>
        <v>1</v>
      </c>
      <c r="C3175" s="10"/>
    </row>
    <row r="3176" spans="1:3">
      <c r="A3176" s="20">
        <v>129</v>
      </c>
      <c r="B3176" s="18">
        <f ca="1">MATCH(INDEX('911'!$D$6:$D$1205,B2867),'911'!$B$6:$B$1205,0)</f>
        <v>1</v>
      </c>
      <c r="C3176" s="10"/>
    </row>
    <row r="3177" spans="1:3">
      <c r="A3177" s="20">
        <v>130</v>
      </c>
      <c r="B3177" s="18">
        <f ca="1">MATCH(INDEX('911'!$D$6:$D$1205,B2868),'911'!$B$6:$B$1205,0)</f>
        <v>1</v>
      </c>
      <c r="C3177" s="10"/>
    </row>
    <row r="3178" spans="1:3">
      <c r="A3178" s="20">
        <v>131</v>
      </c>
      <c r="B3178" s="18">
        <f ca="1">MATCH(INDEX('911'!$D$6:$D$1205,B2869),'911'!$B$6:$B$1205,0)</f>
        <v>1</v>
      </c>
      <c r="C3178" s="10"/>
    </row>
    <row r="3179" spans="1:3">
      <c r="A3179" s="20">
        <v>132</v>
      </c>
      <c r="B3179" s="18">
        <f ca="1">MATCH(INDEX('911'!$D$6:$D$1205,B2870),'911'!$B$6:$B$1205,0)</f>
        <v>1</v>
      </c>
      <c r="C3179" s="10"/>
    </row>
    <row r="3180" spans="1:3">
      <c r="A3180" s="20">
        <v>133</v>
      </c>
      <c r="B3180" s="18">
        <f ca="1">MATCH(INDEX('911'!$D$6:$D$1205,B2871),'911'!$B$6:$B$1205,0)</f>
        <v>1</v>
      </c>
      <c r="C3180" s="10"/>
    </row>
    <row r="3181" spans="1:3">
      <c r="A3181" s="20">
        <v>134</v>
      </c>
      <c r="B3181" s="18">
        <f ca="1">MATCH(INDEX('911'!$D$6:$D$1205,B2872),'911'!$B$6:$B$1205,0)</f>
        <v>1</v>
      </c>
      <c r="C3181" s="10"/>
    </row>
    <row r="3182" spans="1:3">
      <c r="A3182" s="20">
        <v>135</v>
      </c>
      <c r="B3182" s="18">
        <f ca="1">MATCH(INDEX('911'!$D$6:$D$1205,B2873),'911'!$B$6:$B$1205,0)</f>
        <v>1</v>
      </c>
      <c r="C3182" s="10"/>
    </row>
    <row r="3183" spans="1:3">
      <c r="A3183" s="20">
        <v>136</v>
      </c>
      <c r="B3183" s="18">
        <f ca="1">MATCH(INDEX('911'!$D$6:$D$1205,B2874),'911'!$B$6:$B$1205,0)</f>
        <v>1</v>
      </c>
      <c r="C3183" s="10"/>
    </row>
    <row r="3184" spans="1:3">
      <c r="A3184" s="20">
        <v>137</v>
      </c>
      <c r="B3184" s="18">
        <f ca="1">MATCH(INDEX('911'!$D$6:$D$1205,B2875),'911'!$B$6:$B$1205,0)</f>
        <v>1</v>
      </c>
      <c r="C3184" s="10"/>
    </row>
    <row r="3185" spans="1:3">
      <c r="A3185" s="20">
        <v>138</v>
      </c>
      <c r="B3185" s="18">
        <f ca="1">MATCH(INDEX('911'!$D$6:$D$1205,B2876),'911'!$B$6:$B$1205,0)</f>
        <v>1</v>
      </c>
      <c r="C3185" s="10"/>
    </row>
    <row r="3186" spans="1:3">
      <c r="A3186" s="20">
        <v>139</v>
      </c>
      <c r="B3186" s="18">
        <f ca="1">MATCH(INDEX('911'!$D$6:$D$1205,B2877),'911'!$B$6:$B$1205,0)</f>
        <v>1</v>
      </c>
      <c r="C3186" s="10"/>
    </row>
    <row r="3187" spans="1:3">
      <c r="A3187" s="20">
        <v>140</v>
      </c>
      <c r="B3187" s="18">
        <f ca="1">MATCH(INDEX('911'!$D$6:$D$1205,B2878),'911'!$B$6:$B$1205,0)</f>
        <v>1</v>
      </c>
      <c r="C3187" s="10"/>
    </row>
    <row r="3188" spans="1:3">
      <c r="A3188" s="20">
        <v>141</v>
      </c>
      <c r="B3188" s="18">
        <f ca="1">MATCH(INDEX('911'!$D$6:$D$1205,B2879),'911'!$B$6:$B$1205,0)</f>
        <v>1</v>
      </c>
      <c r="C3188" s="10"/>
    </row>
    <row r="3189" spans="1:3">
      <c r="A3189" s="20">
        <v>142</v>
      </c>
      <c r="B3189" s="18">
        <f ca="1">MATCH(INDEX('911'!$D$6:$D$1205,B2880),'911'!$B$6:$B$1205,0)</f>
        <v>1</v>
      </c>
      <c r="C3189" s="10"/>
    </row>
    <row r="3190" spans="1:3">
      <c r="A3190" s="20">
        <v>143</v>
      </c>
      <c r="B3190" s="18">
        <f ca="1">MATCH(INDEX('911'!$D$6:$D$1205,B2881),'911'!$B$6:$B$1205,0)</f>
        <v>1</v>
      </c>
      <c r="C3190" s="10"/>
    </row>
    <row r="3191" spans="1:3">
      <c r="A3191" s="20">
        <v>144</v>
      </c>
      <c r="B3191" s="18">
        <f ca="1">MATCH(INDEX('911'!$D$6:$D$1205,B2882),'911'!$B$6:$B$1205,0)</f>
        <v>1</v>
      </c>
      <c r="C3191" s="10"/>
    </row>
    <row r="3192" spans="1:3">
      <c r="A3192" s="20">
        <v>145</v>
      </c>
      <c r="B3192" s="18">
        <f ca="1">MATCH(INDEX('911'!$D$6:$D$1205,B2883),'911'!$B$6:$B$1205,0)</f>
        <v>1</v>
      </c>
      <c r="C3192" s="10"/>
    </row>
    <row r="3193" spans="1:3">
      <c r="A3193" s="20">
        <v>146</v>
      </c>
      <c r="B3193" s="18">
        <f ca="1">MATCH(INDEX('911'!$D$6:$D$1205,B2884),'911'!$B$6:$B$1205,0)</f>
        <v>1</v>
      </c>
      <c r="C3193" s="10"/>
    </row>
    <row r="3194" spans="1:3">
      <c r="A3194" s="20">
        <v>147</v>
      </c>
      <c r="B3194" s="18">
        <f ca="1">MATCH(INDEX('911'!$D$6:$D$1205,B2885),'911'!$B$6:$B$1205,0)</f>
        <v>1</v>
      </c>
      <c r="C3194" s="10"/>
    </row>
    <row r="3195" spans="1:3">
      <c r="A3195" s="20">
        <v>148</v>
      </c>
      <c r="B3195" s="18">
        <f ca="1">MATCH(INDEX('911'!$D$6:$D$1205,B2886),'911'!$B$6:$B$1205,0)</f>
        <v>1</v>
      </c>
      <c r="C3195" s="10"/>
    </row>
    <row r="3196" spans="1:3">
      <c r="A3196" s="20">
        <v>149</v>
      </c>
      <c r="B3196" s="18">
        <f ca="1">MATCH(INDEX('911'!$D$6:$D$1205,B2887),'911'!$B$6:$B$1205,0)</f>
        <v>1</v>
      </c>
      <c r="C3196" s="10"/>
    </row>
    <row r="3197" spans="1:3">
      <c r="A3197" s="20">
        <v>150</v>
      </c>
      <c r="B3197" s="18">
        <f ca="1">MATCH(INDEX('911'!$D$6:$D$1205,B2888),'911'!$B$6:$B$1205,0)</f>
        <v>1</v>
      </c>
      <c r="C3197" s="10"/>
    </row>
    <row r="3198" spans="1:3">
      <c r="A3198" s="20">
        <v>151</v>
      </c>
      <c r="B3198" s="18">
        <f ca="1">MATCH(INDEX('911'!$D$6:$D$1205,B2889),'911'!$B$6:$B$1205,0)</f>
        <v>1</v>
      </c>
      <c r="C3198" s="10"/>
    </row>
    <row r="3199" spans="1:3">
      <c r="A3199" s="20">
        <v>152</v>
      </c>
      <c r="B3199" s="18">
        <f ca="1">MATCH(INDEX('911'!$D$6:$D$1205,B2890),'911'!$B$6:$B$1205,0)</f>
        <v>1</v>
      </c>
      <c r="C3199" s="10"/>
    </row>
    <row r="3200" spans="1:3">
      <c r="A3200" s="20">
        <v>153</v>
      </c>
      <c r="B3200" s="18">
        <f ca="1">MATCH(INDEX('911'!$D$6:$D$1205,B2891),'911'!$B$6:$B$1205,0)</f>
        <v>1</v>
      </c>
      <c r="C3200" s="10"/>
    </row>
    <row r="3201" spans="1:3">
      <c r="A3201" s="20">
        <v>154</v>
      </c>
      <c r="B3201" s="18">
        <f ca="1">MATCH(INDEX('911'!$D$6:$D$1205,B2892),'911'!$B$6:$B$1205,0)</f>
        <v>1</v>
      </c>
      <c r="C3201" s="10"/>
    </row>
    <row r="3202" spans="1:3">
      <c r="A3202" s="20">
        <v>155</v>
      </c>
      <c r="B3202" s="18">
        <f ca="1">MATCH(INDEX('911'!$D$6:$D$1205,B2893),'911'!$B$6:$B$1205,0)</f>
        <v>1</v>
      </c>
      <c r="C3202" s="10"/>
    </row>
    <row r="3203" spans="1:3">
      <c r="A3203" s="20">
        <v>156</v>
      </c>
      <c r="B3203" s="18">
        <f ca="1">MATCH(INDEX('911'!$D$6:$D$1205,B2894),'911'!$B$6:$B$1205,0)</f>
        <v>1</v>
      </c>
      <c r="C3203" s="10"/>
    </row>
    <row r="3204" spans="1:3">
      <c r="A3204" s="20">
        <v>157</v>
      </c>
      <c r="B3204" s="18">
        <f ca="1">MATCH(INDEX('911'!$D$6:$D$1205,B2895),'911'!$B$6:$B$1205,0)</f>
        <v>1</v>
      </c>
      <c r="C3204" s="10"/>
    </row>
    <row r="3205" spans="1:3">
      <c r="A3205" s="20">
        <v>158</v>
      </c>
      <c r="B3205" s="18">
        <f ca="1">MATCH(INDEX('911'!$D$6:$D$1205,B2896),'911'!$B$6:$B$1205,0)</f>
        <v>1</v>
      </c>
      <c r="C3205" s="10"/>
    </row>
    <row r="3206" spans="1:3">
      <c r="A3206" s="20">
        <v>159</v>
      </c>
      <c r="B3206" s="18">
        <f ca="1">MATCH(INDEX('911'!$D$6:$D$1205,B2897),'911'!$B$6:$B$1205,0)</f>
        <v>1</v>
      </c>
      <c r="C3206" s="10"/>
    </row>
    <row r="3207" spans="1:3">
      <c r="A3207" s="20">
        <v>160</v>
      </c>
      <c r="B3207" s="18">
        <f ca="1">MATCH(INDEX('911'!$D$6:$D$1205,B2898),'911'!$B$6:$B$1205,0)</f>
        <v>1</v>
      </c>
      <c r="C3207" s="10"/>
    </row>
    <row r="3208" spans="1:3">
      <c r="A3208" s="20">
        <v>161</v>
      </c>
      <c r="B3208" s="18">
        <f ca="1">MATCH(INDEX('911'!$D$6:$D$1205,B2899),'911'!$B$6:$B$1205,0)</f>
        <v>1</v>
      </c>
      <c r="C3208" s="10"/>
    </row>
    <row r="3209" spans="1:3">
      <c r="A3209" s="20">
        <v>162</v>
      </c>
      <c r="B3209" s="18">
        <f ca="1">MATCH(INDEX('911'!$D$6:$D$1205,B2900),'911'!$B$6:$B$1205,0)</f>
        <v>1</v>
      </c>
      <c r="C3209" s="10"/>
    </row>
    <row r="3210" spans="1:3">
      <c r="A3210" s="20">
        <v>163</v>
      </c>
      <c r="B3210" s="18">
        <f ca="1">MATCH(INDEX('911'!$D$6:$D$1205,B2901),'911'!$B$6:$B$1205,0)</f>
        <v>1</v>
      </c>
      <c r="C3210" s="10"/>
    </row>
    <row r="3211" spans="1:3">
      <c r="A3211" s="20">
        <v>164</v>
      </c>
      <c r="B3211" s="18">
        <f ca="1">MATCH(INDEX('911'!$D$6:$D$1205,B2902),'911'!$B$6:$B$1205,0)</f>
        <v>1</v>
      </c>
      <c r="C3211" s="10"/>
    </row>
    <row r="3212" spans="1:3">
      <c r="A3212" s="20">
        <v>165</v>
      </c>
      <c r="B3212" s="18">
        <f ca="1">MATCH(INDEX('911'!$D$6:$D$1205,B2903),'911'!$B$6:$B$1205,0)</f>
        <v>1</v>
      </c>
      <c r="C3212" s="10"/>
    </row>
    <row r="3213" spans="1:3">
      <c r="A3213" s="20">
        <v>166</v>
      </c>
      <c r="B3213" s="18">
        <f ca="1">MATCH(INDEX('911'!$D$6:$D$1205,B2904),'911'!$B$6:$B$1205,0)</f>
        <v>1</v>
      </c>
      <c r="C3213" s="10"/>
    </row>
    <row r="3214" spans="1:3">
      <c r="A3214" s="20">
        <v>167</v>
      </c>
      <c r="B3214" s="18">
        <f ca="1">MATCH(INDEX('911'!$D$6:$D$1205,B2905),'911'!$B$6:$B$1205,0)</f>
        <v>1</v>
      </c>
      <c r="C3214" s="10"/>
    </row>
    <row r="3215" spans="1:3">
      <c r="A3215" s="20">
        <v>168</v>
      </c>
      <c r="B3215" s="18">
        <f ca="1">MATCH(INDEX('911'!$D$6:$D$1205,B2906),'911'!$B$6:$B$1205,0)</f>
        <v>1</v>
      </c>
      <c r="C3215" s="10"/>
    </row>
    <row r="3216" spans="1:3">
      <c r="A3216" s="20">
        <v>169</v>
      </c>
      <c r="B3216" s="18">
        <f ca="1">MATCH(INDEX('911'!$D$6:$D$1205,B2907),'911'!$B$6:$B$1205,0)</f>
        <v>1</v>
      </c>
      <c r="C3216" s="10"/>
    </row>
    <row r="3217" spans="1:3">
      <c r="A3217" s="20">
        <v>170</v>
      </c>
      <c r="B3217" s="18">
        <f ca="1">MATCH(INDEX('911'!$D$6:$D$1205,B2908),'911'!$B$6:$B$1205,0)</f>
        <v>1</v>
      </c>
      <c r="C3217" s="10"/>
    </row>
    <row r="3218" spans="1:3">
      <c r="A3218" s="20">
        <v>171</v>
      </c>
      <c r="B3218" s="18">
        <f ca="1">MATCH(INDEX('911'!$D$6:$D$1205,B2909),'911'!$B$6:$B$1205,0)</f>
        <v>1</v>
      </c>
      <c r="C3218" s="10"/>
    </row>
    <row r="3219" spans="1:3">
      <c r="A3219" s="20">
        <v>172</v>
      </c>
      <c r="B3219" s="18">
        <f ca="1">MATCH(INDEX('911'!$D$6:$D$1205,B2910),'911'!$B$6:$B$1205,0)</f>
        <v>1</v>
      </c>
      <c r="C3219" s="10"/>
    </row>
    <row r="3220" spans="1:3">
      <c r="A3220" s="20">
        <v>173</v>
      </c>
      <c r="B3220" s="18">
        <f ca="1">MATCH(INDEX('911'!$D$6:$D$1205,B2911),'911'!$B$6:$B$1205,0)</f>
        <v>1</v>
      </c>
      <c r="C3220" s="10"/>
    </row>
    <row r="3221" spans="1:3">
      <c r="A3221" s="20">
        <v>174</v>
      </c>
      <c r="B3221" s="18">
        <f ca="1">MATCH(INDEX('911'!$D$6:$D$1205,B2912),'911'!$B$6:$B$1205,0)</f>
        <v>1</v>
      </c>
      <c r="C3221" s="10"/>
    </row>
    <row r="3222" spans="1:3">
      <c r="A3222" s="20">
        <v>175</v>
      </c>
      <c r="B3222" s="18">
        <f ca="1">MATCH(INDEX('911'!$D$6:$D$1205,B2913),'911'!$B$6:$B$1205,0)</f>
        <v>1</v>
      </c>
      <c r="C3222" s="10"/>
    </row>
    <row r="3223" spans="1:3">
      <c r="A3223" s="20">
        <v>176</v>
      </c>
      <c r="B3223" s="18">
        <f ca="1">MATCH(INDEX('911'!$D$6:$D$1205,B2914),'911'!$B$6:$B$1205,0)</f>
        <v>1</v>
      </c>
      <c r="C3223" s="10"/>
    </row>
    <row r="3224" spans="1:3">
      <c r="A3224" s="20">
        <v>177</v>
      </c>
      <c r="B3224" s="18">
        <f ca="1">MATCH(INDEX('911'!$D$6:$D$1205,B2915),'911'!$B$6:$B$1205,0)</f>
        <v>1</v>
      </c>
      <c r="C3224" s="10"/>
    </row>
    <row r="3225" spans="1:3">
      <c r="A3225" s="20">
        <v>178</v>
      </c>
      <c r="B3225" s="18">
        <f ca="1">MATCH(INDEX('911'!$D$6:$D$1205,B2916),'911'!$B$6:$B$1205,0)</f>
        <v>1</v>
      </c>
      <c r="C3225" s="10"/>
    </row>
    <row r="3226" spans="1:3">
      <c r="A3226" s="20">
        <v>179</v>
      </c>
      <c r="B3226" s="18">
        <f ca="1">MATCH(INDEX('911'!$D$6:$D$1205,B2917),'911'!$B$6:$B$1205,0)</f>
        <v>1</v>
      </c>
      <c r="C3226" s="10"/>
    </row>
    <row r="3227" spans="1:3">
      <c r="A3227" s="20">
        <v>180</v>
      </c>
      <c r="B3227" s="18">
        <f ca="1">MATCH(INDEX('911'!$D$6:$D$1205,B2918),'911'!$B$6:$B$1205,0)</f>
        <v>1</v>
      </c>
      <c r="C3227" s="10"/>
    </row>
    <row r="3228" spans="1:3">
      <c r="A3228" s="20">
        <v>181</v>
      </c>
      <c r="B3228" s="18">
        <f ca="1">MATCH(INDEX('911'!$D$6:$D$1205,B2919),'911'!$B$6:$B$1205,0)</f>
        <v>1</v>
      </c>
      <c r="C3228" s="10"/>
    </row>
    <row r="3229" spans="1:3">
      <c r="A3229" s="20">
        <v>182</v>
      </c>
      <c r="B3229" s="18">
        <f ca="1">MATCH(INDEX('911'!$D$6:$D$1205,B2920),'911'!$B$6:$B$1205,0)</f>
        <v>1</v>
      </c>
      <c r="C3229" s="10"/>
    </row>
    <row r="3230" spans="1:3">
      <c r="A3230" s="20">
        <v>183</v>
      </c>
      <c r="B3230" s="18">
        <f ca="1">MATCH(INDEX('911'!$D$6:$D$1205,B2921),'911'!$B$6:$B$1205,0)</f>
        <v>1</v>
      </c>
      <c r="C3230" s="10"/>
    </row>
    <row r="3231" spans="1:3">
      <c r="A3231" s="20">
        <v>184</v>
      </c>
      <c r="B3231" s="18">
        <f ca="1">MATCH(INDEX('911'!$D$6:$D$1205,B2922),'911'!$B$6:$B$1205,0)</f>
        <v>1</v>
      </c>
      <c r="C3231" s="10"/>
    </row>
    <row r="3232" spans="1:3">
      <c r="A3232" s="20">
        <v>185</v>
      </c>
      <c r="B3232" s="18">
        <f ca="1">MATCH(INDEX('911'!$D$6:$D$1205,B2923),'911'!$B$6:$B$1205,0)</f>
        <v>1</v>
      </c>
      <c r="C3232" s="10"/>
    </row>
    <row r="3233" spans="1:3">
      <c r="A3233" s="20">
        <v>186</v>
      </c>
      <c r="B3233" s="18">
        <f ca="1">MATCH(INDEX('911'!$D$6:$D$1205,B2924),'911'!$B$6:$B$1205,0)</f>
        <v>1</v>
      </c>
      <c r="C3233" s="10"/>
    </row>
    <row r="3234" spans="1:3">
      <c r="A3234" s="20">
        <v>187</v>
      </c>
      <c r="B3234" s="18">
        <f ca="1">MATCH(INDEX('911'!$D$6:$D$1205,B2925),'911'!$B$6:$B$1205,0)</f>
        <v>1</v>
      </c>
      <c r="C3234" s="10"/>
    </row>
    <row r="3235" spans="1:3">
      <c r="A3235" s="20">
        <v>188</v>
      </c>
      <c r="B3235" s="18">
        <f ca="1">MATCH(INDEX('911'!$D$6:$D$1205,B2926),'911'!$B$6:$B$1205,0)</f>
        <v>1</v>
      </c>
      <c r="C3235" s="10"/>
    </row>
    <row r="3236" spans="1:3">
      <c r="A3236" s="20">
        <v>189</v>
      </c>
      <c r="B3236" s="18">
        <f ca="1">MATCH(INDEX('911'!$D$6:$D$1205,B2927),'911'!$B$6:$B$1205,0)</f>
        <v>1</v>
      </c>
      <c r="C3236" s="10"/>
    </row>
    <row r="3237" spans="1:3">
      <c r="A3237" s="20">
        <v>190</v>
      </c>
      <c r="B3237" s="18">
        <f ca="1">MATCH(INDEX('911'!$D$6:$D$1205,B2928),'911'!$B$6:$B$1205,0)</f>
        <v>1</v>
      </c>
      <c r="C3237" s="10"/>
    </row>
    <row r="3238" spans="1:3">
      <c r="A3238" s="20">
        <v>191</v>
      </c>
      <c r="B3238" s="18">
        <f ca="1">MATCH(INDEX('911'!$D$6:$D$1205,B2929),'911'!$B$6:$B$1205,0)</f>
        <v>1</v>
      </c>
      <c r="C3238" s="10"/>
    </row>
    <row r="3239" spans="1:3">
      <c r="A3239" s="20">
        <v>192</v>
      </c>
      <c r="B3239" s="18">
        <f ca="1">MATCH(INDEX('911'!$D$6:$D$1205,B2930),'911'!$B$6:$B$1205,0)</f>
        <v>1</v>
      </c>
      <c r="C3239" s="10"/>
    </row>
    <row r="3240" spans="1:3">
      <c r="A3240" s="20">
        <v>193</v>
      </c>
      <c r="B3240" s="18">
        <f ca="1">MATCH(INDEX('911'!$D$6:$D$1205,B2931),'911'!$B$6:$B$1205,0)</f>
        <v>1</v>
      </c>
      <c r="C3240" s="10"/>
    </row>
    <row r="3241" spans="1:3">
      <c r="A3241" s="20">
        <v>194</v>
      </c>
      <c r="B3241" s="18">
        <f ca="1">MATCH(INDEX('911'!$D$6:$D$1205,B2932),'911'!$B$6:$B$1205,0)</f>
        <v>1</v>
      </c>
      <c r="C3241" s="10"/>
    </row>
    <row r="3242" spans="1:3">
      <c r="A3242" s="20">
        <v>195</v>
      </c>
      <c r="B3242" s="18">
        <f ca="1">MATCH(INDEX('911'!$D$6:$D$1205,B2933),'911'!$B$6:$B$1205,0)</f>
        <v>1</v>
      </c>
      <c r="C3242" s="10"/>
    </row>
    <row r="3243" spans="1:3">
      <c r="A3243" s="20">
        <v>196</v>
      </c>
      <c r="B3243" s="18">
        <f ca="1">MATCH(INDEX('911'!$D$6:$D$1205,B2934),'911'!$B$6:$B$1205,0)</f>
        <v>1</v>
      </c>
      <c r="C3243" s="10"/>
    </row>
    <row r="3244" spans="1:3">
      <c r="A3244" s="20">
        <v>197</v>
      </c>
      <c r="B3244" s="18">
        <f ca="1">MATCH(INDEX('911'!$D$6:$D$1205,B2935),'911'!$B$6:$B$1205,0)</f>
        <v>1</v>
      </c>
      <c r="C3244" s="10"/>
    </row>
    <row r="3245" spans="1:3">
      <c r="A3245" s="20">
        <v>198</v>
      </c>
      <c r="B3245" s="18">
        <f ca="1">MATCH(INDEX('911'!$D$6:$D$1205,B2936),'911'!$B$6:$B$1205,0)</f>
        <v>1</v>
      </c>
      <c r="C3245" s="10"/>
    </row>
    <row r="3246" spans="1:3">
      <c r="A3246" s="20">
        <v>199</v>
      </c>
      <c r="B3246" s="18">
        <f ca="1">MATCH(INDEX('911'!$D$6:$D$1205,B2937),'911'!$B$6:$B$1205,0)</f>
        <v>1</v>
      </c>
      <c r="C3246" s="10"/>
    </row>
    <row r="3247" spans="1:3">
      <c r="A3247" s="20">
        <v>200</v>
      </c>
      <c r="B3247" s="18">
        <f ca="1">MATCH(INDEX('911'!$D$6:$D$1205,B2938),'911'!$B$6:$B$1205,0)</f>
        <v>1</v>
      </c>
      <c r="C3247" s="10"/>
    </row>
    <row r="3248" spans="1:3">
      <c r="A3248" s="20">
        <v>201</v>
      </c>
      <c r="B3248" s="18">
        <f ca="1">MATCH(INDEX('911'!$D$6:$D$1205,B2939),'911'!$B$6:$B$1205,0)</f>
        <v>1</v>
      </c>
      <c r="C3248" s="10"/>
    </row>
    <row r="3249" spans="1:3">
      <c r="A3249" s="20">
        <v>202</v>
      </c>
      <c r="B3249" s="18">
        <f ca="1">MATCH(INDEX('911'!$D$6:$D$1205,B2940),'911'!$B$6:$B$1205,0)</f>
        <v>1</v>
      </c>
      <c r="C3249" s="10"/>
    </row>
    <row r="3250" spans="1:3">
      <c r="A3250" s="20">
        <v>203</v>
      </c>
      <c r="B3250" s="18">
        <f ca="1">MATCH(INDEX('911'!$D$6:$D$1205,B2941),'911'!$B$6:$B$1205,0)</f>
        <v>1</v>
      </c>
      <c r="C3250" s="10"/>
    </row>
    <row r="3251" spans="1:3">
      <c r="A3251" s="20">
        <v>204</v>
      </c>
      <c r="B3251" s="18">
        <f ca="1">MATCH(INDEX('911'!$D$6:$D$1205,B2942),'911'!$B$6:$B$1205,0)</f>
        <v>1</v>
      </c>
      <c r="C3251" s="10"/>
    </row>
    <row r="3252" spans="1:3">
      <c r="A3252" s="20">
        <v>205</v>
      </c>
      <c r="B3252" s="18">
        <f ca="1">MATCH(INDEX('911'!$D$6:$D$1205,B2943),'911'!$B$6:$B$1205,0)</f>
        <v>1</v>
      </c>
      <c r="C3252" s="10"/>
    </row>
    <row r="3253" spans="1:3">
      <c r="A3253" s="20">
        <v>206</v>
      </c>
      <c r="B3253" s="18">
        <f ca="1">MATCH(INDEX('911'!$D$6:$D$1205,B2944),'911'!$B$6:$B$1205,0)</f>
        <v>1</v>
      </c>
      <c r="C3253" s="10"/>
    </row>
    <row r="3254" spans="1:3">
      <c r="A3254" s="20">
        <v>207</v>
      </c>
      <c r="B3254" s="18">
        <f ca="1">MATCH(INDEX('911'!$D$6:$D$1205,B2945),'911'!$B$6:$B$1205,0)</f>
        <v>1</v>
      </c>
      <c r="C3254" s="10"/>
    </row>
    <row r="3255" spans="1:3">
      <c r="A3255" s="20">
        <v>208</v>
      </c>
      <c r="B3255" s="18">
        <f ca="1">MATCH(INDEX('911'!$D$6:$D$1205,B2946),'911'!$B$6:$B$1205,0)</f>
        <v>1</v>
      </c>
      <c r="C3255" s="10"/>
    </row>
    <row r="3256" spans="1:3">
      <c r="A3256" s="20">
        <v>209</v>
      </c>
      <c r="B3256" s="18">
        <f ca="1">MATCH(INDEX('911'!$D$6:$D$1205,B2947),'911'!$B$6:$B$1205,0)</f>
        <v>1</v>
      </c>
      <c r="C3256" s="10"/>
    </row>
    <row r="3257" spans="1:3">
      <c r="A3257" s="20">
        <v>210</v>
      </c>
      <c r="B3257" s="18">
        <f ca="1">MATCH(INDEX('911'!$D$6:$D$1205,B2948),'911'!$B$6:$B$1205,0)</f>
        <v>1</v>
      </c>
      <c r="C3257" s="10"/>
    </row>
    <row r="3258" spans="1:3">
      <c r="A3258" s="20">
        <v>211</v>
      </c>
      <c r="B3258" s="18">
        <f ca="1">MATCH(INDEX('911'!$D$6:$D$1205,B2949),'911'!$B$6:$B$1205,0)</f>
        <v>1</v>
      </c>
      <c r="C3258" s="10"/>
    </row>
    <row r="3259" spans="1:3">
      <c r="A3259" s="20">
        <v>212</v>
      </c>
      <c r="B3259" s="18">
        <f ca="1">MATCH(INDEX('911'!$D$6:$D$1205,B2950),'911'!$B$6:$B$1205,0)</f>
        <v>1</v>
      </c>
      <c r="C3259" s="10"/>
    </row>
    <row r="3260" spans="1:3">
      <c r="A3260" s="20">
        <v>213</v>
      </c>
      <c r="B3260" s="18">
        <f ca="1">MATCH(INDEX('911'!$D$6:$D$1205,B2951),'911'!$B$6:$B$1205,0)</f>
        <v>1</v>
      </c>
      <c r="C3260" s="10"/>
    </row>
    <row r="3261" spans="1:3">
      <c r="A3261" s="20">
        <v>214</v>
      </c>
      <c r="B3261" s="18">
        <f ca="1">MATCH(INDEX('911'!$D$6:$D$1205,B2952),'911'!$B$6:$B$1205,0)</f>
        <v>1</v>
      </c>
      <c r="C3261" s="10"/>
    </row>
    <row r="3262" spans="1:3">
      <c r="A3262" s="20">
        <v>215</v>
      </c>
      <c r="B3262" s="18">
        <f ca="1">MATCH(INDEX('911'!$D$6:$D$1205,B2953),'911'!$B$6:$B$1205,0)</f>
        <v>1</v>
      </c>
      <c r="C3262" s="10"/>
    </row>
    <row r="3263" spans="1:3">
      <c r="A3263" s="20">
        <v>216</v>
      </c>
      <c r="B3263" s="18">
        <f ca="1">MATCH(INDEX('911'!$D$6:$D$1205,B2954),'911'!$B$6:$B$1205,0)</f>
        <v>1</v>
      </c>
      <c r="C3263" s="10"/>
    </row>
    <row r="3264" spans="1:3">
      <c r="A3264" s="20">
        <v>217</v>
      </c>
      <c r="B3264" s="18">
        <f ca="1">MATCH(INDEX('911'!$D$6:$D$1205,B2955),'911'!$B$6:$B$1205,0)</f>
        <v>1</v>
      </c>
      <c r="C3264" s="10"/>
    </row>
    <row r="3265" spans="1:3">
      <c r="A3265" s="20">
        <v>218</v>
      </c>
      <c r="B3265" s="18">
        <f ca="1">MATCH(INDEX('911'!$D$6:$D$1205,B2956),'911'!$B$6:$B$1205,0)</f>
        <v>1</v>
      </c>
      <c r="C3265" s="10"/>
    </row>
    <row r="3266" spans="1:3">
      <c r="A3266" s="20">
        <v>219</v>
      </c>
      <c r="B3266" s="18">
        <f ca="1">MATCH(INDEX('911'!$D$6:$D$1205,B2957),'911'!$B$6:$B$1205,0)</f>
        <v>1</v>
      </c>
      <c r="C3266" s="10"/>
    </row>
    <row r="3267" spans="1:3">
      <c r="A3267" s="20">
        <v>220</v>
      </c>
      <c r="B3267" s="18">
        <f ca="1">MATCH(INDEX('911'!$D$6:$D$1205,B2958),'911'!$B$6:$B$1205,0)</f>
        <v>1</v>
      </c>
      <c r="C3267" s="10"/>
    </row>
    <row r="3268" spans="1:3">
      <c r="A3268" s="20">
        <v>221</v>
      </c>
      <c r="B3268" s="18">
        <f ca="1">MATCH(INDEX('911'!$D$6:$D$1205,B2959),'911'!$B$6:$B$1205,0)</f>
        <v>1</v>
      </c>
      <c r="C3268" s="10"/>
    </row>
    <row r="3269" spans="1:3">
      <c r="A3269" s="20">
        <v>222</v>
      </c>
      <c r="B3269" s="18">
        <f ca="1">MATCH(INDEX('911'!$D$6:$D$1205,B2960),'911'!$B$6:$B$1205,0)</f>
        <v>1</v>
      </c>
      <c r="C3269" s="10"/>
    </row>
    <row r="3270" spans="1:3">
      <c r="A3270" s="20">
        <v>223</v>
      </c>
      <c r="B3270" s="18">
        <f ca="1">MATCH(INDEX('911'!$D$6:$D$1205,B2961),'911'!$B$6:$B$1205,0)</f>
        <v>1</v>
      </c>
      <c r="C3270" s="10"/>
    </row>
    <row r="3271" spans="1:3">
      <c r="A3271" s="20">
        <v>224</v>
      </c>
      <c r="B3271" s="18">
        <f ca="1">MATCH(INDEX('911'!$D$6:$D$1205,B2962),'911'!$B$6:$B$1205,0)</f>
        <v>1</v>
      </c>
      <c r="C3271" s="10"/>
    </row>
    <row r="3272" spans="1:3">
      <c r="A3272" s="20">
        <v>225</v>
      </c>
      <c r="B3272" s="18">
        <f ca="1">MATCH(INDEX('911'!$D$6:$D$1205,B2963),'911'!$B$6:$B$1205,0)</f>
        <v>1</v>
      </c>
      <c r="C3272" s="10"/>
    </row>
    <row r="3273" spans="1:3">
      <c r="A3273" s="20">
        <v>226</v>
      </c>
      <c r="B3273" s="18">
        <f ca="1">MATCH(INDEX('911'!$D$6:$D$1205,B2964),'911'!$B$6:$B$1205,0)</f>
        <v>1</v>
      </c>
      <c r="C3273" s="10"/>
    </row>
    <row r="3274" spans="1:3">
      <c r="A3274" s="20">
        <v>227</v>
      </c>
      <c r="B3274" s="18">
        <f ca="1">MATCH(INDEX('911'!$D$6:$D$1205,B2965),'911'!$B$6:$B$1205,0)</f>
        <v>1</v>
      </c>
      <c r="C3274" s="10"/>
    </row>
    <row r="3275" spans="1:3">
      <c r="A3275" s="20">
        <v>228</v>
      </c>
      <c r="B3275" s="18">
        <f ca="1">MATCH(INDEX('911'!$D$6:$D$1205,B2966),'911'!$B$6:$B$1205,0)</f>
        <v>1</v>
      </c>
      <c r="C3275" s="10"/>
    </row>
    <row r="3276" spans="1:3">
      <c r="A3276" s="20">
        <v>229</v>
      </c>
      <c r="B3276" s="18">
        <f ca="1">MATCH(INDEX('911'!$D$6:$D$1205,B2967),'911'!$B$6:$B$1205,0)</f>
        <v>1</v>
      </c>
      <c r="C3276" s="10"/>
    </row>
    <row r="3277" spans="1:3">
      <c r="A3277" s="20">
        <v>230</v>
      </c>
      <c r="B3277" s="18">
        <f ca="1">MATCH(INDEX('911'!$D$6:$D$1205,B2968),'911'!$B$6:$B$1205,0)</f>
        <v>1</v>
      </c>
      <c r="C3277" s="10"/>
    </row>
    <row r="3278" spans="1:3">
      <c r="A3278" s="20">
        <v>231</v>
      </c>
      <c r="B3278" s="18">
        <f ca="1">MATCH(INDEX('911'!$D$6:$D$1205,B2969),'911'!$B$6:$B$1205,0)</f>
        <v>1</v>
      </c>
      <c r="C3278" s="10"/>
    </row>
    <row r="3279" spans="1:3">
      <c r="A3279" s="20">
        <v>232</v>
      </c>
      <c r="B3279" s="18">
        <f ca="1">MATCH(INDEX('911'!$D$6:$D$1205,B2970),'911'!$B$6:$B$1205,0)</f>
        <v>1</v>
      </c>
      <c r="C3279" s="10"/>
    </row>
    <row r="3280" spans="1:3">
      <c r="A3280" s="20">
        <v>233</v>
      </c>
      <c r="B3280" s="18">
        <f ca="1">MATCH(INDEX('911'!$D$6:$D$1205,B2971),'911'!$B$6:$B$1205,0)</f>
        <v>1</v>
      </c>
      <c r="C3280" s="10"/>
    </row>
    <row r="3281" spans="1:3">
      <c r="A3281" s="20">
        <v>234</v>
      </c>
      <c r="B3281" s="18">
        <f ca="1">MATCH(INDEX('911'!$D$6:$D$1205,B2972),'911'!$B$6:$B$1205,0)</f>
        <v>1</v>
      </c>
      <c r="C3281" s="10"/>
    </row>
    <row r="3282" spans="1:3">
      <c r="A3282" s="20">
        <v>235</v>
      </c>
      <c r="B3282" s="18">
        <f ca="1">MATCH(INDEX('911'!$D$6:$D$1205,B2973),'911'!$B$6:$B$1205,0)</f>
        <v>1</v>
      </c>
      <c r="C3282" s="10"/>
    </row>
    <row r="3283" spans="1:3">
      <c r="A3283" s="20">
        <v>236</v>
      </c>
      <c r="B3283" s="18">
        <f ca="1">MATCH(INDEX('911'!$D$6:$D$1205,B2974),'911'!$B$6:$B$1205,0)</f>
        <v>1</v>
      </c>
      <c r="C3283" s="10"/>
    </row>
    <row r="3284" spans="1:3">
      <c r="A3284" s="20">
        <v>237</v>
      </c>
      <c r="B3284" s="18">
        <f ca="1">MATCH(INDEX('911'!$D$6:$D$1205,B2975),'911'!$B$6:$B$1205,0)</f>
        <v>1</v>
      </c>
      <c r="C3284" s="10"/>
    </row>
    <row r="3285" spans="1:3">
      <c r="A3285" s="20">
        <v>238</v>
      </c>
      <c r="B3285" s="18">
        <f ca="1">MATCH(INDEX('911'!$D$6:$D$1205,B2976),'911'!$B$6:$B$1205,0)</f>
        <v>1</v>
      </c>
      <c r="C3285" s="10"/>
    </row>
    <row r="3286" spans="1:3">
      <c r="A3286" s="20">
        <v>239</v>
      </c>
      <c r="B3286" s="18">
        <f ca="1">MATCH(INDEX('911'!$D$6:$D$1205,B2977),'911'!$B$6:$B$1205,0)</f>
        <v>1</v>
      </c>
      <c r="C3286" s="10"/>
    </row>
    <row r="3287" spans="1:3">
      <c r="A3287" s="20">
        <v>240</v>
      </c>
      <c r="B3287" s="18">
        <f ca="1">MATCH(INDEX('911'!$D$6:$D$1205,B2978),'911'!$B$6:$B$1205,0)</f>
        <v>1</v>
      </c>
      <c r="C3287" s="10"/>
    </row>
    <row r="3288" spans="1:3">
      <c r="A3288" s="20">
        <v>241</v>
      </c>
      <c r="B3288" s="18">
        <f ca="1">MATCH(INDEX('911'!$D$6:$D$1205,B2979),'911'!$B$6:$B$1205,0)</f>
        <v>1</v>
      </c>
      <c r="C3288" s="10"/>
    </row>
    <row r="3289" spans="1:3">
      <c r="A3289" s="20">
        <v>242</v>
      </c>
      <c r="B3289" s="18">
        <f ca="1">MATCH(INDEX('911'!$D$6:$D$1205,B2980),'911'!$B$6:$B$1205,0)</f>
        <v>1</v>
      </c>
      <c r="C3289" s="10"/>
    </row>
    <row r="3290" spans="1:3">
      <c r="A3290" s="20">
        <v>243</v>
      </c>
      <c r="B3290" s="18">
        <f ca="1">MATCH(INDEX('911'!$D$6:$D$1205,B2981),'911'!$B$6:$B$1205,0)</f>
        <v>1</v>
      </c>
      <c r="C3290" s="10"/>
    </row>
    <row r="3291" spans="1:3">
      <c r="A3291" s="20">
        <v>244</v>
      </c>
      <c r="B3291" s="18">
        <f ca="1">MATCH(INDEX('911'!$D$6:$D$1205,B2982),'911'!$B$6:$B$1205,0)</f>
        <v>1</v>
      </c>
      <c r="C3291" s="10"/>
    </row>
    <row r="3292" spans="1:3">
      <c r="A3292" s="20">
        <v>245</v>
      </c>
      <c r="B3292" s="18">
        <f ca="1">MATCH(INDEX('911'!$D$6:$D$1205,B2983),'911'!$B$6:$B$1205,0)</f>
        <v>1</v>
      </c>
      <c r="C3292" s="10"/>
    </row>
    <row r="3293" spans="1:3">
      <c r="A3293" s="20">
        <v>246</v>
      </c>
      <c r="B3293" s="18">
        <f ca="1">MATCH(INDEX('911'!$D$6:$D$1205,B2984),'911'!$B$6:$B$1205,0)</f>
        <v>1</v>
      </c>
      <c r="C3293" s="10"/>
    </row>
    <row r="3294" spans="1:3">
      <c r="A3294" s="20">
        <v>247</v>
      </c>
      <c r="B3294" s="18">
        <f ca="1">MATCH(INDEX('911'!$D$6:$D$1205,B2985),'911'!$B$6:$B$1205,0)</f>
        <v>1</v>
      </c>
      <c r="C3294" s="10"/>
    </row>
    <row r="3295" spans="1:3">
      <c r="A3295" s="20">
        <v>248</v>
      </c>
      <c r="B3295" s="18">
        <f ca="1">MATCH(INDEX('911'!$D$6:$D$1205,B2986),'911'!$B$6:$B$1205,0)</f>
        <v>1</v>
      </c>
      <c r="C3295" s="10"/>
    </row>
    <row r="3296" spans="1:3">
      <c r="A3296" s="20">
        <v>249</v>
      </c>
      <c r="B3296" s="18">
        <f ca="1">MATCH(INDEX('911'!$D$6:$D$1205,B2987),'911'!$B$6:$B$1205,0)</f>
        <v>1</v>
      </c>
      <c r="C3296" s="10"/>
    </row>
    <row r="3297" spans="1:3">
      <c r="A3297" s="20">
        <v>250</v>
      </c>
      <c r="B3297" s="18">
        <f ca="1">MATCH(INDEX('911'!$D$6:$D$1205,B2988),'911'!$B$6:$B$1205,0)</f>
        <v>1</v>
      </c>
      <c r="C3297" s="10"/>
    </row>
    <row r="3298" spans="1:3">
      <c r="A3298" s="20">
        <v>251</v>
      </c>
      <c r="B3298" s="18">
        <f ca="1">MATCH(INDEX('911'!$D$6:$D$1205,B2989),'911'!$B$6:$B$1205,0)</f>
        <v>1</v>
      </c>
      <c r="C3298" s="10"/>
    </row>
    <row r="3299" spans="1:3">
      <c r="A3299" s="20">
        <v>252</v>
      </c>
      <c r="B3299" s="18">
        <f ca="1">MATCH(INDEX('911'!$D$6:$D$1205,B2990),'911'!$B$6:$B$1205,0)</f>
        <v>1</v>
      </c>
      <c r="C3299" s="10"/>
    </row>
    <row r="3300" spans="1:3">
      <c r="A3300" s="20">
        <v>253</v>
      </c>
      <c r="B3300" s="18">
        <f ca="1">MATCH(INDEX('911'!$D$6:$D$1205,B2991),'911'!$B$6:$B$1205,0)</f>
        <v>1</v>
      </c>
      <c r="C3300" s="10"/>
    </row>
    <row r="3301" spans="1:3">
      <c r="A3301" s="20">
        <v>254</v>
      </c>
      <c r="B3301" s="18">
        <f ca="1">MATCH(INDEX('911'!$D$6:$D$1205,B2992),'911'!$B$6:$B$1205,0)</f>
        <v>1</v>
      </c>
      <c r="C3301" s="10"/>
    </row>
    <row r="3302" spans="1:3">
      <c r="A3302" s="20">
        <v>255</v>
      </c>
      <c r="B3302" s="18">
        <f ca="1">MATCH(INDEX('911'!$D$6:$D$1205,B2993),'911'!$B$6:$B$1205,0)</f>
        <v>1</v>
      </c>
      <c r="C3302" s="10"/>
    </row>
    <row r="3303" spans="1:3">
      <c r="A3303" s="20">
        <v>256</v>
      </c>
      <c r="B3303" s="18">
        <f ca="1">MATCH(INDEX('911'!$D$6:$D$1205,B2994),'911'!$B$6:$B$1205,0)</f>
        <v>1</v>
      </c>
      <c r="C3303" s="10"/>
    </row>
    <row r="3304" spans="1:3">
      <c r="A3304" s="20">
        <v>257</v>
      </c>
      <c r="B3304" s="18">
        <f ca="1">MATCH(INDEX('911'!$D$6:$D$1205,B2995),'911'!$B$6:$B$1205,0)</f>
        <v>1</v>
      </c>
      <c r="C3304" s="10"/>
    </row>
    <row r="3305" spans="1:3">
      <c r="A3305" s="20">
        <v>258</v>
      </c>
      <c r="B3305" s="18">
        <f ca="1">MATCH(INDEX('911'!$D$6:$D$1205,B2996),'911'!$B$6:$B$1205,0)</f>
        <v>1</v>
      </c>
      <c r="C3305" s="10"/>
    </row>
    <row r="3306" spans="1:3">
      <c r="A3306" s="20">
        <v>259</v>
      </c>
      <c r="B3306" s="18">
        <f ca="1">MATCH(INDEX('911'!$D$6:$D$1205,B2997),'911'!$B$6:$B$1205,0)</f>
        <v>1</v>
      </c>
      <c r="C3306" s="10"/>
    </row>
    <row r="3307" spans="1:3">
      <c r="A3307" s="20">
        <v>260</v>
      </c>
      <c r="B3307" s="18">
        <f ca="1">MATCH(INDEX('911'!$D$6:$D$1205,B2998),'911'!$B$6:$B$1205,0)</f>
        <v>1</v>
      </c>
      <c r="C3307" s="10"/>
    </row>
    <row r="3308" spans="1:3">
      <c r="A3308" s="20">
        <v>261</v>
      </c>
      <c r="B3308" s="18">
        <f ca="1">MATCH(INDEX('911'!$D$6:$D$1205,B2999),'911'!$B$6:$B$1205,0)</f>
        <v>1</v>
      </c>
      <c r="C3308" s="10"/>
    </row>
    <row r="3309" spans="1:3">
      <c r="A3309" s="20">
        <v>262</v>
      </c>
      <c r="B3309" s="18">
        <f ca="1">MATCH(INDEX('911'!$D$6:$D$1205,B3000),'911'!$B$6:$B$1205,0)</f>
        <v>1</v>
      </c>
      <c r="C3309" s="10"/>
    </row>
    <row r="3310" spans="1:3">
      <c r="A3310" s="20">
        <v>263</v>
      </c>
      <c r="B3310" s="18">
        <f ca="1">MATCH(INDEX('911'!$D$6:$D$1205,B3001),'911'!$B$6:$B$1205,0)</f>
        <v>1</v>
      </c>
      <c r="C3310" s="10"/>
    </row>
    <row r="3311" spans="1:3">
      <c r="A3311" s="20">
        <v>264</v>
      </c>
      <c r="B3311" s="18">
        <f ca="1">MATCH(INDEX('911'!$D$6:$D$1205,B3002),'911'!$B$6:$B$1205,0)</f>
        <v>1</v>
      </c>
      <c r="C3311" s="10"/>
    </row>
    <row r="3312" spans="1:3">
      <c r="A3312" s="20">
        <v>265</v>
      </c>
      <c r="B3312" s="18">
        <f ca="1">MATCH(INDEX('911'!$D$6:$D$1205,B3003),'911'!$B$6:$B$1205,0)</f>
        <v>1</v>
      </c>
      <c r="C3312" s="10"/>
    </row>
    <row r="3313" spans="1:3">
      <c r="A3313" s="20">
        <v>266</v>
      </c>
      <c r="B3313" s="18">
        <f ca="1">MATCH(INDEX('911'!$D$6:$D$1205,B3004),'911'!$B$6:$B$1205,0)</f>
        <v>1</v>
      </c>
      <c r="C3313" s="10"/>
    </row>
    <row r="3314" spans="1:3">
      <c r="A3314" s="20">
        <v>267</v>
      </c>
      <c r="B3314" s="18">
        <f ca="1">MATCH(INDEX('911'!$D$6:$D$1205,B3005),'911'!$B$6:$B$1205,0)</f>
        <v>1</v>
      </c>
      <c r="C3314" s="10"/>
    </row>
    <row r="3315" spans="1:3">
      <c r="A3315" s="20">
        <v>268</v>
      </c>
      <c r="B3315" s="18">
        <f ca="1">MATCH(INDEX('911'!$D$6:$D$1205,B3006),'911'!$B$6:$B$1205,0)</f>
        <v>1</v>
      </c>
      <c r="C3315" s="10"/>
    </row>
    <row r="3316" spans="1:3">
      <c r="A3316" s="20">
        <v>269</v>
      </c>
      <c r="B3316" s="18">
        <f ca="1">MATCH(INDEX('911'!$D$6:$D$1205,B3007),'911'!$B$6:$B$1205,0)</f>
        <v>1</v>
      </c>
      <c r="C3316" s="10"/>
    </row>
    <row r="3317" spans="1:3">
      <c r="A3317" s="20">
        <v>270</v>
      </c>
      <c r="B3317" s="18">
        <f ca="1">MATCH(INDEX('911'!$D$6:$D$1205,B3008),'911'!$B$6:$B$1205,0)</f>
        <v>1</v>
      </c>
      <c r="C3317" s="10"/>
    </row>
    <row r="3318" spans="1:3">
      <c r="A3318" s="20">
        <v>271</v>
      </c>
      <c r="B3318" s="18">
        <f ca="1">MATCH(INDEX('911'!$D$6:$D$1205,B3009),'911'!$B$6:$B$1205,0)</f>
        <v>1</v>
      </c>
      <c r="C3318" s="10"/>
    </row>
    <row r="3319" spans="1:3">
      <c r="A3319" s="20">
        <v>272</v>
      </c>
      <c r="B3319" s="18">
        <f ca="1">MATCH(INDEX('911'!$D$6:$D$1205,B3010),'911'!$B$6:$B$1205,0)</f>
        <v>1</v>
      </c>
      <c r="C3319" s="10"/>
    </row>
    <row r="3320" spans="1:3">
      <c r="A3320" s="20">
        <v>273</v>
      </c>
      <c r="B3320" s="18">
        <f ca="1">MATCH(INDEX('911'!$D$6:$D$1205,B3011),'911'!$B$6:$B$1205,0)</f>
        <v>1</v>
      </c>
      <c r="C3320" s="10"/>
    </row>
    <row r="3321" spans="1:3">
      <c r="A3321" s="20">
        <v>274</v>
      </c>
      <c r="B3321" s="18">
        <f ca="1">MATCH(INDEX('911'!$D$6:$D$1205,B3012),'911'!$B$6:$B$1205,0)</f>
        <v>1</v>
      </c>
      <c r="C3321" s="10"/>
    </row>
    <row r="3322" spans="1:3">
      <c r="A3322" s="20">
        <v>275</v>
      </c>
      <c r="B3322" s="18">
        <f ca="1">MATCH(INDEX('911'!$D$6:$D$1205,B3013),'911'!$B$6:$B$1205,0)</f>
        <v>1</v>
      </c>
      <c r="C3322" s="10"/>
    </row>
    <row r="3323" spans="1:3">
      <c r="A3323" s="20">
        <v>276</v>
      </c>
      <c r="B3323" s="18">
        <f ca="1">MATCH(INDEX('911'!$D$6:$D$1205,B3014),'911'!$B$6:$B$1205,0)</f>
        <v>1</v>
      </c>
      <c r="C3323" s="10"/>
    </row>
    <row r="3324" spans="1:3">
      <c r="A3324" s="20">
        <v>277</v>
      </c>
      <c r="B3324" s="18">
        <f ca="1">MATCH(INDEX('911'!$D$6:$D$1205,B3015),'911'!$B$6:$B$1205,0)</f>
        <v>1</v>
      </c>
      <c r="C3324" s="10"/>
    </row>
    <row r="3325" spans="1:3">
      <c r="A3325" s="20">
        <v>278</v>
      </c>
      <c r="B3325" s="18">
        <f ca="1">MATCH(INDEX('911'!$D$6:$D$1205,B3016),'911'!$B$6:$B$1205,0)</f>
        <v>1</v>
      </c>
      <c r="C3325" s="10"/>
    </row>
    <row r="3326" spans="1:3">
      <c r="A3326" s="20">
        <v>279</v>
      </c>
      <c r="B3326" s="18">
        <f ca="1">MATCH(INDEX('911'!$D$6:$D$1205,B3017),'911'!$B$6:$B$1205,0)</f>
        <v>1</v>
      </c>
      <c r="C3326" s="10"/>
    </row>
    <row r="3327" spans="1:3">
      <c r="A3327" s="20">
        <v>280</v>
      </c>
      <c r="B3327" s="18">
        <f ca="1">MATCH(INDEX('911'!$D$6:$D$1205,B3018),'911'!$B$6:$B$1205,0)</f>
        <v>1</v>
      </c>
      <c r="C3327" s="10"/>
    </row>
    <row r="3328" spans="1:3">
      <c r="A3328" s="20">
        <v>281</v>
      </c>
      <c r="B3328" s="18">
        <f ca="1">MATCH(INDEX('911'!$D$6:$D$1205,B3019),'911'!$B$6:$B$1205,0)</f>
        <v>1</v>
      </c>
      <c r="C3328" s="10"/>
    </row>
    <row r="3329" spans="1:3">
      <c r="A3329" s="20">
        <v>282</v>
      </c>
      <c r="B3329" s="18">
        <f ca="1">MATCH(INDEX('911'!$D$6:$D$1205,B3020),'911'!$B$6:$B$1205,0)</f>
        <v>1</v>
      </c>
      <c r="C3329" s="10"/>
    </row>
    <row r="3330" spans="1:3">
      <c r="A3330" s="20">
        <v>283</v>
      </c>
      <c r="B3330" s="18">
        <f ca="1">MATCH(INDEX('911'!$D$6:$D$1205,B3021),'911'!$B$6:$B$1205,0)</f>
        <v>1</v>
      </c>
      <c r="C3330" s="10"/>
    </row>
    <row r="3331" spans="1:3">
      <c r="A3331" s="20">
        <v>284</v>
      </c>
      <c r="B3331" s="18">
        <f ca="1">MATCH(INDEX('911'!$D$6:$D$1205,B3022),'911'!$B$6:$B$1205,0)</f>
        <v>1</v>
      </c>
      <c r="C3331" s="10"/>
    </row>
    <row r="3332" spans="1:3">
      <c r="A3332" s="20">
        <v>285</v>
      </c>
      <c r="B3332" s="18">
        <f ca="1">MATCH(INDEX('911'!$D$6:$D$1205,B3023),'911'!$B$6:$B$1205,0)</f>
        <v>1</v>
      </c>
      <c r="C3332" s="10"/>
    </row>
    <row r="3333" spans="1:3">
      <c r="A3333" s="20">
        <v>286</v>
      </c>
      <c r="B3333" s="18">
        <f ca="1">MATCH(INDEX('911'!$D$6:$D$1205,B3024),'911'!$B$6:$B$1205,0)</f>
        <v>1</v>
      </c>
      <c r="C3333" s="10"/>
    </row>
    <row r="3334" spans="1:3">
      <c r="A3334" s="20">
        <v>287</v>
      </c>
      <c r="B3334" s="18">
        <f ca="1">MATCH(INDEX('911'!$D$6:$D$1205,B3025),'911'!$B$6:$B$1205,0)</f>
        <v>1</v>
      </c>
      <c r="C3334" s="10"/>
    </row>
    <row r="3335" spans="1:3">
      <c r="A3335" s="20">
        <v>288</v>
      </c>
      <c r="B3335" s="18">
        <f ca="1">MATCH(INDEX('911'!$D$6:$D$1205,B3026),'911'!$B$6:$B$1205,0)</f>
        <v>1</v>
      </c>
      <c r="C3335" s="10"/>
    </row>
    <row r="3336" spans="1:3">
      <c r="A3336" s="20">
        <v>289</v>
      </c>
      <c r="B3336" s="18">
        <f ca="1">MATCH(INDEX('911'!$D$6:$D$1205,B3027),'911'!$B$6:$B$1205,0)</f>
        <v>1</v>
      </c>
      <c r="C3336" s="10"/>
    </row>
    <row r="3337" spans="1:3">
      <c r="A3337" s="20">
        <v>290</v>
      </c>
      <c r="B3337" s="18">
        <f ca="1">MATCH(INDEX('911'!$D$6:$D$1205,B3028),'911'!$B$6:$B$1205,0)</f>
        <v>1</v>
      </c>
      <c r="C3337" s="10"/>
    </row>
    <row r="3338" spans="1:3">
      <c r="A3338" s="20">
        <v>291</v>
      </c>
      <c r="B3338" s="18">
        <f ca="1">MATCH(INDEX('911'!$D$6:$D$1205,B3029),'911'!$B$6:$B$1205,0)</f>
        <v>1</v>
      </c>
      <c r="C3338" s="10"/>
    </row>
    <row r="3339" spans="1:3">
      <c r="A3339" s="20">
        <v>292</v>
      </c>
      <c r="B3339" s="18">
        <f ca="1">MATCH(INDEX('911'!$D$6:$D$1205,B3030),'911'!$B$6:$B$1205,0)</f>
        <v>1</v>
      </c>
      <c r="C3339" s="10"/>
    </row>
    <row r="3340" spans="1:3">
      <c r="A3340" s="20">
        <v>293</v>
      </c>
      <c r="B3340" s="18">
        <f ca="1">MATCH(INDEX('911'!$D$6:$D$1205,B3031),'911'!$B$6:$B$1205,0)</f>
        <v>1</v>
      </c>
      <c r="C3340" s="10"/>
    </row>
    <row r="3341" spans="1:3">
      <c r="A3341" s="20">
        <v>294</v>
      </c>
      <c r="B3341" s="18">
        <f ca="1">MATCH(INDEX('911'!$D$6:$D$1205,B3032),'911'!$B$6:$B$1205,0)</f>
        <v>1</v>
      </c>
      <c r="C3341" s="10"/>
    </row>
    <row r="3342" spans="1:3">
      <c r="A3342" s="20">
        <v>295</v>
      </c>
      <c r="B3342" s="18">
        <f ca="1">MATCH(INDEX('911'!$D$6:$D$1205,B3033),'911'!$B$6:$B$1205,0)</f>
        <v>1</v>
      </c>
      <c r="C3342" s="10"/>
    </row>
    <row r="3343" spans="1:3">
      <c r="A3343" s="20">
        <v>296</v>
      </c>
      <c r="B3343" s="18">
        <f ca="1">MATCH(INDEX('911'!$D$6:$D$1205,B3034),'911'!$B$6:$B$1205,0)</f>
        <v>1</v>
      </c>
      <c r="C3343" s="10"/>
    </row>
    <row r="3344" spans="1:3">
      <c r="A3344" s="20">
        <v>297</v>
      </c>
      <c r="B3344" s="18">
        <f ca="1">MATCH(INDEX('911'!$D$6:$D$1205,B3035),'911'!$B$6:$B$1205,0)</f>
        <v>1</v>
      </c>
      <c r="C3344" s="10"/>
    </row>
    <row r="3345" spans="1:3">
      <c r="A3345" s="20">
        <v>298</v>
      </c>
      <c r="B3345" s="18">
        <f ca="1">MATCH(INDEX('911'!$D$6:$D$1205,B3036),'911'!$B$6:$B$1205,0)</f>
        <v>1</v>
      </c>
      <c r="C3345" s="10"/>
    </row>
    <row r="3346" spans="1:3">
      <c r="A3346" s="20">
        <v>299</v>
      </c>
      <c r="B3346" s="18">
        <f ca="1">MATCH(INDEX('911'!$D$6:$D$1205,B3037),'911'!$B$6:$B$1205,0)</f>
        <v>1</v>
      </c>
      <c r="C3346" s="10"/>
    </row>
    <row r="3347" spans="1:3">
      <c r="A3347" s="20">
        <v>300</v>
      </c>
      <c r="B3347" s="18">
        <f ca="1">MATCH(INDEX('911'!$D$6:$D$1205,B3038),'911'!$B$6:$B$1205,0)</f>
        <v>1</v>
      </c>
      <c r="C3347" s="10"/>
    </row>
    <row r="3349" spans="1:3" ht="19.5">
      <c r="A3349" s="1" t="s">
        <v>1080</v>
      </c>
    </row>
    <row r="3350" spans="1:3">
      <c r="A3350" s="2" t="s">
        <v>904</v>
      </c>
    </row>
    <row r="3351" spans="1:3">
      <c r="A3351" s="12" t="s">
        <v>1075</v>
      </c>
    </row>
    <row r="3352" spans="1:3">
      <c r="A3352" s="12" t="s">
        <v>1081</v>
      </c>
    </row>
    <row r="3353" spans="1:3">
      <c r="A3353" s="12" t="s">
        <v>1077</v>
      </c>
    </row>
    <row r="3354" spans="1:3">
      <c r="A3354" s="2" t="s">
        <v>1078</v>
      </c>
    </row>
    <row r="3356" spans="1:3">
      <c r="B3356" s="3" t="s">
        <v>1082</v>
      </c>
    </row>
    <row r="3357" spans="1:3">
      <c r="A3357" s="20">
        <v>1</v>
      </c>
      <c r="B3357" s="18">
        <f ca="1">MATCH(INDEX('911'!$D$6:$D$1205,B3048),'911'!$B$6:$B$1205,0)</f>
        <v>1</v>
      </c>
      <c r="C3357" s="10"/>
    </row>
    <row r="3358" spans="1:3">
      <c r="A3358" s="20">
        <v>2</v>
      </c>
      <c r="B3358" s="18">
        <f ca="1">MATCH(INDEX('911'!$D$6:$D$1205,B3049),'911'!$B$6:$B$1205,0)</f>
        <v>1</v>
      </c>
      <c r="C3358" s="10"/>
    </row>
    <row r="3359" spans="1:3">
      <c r="A3359" s="20">
        <v>3</v>
      </c>
      <c r="B3359" s="18">
        <f ca="1">MATCH(INDEX('911'!$D$6:$D$1205,B3050),'911'!$B$6:$B$1205,0)</f>
        <v>1</v>
      </c>
      <c r="C3359" s="10"/>
    </row>
    <row r="3360" spans="1:3">
      <c r="A3360" s="20">
        <v>4</v>
      </c>
      <c r="B3360" s="18">
        <f ca="1">MATCH(INDEX('911'!$D$6:$D$1205,B3051),'911'!$B$6:$B$1205,0)</f>
        <v>1</v>
      </c>
      <c r="C3360" s="10"/>
    </row>
    <row r="3361" spans="1:3">
      <c r="A3361" s="20">
        <v>5</v>
      </c>
      <c r="B3361" s="18">
        <f ca="1">MATCH(INDEX('911'!$D$6:$D$1205,B3052),'911'!$B$6:$B$1205,0)</f>
        <v>1</v>
      </c>
      <c r="C3361" s="10"/>
    </row>
    <row r="3362" spans="1:3">
      <c r="A3362" s="20">
        <v>6</v>
      </c>
      <c r="B3362" s="18">
        <f ca="1">MATCH(INDEX('911'!$D$6:$D$1205,B3053),'911'!$B$6:$B$1205,0)</f>
        <v>1</v>
      </c>
      <c r="C3362" s="10"/>
    </row>
    <row r="3363" spans="1:3">
      <c r="A3363" s="20">
        <v>7</v>
      </c>
      <c r="B3363" s="18">
        <f ca="1">MATCH(INDEX('911'!$D$6:$D$1205,B3054),'911'!$B$6:$B$1205,0)</f>
        <v>1</v>
      </c>
      <c r="C3363" s="10"/>
    </row>
    <row r="3364" spans="1:3">
      <c r="A3364" s="20">
        <v>8</v>
      </c>
      <c r="B3364" s="18">
        <f ca="1">MATCH(INDEX('911'!$D$6:$D$1205,B3055),'911'!$B$6:$B$1205,0)</f>
        <v>1</v>
      </c>
      <c r="C3364" s="10"/>
    </row>
    <row r="3365" spans="1:3">
      <c r="A3365" s="20">
        <v>9</v>
      </c>
      <c r="B3365" s="18">
        <f ca="1">MATCH(INDEX('911'!$D$6:$D$1205,B3056),'911'!$B$6:$B$1205,0)</f>
        <v>1</v>
      </c>
      <c r="C3365" s="10"/>
    </row>
    <row r="3366" spans="1:3">
      <c r="A3366" s="20">
        <v>10</v>
      </c>
      <c r="B3366" s="18">
        <f ca="1">MATCH(INDEX('911'!$D$6:$D$1205,B3057),'911'!$B$6:$B$1205,0)</f>
        <v>1</v>
      </c>
      <c r="C3366" s="10"/>
    </row>
    <row r="3367" spans="1:3">
      <c r="A3367" s="20">
        <v>11</v>
      </c>
      <c r="B3367" s="18">
        <f ca="1">MATCH(INDEX('911'!$D$6:$D$1205,B3058),'911'!$B$6:$B$1205,0)</f>
        <v>1</v>
      </c>
      <c r="C3367" s="10"/>
    </row>
    <row r="3368" spans="1:3">
      <c r="A3368" s="20">
        <v>12</v>
      </c>
      <c r="B3368" s="18">
        <f ca="1">MATCH(INDEX('911'!$D$6:$D$1205,B3059),'911'!$B$6:$B$1205,0)</f>
        <v>1</v>
      </c>
      <c r="C3368" s="10"/>
    </row>
    <row r="3369" spans="1:3">
      <c r="A3369" s="20">
        <v>13</v>
      </c>
      <c r="B3369" s="18">
        <f ca="1">MATCH(INDEX('911'!$D$6:$D$1205,B3060),'911'!$B$6:$B$1205,0)</f>
        <v>1</v>
      </c>
      <c r="C3369" s="10"/>
    </row>
    <row r="3370" spans="1:3">
      <c r="A3370" s="20">
        <v>14</v>
      </c>
      <c r="B3370" s="18">
        <f ca="1">MATCH(INDEX('911'!$D$6:$D$1205,B3061),'911'!$B$6:$B$1205,0)</f>
        <v>1</v>
      </c>
      <c r="C3370" s="10"/>
    </row>
    <row r="3371" spans="1:3">
      <c r="A3371" s="20">
        <v>15</v>
      </c>
      <c r="B3371" s="18">
        <f ca="1">MATCH(INDEX('911'!$D$6:$D$1205,B3062),'911'!$B$6:$B$1205,0)</f>
        <v>1</v>
      </c>
      <c r="C3371" s="10"/>
    </row>
    <row r="3372" spans="1:3">
      <c r="A3372" s="20">
        <v>16</v>
      </c>
      <c r="B3372" s="18">
        <f ca="1">MATCH(INDEX('911'!$D$6:$D$1205,B3063),'911'!$B$6:$B$1205,0)</f>
        <v>1</v>
      </c>
      <c r="C3372" s="10"/>
    </row>
    <row r="3373" spans="1:3">
      <c r="A3373" s="20">
        <v>17</v>
      </c>
      <c r="B3373" s="18">
        <f ca="1">MATCH(INDEX('911'!$D$6:$D$1205,B3064),'911'!$B$6:$B$1205,0)</f>
        <v>1</v>
      </c>
      <c r="C3373" s="10"/>
    </row>
    <row r="3374" spans="1:3">
      <c r="A3374" s="20">
        <v>18</v>
      </c>
      <c r="B3374" s="18">
        <f ca="1">MATCH(INDEX('911'!$D$6:$D$1205,B3065),'911'!$B$6:$B$1205,0)</f>
        <v>1</v>
      </c>
      <c r="C3374" s="10"/>
    </row>
    <row r="3375" spans="1:3">
      <c r="A3375" s="20">
        <v>19</v>
      </c>
      <c r="B3375" s="18">
        <f ca="1">MATCH(INDEX('911'!$D$6:$D$1205,B3066),'911'!$B$6:$B$1205,0)</f>
        <v>1</v>
      </c>
      <c r="C3375" s="10"/>
    </row>
    <row r="3376" spans="1:3">
      <c r="A3376" s="20">
        <v>20</v>
      </c>
      <c r="B3376" s="18">
        <f ca="1">MATCH(INDEX('911'!$D$6:$D$1205,B3067),'911'!$B$6:$B$1205,0)</f>
        <v>1</v>
      </c>
      <c r="C3376" s="10"/>
    </row>
    <row r="3377" spans="1:3">
      <c r="A3377" s="20">
        <v>21</v>
      </c>
      <c r="B3377" s="18">
        <f ca="1">MATCH(INDEX('911'!$D$6:$D$1205,B3068),'911'!$B$6:$B$1205,0)</f>
        <v>1</v>
      </c>
      <c r="C3377" s="10"/>
    </row>
    <row r="3378" spans="1:3">
      <c r="A3378" s="20">
        <v>22</v>
      </c>
      <c r="B3378" s="18">
        <f ca="1">MATCH(INDEX('911'!$D$6:$D$1205,B3069),'911'!$B$6:$B$1205,0)</f>
        <v>1</v>
      </c>
      <c r="C3378" s="10"/>
    </row>
    <row r="3379" spans="1:3">
      <c r="A3379" s="20">
        <v>23</v>
      </c>
      <c r="B3379" s="18">
        <f ca="1">MATCH(INDEX('911'!$D$6:$D$1205,B3070),'911'!$B$6:$B$1205,0)</f>
        <v>1</v>
      </c>
      <c r="C3379" s="10"/>
    </row>
    <row r="3380" spans="1:3">
      <c r="A3380" s="20">
        <v>24</v>
      </c>
      <c r="B3380" s="18">
        <f ca="1">MATCH(INDEX('911'!$D$6:$D$1205,B3071),'911'!$B$6:$B$1205,0)</f>
        <v>1</v>
      </c>
      <c r="C3380" s="10"/>
    </row>
    <row r="3381" spans="1:3">
      <c r="A3381" s="20">
        <v>25</v>
      </c>
      <c r="B3381" s="18">
        <f ca="1">MATCH(INDEX('911'!$D$6:$D$1205,B3072),'911'!$B$6:$B$1205,0)</f>
        <v>1</v>
      </c>
      <c r="C3381" s="10"/>
    </row>
    <row r="3382" spans="1:3">
      <c r="A3382" s="20">
        <v>26</v>
      </c>
      <c r="B3382" s="18">
        <f ca="1">MATCH(INDEX('911'!$D$6:$D$1205,B3073),'911'!$B$6:$B$1205,0)</f>
        <v>1</v>
      </c>
      <c r="C3382" s="10"/>
    </row>
    <row r="3383" spans="1:3">
      <c r="A3383" s="20">
        <v>27</v>
      </c>
      <c r="B3383" s="18">
        <f ca="1">MATCH(INDEX('911'!$D$6:$D$1205,B3074),'911'!$B$6:$B$1205,0)</f>
        <v>1</v>
      </c>
      <c r="C3383" s="10"/>
    </row>
    <row r="3384" spans="1:3">
      <c r="A3384" s="20">
        <v>28</v>
      </c>
      <c r="B3384" s="18">
        <f ca="1">MATCH(INDEX('911'!$D$6:$D$1205,B3075),'911'!$B$6:$B$1205,0)</f>
        <v>1</v>
      </c>
      <c r="C3384" s="10"/>
    </row>
    <row r="3385" spans="1:3">
      <c r="A3385" s="20">
        <v>29</v>
      </c>
      <c r="B3385" s="18">
        <f ca="1">MATCH(INDEX('911'!$D$6:$D$1205,B3076),'911'!$B$6:$B$1205,0)</f>
        <v>1</v>
      </c>
      <c r="C3385" s="10"/>
    </row>
    <row r="3386" spans="1:3">
      <c r="A3386" s="20">
        <v>30</v>
      </c>
      <c r="B3386" s="18">
        <f ca="1">MATCH(INDEX('911'!$D$6:$D$1205,B3077),'911'!$B$6:$B$1205,0)</f>
        <v>1</v>
      </c>
      <c r="C3386" s="10"/>
    </row>
    <row r="3387" spans="1:3">
      <c r="A3387" s="20">
        <v>31</v>
      </c>
      <c r="B3387" s="18">
        <f ca="1">MATCH(INDEX('911'!$D$6:$D$1205,B3078),'911'!$B$6:$B$1205,0)</f>
        <v>1</v>
      </c>
      <c r="C3387" s="10"/>
    </row>
    <row r="3388" spans="1:3">
      <c r="A3388" s="20">
        <v>32</v>
      </c>
      <c r="B3388" s="18">
        <f ca="1">MATCH(INDEX('911'!$D$6:$D$1205,B3079),'911'!$B$6:$B$1205,0)</f>
        <v>1</v>
      </c>
      <c r="C3388" s="10"/>
    </row>
    <row r="3389" spans="1:3">
      <c r="A3389" s="20">
        <v>33</v>
      </c>
      <c r="B3389" s="18">
        <f ca="1">MATCH(INDEX('911'!$D$6:$D$1205,B3080),'911'!$B$6:$B$1205,0)</f>
        <v>1</v>
      </c>
      <c r="C3389" s="10"/>
    </row>
    <row r="3390" spans="1:3">
      <c r="A3390" s="20">
        <v>34</v>
      </c>
      <c r="B3390" s="18">
        <f ca="1">MATCH(INDEX('911'!$D$6:$D$1205,B3081),'911'!$B$6:$B$1205,0)</f>
        <v>1</v>
      </c>
      <c r="C3390" s="10"/>
    </row>
    <row r="3391" spans="1:3">
      <c r="A3391" s="20">
        <v>35</v>
      </c>
      <c r="B3391" s="18">
        <f ca="1">MATCH(INDEX('911'!$D$6:$D$1205,B3082),'911'!$B$6:$B$1205,0)</f>
        <v>1</v>
      </c>
      <c r="C3391" s="10"/>
    </row>
    <row r="3392" spans="1:3">
      <c r="A3392" s="20">
        <v>36</v>
      </c>
      <c r="B3392" s="18">
        <f ca="1">MATCH(INDEX('911'!$D$6:$D$1205,B3083),'911'!$B$6:$B$1205,0)</f>
        <v>1</v>
      </c>
      <c r="C3392" s="10"/>
    </row>
    <row r="3393" spans="1:3">
      <c r="A3393" s="20">
        <v>37</v>
      </c>
      <c r="B3393" s="18">
        <f ca="1">MATCH(INDEX('911'!$D$6:$D$1205,B3084),'911'!$B$6:$B$1205,0)</f>
        <v>1</v>
      </c>
      <c r="C3393" s="10"/>
    </row>
    <row r="3394" spans="1:3">
      <c r="A3394" s="20">
        <v>38</v>
      </c>
      <c r="B3394" s="18">
        <f ca="1">MATCH(INDEX('911'!$D$6:$D$1205,B3085),'911'!$B$6:$B$1205,0)</f>
        <v>1</v>
      </c>
      <c r="C3394" s="10"/>
    </row>
    <row r="3395" spans="1:3">
      <c r="A3395" s="20">
        <v>39</v>
      </c>
      <c r="B3395" s="18">
        <f ca="1">MATCH(INDEX('911'!$D$6:$D$1205,B3086),'911'!$B$6:$B$1205,0)</f>
        <v>1</v>
      </c>
      <c r="C3395" s="10"/>
    </row>
    <row r="3396" spans="1:3">
      <c r="A3396" s="20">
        <v>40</v>
      </c>
      <c r="B3396" s="18">
        <f ca="1">MATCH(INDEX('911'!$D$6:$D$1205,B3087),'911'!$B$6:$B$1205,0)</f>
        <v>1</v>
      </c>
      <c r="C3396" s="10"/>
    </row>
    <row r="3397" spans="1:3">
      <c r="A3397" s="20">
        <v>41</v>
      </c>
      <c r="B3397" s="18">
        <f ca="1">MATCH(INDEX('911'!$D$6:$D$1205,B3088),'911'!$B$6:$B$1205,0)</f>
        <v>1</v>
      </c>
      <c r="C3397" s="10"/>
    </row>
    <row r="3398" spans="1:3">
      <c r="A3398" s="20">
        <v>42</v>
      </c>
      <c r="B3398" s="18">
        <f ca="1">MATCH(INDEX('911'!$D$6:$D$1205,B3089),'911'!$B$6:$B$1205,0)</f>
        <v>1</v>
      </c>
      <c r="C3398" s="10"/>
    </row>
    <row r="3399" spans="1:3">
      <c r="A3399" s="20">
        <v>43</v>
      </c>
      <c r="B3399" s="18">
        <f ca="1">MATCH(INDEX('911'!$D$6:$D$1205,B3090),'911'!$B$6:$B$1205,0)</f>
        <v>1</v>
      </c>
      <c r="C3399" s="10"/>
    </row>
    <row r="3400" spans="1:3">
      <c r="A3400" s="20">
        <v>44</v>
      </c>
      <c r="B3400" s="18">
        <f ca="1">MATCH(INDEX('911'!$D$6:$D$1205,B3091),'911'!$B$6:$B$1205,0)</f>
        <v>1</v>
      </c>
      <c r="C3400" s="10"/>
    </row>
    <row r="3401" spans="1:3">
      <c r="A3401" s="20">
        <v>45</v>
      </c>
      <c r="B3401" s="18">
        <f ca="1">MATCH(INDEX('911'!$D$6:$D$1205,B3092),'911'!$B$6:$B$1205,0)</f>
        <v>1</v>
      </c>
      <c r="C3401" s="10"/>
    </row>
    <row r="3402" spans="1:3">
      <c r="A3402" s="20">
        <v>46</v>
      </c>
      <c r="B3402" s="18">
        <f ca="1">MATCH(INDEX('911'!$D$6:$D$1205,B3093),'911'!$B$6:$B$1205,0)</f>
        <v>1</v>
      </c>
      <c r="C3402" s="10"/>
    </row>
    <row r="3403" spans="1:3">
      <c r="A3403" s="20">
        <v>47</v>
      </c>
      <c r="B3403" s="18">
        <f ca="1">MATCH(INDEX('911'!$D$6:$D$1205,B3094),'911'!$B$6:$B$1205,0)</f>
        <v>1</v>
      </c>
      <c r="C3403" s="10"/>
    </row>
    <row r="3404" spans="1:3">
      <c r="A3404" s="20">
        <v>48</v>
      </c>
      <c r="B3404" s="18">
        <f ca="1">MATCH(INDEX('911'!$D$6:$D$1205,B3095),'911'!$B$6:$B$1205,0)</f>
        <v>1</v>
      </c>
      <c r="C3404" s="10"/>
    </row>
    <row r="3405" spans="1:3">
      <c r="A3405" s="20">
        <v>49</v>
      </c>
      <c r="B3405" s="18">
        <f ca="1">MATCH(INDEX('911'!$D$6:$D$1205,B3096),'911'!$B$6:$B$1205,0)</f>
        <v>1</v>
      </c>
      <c r="C3405" s="10"/>
    </row>
    <row r="3406" spans="1:3">
      <c r="A3406" s="20">
        <v>50</v>
      </c>
      <c r="B3406" s="18">
        <f ca="1">MATCH(INDEX('911'!$D$6:$D$1205,B3097),'911'!$B$6:$B$1205,0)</f>
        <v>1</v>
      </c>
      <c r="C3406" s="10"/>
    </row>
    <row r="3407" spans="1:3">
      <c r="A3407" s="20">
        <v>51</v>
      </c>
      <c r="B3407" s="18">
        <f ca="1">MATCH(INDEX('911'!$D$6:$D$1205,B3098),'911'!$B$6:$B$1205,0)</f>
        <v>1</v>
      </c>
      <c r="C3407" s="10"/>
    </row>
    <row r="3408" spans="1:3">
      <c r="A3408" s="20">
        <v>52</v>
      </c>
      <c r="B3408" s="18">
        <f ca="1">MATCH(INDEX('911'!$D$6:$D$1205,B3099),'911'!$B$6:$B$1205,0)</f>
        <v>1</v>
      </c>
      <c r="C3408" s="10"/>
    </row>
    <row r="3409" spans="1:3">
      <c r="A3409" s="20">
        <v>53</v>
      </c>
      <c r="B3409" s="18">
        <f ca="1">MATCH(INDEX('911'!$D$6:$D$1205,B3100),'911'!$B$6:$B$1205,0)</f>
        <v>1</v>
      </c>
      <c r="C3409" s="10"/>
    </row>
    <row r="3410" spans="1:3">
      <c r="A3410" s="20">
        <v>54</v>
      </c>
      <c r="B3410" s="18">
        <f ca="1">MATCH(INDEX('911'!$D$6:$D$1205,B3101),'911'!$B$6:$B$1205,0)</f>
        <v>1</v>
      </c>
      <c r="C3410" s="10"/>
    </row>
    <row r="3411" spans="1:3">
      <c r="A3411" s="20">
        <v>55</v>
      </c>
      <c r="B3411" s="18">
        <f ca="1">MATCH(INDEX('911'!$D$6:$D$1205,B3102),'911'!$B$6:$B$1205,0)</f>
        <v>1</v>
      </c>
      <c r="C3411" s="10"/>
    </row>
    <row r="3412" spans="1:3">
      <c r="A3412" s="20">
        <v>56</v>
      </c>
      <c r="B3412" s="18">
        <f ca="1">MATCH(INDEX('911'!$D$6:$D$1205,B3103),'911'!$B$6:$B$1205,0)</f>
        <v>1</v>
      </c>
      <c r="C3412" s="10"/>
    </row>
    <row r="3413" spans="1:3">
      <c r="A3413" s="20">
        <v>57</v>
      </c>
      <c r="B3413" s="18">
        <f ca="1">MATCH(INDEX('911'!$D$6:$D$1205,B3104),'911'!$B$6:$B$1205,0)</f>
        <v>1</v>
      </c>
      <c r="C3413" s="10"/>
    </row>
    <row r="3414" spans="1:3">
      <c r="A3414" s="20">
        <v>58</v>
      </c>
      <c r="B3414" s="18">
        <f ca="1">MATCH(INDEX('911'!$D$6:$D$1205,B3105),'911'!$B$6:$B$1205,0)</f>
        <v>1</v>
      </c>
      <c r="C3414" s="10"/>
    </row>
    <row r="3415" spans="1:3">
      <c r="A3415" s="20">
        <v>59</v>
      </c>
      <c r="B3415" s="18">
        <f ca="1">MATCH(INDEX('911'!$D$6:$D$1205,B3106),'911'!$B$6:$B$1205,0)</f>
        <v>1</v>
      </c>
      <c r="C3415" s="10"/>
    </row>
    <row r="3416" spans="1:3">
      <c r="A3416" s="20">
        <v>60</v>
      </c>
      <c r="B3416" s="18">
        <f ca="1">MATCH(INDEX('911'!$D$6:$D$1205,B3107),'911'!$B$6:$B$1205,0)</f>
        <v>1</v>
      </c>
      <c r="C3416" s="10"/>
    </row>
    <row r="3417" spans="1:3">
      <c r="A3417" s="20">
        <v>61</v>
      </c>
      <c r="B3417" s="18">
        <f ca="1">MATCH(INDEX('911'!$D$6:$D$1205,B3108),'911'!$B$6:$B$1205,0)</f>
        <v>1</v>
      </c>
      <c r="C3417" s="10"/>
    </row>
    <row r="3418" spans="1:3">
      <c r="A3418" s="20">
        <v>62</v>
      </c>
      <c r="B3418" s="18">
        <f ca="1">MATCH(INDEX('911'!$D$6:$D$1205,B3109),'911'!$B$6:$B$1205,0)</f>
        <v>1</v>
      </c>
      <c r="C3418" s="10"/>
    </row>
    <row r="3419" spans="1:3">
      <c r="A3419" s="20">
        <v>63</v>
      </c>
      <c r="B3419" s="18">
        <f ca="1">MATCH(INDEX('911'!$D$6:$D$1205,B3110),'911'!$B$6:$B$1205,0)</f>
        <v>1</v>
      </c>
      <c r="C3419" s="10"/>
    </row>
    <row r="3420" spans="1:3">
      <c r="A3420" s="20">
        <v>64</v>
      </c>
      <c r="B3420" s="18">
        <f ca="1">MATCH(INDEX('911'!$D$6:$D$1205,B3111),'911'!$B$6:$B$1205,0)</f>
        <v>1</v>
      </c>
      <c r="C3420" s="10"/>
    </row>
    <row r="3421" spans="1:3">
      <c r="A3421" s="20">
        <v>65</v>
      </c>
      <c r="B3421" s="18">
        <f ca="1">MATCH(INDEX('911'!$D$6:$D$1205,B3112),'911'!$B$6:$B$1205,0)</f>
        <v>1</v>
      </c>
      <c r="C3421" s="10"/>
    </row>
    <row r="3422" spans="1:3">
      <c r="A3422" s="20">
        <v>66</v>
      </c>
      <c r="B3422" s="18">
        <f ca="1">MATCH(INDEX('911'!$D$6:$D$1205,B3113),'911'!$B$6:$B$1205,0)</f>
        <v>1</v>
      </c>
      <c r="C3422" s="10"/>
    </row>
    <row r="3423" spans="1:3">
      <c r="A3423" s="20">
        <v>67</v>
      </c>
      <c r="B3423" s="18">
        <f ca="1">MATCH(INDEX('911'!$D$6:$D$1205,B3114),'911'!$B$6:$B$1205,0)</f>
        <v>1</v>
      </c>
      <c r="C3423" s="10"/>
    </row>
    <row r="3424" spans="1:3">
      <c r="A3424" s="20">
        <v>68</v>
      </c>
      <c r="B3424" s="18">
        <f ca="1">MATCH(INDEX('911'!$D$6:$D$1205,B3115),'911'!$B$6:$B$1205,0)</f>
        <v>1</v>
      </c>
      <c r="C3424" s="10"/>
    </row>
    <row r="3425" spans="1:3">
      <c r="A3425" s="20">
        <v>69</v>
      </c>
      <c r="B3425" s="18">
        <f ca="1">MATCH(INDEX('911'!$D$6:$D$1205,B3116),'911'!$B$6:$B$1205,0)</f>
        <v>1</v>
      </c>
      <c r="C3425" s="10"/>
    </row>
    <row r="3426" spans="1:3">
      <c r="A3426" s="20">
        <v>70</v>
      </c>
      <c r="B3426" s="18">
        <f ca="1">MATCH(INDEX('911'!$D$6:$D$1205,B3117),'911'!$B$6:$B$1205,0)</f>
        <v>1</v>
      </c>
      <c r="C3426" s="10"/>
    </row>
    <row r="3427" spans="1:3">
      <c r="A3427" s="20">
        <v>71</v>
      </c>
      <c r="B3427" s="18">
        <f ca="1">MATCH(INDEX('911'!$D$6:$D$1205,B3118),'911'!$B$6:$B$1205,0)</f>
        <v>1</v>
      </c>
      <c r="C3427" s="10"/>
    </row>
    <row r="3428" spans="1:3">
      <c r="A3428" s="20">
        <v>72</v>
      </c>
      <c r="B3428" s="18">
        <f ca="1">MATCH(INDEX('911'!$D$6:$D$1205,B3119),'911'!$B$6:$B$1205,0)</f>
        <v>1</v>
      </c>
      <c r="C3428" s="10"/>
    </row>
    <row r="3429" spans="1:3">
      <c r="A3429" s="20">
        <v>73</v>
      </c>
      <c r="B3429" s="18">
        <f ca="1">MATCH(INDEX('911'!$D$6:$D$1205,B3120),'911'!$B$6:$B$1205,0)</f>
        <v>1</v>
      </c>
      <c r="C3429" s="10"/>
    </row>
    <row r="3430" spans="1:3">
      <c r="A3430" s="20">
        <v>74</v>
      </c>
      <c r="B3430" s="18">
        <f ca="1">MATCH(INDEX('911'!$D$6:$D$1205,B3121),'911'!$B$6:$B$1205,0)</f>
        <v>1</v>
      </c>
      <c r="C3430" s="10"/>
    </row>
    <row r="3431" spans="1:3">
      <c r="A3431" s="20">
        <v>75</v>
      </c>
      <c r="B3431" s="18">
        <f ca="1">MATCH(INDEX('911'!$D$6:$D$1205,B3122),'911'!$B$6:$B$1205,0)</f>
        <v>1</v>
      </c>
      <c r="C3431" s="10"/>
    </row>
    <row r="3432" spans="1:3">
      <c r="A3432" s="20">
        <v>76</v>
      </c>
      <c r="B3432" s="18">
        <f ca="1">MATCH(INDEX('911'!$D$6:$D$1205,B3123),'911'!$B$6:$B$1205,0)</f>
        <v>1</v>
      </c>
      <c r="C3432" s="10"/>
    </row>
    <row r="3433" spans="1:3">
      <c r="A3433" s="20">
        <v>77</v>
      </c>
      <c r="B3433" s="18">
        <f ca="1">MATCH(INDEX('911'!$D$6:$D$1205,B3124),'911'!$B$6:$B$1205,0)</f>
        <v>1</v>
      </c>
      <c r="C3433" s="10"/>
    </row>
    <row r="3434" spans="1:3">
      <c r="A3434" s="20">
        <v>78</v>
      </c>
      <c r="B3434" s="18">
        <f ca="1">MATCH(INDEX('911'!$D$6:$D$1205,B3125),'911'!$B$6:$B$1205,0)</f>
        <v>1</v>
      </c>
      <c r="C3434" s="10"/>
    </row>
    <row r="3435" spans="1:3">
      <c r="A3435" s="20">
        <v>79</v>
      </c>
      <c r="B3435" s="18">
        <f ca="1">MATCH(INDEX('911'!$D$6:$D$1205,B3126),'911'!$B$6:$B$1205,0)</f>
        <v>1</v>
      </c>
      <c r="C3435" s="10"/>
    </row>
    <row r="3436" spans="1:3">
      <c r="A3436" s="20">
        <v>80</v>
      </c>
      <c r="B3436" s="18">
        <f ca="1">MATCH(INDEX('911'!$D$6:$D$1205,B3127),'911'!$B$6:$B$1205,0)</f>
        <v>1</v>
      </c>
      <c r="C3436" s="10"/>
    </row>
    <row r="3437" spans="1:3">
      <c r="A3437" s="20">
        <v>81</v>
      </c>
      <c r="B3437" s="18">
        <f ca="1">MATCH(INDEX('911'!$D$6:$D$1205,B3128),'911'!$B$6:$B$1205,0)</f>
        <v>1</v>
      </c>
      <c r="C3437" s="10"/>
    </row>
    <row r="3438" spans="1:3">
      <c r="A3438" s="20">
        <v>82</v>
      </c>
      <c r="B3438" s="18">
        <f ca="1">MATCH(INDEX('911'!$D$6:$D$1205,B3129),'911'!$B$6:$B$1205,0)</f>
        <v>1</v>
      </c>
      <c r="C3438" s="10"/>
    </row>
    <row r="3439" spans="1:3">
      <c r="A3439" s="20">
        <v>83</v>
      </c>
      <c r="B3439" s="18">
        <f ca="1">MATCH(INDEX('911'!$D$6:$D$1205,B3130),'911'!$B$6:$B$1205,0)</f>
        <v>1</v>
      </c>
      <c r="C3439" s="10"/>
    </row>
    <row r="3440" spans="1:3">
      <c r="A3440" s="20">
        <v>84</v>
      </c>
      <c r="B3440" s="18">
        <f ca="1">MATCH(INDEX('911'!$D$6:$D$1205,B3131),'911'!$B$6:$B$1205,0)</f>
        <v>1</v>
      </c>
      <c r="C3440" s="10"/>
    </row>
    <row r="3441" spans="1:3">
      <c r="A3441" s="20">
        <v>85</v>
      </c>
      <c r="B3441" s="18">
        <f ca="1">MATCH(INDEX('911'!$D$6:$D$1205,B3132),'911'!$B$6:$B$1205,0)</f>
        <v>1</v>
      </c>
      <c r="C3441" s="10"/>
    </row>
    <row r="3442" spans="1:3">
      <c r="A3442" s="20">
        <v>86</v>
      </c>
      <c r="B3442" s="18">
        <f ca="1">MATCH(INDEX('911'!$D$6:$D$1205,B3133),'911'!$B$6:$B$1205,0)</f>
        <v>1</v>
      </c>
      <c r="C3442" s="10"/>
    </row>
    <row r="3443" spans="1:3">
      <c r="A3443" s="20">
        <v>87</v>
      </c>
      <c r="B3443" s="18">
        <f ca="1">MATCH(INDEX('911'!$D$6:$D$1205,B3134),'911'!$B$6:$B$1205,0)</f>
        <v>1</v>
      </c>
      <c r="C3443" s="10"/>
    </row>
    <row r="3444" spans="1:3">
      <c r="A3444" s="20">
        <v>88</v>
      </c>
      <c r="B3444" s="18">
        <f ca="1">MATCH(INDEX('911'!$D$6:$D$1205,B3135),'911'!$B$6:$B$1205,0)</f>
        <v>1</v>
      </c>
      <c r="C3444" s="10"/>
    </row>
    <row r="3445" spans="1:3">
      <c r="A3445" s="20">
        <v>89</v>
      </c>
      <c r="B3445" s="18">
        <f ca="1">MATCH(INDEX('911'!$D$6:$D$1205,B3136),'911'!$B$6:$B$1205,0)</f>
        <v>1</v>
      </c>
      <c r="C3445" s="10"/>
    </row>
    <row r="3446" spans="1:3">
      <c r="A3446" s="20">
        <v>90</v>
      </c>
      <c r="B3446" s="18">
        <f ca="1">MATCH(INDEX('911'!$D$6:$D$1205,B3137),'911'!$B$6:$B$1205,0)</f>
        <v>1</v>
      </c>
      <c r="C3446" s="10"/>
    </row>
    <row r="3447" spans="1:3">
      <c r="A3447" s="20">
        <v>91</v>
      </c>
      <c r="B3447" s="18">
        <f ca="1">MATCH(INDEX('911'!$D$6:$D$1205,B3138),'911'!$B$6:$B$1205,0)</f>
        <v>1</v>
      </c>
      <c r="C3447" s="10"/>
    </row>
    <row r="3448" spans="1:3">
      <c r="A3448" s="20">
        <v>92</v>
      </c>
      <c r="B3448" s="18">
        <f ca="1">MATCH(INDEX('911'!$D$6:$D$1205,B3139),'911'!$B$6:$B$1205,0)</f>
        <v>1</v>
      </c>
      <c r="C3448" s="10"/>
    </row>
    <row r="3449" spans="1:3">
      <c r="A3449" s="20">
        <v>93</v>
      </c>
      <c r="B3449" s="18">
        <f ca="1">MATCH(INDEX('911'!$D$6:$D$1205,B3140),'911'!$B$6:$B$1205,0)</f>
        <v>1</v>
      </c>
      <c r="C3449" s="10"/>
    </row>
    <row r="3450" spans="1:3">
      <c r="A3450" s="20">
        <v>94</v>
      </c>
      <c r="B3450" s="18">
        <f ca="1">MATCH(INDEX('911'!$D$6:$D$1205,B3141),'911'!$B$6:$B$1205,0)</f>
        <v>1</v>
      </c>
      <c r="C3450" s="10"/>
    </row>
    <row r="3451" spans="1:3">
      <c r="A3451" s="20">
        <v>95</v>
      </c>
      <c r="B3451" s="18">
        <f ca="1">MATCH(INDEX('911'!$D$6:$D$1205,B3142),'911'!$B$6:$B$1205,0)</f>
        <v>1</v>
      </c>
      <c r="C3451" s="10"/>
    </row>
    <row r="3452" spans="1:3">
      <c r="A3452" s="20">
        <v>96</v>
      </c>
      <c r="B3452" s="18">
        <f ca="1">MATCH(INDEX('911'!$D$6:$D$1205,B3143),'911'!$B$6:$B$1205,0)</f>
        <v>1</v>
      </c>
      <c r="C3452" s="10"/>
    </row>
    <row r="3453" spans="1:3">
      <c r="A3453" s="20">
        <v>97</v>
      </c>
      <c r="B3453" s="18">
        <f ca="1">MATCH(INDEX('911'!$D$6:$D$1205,B3144),'911'!$B$6:$B$1205,0)</f>
        <v>1</v>
      </c>
      <c r="C3453" s="10"/>
    </row>
    <row r="3454" spans="1:3">
      <c r="A3454" s="20">
        <v>98</v>
      </c>
      <c r="B3454" s="18">
        <f ca="1">MATCH(INDEX('911'!$D$6:$D$1205,B3145),'911'!$B$6:$B$1205,0)</f>
        <v>1</v>
      </c>
      <c r="C3454" s="10"/>
    </row>
    <row r="3455" spans="1:3">
      <c r="A3455" s="20">
        <v>99</v>
      </c>
      <c r="B3455" s="18">
        <f ca="1">MATCH(INDEX('911'!$D$6:$D$1205,B3146),'911'!$B$6:$B$1205,0)</f>
        <v>1</v>
      </c>
      <c r="C3455" s="10"/>
    </row>
    <row r="3456" spans="1:3">
      <c r="A3456" s="20">
        <v>100</v>
      </c>
      <c r="B3456" s="18">
        <f ca="1">MATCH(INDEX('911'!$D$6:$D$1205,B3147),'911'!$B$6:$B$1205,0)</f>
        <v>1</v>
      </c>
      <c r="C3456" s="10"/>
    </row>
    <row r="3457" spans="1:3">
      <c r="A3457" s="20">
        <v>101</v>
      </c>
      <c r="B3457" s="18">
        <f ca="1">MATCH(INDEX('911'!$D$6:$D$1205,B3148),'911'!$B$6:$B$1205,0)</f>
        <v>1</v>
      </c>
      <c r="C3457" s="10"/>
    </row>
    <row r="3458" spans="1:3">
      <c r="A3458" s="20">
        <v>102</v>
      </c>
      <c r="B3458" s="18">
        <f ca="1">MATCH(INDEX('911'!$D$6:$D$1205,B3149),'911'!$B$6:$B$1205,0)</f>
        <v>1</v>
      </c>
      <c r="C3458" s="10"/>
    </row>
    <row r="3459" spans="1:3">
      <c r="A3459" s="20">
        <v>103</v>
      </c>
      <c r="B3459" s="18">
        <f ca="1">MATCH(INDEX('911'!$D$6:$D$1205,B3150),'911'!$B$6:$B$1205,0)</f>
        <v>1</v>
      </c>
      <c r="C3459" s="10"/>
    </row>
    <row r="3460" spans="1:3">
      <c r="A3460" s="20">
        <v>104</v>
      </c>
      <c r="B3460" s="18">
        <f ca="1">MATCH(INDEX('911'!$D$6:$D$1205,B3151),'911'!$B$6:$B$1205,0)</f>
        <v>1</v>
      </c>
      <c r="C3460" s="10"/>
    </row>
    <row r="3461" spans="1:3">
      <c r="A3461" s="20">
        <v>105</v>
      </c>
      <c r="B3461" s="18">
        <f ca="1">MATCH(INDEX('911'!$D$6:$D$1205,B3152),'911'!$B$6:$B$1205,0)</f>
        <v>1</v>
      </c>
      <c r="C3461" s="10"/>
    </row>
    <row r="3462" spans="1:3">
      <c r="A3462" s="20">
        <v>106</v>
      </c>
      <c r="B3462" s="18">
        <f ca="1">MATCH(INDEX('911'!$D$6:$D$1205,B3153),'911'!$B$6:$B$1205,0)</f>
        <v>1</v>
      </c>
      <c r="C3462" s="10"/>
    </row>
    <row r="3463" spans="1:3">
      <c r="A3463" s="20">
        <v>107</v>
      </c>
      <c r="B3463" s="18">
        <f ca="1">MATCH(INDEX('911'!$D$6:$D$1205,B3154),'911'!$B$6:$B$1205,0)</f>
        <v>1</v>
      </c>
      <c r="C3463" s="10"/>
    </row>
    <row r="3464" spans="1:3">
      <c r="A3464" s="20">
        <v>108</v>
      </c>
      <c r="B3464" s="18">
        <f ca="1">MATCH(INDEX('911'!$D$6:$D$1205,B3155),'911'!$B$6:$B$1205,0)</f>
        <v>1</v>
      </c>
      <c r="C3464" s="10"/>
    </row>
    <row r="3465" spans="1:3">
      <c r="A3465" s="20">
        <v>109</v>
      </c>
      <c r="B3465" s="18">
        <f ca="1">MATCH(INDEX('911'!$D$6:$D$1205,B3156),'911'!$B$6:$B$1205,0)</f>
        <v>1</v>
      </c>
      <c r="C3465" s="10"/>
    </row>
    <row r="3466" spans="1:3">
      <c r="A3466" s="20">
        <v>110</v>
      </c>
      <c r="B3466" s="18">
        <f ca="1">MATCH(INDEX('911'!$D$6:$D$1205,B3157),'911'!$B$6:$B$1205,0)</f>
        <v>1</v>
      </c>
      <c r="C3466" s="10"/>
    </row>
    <row r="3467" spans="1:3">
      <c r="A3467" s="20">
        <v>111</v>
      </c>
      <c r="B3467" s="18">
        <f ca="1">MATCH(INDEX('911'!$D$6:$D$1205,B3158),'911'!$B$6:$B$1205,0)</f>
        <v>1</v>
      </c>
      <c r="C3467" s="10"/>
    </row>
    <row r="3468" spans="1:3">
      <c r="A3468" s="20">
        <v>112</v>
      </c>
      <c r="B3468" s="18">
        <f ca="1">MATCH(INDEX('911'!$D$6:$D$1205,B3159),'911'!$B$6:$B$1205,0)</f>
        <v>1</v>
      </c>
      <c r="C3468" s="10"/>
    </row>
    <row r="3469" spans="1:3">
      <c r="A3469" s="20">
        <v>113</v>
      </c>
      <c r="B3469" s="18">
        <f ca="1">MATCH(INDEX('911'!$D$6:$D$1205,B3160),'911'!$B$6:$B$1205,0)</f>
        <v>1</v>
      </c>
      <c r="C3469" s="10"/>
    </row>
    <row r="3470" spans="1:3">
      <c r="A3470" s="20">
        <v>114</v>
      </c>
      <c r="B3470" s="18">
        <f ca="1">MATCH(INDEX('911'!$D$6:$D$1205,B3161),'911'!$B$6:$B$1205,0)</f>
        <v>1</v>
      </c>
      <c r="C3470" s="10"/>
    </row>
    <row r="3471" spans="1:3">
      <c r="A3471" s="20">
        <v>115</v>
      </c>
      <c r="B3471" s="18">
        <f ca="1">MATCH(INDEX('911'!$D$6:$D$1205,B3162),'911'!$B$6:$B$1205,0)</f>
        <v>1</v>
      </c>
      <c r="C3471" s="10"/>
    </row>
    <row r="3472" spans="1:3">
      <c r="A3472" s="20">
        <v>116</v>
      </c>
      <c r="B3472" s="18">
        <f ca="1">MATCH(INDEX('911'!$D$6:$D$1205,B3163),'911'!$B$6:$B$1205,0)</f>
        <v>1</v>
      </c>
      <c r="C3472" s="10"/>
    </row>
    <row r="3473" spans="1:3">
      <c r="A3473" s="20">
        <v>117</v>
      </c>
      <c r="B3473" s="18">
        <f ca="1">MATCH(INDEX('911'!$D$6:$D$1205,B3164),'911'!$B$6:$B$1205,0)</f>
        <v>1</v>
      </c>
      <c r="C3473" s="10"/>
    </row>
    <row r="3474" spans="1:3">
      <c r="A3474" s="20">
        <v>118</v>
      </c>
      <c r="B3474" s="18">
        <f ca="1">MATCH(INDEX('911'!$D$6:$D$1205,B3165),'911'!$B$6:$B$1205,0)</f>
        <v>1</v>
      </c>
      <c r="C3474" s="10"/>
    </row>
    <row r="3475" spans="1:3">
      <c r="A3475" s="20">
        <v>119</v>
      </c>
      <c r="B3475" s="18">
        <f ca="1">MATCH(INDEX('911'!$D$6:$D$1205,B3166),'911'!$B$6:$B$1205,0)</f>
        <v>1</v>
      </c>
      <c r="C3475" s="10"/>
    </row>
    <row r="3476" spans="1:3">
      <c r="A3476" s="20">
        <v>120</v>
      </c>
      <c r="B3476" s="18">
        <f ca="1">MATCH(INDEX('911'!$D$6:$D$1205,B3167),'911'!$B$6:$B$1205,0)</f>
        <v>1</v>
      </c>
      <c r="C3476" s="10"/>
    </row>
    <row r="3477" spans="1:3">
      <c r="A3477" s="20">
        <v>121</v>
      </c>
      <c r="B3477" s="18">
        <f ca="1">MATCH(INDEX('911'!$D$6:$D$1205,B3168),'911'!$B$6:$B$1205,0)</f>
        <v>1</v>
      </c>
      <c r="C3477" s="10"/>
    </row>
    <row r="3478" spans="1:3">
      <c r="A3478" s="20">
        <v>122</v>
      </c>
      <c r="B3478" s="18">
        <f ca="1">MATCH(INDEX('911'!$D$6:$D$1205,B3169),'911'!$B$6:$B$1205,0)</f>
        <v>1</v>
      </c>
      <c r="C3478" s="10"/>
    </row>
    <row r="3479" spans="1:3">
      <c r="A3479" s="20">
        <v>123</v>
      </c>
      <c r="B3479" s="18">
        <f ca="1">MATCH(INDEX('911'!$D$6:$D$1205,B3170),'911'!$B$6:$B$1205,0)</f>
        <v>1</v>
      </c>
      <c r="C3479" s="10"/>
    </row>
    <row r="3480" spans="1:3">
      <c r="A3480" s="20">
        <v>124</v>
      </c>
      <c r="B3480" s="18">
        <f ca="1">MATCH(INDEX('911'!$D$6:$D$1205,B3171),'911'!$B$6:$B$1205,0)</f>
        <v>1</v>
      </c>
      <c r="C3480" s="10"/>
    </row>
    <row r="3481" spans="1:3">
      <c r="A3481" s="20">
        <v>125</v>
      </c>
      <c r="B3481" s="18">
        <f ca="1">MATCH(INDEX('911'!$D$6:$D$1205,B3172),'911'!$B$6:$B$1205,0)</f>
        <v>1</v>
      </c>
      <c r="C3481" s="10"/>
    </row>
    <row r="3482" spans="1:3">
      <c r="A3482" s="20">
        <v>126</v>
      </c>
      <c r="B3482" s="18">
        <f ca="1">MATCH(INDEX('911'!$D$6:$D$1205,B3173),'911'!$B$6:$B$1205,0)</f>
        <v>1</v>
      </c>
      <c r="C3482" s="10"/>
    </row>
    <row r="3483" spans="1:3">
      <c r="A3483" s="20">
        <v>127</v>
      </c>
      <c r="B3483" s="18">
        <f ca="1">MATCH(INDEX('911'!$D$6:$D$1205,B3174),'911'!$B$6:$B$1205,0)</f>
        <v>1</v>
      </c>
      <c r="C3483" s="10"/>
    </row>
    <row r="3484" spans="1:3">
      <c r="A3484" s="20">
        <v>128</v>
      </c>
      <c r="B3484" s="18">
        <f ca="1">MATCH(INDEX('911'!$D$6:$D$1205,B3175),'911'!$B$6:$B$1205,0)</f>
        <v>1</v>
      </c>
      <c r="C3484" s="10"/>
    </row>
    <row r="3485" spans="1:3">
      <c r="A3485" s="20">
        <v>129</v>
      </c>
      <c r="B3485" s="18">
        <f ca="1">MATCH(INDEX('911'!$D$6:$D$1205,B3176),'911'!$B$6:$B$1205,0)</f>
        <v>1</v>
      </c>
      <c r="C3485" s="10"/>
    </row>
    <row r="3486" spans="1:3">
      <c r="A3486" s="20">
        <v>130</v>
      </c>
      <c r="B3486" s="18">
        <f ca="1">MATCH(INDEX('911'!$D$6:$D$1205,B3177),'911'!$B$6:$B$1205,0)</f>
        <v>1</v>
      </c>
      <c r="C3486" s="10"/>
    </row>
    <row r="3487" spans="1:3">
      <c r="A3487" s="20">
        <v>131</v>
      </c>
      <c r="B3487" s="18">
        <f ca="1">MATCH(INDEX('911'!$D$6:$D$1205,B3178),'911'!$B$6:$B$1205,0)</f>
        <v>1</v>
      </c>
      <c r="C3487" s="10"/>
    </row>
    <row r="3488" spans="1:3">
      <c r="A3488" s="20">
        <v>132</v>
      </c>
      <c r="B3488" s="18">
        <f ca="1">MATCH(INDEX('911'!$D$6:$D$1205,B3179),'911'!$B$6:$B$1205,0)</f>
        <v>1</v>
      </c>
      <c r="C3488" s="10"/>
    </row>
    <row r="3489" spans="1:3">
      <c r="A3489" s="20">
        <v>133</v>
      </c>
      <c r="B3489" s="18">
        <f ca="1">MATCH(INDEX('911'!$D$6:$D$1205,B3180),'911'!$B$6:$B$1205,0)</f>
        <v>1</v>
      </c>
      <c r="C3489" s="10"/>
    </row>
    <row r="3490" spans="1:3">
      <c r="A3490" s="20">
        <v>134</v>
      </c>
      <c r="B3490" s="18">
        <f ca="1">MATCH(INDEX('911'!$D$6:$D$1205,B3181),'911'!$B$6:$B$1205,0)</f>
        <v>1</v>
      </c>
      <c r="C3490" s="10"/>
    </row>
    <row r="3491" spans="1:3">
      <c r="A3491" s="20">
        <v>135</v>
      </c>
      <c r="B3491" s="18">
        <f ca="1">MATCH(INDEX('911'!$D$6:$D$1205,B3182),'911'!$B$6:$B$1205,0)</f>
        <v>1</v>
      </c>
      <c r="C3491" s="10"/>
    </row>
    <row r="3492" spans="1:3">
      <c r="A3492" s="20">
        <v>136</v>
      </c>
      <c r="B3492" s="18">
        <f ca="1">MATCH(INDEX('911'!$D$6:$D$1205,B3183),'911'!$B$6:$B$1205,0)</f>
        <v>1</v>
      </c>
      <c r="C3492" s="10"/>
    </row>
    <row r="3493" spans="1:3">
      <c r="A3493" s="20">
        <v>137</v>
      </c>
      <c r="B3493" s="18">
        <f ca="1">MATCH(INDEX('911'!$D$6:$D$1205,B3184),'911'!$B$6:$B$1205,0)</f>
        <v>1</v>
      </c>
      <c r="C3493" s="10"/>
    </row>
    <row r="3494" spans="1:3">
      <c r="A3494" s="20">
        <v>138</v>
      </c>
      <c r="B3494" s="18">
        <f ca="1">MATCH(INDEX('911'!$D$6:$D$1205,B3185),'911'!$B$6:$B$1205,0)</f>
        <v>1</v>
      </c>
      <c r="C3494" s="10"/>
    </row>
    <row r="3495" spans="1:3">
      <c r="A3495" s="20">
        <v>139</v>
      </c>
      <c r="B3495" s="18">
        <f ca="1">MATCH(INDEX('911'!$D$6:$D$1205,B3186),'911'!$B$6:$B$1205,0)</f>
        <v>1</v>
      </c>
      <c r="C3495" s="10"/>
    </row>
    <row r="3496" spans="1:3">
      <c r="A3496" s="20">
        <v>140</v>
      </c>
      <c r="B3496" s="18">
        <f ca="1">MATCH(INDEX('911'!$D$6:$D$1205,B3187),'911'!$B$6:$B$1205,0)</f>
        <v>1</v>
      </c>
      <c r="C3496" s="10"/>
    </row>
    <row r="3497" spans="1:3">
      <c r="A3497" s="20">
        <v>141</v>
      </c>
      <c r="B3497" s="18">
        <f ca="1">MATCH(INDEX('911'!$D$6:$D$1205,B3188),'911'!$B$6:$B$1205,0)</f>
        <v>1</v>
      </c>
      <c r="C3497" s="10"/>
    </row>
    <row r="3498" spans="1:3">
      <c r="A3498" s="20">
        <v>142</v>
      </c>
      <c r="B3498" s="18">
        <f ca="1">MATCH(INDEX('911'!$D$6:$D$1205,B3189),'911'!$B$6:$B$1205,0)</f>
        <v>1</v>
      </c>
      <c r="C3498" s="10"/>
    </row>
    <row r="3499" spans="1:3">
      <c r="A3499" s="20">
        <v>143</v>
      </c>
      <c r="B3499" s="18">
        <f ca="1">MATCH(INDEX('911'!$D$6:$D$1205,B3190),'911'!$B$6:$B$1205,0)</f>
        <v>1</v>
      </c>
      <c r="C3499" s="10"/>
    </row>
    <row r="3500" spans="1:3">
      <c r="A3500" s="20">
        <v>144</v>
      </c>
      <c r="B3500" s="18">
        <f ca="1">MATCH(INDEX('911'!$D$6:$D$1205,B3191),'911'!$B$6:$B$1205,0)</f>
        <v>1</v>
      </c>
      <c r="C3500" s="10"/>
    </row>
    <row r="3501" spans="1:3">
      <c r="A3501" s="20">
        <v>145</v>
      </c>
      <c r="B3501" s="18">
        <f ca="1">MATCH(INDEX('911'!$D$6:$D$1205,B3192),'911'!$B$6:$B$1205,0)</f>
        <v>1</v>
      </c>
      <c r="C3501" s="10"/>
    </row>
    <row r="3502" spans="1:3">
      <c r="A3502" s="20">
        <v>146</v>
      </c>
      <c r="B3502" s="18">
        <f ca="1">MATCH(INDEX('911'!$D$6:$D$1205,B3193),'911'!$B$6:$B$1205,0)</f>
        <v>1</v>
      </c>
      <c r="C3502" s="10"/>
    </row>
    <row r="3503" spans="1:3">
      <c r="A3503" s="20">
        <v>147</v>
      </c>
      <c r="B3503" s="18">
        <f ca="1">MATCH(INDEX('911'!$D$6:$D$1205,B3194),'911'!$B$6:$B$1205,0)</f>
        <v>1</v>
      </c>
      <c r="C3503" s="10"/>
    </row>
    <row r="3504" spans="1:3">
      <c r="A3504" s="20">
        <v>148</v>
      </c>
      <c r="B3504" s="18">
        <f ca="1">MATCH(INDEX('911'!$D$6:$D$1205,B3195),'911'!$B$6:$B$1205,0)</f>
        <v>1</v>
      </c>
      <c r="C3504" s="10"/>
    </row>
    <row r="3505" spans="1:3">
      <c r="A3505" s="20">
        <v>149</v>
      </c>
      <c r="B3505" s="18">
        <f ca="1">MATCH(INDEX('911'!$D$6:$D$1205,B3196),'911'!$B$6:$B$1205,0)</f>
        <v>1</v>
      </c>
      <c r="C3505" s="10"/>
    </row>
    <row r="3506" spans="1:3">
      <c r="A3506" s="20">
        <v>150</v>
      </c>
      <c r="B3506" s="18">
        <f ca="1">MATCH(INDEX('911'!$D$6:$D$1205,B3197),'911'!$B$6:$B$1205,0)</f>
        <v>1</v>
      </c>
      <c r="C3506" s="10"/>
    </row>
    <row r="3507" spans="1:3">
      <c r="A3507" s="20">
        <v>151</v>
      </c>
      <c r="B3507" s="18">
        <f ca="1">MATCH(INDEX('911'!$D$6:$D$1205,B3198),'911'!$B$6:$B$1205,0)</f>
        <v>1</v>
      </c>
      <c r="C3507" s="10"/>
    </row>
    <row r="3508" spans="1:3">
      <c r="A3508" s="20">
        <v>152</v>
      </c>
      <c r="B3508" s="18">
        <f ca="1">MATCH(INDEX('911'!$D$6:$D$1205,B3199),'911'!$B$6:$B$1205,0)</f>
        <v>1</v>
      </c>
      <c r="C3508" s="10"/>
    </row>
    <row r="3509" spans="1:3">
      <c r="A3509" s="20">
        <v>153</v>
      </c>
      <c r="B3509" s="18">
        <f ca="1">MATCH(INDEX('911'!$D$6:$D$1205,B3200),'911'!$B$6:$B$1205,0)</f>
        <v>1</v>
      </c>
      <c r="C3509" s="10"/>
    </row>
    <row r="3510" spans="1:3">
      <c r="A3510" s="20">
        <v>154</v>
      </c>
      <c r="B3510" s="18">
        <f ca="1">MATCH(INDEX('911'!$D$6:$D$1205,B3201),'911'!$B$6:$B$1205,0)</f>
        <v>1</v>
      </c>
      <c r="C3510" s="10"/>
    </row>
    <row r="3511" spans="1:3">
      <c r="A3511" s="20">
        <v>155</v>
      </c>
      <c r="B3511" s="18">
        <f ca="1">MATCH(INDEX('911'!$D$6:$D$1205,B3202),'911'!$B$6:$B$1205,0)</f>
        <v>1</v>
      </c>
      <c r="C3511" s="10"/>
    </row>
    <row r="3512" spans="1:3">
      <c r="A3512" s="20">
        <v>156</v>
      </c>
      <c r="B3512" s="18">
        <f ca="1">MATCH(INDEX('911'!$D$6:$D$1205,B3203),'911'!$B$6:$B$1205,0)</f>
        <v>1</v>
      </c>
      <c r="C3512" s="10"/>
    </row>
    <row r="3513" spans="1:3">
      <c r="A3513" s="20">
        <v>157</v>
      </c>
      <c r="B3513" s="18">
        <f ca="1">MATCH(INDEX('911'!$D$6:$D$1205,B3204),'911'!$B$6:$B$1205,0)</f>
        <v>1</v>
      </c>
      <c r="C3513" s="10"/>
    </row>
    <row r="3514" spans="1:3">
      <c r="A3514" s="20">
        <v>158</v>
      </c>
      <c r="B3514" s="18">
        <f ca="1">MATCH(INDEX('911'!$D$6:$D$1205,B3205),'911'!$B$6:$B$1205,0)</f>
        <v>1</v>
      </c>
      <c r="C3514" s="10"/>
    </row>
    <row r="3515" spans="1:3">
      <c r="A3515" s="20">
        <v>159</v>
      </c>
      <c r="B3515" s="18">
        <f ca="1">MATCH(INDEX('911'!$D$6:$D$1205,B3206),'911'!$B$6:$B$1205,0)</f>
        <v>1</v>
      </c>
      <c r="C3515" s="10"/>
    </row>
    <row r="3516" spans="1:3">
      <c r="A3516" s="20">
        <v>160</v>
      </c>
      <c r="B3516" s="18">
        <f ca="1">MATCH(INDEX('911'!$D$6:$D$1205,B3207),'911'!$B$6:$B$1205,0)</f>
        <v>1</v>
      </c>
      <c r="C3516" s="10"/>
    </row>
    <row r="3517" spans="1:3">
      <c r="A3517" s="20">
        <v>161</v>
      </c>
      <c r="B3517" s="18">
        <f ca="1">MATCH(INDEX('911'!$D$6:$D$1205,B3208),'911'!$B$6:$B$1205,0)</f>
        <v>1</v>
      </c>
      <c r="C3517" s="10"/>
    </row>
    <row r="3518" spans="1:3">
      <c r="A3518" s="20">
        <v>162</v>
      </c>
      <c r="B3518" s="18">
        <f ca="1">MATCH(INDEX('911'!$D$6:$D$1205,B3209),'911'!$B$6:$B$1205,0)</f>
        <v>1</v>
      </c>
      <c r="C3518" s="10"/>
    </row>
    <row r="3519" spans="1:3">
      <c r="A3519" s="20">
        <v>163</v>
      </c>
      <c r="B3519" s="18">
        <f ca="1">MATCH(INDEX('911'!$D$6:$D$1205,B3210),'911'!$B$6:$B$1205,0)</f>
        <v>1</v>
      </c>
      <c r="C3519" s="10"/>
    </row>
    <row r="3520" spans="1:3">
      <c r="A3520" s="20">
        <v>164</v>
      </c>
      <c r="B3520" s="18">
        <f ca="1">MATCH(INDEX('911'!$D$6:$D$1205,B3211),'911'!$B$6:$B$1205,0)</f>
        <v>1</v>
      </c>
      <c r="C3520" s="10"/>
    </row>
    <row r="3521" spans="1:3">
      <c r="A3521" s="20">
        <v>165</v>
      </c>
      <c r="B3521" s="18">
        <f ca="1">MATCH(INDEX('911'!$D$6:$D$1205,B3212),'911'!$B$6:$B$1205,0)</f>
        <v>1</v>
      </c>
      <c r="C3521" s="10"/>
    </row>
    <row r="3522" spans="1:3">
      <c r="A3522" s="20">
        <v>166</v>
      </c>
      <c r="B3522" s="18">
        <f ca="1">MATCH(INDEX('911'!$D$6:$D$1205,B3213),'911'!$B$6:$B$1205,0)</f>
        <v>1</v>
      </c>
      <c r="C3522" s="10"/>
    </row>
    <row r="3523" spans="1:3">
      <c r="A3523" s="20">
        <v>167</v>
      </c>
      <c r="B3523" s="18">
        <f ca="1">MATCH(INDEX('911'!$D$6:$D$1205,B3214),'911'!$B$6:$B$1205,0)</f>
        <v>1</v>
      </c>
      <c r="C3523" s="10"/>
    </row>
    <row r="3524" spans="1:3">
      <c r="A3524" s="20">
        <v>168</v>
      </c>
      <c r="B3524" s="18">
        <f ca="1">MATCH(INDEX('911'!$D$6:$D$1205,B3215),'911'!$B$6:$B$1205,0)</f>
        <v>1</v>
      </c>
      <c r="C3524" s="10"/>
    </row>
    <row r="3525" spans="1:3">
      <c r="A3525" s="20">
        <v>169</v>
      </c>
      <c r="B3525" s="18">
        <f ca="1">MATCH(INDEX('911'!$D$6:$D$1205,B3216),'911'!$B$6:$B$1205,0)</f>
        <v>1</v>
      </c>
      <c r="C3525" s="10"/>
    </row>
    <row r="3526" spans="1:3">
      <c r="A3526" s="20">
        <v>170</v>
      </c>
      <c r="B3526" s="18">
        <f ca="1">MATCH(INDEX('911'!$D$6:$D$1205,B3217),'911'!$B$6:$B$1205,0)</f>
        <v>1</v>
      </c>
      <c r="C3526" s="10"/>
    </row>
    <row r="3527" spans="1:3">
      <c r="A3527" s="20">
        <v>171</v>
      </c>
      <c r="B3527" s="18">
        <f ca="1">MATCH(INDEX('911'!$D$6:$D$1205,B3218),'911'!$B$6:$B$1205,0)</f>
        <v>1</v>
      </c>
      <c r="C3527" s="10"/>
    </row>
    <row r="3528" spans="1:3">
      <c r="A3528" s="20">
        <v>172</v>
      </c>
      <c r="B3528" s="18">
        <f ca="1">MATCH(INDEX('911'!$D$6:$D$1205,B3219),'911'!$B$6:$B$1205,0)</f>
        <v>1</v>
      </c>
      <c r="C3528" s="10"/>
    </row>
    <row r="3529" spans="1:3">
      <c r="A3529" s="20">
        <v>173</v>
      </c>
      <c r="B3529" s="18">
        <f ca="1">MATCH(INDEX('911'!$D$6:$D$1205,B3220),'911'!$B$6:$B$1205,0)</f>
        <v>1</v>
      </c>
      <c r="C3529" s="10"/>
    </row>
    <row r="3530" spans="1:3">
      <c r="A3530" s="20">
        <v>174</v>
      </c>
      <c r="B3530" s="18">
        <f ca="1">MATCH(INDEX('911'!$D$6:$D$1205,B3221),'911'!$B$6:$B$1205,0)</f>
        <v>1</v>
      </c>
      <c r="C3530" s="10"/>
    </row>
    <row r="3531" spans="1:3">
      <c r="A3531" s="20">
        <v>175</v>
      </c>
      <c r="B3531" s="18">
        <f ca="1">MATCH(INDEX('911'!$D$6:$D$1205,B3222),'911'!$B$6:$B$1205,0)</f>
        <v>1</v>
      </c>
      <c r="C3531" s="10"/>
    </row>
    <row r="3532" spans="1:3">
      <c r="A3532" s="20">
        <v>176</v>
      </c>
      <c r="B3532" s="18">
        <f ca="1">MATCH(INDEX('911'!$D$6:$D$1205,B3223),'911'!$B$6:$B$1205,0)</f>
        <v>1</v>
      </c>
      <c r="C3532" s="10"/>
    </row>
    <row r="3533" spans="1:3">
      <c r="A3533" s="20">
        <v>177</v>
      </c>
      <c r="B3533" s="18">
        <f ca="1">MATCH(INDEX('911'!$D$6:$D$1205,B3224),'911'!$B$6:$B$1205,0)</f>
        <v>1</v>
      </c>
      <c r="C3533" s="10"/>
    </row>
    <row r="3534" spans="1:3">
      <c r="A3534" s="20">
        <v>178</v>
      </c>
      <c r="B3534" s="18">
        <f ca="1">MATCH(INDEX('911'!$D$6:$D$1205,B3225),'911'!$B$6:$B$1205,0)</f>
        <v>1</v>
      </c>
      <c r="C3534" s="10"/>
    </row>
    <row r="3535" spans="1:3">
      <c r="A3535" s="20">
        <v>179</v>
      </c>
      <c r="B3535" s="18">
        <f ca="1">MATCH(INDEX('911'!$D$6:$D$1205,B3226),'911'!$B$6:$B$1205,0)</f>
        <v>1</v>
      </c>
      <c r="C3535" s="10"/>
    </row>
    <row r="3536" spans="1:3">
      <c r="A3536" s="20">
        <v>180</v>
      </c>
      <c r="B3536" s="18">
        <f ca="1">MATCH(INDEX('911'!$D$6:$D$1205,B3227),'911'!$B$6:$B$1205,0)</f>
        <v>1</v>
      </c>
      <c r="C3536" s="10"/>
    </row>
    <row r="3537" spans="1:3">
      <c r="A3537" s="20">
        <v>181</v>
      </c>
      <c r="B3537" s="18">
        <f ca="1">MATCH(INDEX('911'!$D$6:$D$1205,B3228),'911'!$B$6:$B$1205,0)</f>
        <v>1</v>
      </c>
      <c r="C3537" s="10"/>
    </row>
    <row r="3538" spans="1:3">
      <c r="A3538" s="20">
        <v>182</v>
      </c>
      <c r="B3538" s="18">
        <f ca="1">MATCH(INDEX('911'!$D$6:$D$1205,B3229),'911'!$B$6:$B$1205,0)</f>
        <v>1</v>
      </c>
      <c r="C3538" s="10"/>
    </row>
    <row r="3539" spans="1:3">
      <c r="A3539" s="20">
        <v>183</v>
      </c>
      <c r="B3539" s="18">
        <f ca="1">MATCH(INDEX('911'!$D$6:$D$1205,B3230),'911'!$B$6:$B$1205,0)</f>
        <v>1</v>
      </c>
      <c r="C3539" s="10"/>
    </row>
    <row r="3540" spans="1:3">
      <c r="A3540" s="20">
        <v>184</v>
      </c>
      <c r="B3540" s="18">
        <f ca="1">MATCH(INDEX('911'!$D$6:$D$1205,B3231),'911'!$B$6:$B$1205,0)</f>
        <v>1</v>
      </c>
      <c r="C3540" s="10"/>
    </row>
    <row r="3541" spans="1:3">
      <c r="A3541" s="20">
        <v>185</v>
      </c>
      <c r="B3541" s="18">
        <f ca="1">MATCH(INDEX('911'!$D$6:$D$1205,B3232),'911'!$B$6:$B$1205,0)</f>
        <v>1</v>
      </c>
      <c r="C3541" s="10"/>
    </row>
    <row r="3542" spans="1:3">
      <c r="A3542" s="20">
        <v>186</v>
      </c>
      <c r="B3542" s="18">
        <f ca="1">MATCH(INDEX('911'!$D$6:$D$1205,B3233),'911'!$B$6:$B$1205,0)</f>
        <v>1</v>
      </c>
      <c r="C3542" s="10"/>
    </row>
    <row r="3543" spans="1:3">
      <c r="A3543" s="20">
        <v>187</v>
      </c>
      <c r="B3543" s="18">
        <f ca="1">MATCH(INDEX('911'!$D$6:$D$1205,B3234),'911'!$B$6:$B$1205,0)</f>
        <v>1</v>
      </c>
      <c r="C3543" s="10"/>
    </row>
    <row r="3544" spans="1:3">
      <c r="A3544" s="20">
        <v>188</v>
      </c>
      <c r="B3544" s="18">
        <f ca="1">MATCH(INDEX('911'!$D$6:$D$1205,B3235),'911'!$B$6:$B$1205,0)</f>
        <v>1</v>
      </c>
      <c r="C3544" s="10"/>
    </row>
    <row r="3545" spans="1:3">
      <c r="A3545" s="20">
        <v>189</v>
      </c>
      <c r="B3545" s="18">
        <f ca="1">MATCH(INDEX('911'!$D$6:$D$1205,B3236),'911'!$B$6:$B$1205,0)</f>
        <v>1</v>
      </c>
      <c r="C3545" s="10"/>
    </row>
    <row r="3546" spans="1:3">
      <c r="A3546" s="20">
        <v>190</v>
      </c>
      <c r="B3546" s="18">
        <f ca="1">MATCH(INDEX('911'!$D$6:$D$1205,B3237),'911'!$B$6:$B$1205,0)</f>
        <v>1</v>
      </c>
      <c r="C3546" s="10"/>
    </row>
    <row r="3547" spans="1:3">
      <c r="A3547" s="20">
        <v>191</v>
      </c>
      <c r="B3547" s="18">
        <f ca="1">MATCH(INDEX('911'!$D$6:$D$1205,B3238),'911'!$B$6:$B$1205,0)</f>
        <v>1</v>
      </c>
      <c r="C3547" s="10"/>
    </row>
    <row r="3548" spans="1:3">
      <c r="A3548" s="20">
        <v>192</v>
      </c>
      <c r="B3548" s="18">
        <f ca="1">MATCH(INDEX('911'!$D$6:$D$1205,B3239),'911'!$B$6:$B$1205,0)</f>
        <v>1</v>
      </c>
      <c r="C3548" s="10"/>
    </row>
    <row r="3549" spans="1:3">
      <c r="A3549" s="20">
        <v>193</v>
      </c>
      <c r="B3549" s="18">
        <f ca="1">MATCH(INDEX('911'!$D$6:$D$1205,B3240),'911'!$B$6:$B$1205,0)</f>
        <v>1</v>
      </c>
      <c r="C3549" s="10"/>
    </row>
    <row r="3550" spans="1:3">
      <c r="A3550" s="20">
        <v>194</v>
      </c>
      <c r="B3550" s="18">
        <f ca="1">MATCH(INDEX('911'!$D$6:$D$1205,B3241),'911'!$B$6:$B$1205,0)</f>
        <v>1</v>
      </c>
      <c r="C3550" s="10"/>
    </row>
    <row r="3551" spans="1:3">
      <c r="A3551" s="20">
        <v>195</v>
      </c>
      <c r="B3551" s="18">
        <f ca="1">MATCH(INDEX('911'!$D$6:$D$1205,B3242),'911'!$B$6:$B$1205,0)</f>
        <v>1</v>
      </c>
      <c r="C3551" s="10"/>
    </row>
    <row r="3552" spans="1:3">
      <c r="A3552" s="20">
        <v>196</v>
      </c>
      <c r="B3552" s="18">
        <f ca="1">MATCH(INDEX('911'!$D$6:$D$1205,B3243),'911'!$B$6:$B$1205,0)</f>
        <v>1</v>
      </c>
      <c r="C3552" s="10"/>
    </row>
    <row r="3553" spans="1:3">
      <c r="A3553" s="20">
        <v>197</v>
      </c>
      <c r="B3553" s="18">
        <f ca="1">MATCH(INDEX('911'!$D$6:$D$1205,B3244),'911'!$B$6:$B$1205,0)</f>
        <v>1</v>
      </c>
      <c r="C3553" s="10"/>
    </row>
    <row r="3554" spans="1:3">
      <c r="A3554" s="20">
        <v>198</v>
      </c>
      <c r="B3554" s="18">
        <f ca="1">MATCH(INDEX('911'!$D$6:$D$1205,B3245),'911'!$B$6:$B$1205,0)</f>
        <v>1</v>
      </c>
      <c r="C3554" s="10"/>
    </row>
    <row r="3555" spans="1:3">
      <c r="A3555" s="20">
        <v>199</v>
      </c>
      <c r="B3555" s="18">
        <f ca="1">MATCH(INDEX('911'!$D$6:$D$1205,B3246),'911'!$B$6:$B$1205,0)</f>
        <v>1</v>
      </c>
      <c r="C3555" s="10"/>
    </row>
    <row r="3556" spans="1:3">
      <c r="A3556" s="20">
        <v>200</v>
      </c>
      <c r="B3556" s="18">
        <f ca="1">MATCH(INDEX('911'!$D$6:$D$1205,B3247),'911'!$B$6:$B$1205,0)</f>
        <v>1</v>
      </c>
      <c r="C3556" s="10"/>
    </row>
    <row r="3557" spans="1:3">
      <c r="A3557" s="20">
        <v>201</v>
      </c>
      <c r="B3557" s="18">
        <f ca="1">MATCH(INDEX('911'!$D$6:$D$1205,B3248),'911'!$B$6:$B$1205,0)</f>
        <v>1</v>
      </c>
      <c r="C3557" s="10"/>
    </row>
    <row r="3558" spans="1:3">
      <c r="A3558" s="20">
        <v>202</v>
      </c>
      <c r="B3558" s="18">
        <f ca="1">MATCH(INDEX('911'!$D$6:$D$1205,B3249),'911'!$B$6:$B$1205,0)</f>
        <v>1</v>
      </c>
      <c r="C3558" s="10"/>
    </row>
    <row r="3559" spans="1:3">
      <c r="A3559" s="20">
        <v>203</v>
      </c>
      <c r="B3559" s="18">
        <f ca="1">MATCH(INDEX('911'!$D$6:$D$1205,B3250),'911'!$B$6:$B$1205,0)</f>
        <v>1</v>
      </c>
      <c r="C3559" s="10"/>
    </row>
    <row r="3560" spans="1:3">
      <c r="A3560" s="20">
        <v>204</v>
      </c>
      <c r="B3560" s="18">
        <f ca="1">MATCH(INDEX('911'!$D$6:$D$1205,B3251),'911'!$B$6:$B$1205,0)</f>
        <v>1</v>
      </c>
      <c r="C3560" s="10"/>
    </row>
    <row r="3561" spans="1:3">
      <c r="A3561" s="20">
        <v>205</v>
      </c>
      <c r="B3561" s="18">
        <f ca="1">MATCH(INDEX('911'!$D$6:$D$1205,B3252),'911'!$B$6:$B$1205,0)</f>
        <v>1</v>
      </c>
      <c r="C3561" s="10"/>
    </row>
    <row r="3562" spans="1:3">
      <c r="A3562" s="20">
        <v>206</v>
      </c>
      <c r="B3562" s="18">
        <f ca="1">MATCH(INDEX('911'!$D$6:$D$1205,B3253),'911'!$B$6:$B$1205,0)</f>
        <v>1</v>
      </c>
      <c r="C3562" s="10"/>
    </row>
    <row r="3563" spans="1:3">
      <c r="A3563" s="20">
        <v>207</v>
      </c>
      <c r="B3563" s="18">
        <f ca="1">MATCH(INDEX('911'!$D$6:$D$1205,B3254),'911'!$B$6:$B$1205,0)</f>
        <v>1</v>
      </c>
      <c r="C3563" s="10"/>
    </row>
    <row r="3564" spans="1:3">
      <c r="A3564" s="20">
        <v>208</v>
      </c>
      <c r="B3564" s="18">
        <f ca="1">MATCH(INDEX('911'!$D$6:$D$1205,B3255),'911'!$B$6:$B$1205,0)</f>
        <v>1</v>
      </c>
      <c r="C3564" s="10"/>
    </row>
    <row r="3565" spans="1:3">
      <c r="A3565" s="20">
        <v>209</v>
      </c>
      <c r="B3565" s="18">
        <f ca="1">MATCH(INDEX('911'!$D$6:$D$1205,B3256),'911'!$B$6:$B$1205,0)</f>
        <v>1</v>
      </c>
      <c r="C3565" s="10"/>
    </row>
    <row r="3566" spans="1:3">
      <c r="A3566" s="20">
        <v>210</v>
      </c>
      <c r="B3566" s="18">
        <f ca="1">MATCH(INDEX('911'!$D$6:$D$1205,B3257),'911'!$B$6:$B$1205,0)</f>
        <v>1</v>
      </c>
      <c r="C3566" s="10"/>
    </row>
    <row r="3567" spans="1:3">
      <c r="A3567" s="20">
        <v>211</v>
      </c>
      <c r="B3567" s="18">
        <f ca="1">MATCH(INDEX('911'!$D$6:$D$1205,B3258),'911'!$B$6:$B$1205,0)</f>
        <v>1</v>
      </c>
      <c r="C3567" s="10"/>
    </row>
    <row r="3568" spans="1:3">
      <c r="A3568" s="20">
        <v>212</v>
      </c>
      <c r="B3568" s="18">
        <f ca="1">MATCH(INDEX('911'!$D$6:$D$1205,B3259),'911'!$B$6:$B$1205,0)</f>
        <v>1</v>
      </c>
      <c r="C3568" s="10"/>
    </row>
    <row r="3569" spans="1:3">
      <c r="A3569" s="20">
        <v>213</v>
      </c>
      <c r="B3569" s="18">
        <f ca="1">MATCH(INDEX('911'!$D$6:$D$1205,B3260),'911'!$B$6:$B$1205,0)</f>
        <v>1</v>
      </c>
      <c r="C3569" s="10"/>
    </row>
    <row r="3570" spans="1:3">
      <c r="A3570" s="20">
        <v>214</v>
      </c>
      <c r="B3570" s="18">
        <f ca="1">MATCH(INDEX('911'!$D$6:$D$1205,B3261),'911'!$B$6:$B$1205,0)</f>
        <v>1</v>
      </c>
      <c r="C3570" s="10"/>
    </row>
    <row r="3571" spans="1:3">
      <c r="A3571" s="20">
        <v>215</v>
      </c>
      <c r="B3571" s="18">
        <f ca="1">MATCH(INDEX('911'!$D$6:$D$1205,B3262),'911'!$B$6:$B$1205,0)</f>
        <v>1</v>
      </c>
      <c r="C3571" s="10"/>
    </row>
    <row r="3572" spans="1:3">
      <c r="A3572" s="20">
        <v>216</v>
      </c>
      <c r="B3572" s="18">
        <f ca="1">MATCH(INDEX('911'!$D$6:$D$1205,B3263),'911'!$B$6:$B$1205,0)</f>
        <v>1</v>
      </c>
      <c r="C3572" s="10"/>
    </row>
    <row r="3573" spans="1:3">
      <c r="A3573" s="20">
        <v>217</v>
      </c>
      <c r="B3573" s="18">
        <f ca="1">MATCH(INDEX('911'!$D$6:$D$1205,B3264),'911'!$B$6:$B$1205,0)</f>
        <v>1</v>
      </c>
      <c r="C3573" s="10"/>
    </row>
    <row r="3574" spans="1:3">
      <c r="A3574" s="20">
        <v>218</v>
      </c>
      <c r="B3574" s="18">
        <f ca="1">MATCH(INDEX('911'!$D$6:$D$1205,B3265),'911'!$B$6:$B$1205,0)</f>
        <v>1</v>
      </c>
      <c r="C3574" s="10"/>
    </row>
    <row r="3575" spans="1:3">
      <c r="A3575" s="20">
        <v>219</v>
      </c>
      <c r="B3575" s="18">
        <f ca="1">MATCH(INDEX('911'!$D$6:$D$1205,B3266),'911'!$B$6:$B$1205,0)</f>
        <v>1</v>
      </c>
      <c r="C3575" s="10"/>
    </row>
    <row r="3576" spans="1:3">
      <c r="A3576" s="20">
        <v>220</v>
      </c>
      <c r="B3576" s="18">
        <f ca="1">MATCH(INDEX('911'!$D$6:$D$1205,B3267),'911'!$B$6:$B$1205,0)</f>
        <v>1</v>
      </c>
      <c r="C3576" s="10"/>
    </row>
    <row r="3577" spans="1:3">
      <c r="A3577" s="20">
        <v>221</v>
      </c>
      <c r="B3577" s="18">
        <f ca="1">MATCH(INDEX('911'!$D$6:$D$1205,B3268),'911'!$B$6:$B$1205,0)</f>
        <v>1</v>
      </c>
      <c r="C3577" s="10"/>
    </row>
    <row r="3578" spans="1:3">
      <c r="A3578" s="20">
        <v>222</v>
      </c>
      <c r="B3578" s="18">
        <f ca="1">MATCH(INDEX('911'!$D$6:$D$1205,B3269),'911'!$B$6:$B$1205,0)</f>
        <v>1</v>
      </c>
      <c r="C3578" s="10"/>
    </row>
    <row r="3579" spans="1:3">
      <c r="A3579" s="20">
        <v>223</v>
      </c>
      <c r="B3579" s="18">
        <f ca="1">MATCH(INDEX('911'!$D$6:$D$1205,B3270),'911'!$B$6:$B$1205,0)</f>
        <v>1</v>
      </c>
      <c r="C3579" s="10"/>
    </row>
    <row r="3580" spans="1:3">
      <c r="A3580" s="20">
        <v>224</v>
      </c>
      <c r="B3580" s="18">
        <f ca="1">MATCH(INDEX('911'!$D$6:$D$1205,B3271),'911'!$B$6:$B$1205,0)</f>
        <v>1</v>
      </c>
      <c r="C3580" s="10"/>
    </row>
    <row r="3581" spans="1:3">
      <c r="A3581" s="20">
        <v>225</v>
      </c>
      <c r="B3581" s="18">
        <f ca="1">MATCH(INDEX('911'!$D$6:$D$1205,B3272),'911'!$B$6:$B$1205,0)</f>
        <v>1</v>
      </c>
      <c r="C3581" s="10"/>
    </row>
    <row r="3582" spans="1:3">
      <c r="A3582" s="20">
        <v>226</v>
      </c>
      <c r="B3582" s="18">
        <f ca="1">MATCH(INDEX('911'!$D$6:$D$1205,B3273),'911'!$B$6:$B$1205,0)</f>
        <v>1</v>
      </c>
      <c r="C3582" s="10"/>
    </row>
    <row r="3583" spans="1:3">
      <c r="A3583" s="20">
        <v>227</v>
      </c>
      <c r="B3583" s="18">
        <f ca="1">MATCH(INDEX('911'!$D$6:$D$1205,B3274),'911'!$B$6:$B$1205,0)</f>
        <v>1</v>
      </c>
      <c r="C3583" s="10"/>
    </row>
    <row r="3584" spans="1:3">
      <c r="A3584" s="20">
        <v>228</v>
      </c>
      <c r="B3584" s="18">
        <f ca="1">MATCH(INDEX('911'!$D$6:$D$1205,B3275),'911'!$B$6:$B$1205,0)</f>
        <v>1</v>
      </c>
      <c r="C3584" s="10"/>
    </row>
    <row r="3585" spans="1:3">
      <c r="A3585" s="20">
        <v>229</v>
      </c>
      <c r="B3585" s="18">
        <f ca="1">MATCH(INDEX('911'!$D$6:$D$1205,B3276),'911'!$B$6:$B$1205,0)</f>
        <v>1</v>
      </c>
      <c r="C3585" s="10"/>
    </row>
    <row r="3586" spans="1:3">
      <c r="A3586" s="20">
        <v>230</v>
      </c>
      <c r="B3586" s="18">
        <f ca="1">MATCH(INDEX('911'!$D$6:$D$1205,B3277),'911'!$B$6:$B$1205,0)</f>
        <v>1</v>
      </c>
      <c r="C3586" s="10"/>
    </row>
    <row r="3587" spans="1:3">
      <c r="A3587" s="20">
        <v>231</v>
      </c>
      <c r="B3587" s="18">
        <f ca="1">MATCH(INDEX('911'!$D$6:$D$1205,B3278),'911'!$B$6:$B$1205,0)</f>
        <v>1</v>
      </c>
      <c r="C3587" s="10"/>
    </row>
    <row r="3588" spans="1:3">
      <c r="A3588" s="20">
        <v>232</v>
      </c>
      <c r="B3588" s="18">
        <f ca="1">MATCH(INDEX('911'!$D$6:$D$1205,B3279),'911'!$B$6:$B$1205,0)</f>
        <v>1</v>
      </c>
      <c r="C3588" s="10"/>
    </row>
    <row r="3589" spans="1:3">
      <c r="A3589" s="20">
        <v>233</v>
      </c>
      <c r="B3589" s="18">
        <f ca="1">MATCH(INDEX('911'!$D$6:$D$1205,B3280),'911'!$B$6:$B$1205,0)</f>
        <v>1</v>
      </c>
      <c r="C3589" s="10"/>
    </row>
    <row r="3590" spans="1:3">
      <c r="A3590" s="20">
        <v>234</v>
      </c>
      <c r="B3590" s="18">
        <f ca="1">MATCH(INDEX('911'!$D$6:$D$1205,B3281),'911'!$B$6:$B$1205,0)</f>
        <v>1</v>
      </c>
      <c r="C3590" s="10"/>
    </row>
    <row r="3591" spans="1:3">
      <c r="A3591" s="20">
        <v>235</v>
      </c>
      <c r="B3591" s="18">
        <f ca="1">MATCH(INDEX('911'!$D$6:$D$1205,B3282),'911'!$B$6:$B$1205,0)</f>
        <v>1</v>
      </c>
      <c r="C3591" s="10"/>
    </row>
    <row r="3592" spans="1:3">
      <c r="A3592" s="20">
        <v>236</v>
      </c>
      <c r="B3592" s="18">
        <f ca="1">MATCH(INDEX('911'!$D$6:$D$1205,B3283),'911'!$B$6:$B$1205,0)</f>
        <v>1</v>
      </c>
      <c r="C3592" s="10"/>
    </row>
    <row r="3593" spans="1:3">
      <c r="A3593" s="20">
        <v>237</v>
      </c>
      <c r="B3593" s="18">
        <f ca="1">MATCH(INDEX('911'!$D$6:$D$1205,B3284),'911'!$B$6:$B$1205,0)</f>
        <v>1</v>
      </c>
      <c r="C3593" s="10"/>
    </row>
    <row r="3594" spans="1:3">
      <c r="A3594" s="20">
        <v>238</v>
      </c>
      <c r="B3594" s="18">
        <f ca="1">MATCH(INDEX('911'!$D$6:$D$1205,B3285),'911'!$B$6:$B$1205,0)</f>
        <v>1</v>
      </c>
      <c r="C3594" s="10"/>
    </row>
    <row r="3595" spans="1:3">
      <c r="A3595" s="20">
        <v>239</v>
      </c>
      <c r="B3595" s="18">
        <f ca="1">MATCH(INDEX('911'!$D$6:$D$1205,B3286),'911'!$B$6:$B$1205,0)</f>
        <v>1</v>
      </c>
      <c r="C3595" s="10"/>
    </row>
    <row r="3596" spans="1:3">
      <c r="A3596" s="20">
        <v>240</v>
      </c>
      <c r="B3596" s="18">
        <f ca="1">MATCH(INDEX('911'!$D$6:$D$1205,B3287),'911'!$B$6:$B$1205,0)</f>
        <v>1</v>
      </c>
      <c r="C3596" s="10"/>
    </row>
    <row r="3597" spans="1:3">
      <c r="A3597" s="20">
        <v>241</v>
      </c>
      <c r="B3597" s="18">
        <f ca="1">MATCH(INDEX('911'!$D$6:$D$1205,B3288),'911'!$B$6:$B$1205,0)</f>
        <v>1</v>
      </c>
      <c r="C3597" s="10"/>
    </row>
    <row r="3598" spans="1:3">
      <c r="A3598" s="20">
        <v>242</v>
      </c>
      <c r="B3598" s="18">
        <f ca="1">MATCH(INDEX('911'!$D$6:$D$1205,B3289),'911'!$B$6:$B$1205,0)</f>
        <v>1</v>
      </c>
      <c r="C3598" s="10"/>
    </row>
    <row r="3599" spans="1:3">
      <c r="A3599" s="20">
        <v>243</v>
      </c>
      <c r="B3599" s="18">
        <f ca="1">MATCH(INDEX('911'!$D$6:$D$1205,B3290),'911'!$B$6:$B$1205,0)</f>
        <v>1</v>
      </c>
      <c r="C3599" s="10"/>
    </row>
    <row r="3600" spans="1:3">
      <c r="A3600" s="20">
        <v>244</v>
      </c>
      <c r="B3600" s="18">
        <f ca="1">MATCH(INDEX('911'!$D$6:$D$1205,B3291),'911'!$B$6:$B$1205,0)</f>
        <v>1</v>
      </c>
      <c r="C3600" s="10"/>
    </row>
    <row r="3601" spans="1:3">
      <c r="A3601" s="20">
        <v>245</v>
      </c>
      <c r="B3601" s="18">
        <f ca="1">MATCH(INDEX('911'!$D$6:$D$1205,B3292),'911'!$B$6:$B$1205,0)</f>
        <v>1</v>
      </c>
      <c r="C3601" s="10"/>
    </row>
    <row r="3602" spans="1:3">
      <c r="A3602" s="20">
        <v>246</v>
      </c>
      <c r="B3602" s="18">
        <f ca="1">MATCH(INDEX('911'!$D$6:$D$1205,B3293),'911'!$B$6:$B$1205,0)</f>
        <v>1</v>
      </c>
      <c r="C3602" s="10"/>
    </row>
    <row r="3603" spans="1:3">
      <c r="A3603" s="20">
        <v>247</v>
      </c>
      <c r="B3603" s="18">
        <f ca="1">MATCH(INDEX('911'!$D$6:$D$1205,B3294),'911'!$B$6:$B$1205,0)</f>
        <v>1</v>
      </c>
      <c r="C3603" s="10"/>
    </row>
    <row r="3604" spans="1:3">
      <c r="A3604" s="20">
        <v>248</v>
      </c>
      <c r="B3604" s="18">
        <f ca="1">MATCH(INDEX('911'!$D$6:$D$1205,B3295),'911'!$B$6:$B$1205,0)</f>
        <v>1</v>
      </c>
      <c r="C3604" s="10"/>
    </row>
    <row r="3605" spans="1:3">
      <c r="A3605" s="20">
        <v>249</v>
      </c>
      <c r="B3605" s="18">
        <f ca="1">MATCH(INDEX('911'!$D$6:$D$1205,B3296),'911'!$B$6:$B$1205,0)</f>
        <v>1</v>
      </c>
      <c r="C3605" s="10"/>
    </row>
    <row r="3606" spans="1:3">
      <c r="A3606" s="20">
        <v>250</v>
      </c>
      <c r="B3606" s="18">
        <f ca="1">MATCH(INDEX('911'!$D$6:$D$1205,B3297),'911'!$B$6:$B$1205,0)</f>
        <v>1</v>
      </c>
      <c r="C3606" s="10"/>
    </row>
    <row r="3607" spans="1:3">
      <c r="A3607" s="20">
        <v>251</v>
      </c>
      <c r="B3607" s="18">
        <f ca="1">MATCH(INDEX('911'!$D$6:$D$1205,B3298),'911'!$B$6:$B$1205,0)</f>
        <v>1</v>
      </c>
      <c r="C3607" s="10"/>
    </row>
    <row r="3608" spans="1:3">
      <c r="A3608" s="20">
        <v>252</v>
      </c>
      <c r="B3608" s="18">
        <f ca="1">MATCH(INDEX('911'!$D$6:$D$1205,B3299),'911'!$B$6:$B$1205,0)</f>
        <v>1</v>
      </c>
      <c r="C3608" s="10"/>
    </row>
    <row r="3609" spans="1:3">
      <c r="A3609" s="20">
        <v>253</v>
      </c>
      <c r="B3609" s="18">
        <f ca="1">MATCH(INDEX('911'!$D$6:$D$1205,B3300),'911'!$B$6:$B$1205,0)</f>
        <v>1</v>
      </c>
      <c r="C3609" s="10"/>
    </row>
    <row r="3610" spans="1:3">
      <c r="A3610" s="20">
        <v>254</v>
      </c>
      <c r="B3610" s="18">
        <f ca="1">MATCH(INDEX('911'!$D$6:$D$1205,B3301),'911'!$B$6:$B$1205,0)</f>
        <v>1</v>
      </c>
      <c r="C3610" s="10"/>
    </row>
    <row r="3611" spans="1:3">
      <c r="A3611" s="20">
        <v>255</v>
      </c>
      <c r="B3611" s="18">
        <f ca="1">MATCH(INDEX('911'!$D$6:$D$1205,B3302),'911'!$B$6:$B$1205,0)</f>
        <v>1</v>
      </c>
      <c r="C3611" s="10"/>
    </row>
    <row r="3612" spans="1:3">
      <c r="A3612" s="20">
        <v>256</v>
      </c>
      <c r="B3612" s="18">
        <f ca="1">MATCH(INDEX('911'!$D$6:$D$1205,B3303),'911'!$B$6:$B$1205,0)</f>
        <v>1</v>
      </c>
      <c r="C3612" s="10"/>
    </row>
    <row r="3613" spans="1:3">
      <c r="A3613" s="20">
        <v>257</v>
      </c>
      <c r="B3613" s="18">
        <f ca="1">MATCH(INDEX('911'!$D$6:$D$1205,B3304),'911'!$B$6:$B$1205,0)</f>
        <v>1</v>
      </c>
      <c r="C3613" s="10"/>
    </row>
    <row r="3614" spans="1:3">
      <c r="A3614" s="20">
        <v>258</v>
      </c>
      <c r="B3614" s="18">
        <f ca="1">MATCH(INDEX('911'!$D$6:$D$1205,B3305),'911'!$B$6:$B$1205,0)</f>
        <v>1</v>
      </c>
      <c r="C3614" s="10"/>
    </row>
    <row r="3615" spans="1:3">
      <c r="A3615" s="20">
        <v>259</v>
      </c>
      <c r="B3615" s="18">
        <f ca="1">MATCH(INDEX('911'!$D$6:$D$1205,B3306),'911'!$B$6:$B$1205,0)</f>
        <v>1</v>
      </c>
      <c r="C3615" s="10"/>
    </row>
    <row r="3616" spans="1:3">
      <c r="A3616" s="20">
        <v>260</v>
      </c>
      <c r="B3616" s="18">
        <f ca="1">MATCH(INDEX('911'!$D$6:$D$1205,B3307),'911'!$B$6:$B$1205,0)</f>
        <v>1</v>
      </c>
      <c r="C3616" s="10"/>
    </row>
    <row r="3617" spans="1:3">
      <c r="A3617" s="20">
        <v>261</v>
      </c>
      <c r="B3617" s="18">
        <f ca="1">MATCH(INDEX('911'!$D$6:$D$1205,B3308),'911'!$B$6:$B$1205,0)</f>
        <v>1</v>
      </c>
      <c r="C3617" s="10"/>
    </row>
    <row r="3618" spans="1:3">
      <c r="A3618" s="20">
        <v>262</v>
      </c>
      <c r="B3618" s="18">
        <f ca="1">MATCH(INDEX('911'!$D$6:$D$1205,B3309),'911'!$B$6:$B$1205,0)</f>
        <v>1</v>
      </c>
      <c r="C3618" s="10"/>
    </row>
    <row r="3619" spans="1:3">
      <c r="A3619" s="20">
        <v>263</v>
      </c>
      <c r="B3619" s="18">
        <f ca="1">MATCH(INDEX('911'!$D$6:$D$1205,B3310),'911'!$B$6:$B$1205,0)</f>
        <v>1</v>
      </c>
      <c r="C3619" s="10"/>
    </row>
    <row r="3620" spans="1:3">
      <c r="A3620" s="20">
        <v>264</v>
      </c>
      <c r="B3620" s="18">
        <f ca="1">MATCH(INDEX('911'!$D$6:$D$1205,B3311),'911'!$B$6:$B$1205,0)</f>
        <v>1</v>
      </c>
      <c r="C3620" s="10"/>
    </row>
    <row r="3621" spans="1:3">
      <c r="A3621" s="20">
        <v>265</v>
      </c>
      <c r="B3621" s="18">
        <f ca="1">MATCH(INDEX('911'!$D$6:$D$1205,B3312),'911'!$B$6:$B$1205,0)</f>
        <v>1</v>
      </c>
      <c r="C3621" s="10"/>
    </row>
    <row r="3622" spans="1:3">
      <c r="A3622" s="20">
        <v>266</v>
      </c>
      <c r="B3622" s="18">
        <f ca="1">MATCH(INDEX('911'!$D$6:$D$1205,B3313),'911'!$B$6:$B$1205,0)</f>
        <v>1</v>
      </c>
      <c r="C3622" s="10"/>
    </row>
    <row r="3623" spans="1:3">
      <c r="A3623" s="20">
        <v>267</v>
      </c>
      <c r="B3623" s="18">
        <f ca="1">MATCH(INDEX('911'!$D$6:$D$1205,B3314),'911'!$B$6:$B$1205,0)</f>
        <v>1</v>
      </c>
      <c r="C3623" s="10"/>
    </row>
    <row r="3624" spans="1:3">
      <c r="A3624" s="20">
        <v>268</v>
      </c>
      <c r="B3624" s="18">
        <f ca="1">MATCH(INDEX('911'!$D$6:$D$1205,B3315),'911'!$B$6:$B$1205,0)</f>
        <v>1</v>
      </c>
      <c r="C3624" s="10"/>
    </row>
    <row r="3625" spans="1:3">
      <c r="A3625" s="20">
        <v>269</v>
      </c>
      <c r="B3625" s="18">
        <f ca="1">MATCH(INDEX('911'!$D$6:$D$1205,B3316),'911'!$B$6:$B$1205,0)</f>
        <v>1</v>
      </c>
      <c r="C3625" s="10"/>
    </row>
    <row r="3626" spans="1:3">
      <c r="A3626" s="20">
        <v>270</v>
      </c>
      <c r="B3626" s="18">
        <f ca="1">MATCH(INDEX('911'!$D$6:$D$1205,B3317),'911'!$B$6:$B$1205,0)</f>
        <v>1</v>
      </c>
      <c r="C3626" s="10"/>
    </row>
    <row r="3627" spans="1:3">
      <c r="A3627" s="20">
        <v>271</v>
      </c>
      <c r="B3627" s="18">
        <f ca="1">MATCH(INDEX('911'!$D$6:$D$1205,B3318),'911'!$B$6:$B$1205,0)</f>
        <v>1</v>
      </c>
      <c r="C3627" s="10"/>
    </row>
    <row r="3628" spans="1:3">
      <c r="A3628" s="20">
        <v>272</v>
      </c>
      <c r="B3628" s="18">
        <f ca="1">MATCH(INDEX('911'!$D$6:$D$1205,B3319),'911'!$B$6:$B$1205,0)</f>
        <v>1</v>
      </c>
      <c r="C3628" s="10"/>
    </row>
    <row r="3629" spans="1:3">
      <c r="A3629" s="20">
        <v>273</v>
      </c>
      <c r="B3629" s="18">
        <f ca="1">MATCH(INDEX('911'!$D$6:$D$1205,B3320),'911'!$B$6:$B$1205,0)</f>
        <v>1</v>
      </c>
      <c r="C3629" s="10"/>
    </row>
    <row r="3630" spans="1:3">
      <c r="A3630" s="20">
        <v>274</v>
      </c>
      <c r="B3630" s="18">
        <f ca="1">MATCH(INDEX('911'!$D$6:$D$1205,B3321),'911'!$B$6:$B$1205,0)</f>
        <v>1</v>
      </c>
      <c r="C3630" s="10"/>
    </row>
    <row r="3631" spans="1:3">
      <c r="A3631" s="20">
        <v>275</v>
      </c>
      <c r="B3631" s="18">
        <f ca="1">MATCH(INDEX('911'!$D$6:$D$1205,B3322),'911'!$B$6:$B$1205,0)</f>
        <v>1</v>
      </c>
      <c r="C3631" s="10"/>
    </row>
    <row r="3632" spans="1:3">
      <c r="A3632" s="20">
        <v>276</v>
      </c>
      <c r="B3632" s="18">
        <f ca="1">MATCH(INDEX('911'!$D$6:$D$1205,B3323),'911'!$B$6:$B$1205,0)</f>
        <v>1</v>
      </c>
      <c r="C3632" s="10"/>
    </row>
    <row r="3633" spans="1:3">
      <c r="A3633" s="20">
        <v>277</v>
      </c>
      <c r="B3633" s="18">
        <f ca="1">MATCH(INDEX('911'!$D$6:$D$1205,B3324),'911'!$B$6:$B$1205,0)</f>
        <v>1</v>
      </c>
      <c r="C3633" s="10"/>
    </row>
    <row r="3634" spans="1:3">
      <c r="A3634" s="20">
        <v>278</v>
      </c>
      <c r="B3634" s="18">
        <f ca="1">MATCH(INDEX('911'!$D$6:$D$1205,B3325),'911'!$B$6:$B$1205,0)</f>
        <v>1</v>
      </c>
      <c r="C3634" s="10"/>
    </row>
    <row r="3635" spans="1:3">
      <c r="A3635" s="20">
        <v>279</v>
      </c>
      <c r="B3635" s="18">
        <f ca="1">MATCH(INDEX('911'!$D$6:$D$1205,B3326),'911'!$B$6:$B$1205,0)</f>
        <v>1</v>
      </c>
      <c r="C3635" s="10"/>
    </row>
    <row r="3636" spans="1:3">
      <c r="A3636" s="20">
        <v>280</v>
      </c>
      <c r="B3636" s="18">
        <f ca="1">MATCH(INDEX('911'!$D$6:$D$1205,B3327),'911'!$B$6:$B$1205,0)</f>
        <v>1</v>
      </c>
      <c r="C3636" s="10"/>
    </row>
    <row r="3637" spans="1:3">
      <c r="A3637" s="20">
        <v>281</v>
      </c>
      <c r="B3637" s="18">
        <f ca="1">MATCH(INDEX('911'!$D$6:$D$1205,B3328),'911'!$B$6:$B$1205,0)</f>
        <v>1</v>
      </c>
      <c r="C3637" s="10"/>
    </row>
    <row r="3638" spans="1:3">
      <c r="A3638" s="20">
        <v>282</v>
      </c>
      <c r="B3638" s="18">
        <f ca="1">MATCH(INDEX('911'!$D$6:$D$1205,B3329),'911'!$B$6:$B$1205,0)</f>
        <v>1</v>
      </c>
      <c r="C3638" s="10"/>
    </row>
    <row r="3639" spans="1:3">
      <c r="A3639" s="20">
        <v>283</v>
      </c>
      <c r="B3639" s="18">
        <f ca="1">MATCH(INDEX('911'!$D$6:$D$1205,B3330),'911'!$B$6:$B$1205,0)</f>
        <v>1</v>
      </c>
      <c r="C3639" s="10"/>
    </row>
    <row r="3640" spans="1:3">
      <c r="A3640" s="20">
        <v>284</v>
      </c>
      <c r="B3640" s="18">
        <f ca="1">MATCH(INDEX('911'!$D$6:$D$1205,B3331),'911'!$B$6:$B$1205,0)</f>
        <v>1</v>
      </c>
      <c r="C3640" s="10"/>
    </row>
    <row r="3641" spans="1:3">
      <c r="A3641" s="20">
        <v>285</v>
      </c>
      <c r="B3641" s="18">
        <f ca="1">MATCH(INDEX('911'!$D$6:$D$1205,B3332),'911'!$B$6:$B$1205,0)</f>
        <v>1</v>
      </c>
      <c r="C3641" s="10"/>
    </row>
    <row r="3642" spans="1:3">
      <c r="A3642" s="20">
        <v>286</v>
      </c>
      <c r="B3642" s="18">
        <f ca="1">MATCH(INDEX('911'!$D$6:$D$1205,B3333),'911'!$B$6:$B$1205,0)</f>
        <v>1</v>
      </c>
      <c r="C3642" s="10"/>
    </row>
    <row r="3643" spans="1:3">
      <c r="A3643" s="20">
        <v>287</v>
      </c>
      <c r="B3643" s="18">
        <f ca="1">MATCH(INDEX('911'!$D$6:$D$1205,B3334),'911'!$B$6:$B$1205,0)</f>
        <v>1</v>
      </c>
      <c r="C3643" s="10"/>
    </row>
    <row r="3644" spans="1:3">
      <c r="A3644" s="20">
        <v>288</v>
      </c>
      <c r="B3644" s="18">
        <f ca="1">MATCH(INDEX('911'!$D$6:$D$1205,B3335),'911'!$B$6:$B$1205,0)</f>
        <v>1</v>
      </c>
      <c r="C3644" s="10"/>
    </row>
    <row r="3645" spans="1:3">
      <c r="A3645" s="20">
        <v>289</v>
      </c>
      <c r="B3645" s="18">
        <f ca="1">MATCH(INDEX('911'!$D$6:$D$1205,B3336),'911'!$B$6:$B$1205,0)</f>
        <v>1</v>
      </c>
      <c r="C3645" s="10"/>
    </row>
    <row r="3646" spans="1:3">
      <c r="A3646" s="20">
        <v>290</v>
      </c>
      <c r="B3646" s="18">
        <f ca="1">MATCH(INDEX('911'!$D$6:$D$1205,B3337),'911'!$B$6:$B$1205,0)</f>
        <v>1</v>
      </c>
      <c r="C3646" s="10"/>
    </row>
    <row r="3647" spans="1:3">
      <c r="A3647" s="20">
        <v>291</v>
      </c>
      <c r="B3647" s="18">
        <f ca="1">MATCH(INDEX('911'!$D$6:$D$1205,B3338),'911'!$B$6:$B$1205,0)</f>
        <v>1</v>
      </c>
      <c r="C3647" s="10"/>
    </row>
    <row r="3648" spans="1:3">
      <c r="A3648" s="20">
        <v>292</v>
      </c>
      <c r="B3648" s="18">
        <f ca="1">MATCH(INDEX('911'!$D$6:$D$1205,B3339),'911'!$B$6:$B$1205,0)</f>
        <v>1</v>
      </c>
      <c r="C3648" s="10"/>
    </row>
    <row r="3649" spans="1:3">
      <c r="A3649" s="20">
        <v>293</v>
      </c>
      <c r="B3649" s="18">
        <f ca="1">MATCH(INDEX('911'!$D$6:$D$1205,B3340),'911'!$B$6:$B$1205,0)</f>
        <v>1</v>
      </c>
      <c r="C3649" s="10"/>
    </row>
    <row r="3650" spans="1:3">
      <c r="A3650" s="20">
        <v>294</v>
      </c>
      <c r="B3650" s="18">
        <f ca="1">MATCH(INDEX('911'!$D$6:$D$1205,B3341),'911'!$B$6:$B$1205,0)</f>
        <v>1</v>
      </c>
      <c r="C3650" s="10"/>
    </row>
    <row r="3651" spans="1:3">
      <c r="A3651" s="20">
        <v>295</v>
      </c>
      <c r="B3651" s="18">
        <f ca="1">MATCH(INDEX('911'!$D$6:$D$1205,B3342),'911'!$B$6:$B$1205,0)</f>
        <v>1</v>
      </c>
      <c r="C3651" s="10"/>
    </row>
    <row r="3652" spans="1:3">
      <c r="A3652" s="20">
        <v>296</v>
      </c>
      <c r="B3652" s="18">
        <f ca="1">MATCH(INDEX('911'!$D$6:$D$1205,B3343),'911'!$B$6:$B$1205,0)</f>
        <v>1</v>
      </c>
      <c r="C3652" s="10"/>
    </row>
    <row r="3653" spans="1:3">
      <c r="A3653" s="20">
        <v>297</v>
      </c>
      <c r="B3653" s="18">
        <f ca="1">MATCH(INDEX('911'!$D$6:$D$1205,B3344),'911'!$B$6:$B$1205,0)</f>
        <v>1</v>
      </c>
      <c r="C3653" s="10"/>
    </row>
    <row r="3654" spans="1:3">
      <c r="A3654" s="20">
        <v>298</v>
      </c>
      <c r="B3654" s="18">
        <f ca="1">MATCH(INDEX('911'!$D$6:$D$1205,B3345),'911'!$B$6:$B$1205,0)</f>
        <v>1</v>
      </c>
      <c r="C3654" s="10"/>
    </row>
    <row r="3655" spans="1:3">
      <c r="A3655" s="20">
        <v>299</v>
      </c>
      <c r="B3655" s="18">
        <f ca="1">MATCH(INDEX('911'!$D$6:$D$1205,B3346),'911'!$B$6:$B$1205,0)</f>
        <v>1</v>
      </c>
      <c r="C3655" s="10"/>
    </row>
    <row r="3656" spans="1:3">
      <c r="A3656" s="20">
        <v>300</v>
      </c>
      <c r="B3656" s="18">
        <f ca="1">MATCH(INDEX('911'!$D$6:$D$1205,B3347),'911'!$B$6:$B$1205,0)</f>
        <v>1</v>
      </c>
      <c r="C3656" s="10"/>
    </row>
    <row r="3658" spans="1:3" ht="19.5">
      <c r="A3658" s="1" t="s">
        <v>1083</v>
      </c>
    </row>
    <row r="3659" spans="1:3">
      <c r="A3659" s="2" t="s">
        <v>904</v>
      </c>
    </row>
    <row r="3660" spans="1:3">
      <c r="A3660" s="12" t="s">
        <v>1084</v>
      </c>
    </row>
    <row r="3661" spans="1:3">
      <c r="A3661" s="12" t="s">
        <v>1085</v>
      </c>
    </row>
    <row r="3662" spans="1:3">
      <c r="A3662" s="2" t="s">
        <v>1086</v>
      </c>
    </row>
    <row r="3664" spans="1:3" ht="60">
      <c r="B3664" s="3" t="s">
        <v>1087</v>
      </c>
    </row>
    <row r="3665" spans="1:3">
      <c r="A3665" s="20">
        <v>1</v>
      </c>
      <c r="B3665" s="6" t="e">
        <f t="shared" ref="B3665:B3728" si="0">IF(ISNUMBER(B3357),INDEX($B$1531:$B$2730,B3357),0)</f>
        <v>#VALUE!</v>
      </c>
      <c r="C3665" s="10"/>
    </row>
    <row r="3666" spans="1:3">
      <c r="A3666" s="20">
        <v>2</v>
      </c>
      <c r="B3666" s="6" t="e">
        <f t="shared" si="0"/>
        <v>#VALUE!</v>
      </c>
      <c r="C3666" s="10"/>
    </row>
    <row r="3667" spans="1:3">
      <c r="A3667" s="20">
        <v>3</v>
      </c>
      <c r="B3667" s="6" t="e">
        <f t="shared" si="0"/>
        <v>#VALUE!</v>
      </c>
      <c r="C3667" s="10"/>
    </row>
    <row r="3668" spans="1:3">
      <c r="A3668" s="20">
        <v>4</v>
      </c>
      <c r="B3668" s="6" t="e">
        <f t="shared" si="0"/>
        <v>#VALUE!</v>
      </c>
      <c r="C3668" s="10"/>
    </row>
    <row r="3669" spans="1:3">
      <c r="A3669" s="20">
        <v>5</v>
      </c>
      <c r="B3669" s="6" t="e">
        <f t="shared" si="0"/>
        <v>#VALUE!</v>
      </c>
      <c r="C3669" s="10"/>
    </row>
    <row r="3670" spans="1:3">
      <c r="A3670" s="20">
        <v>6</v>
      </c>
      <c r="B3670" s="6" t="e">
        <f t="shared" si="0"/>
        <v>#VALUE!</v>
      </c>
      <c r="C3670" s="10"/>
    </row>
    <row r="3671" spans="1:3">
      <c r="A3671" s="20">
        <v>7</v>
      </c>
      <c r="B3671" s="6" t="e">
        <f t="shared" si="0"/>
        <v>#VALUE!</v>
      </c>
      <c r="C3671" s="10"/>
    </row>
    <row r="3672" spans="1:3">
      <c r="A3672" s="20">
        <v>8</v>
      </c>
      <c r="B3672" s="6" t="e">
        <f t="shared" si="0"/>
        <v>#VALUE!</v>
      </c>
      <c r="C3672" s="10"/>
    </row>
    <row r="3673" spans="1:3">
      <c r="A3673" s="20">
        <v>9</v>
      </c>
      <c r="B3673" s="6" t="e">
        <f t="shared" si="0"/>
        <v>#VALUE!</v>
      </c>
      <c r="C3673" s="10"/>
    </row>
    <row r="3674" spans="1:3">
      <c r="A3674" s="20">
        <v>10</v>
      </c>
      <c r="B3674" s="6" t="e">
        <f t="shared" si="0"/>
        <v>#VALUE!</v>
      </c>
      <c r="C3674" s="10"/>
    </row>
    <row r="3675" spans="1:3">
      <c r="A3675" s="20">
        <v>11</v>
      </c>
      <c r="B3675" s="6" t="e">
        <f t="shared" si="0"/>
        <v>#VALUE!</v>
      </c>
      <c r="C3675" s="10"/>
    </row>
    <row r="3676" spans="1:3">
      <c r="A3676" s="20">
        <v>12</v>
      </c>
      <c r="B3676" s="6" t="e">
        <f t="shared" si="0"/>
        <v>#VALUE!</v>
      </c>
      <c r="C3676" s="10"/>
    </row>
    <row r="3677" spans="1:3">
      <c r="A3677" s="20">
        <v>13</v>
      </c>
      <c r="B3677" s="6" t="e">
        <f t="shared" si="0"/>
        <v>#VALUE!</v>
      </c>
      <c r="C3677" s="10"/>
    </row>
    <row r="3678" spans="1:3">
      <c r="A3678" s="20">
        <v>14</v>
      </c>
      <c r="B3678" s="6" t="e">
        <f t="shared" si="0"/>
        <v>#VALUE!</v>
      </c>
      <c r="C3678" s="10"/>
    </row>
    <row r="3679" spans="1:3">
      <c r="A3679" s="20">
        <v>15</v>
      </c>
      <c r="B3679" s="6" t="e">
        <f t="shared" si="0"/>
        <v>#VALUE!</v>
      </c>
      <c r="C3679" s="10"/>
    </row>
    <row r="3680" spans="1:3">
      <c r="A3680" s="20">
        <v>16</v>
      </c>
      <c r="B3680" s="6" t="e">
        <f t="shared" si="0"/>
        <v>#VALUE!</v>
      </c>
      <c r="C3680" s="10"/>
    </row>
    <row r="3681" spans="1:3">
      <c r="A3681" s="20">
        <v>17</v>
      </c>
      <c r="B3681" s="6" t="e">
        <f t="shared" si="0"/>
        <v>#VALUE!</v>
      </c>
      <c r="C3681" s="10"/>
    </row>
    <row r="3682" spans="1:3">
      <c r="A3682" s="20">
        <v>18</v>
      </c>
      <c r="B3682" s="6" t="e">
        <f t="shared" si="0"/>
        <v>#VALUE!</v>
      </c>
      <c r="C3682" s="10"/>
    </row>
    <row r="3683" spans="1:3">
      <c r="A3683" s="20">
        <v>19</v>
      </c>
      <c r="B3683" s="6" t="e">
        <f t="shared" si="0"/>
        <v>#VALUE!</v>
      </c>
      <c r="C3683" s="10"/>
    </row>
    <row r="3684" spans="1:3">
      <c r="A3684" s="20">
        <v>20</v>
      </c>
      <c r="B3684" s="6" t="e">
        <f t="shared" si="0"/>
        <v>#VALUE!</v>
      </c>
      <c r="C3684" s="10"/>
    </row>
    <row r="3685" spans="1:3">
      <c r="A3685" s="20">
        <v>21</v>
      </c>
      <c r="B3685" s="6" t="e">
        <f t="shared" si="0"/>
        <v>#VALUE!</v>
      </c>
      <c r="C3685" s="10"/>
    </row>
    <row r="3686" spans="1:3">
      <c r="A3686" s="20">
        <v>22</v>
      </c>
      <c r="B3686" s="6" t="e">
        <f t="shared" si="0"/>
        <v>#VALUE!</v>
      </c>
      <c r="C3686" s="10"/>
    </row>
    <row r="3687" spans="1:3">
      <c r="A3687" s="20">
        <v>23</v>
      </c>
      <c r="B3687" s="6" t="e">
        <f t="shared" si="0"/>
        <v>#VALUE!</v>
      </c>
      <c r="C3687" s="10"/>
    </row>
    <row r="3688" spans="1:3">
      <c r="A3688" s="20">
        <v>24</v>
      </c>
      <c r="B3688" s="6" t="e">
        <f t="shared" si="0"/>
        <v>#VALUE!</v>
      </c>
      <c r="C3688" s="10"/>
    </row>
    <row r="3689" spans="1:3">
      <c r="A3689" s="20">
        <v>25</v>
      </c>
      <c r="B3689" s="6" t="e">
        <f t="shared" si="0"/>
        <v>#VALUE!</v>
      </c>
      <c r="C3689" s="10"/>
    </row>
    <row r="3690" spans="1:3">
      <c r="A3690" s="20">
        <v>26</v>
      </c>
      <c r="B3690" s="6" t="e">
        <f t="shared" si="0"/>
        <v>#VALUE!</v>
      </c>
      <c r="C3690" s="10"/>
    </row>
    <row r="3691" spans="1:3">
      <c r="A3691" s="20">
        <v>27</v>
      </c>
      <c r="B3691" s="6" t="e">
        <f t="shared" si="0"/>
        <v>#VALUE!</v>
      </c>
      <c r="C3691" s="10"/>
    </row>
    <row r="3692" spans="1:3">
      <c r="A3692" s="20">
        <v>28</v>
      </c>
      <c r="B3692" s="6" t="e">
        <f t="shared" si="0"/>
        <v>#VALUE!</v>
      </c>
      <c r="C3692" s="10"/>
    </row>
    <row r="3693" spans="1:3">
      <c r="A3693" s="20">
        <v>29</v>
      </c>
      <c r="B3693" s="6" t="e">
        <f t="shared" si="0"/>
        <v>#VALUE!</v>
      </c>
      <c r="C3693" s="10"/>
    </row>
    <row r="3694" spans="1:3">
      <c r="A3694" s="20">
        <v>30</v>
      </c>
      <c r="B3694" s="6" t="e">
        <f t="shared" si="0"/>
        <v>#VALUE!</v>
      </c>
      <c r="C3694" s="10"/>
    </row>
    <row r="3695" spans="1:3">
      <c r="A3695" s="20">
        <v>31</v>
      </c>
      <c r="B3695" s="6" t="e">
        <f t="shared" si="0"/>
        <v>#VALUE!</v>
      </c>
      <c r="C3695" s="10"/>
    </row>
    <row r="3696" spans="1:3">
      <c r="A3696" s="20">
        <v>32</v>
      </c>
      <c r="B3696" s="6" t="e">
        <f t="shared" si="0"/>
        <v>#VALUE!</v>
      </c>
      <c r="C3696" s="10"/>
    </row>
    <row r="3697" spans="1:3">
      <c r="A3697" s="20">
        <v>33</v>
      </c>
      <c r="B3697" s="6" t="e">
        <f t="shared" si="0"/>
        <v>#VALUE!</v>
      </c>
      <c r="C3697" s="10"/>
    </row>
    <row r="3698" spans="1:3">
      <c r="A3698" s="20">
        <v>34</v>
      </c>
      <c r="B3698" s="6" t="e">
        <f t="shared" si="0"/>
        <v>#VALUE!</v>
      </c>
      <c r="C3698" s="10"/>
    </row>
    <row r="3699" spans="1:3">
      <c r="A3699" s="20">
        <v>35</v>
      </c>
      <c r="B3699" s="6" t="e">
        <f t="shared" si="0"/>
        <v>#VALUE!</v>
      </c>
      <c r="C3699" s="10"/>
    </row>
    <row r="3700" spans="1:3">
      <c r="A3700" s="20">
        <v>36</v>
      </c>
      <c r="B3700" s="6" t="e">
        <f t="shared" si="0"/>
        <v>#VALUE!</v>
      </c>
      <c r="C3700" s="10"/>
    </row>
    <row r="3701" spans="1:3">
      <c r="A3701" s="20">
        <v>37</v>
      </c>
      <c r="B3701" s="6" t="e">
        <f t="shared" si="0"/>
        <v>#VALUE!</v>
      </c>
      <c r="C3701" s="10"/>
    </row>
    <row r="3702" spans="1:3">
      <c r="A3702" s="20">
        <v>38</v>
      </c>
      <c r="B3702" s="6" t="e">
        <f t="shared" si="0"/>
        <v>#VALUE!</v>
      </c>
      <c r="C3702" s="10"/>
    </row>
    <row r="3703" spans="1:3">
      <c r="A3703" s="20">
        <v>39</v>
      </c>
      <c r="B3703" s="6" t="e">
        <f t="shared" si="0"/>
        <v>#VALUE!</v>
      </c>
      <c r="C3703" s="10"/>
    </row>
    <row r="3704" spans="1:3">
      <c r="A3704" s="20">
        <v>40</v>
      </c>
      <c r="B3704" s="6" t="e">
        <f t="shared" si="0"/>
        <v>#VALUE!</v>
      </c>
      <c r="C3704" s="10"/>
    </row>
    <row r="3705" spans="1:3">
      <c r="A3705" s="20">
        <v>41</v>
      </c>
      <c r="B3705" s="6" t="e">
        <f t="shared" si="0"/>
        <v>#VALUE!</v>
      </c>
      <c r="C3705" s="10"/>
    </row>
    <row r="3706" spans="1:3">
      <c r="A3706" s="20">
        <v>42</v>
      </c>
      <c r="B3706" s="6" t="e">
        <f t="shared" si="0"/>
        <v>#VALUE!</v>
      </c>
      <c r="C3706" s="10"/>
    </row>
    <row r="3707" spans="1:3">
      <c r="A3707" s="20">
        <v>43</v>
      </c>
      <c r="B3707" s="6" t="e">
        <f t="shared" si="0"/>
        <v>#VALUE!</v>
      </c>
      <c r="C3707" s="10"/>
    </row>
    <row r="3708" spans="1:3">
      <c r="A3708" s="20">
        <v>44</v>
      </c>
      <c r="B3708" s="6" t="e">
        <f t="shared" si="0"/>
        <v>#VALUE!</v>
      </c>
      <c r="C3708" s="10"/>
    </row>
    <row r="3709" spans="1:3">
      <c r="A3709" s="20">
        <v>45</v>
      </c>
      <c r="B3709" s="6" t="e">
        <f t="shared" si="0"/>
        <v>#VALUE!</v>
      </c>
      <c r="C3709" s="10"/>
    </row>
    <row r="3710" spans="1:3">
      <c r="A3710" s="20">
        <v>46</v>
      </c>
      <c r="B3710" s="6" t="e">
        <f t="shared" si="0"/>
        <v>#VALUE!</v>
      </c>
      <c r="C3710" s="10"/>
    </row>
    <row r="3711" spans="1:3">
      <c r="A3711" s="20">
        <v>47</v>
      </c>
      <c r="B3711" s="6" t="e">
        <f t="shared" si="0"/>
        <v>#VALUE!</v>
      </c>
      <c r="C3711" s="10"/>
    </row>
    <row r="3712" spans="1:3">
      <c r="A3712" s="20">
        <v>48</v>
      </c>
      <c r="B3712" s="6" t="e">
        <f t="shared" si="0"/>
        <v>#VALUE!</v>
      </c>
      <c r="C3712" s="10"/>
    </row>
    <row r="3713" spans="1:3">
      <c r="A3713" s="20">
        <v>49</v>
      </c>
      <c r="B3713" s="6" t="e">
        <f t="shared" si="0"/>
        <v>#VALUE!</v>
      </c>
      <c r="C3713" s="10"/>
    </row>
    <row r="3714" spans="1:3">
      <c r="A3714" s="20">
        <v>50</v>
      </c>
      <c r="B3714" s="6" t="e">
        <f t="shared" si="0"/>
        <v>#VALUE!</v>
      </c>
      <c r="C3714" s="10"/>
    </row>
    <row r="3715" spans="1:3">
      <c r="A3715" s="20">
        <v>51</v>
      </c>
      <c r="B3715" s="6" t="e">
        <f t="shared" si="0"/>
        <v>#VALUE!</v>
      </c>
      <c r="C3715" s="10"/>
    </row>
    <row r="3716" spans="1:3">
      <c r="A3716" s="20">
        <v>52</v>
      </c>
      <c r="B3716" s="6" t="e">
        <f t="shared" si="0"/>
        <v>#VALUE!</v>
      </c>
      <c r="C3716" s="10"/>
    </row>
    <row r="3717" spans="1:3">
      <c r="A3717" s="20">
        <v>53</v>
      </c>
      <c r="B3717" s="6" t="e">
        <f t="shared" si="0"/>
        <v>#VALUE!</v>
      </c>
      <c r="C3717" s="10"/>
    </row>
    <row r="3718" spans="1:3">
      <c r="A3718" s="20">
        <v>54</v>
      </c>
      <c r="B3718" s="6" t="e">
        <f t="shared" si="0"/>
        <v>#VALUE!</v>
      </c>
      <c r="C3718" s="10"/>
    </row>
    <row r="3719" spans="1:3">
      <c r="A3719" s="20">
        <v>55</v>
      </c>
      <c r="B3719" s="6" t="e">
        <f t="shared" si="0"/>
        <v>#VALUE!</v>
      </c>
      <c r="C3719" s="10"/>
    </row>
    <row r="3720" spans="1:3">
      <c r="A3720" s="20">
        <v>56</v>
      </c>
      <c r="B3720" s="6" t="e">
        <f t="shared" si="0"/>
        <v>#VALUE!</v>
      </c>
      <c r="C3720" s="10"/>
    </row>
    <row r="3721" spans="1:3">
      <c r="A3721" s="20">
        <v>57</v>
      </c>
      <c r="B3721" s="6" t="e">
        <f t="shared" si="0"/>
        <v>#VALUE!</v>
      </c>
      <c r="C3721" s="10"/>
    </row>
    <row r="3722" spans="1:3">
      <c r="A3722" s="20">
        <v>58</v>
      </c>
      <c r="B3722" s="6" t="e">
        <f t="shared" si="0"/>
        <v>#VALUE!</v>
      </c>
      <c r="C3722" s="10"/>
    </row>
    <row r="3723" spans="1:3">
      <c r="A3723" s="20">
        <v>59</v>
      </c>
      <c r="B3723" s="6" t="e">
        <f t="shared" si="0"/>
        <v>#VALUE!</v>
      </c>
      <c r="C3723" s="10"/>
    </row>
    <row r="3724" spans="1:3">
      <c r="A3724" s="20">
        <v>60</v>
      </c>
      <c r="B3724" s="6" t="e">
        <f t="shared" si="0"/>
        <v>#VALUE!</v>
      </c>
      <c r="C3724" s="10"/>
    </row>
    <row r="3725" spans="1:3">
      <c r="A3725" s="20">
        <v>61</v>
      </c>
      <c r="B3725" s="6" t="e">
        <f t="shared" si="0"/>
        <v>#VALUE!</v>
      </c>
      <c r="C3725" s="10"/>
    </row>
    <row r="3726" spans="1:3">
      <c r="A3726" s="20">
        <v>62</v>
      </c>
      <c r="B3726" s="6" t="e">
        <f t="shared" si="0"/>
        <v>#VALUE!</v>
      </c>
      <c r="C3726" s="10"/>
    </row>
    <row r="3727" spans="1:3">
      <c r="A3727" s="20">
        <v>63</v>
      </c>
      <c r="B3727" s="6" t="e">
        <f t="shared" si="0"/>
        <v>#VALUE!</v>
      </c>
      <c r="C3727" s="10"/>
    </row>
    <row r="3728" spans="1:3">
      <c r="A3728" s="20">
        <v>64</v>
      </c>
      <c r="B3728" s="6" t="e">
        <f t="shared" si="0"/>
        <v>#VALUE!</v>
      </c>
      <c r="C3728" s="10"/>
    </row>
    <row r="3729" spans="1:3">
      <c r="A3729" s="20">
        <v>65</v>
      </c>
      <c r="B3729" s="6" t="e">
        <f t="shared" ref="B3729:B3792" si="1">IF(ISNUMBER(B3421),INDEX($B$1531:$B$2730,B3421),0)</f>
        <v>#VALUE!</v>
      </c>
      <c r="C3729" s="10"/>
    </row>
    <row r="3730" spans="1:3">
      <c r="A3730" s="20">
        <v>66</v>
      </c>
      <c r="B3730" s="6" t="e">
        <f t="shared" si="1"/>
        <v>#VALUE!</v>
      </c>
      <c r="C3730" s="10"/>
    </row>
    <row r="3731" spans="1:3">
      <c r="A3731" s="20">
        <v>67</v>
      </c>
      <c r="B3731" s="6" t="e">
        <f t="shared" si="1"/>
        <v>#VALUE!</v>
      </c>
      <c r="C3731" s="10"/>
    </row>
    <row r="3732" spans="1:3">
      <c r="A3732" s="20">
        <v>68</v>
      </c>
      <c r="B3732" s="6" t="e">
        <f t="shared" si="1"/>
        <v>#VALUE!</v>
      </c>
      <c r="C3732" s="10"/>
    </row>
    <row r="3733" spans="1:3">
      <c r="A3733" s="20">
        <v>69</v>
      </c>
      <c r="B3733" s="6" t="e">
        <f t="shared" si="1"/>
        <v>#VALUE!</v>
      </c>
      <c r="C3733" s="10"/>
    </row>
    <row r="3734" spans="1:3">
      <c r="A3734" s="20">
        <v>70</v>
      </c>
      <c r="B3734" s="6" t="e">
        <f t="shared" si="1"/>
        <v>#VALUE!</v>
      </c>
      <c r="C3734" s="10"/>
    </row>
    <row r="3735" spans="1:3">
      <c r="A3735" s="20">
        <v>71</v>
      </c>
      <c r="B3735" s="6" t="e">
        <f t="shared" si="1"/>
        <v>#VALUE!</v>
      </c>
      <c r="C3735" s="10"/>
    </row>
    <row r="3736" spans="1:3">
      <c r="A3736" s="20">
        <v>72</v>
      </c>
      <c r="B3736" s="6" t="e">
        <f t="shared" si="1"/>
        <v>#VALUE!</v>
      </c>
      <c r="C3736" s="10"/>
    </row>
    <row r="3737" spans="1:3">
      <c r="A3737" s="20">
        <v>73</v>
      </c>
      <c r="B3737" s="6" t="e">
        <f t="shared" si="1"/>
        <v>#VALUE!</v>
      </c>
      <c r="C3737" s="10"/>
    </row>
    <row r="3738" spans="1:3">
      <c r="A3738" s="20">
        <v>74</v>
      </c>
      <c r="B3738" s="6" t="e">
        <f t="shared" si="1"/>
        <v>#VALUE!</v>
      </c>
      <c r="C3738" s="10"/>
    </row>
    <row r="3739" spans="1:3">
      <c r="A3739" s="20">
        <v>75</v>
      </c>
      <c r="B3739" s="6" t="e">
        <f t="shared" si="1"/>
        <v>#VALUE!</v>
      </c>
      <c r="C3739" s="10"/>
    </row>
    <row r="3740" spans="1:3">
      <c r="A3740" s="20">
        <v>76</v>
      </c>
      <c r="B3740" s="6" t="e">
        <f t="shared" si="1"/>
        <v>#VALUE!</v>
      </c>
      <c r="C3740" s="10"/>
    </row>
    <row r="3741" spans="1:3">
      <c r="A3741" s="20">
        <v>77</v>
      </c>
      <c r="B3741" s="6" t="e">
        <f t="shared" si="1"/>
        <v>#VALUE!</v>
      </c>
      <c r="C3741" s="10"/>
    </row>
    <row r="3742" spans="1:3">
      <c r="A3742" s="20">
        <v>78</v>
      </c>
      <c r="B3742" s="6" t="e">
        <f t="shared" si="1"/>
        <v>#VALUE!</v>
      </c>
      <c r="C3742" s="10"/>
    </row>
    <row r="3743" spans="1:3">
      <c r="A3743" s="20">
        <v>79</v>
      </c>
      <c r="B3743" s="6" t="e">
        <f t="shared" si="1"/>
        <v>#VALUE!</v>
      </c>
      <c r="C3743" s="10"/>
    </row>
    <row r="3744" spans="1:3">
      <c r="A3744" s="20">
        <v>80</v>
      </c>
      <c r="B3744" s="6" t="e">
        <f t="shared" si="1"/>
        <v>#VALUE!</v>
      </c>
      <c r="C3744" s="10"/>
    </row>
    <row r="3745" spans="1:3">
      <c r="A3745" s="20">
        <v>81</v>
      </c>
      <c r="B3745" s="6" t="e">
        <f t="shared" si="1"/>
        <v>#VALUE!</v>
      </c>
      <c r="C3745" s="10"/>
    </row>
    <row r="3746" spans="1:3">
      <c r="A3746" s="20">
        <v>82</v>
      </c>
      <c r="B3746" s="6" t="e">
        <f t="shared" si="1"/>
        <v>#VALUE!</v>
      </c>
      <c r="C3746" s="10"/>
    </row>
    <row r="3747" spans="1:3">
      <c r="A3747" s="20">
        <v>83</v>
      </c>
      <c r="B3747" s="6" t="e">
        <f t="shared" si="1"/>
        <v>#VALUE!</v>
      </c>
      <c r="C3747" s="10"/>
    </row>
    <row r="3748" spans="1:3">
      <c r="A3748" s="20">
        <v>84</v>
      </c>
      <c r="B3748" s="6" t="e">
        <f t="shared" si="1"/>
        <v>#VALUE!</v>
      </c>
      <c r="C3748" s="10"/>
    </row>
    <row r="3749" spans="1:3">
      <c r="A3749" s="20">
        <v>85</v>
      </c>
      <c r="B3749" s="6" t="e">
        <f t="shared" si="1"/>
        <v>#VALUE!</v>
      </c>
      <c r="C3749" s="10"/>
    </row>
    <row r="3750" spans="1:3">
      <c r="A3750" s="20">
        <v>86</v>
      </c>
      <c r="B3750" s="6" t="e">
        <f t="shared" si="1"/>
        <v>#VALUE!</v>
      </c>
      <c r="C3750" s="10"/>
    </row>
    <row r="3751" spans="1:3">
      <c r="A3751" s="20">
        <v>87</v>
      </c>
      <c r="B3751" s="6" t="e">
        <f t="shared" si="1"/>
        <v>#VALUE!</v>
      </c>
      <c r="C3751" s="10"/>
    </row>
    <row r="3752" spans="1:3">
      <c r="A3752" s="20">
        <v>88</v>
      </c>
      <c r="B3752" s="6" t="e">
        <f t="shared" si="1"/>
        <v>#VALUE!</v>
      </c>
      <c r="C3752" s="10"/>
    </row>
    <row r="3753" spans="1:3">
      <c r="A3753" s="20">
        <v>89</v>
      </c>
      <c r="B3753" s="6" t="e">
        <f t="shared" si="1"/>
        <v>#VALUE!</v>
      </c>
      <c r="C3753" s="10"/>
    </row>
    <row r="3754" spans="1:3">
      <c r="A3754" s="20">
        <v>90</v>
      </c>
      <c r="B3754" s="6" t="e">
        <f t="shared" si="1"/>
        <v>#VALUE!</v>
      </c>
      <c r="C3754" s="10"/>
    </row>
    <row r="3755" spans="1:3">
      <c r="A3755" s="20">
        <v>91</v>
      </c>
      <c r="B3755" s="6" t="e">
        <f t="shared" si="1"/>
        <v>#VALUE!</v>
      </c>
      <c r="C3755" s="10"/>
    </row>
    <row r="3756" spans="1:3">
      <c r="A3756" s="20">
        <v>92</v>
      </c>
      <c r="B3756" s="6" t="e">
        <f t="shared" si="1"/>
        <v>#VALUE!</v>
      </c>
      <c r="C3756" s="10"/>
    </row>
    <row r="3757" spans="1:3">
      <c r="A3757" s="20">
        <v>93</v>
      </c>
      <c r="B3757" s="6" t="e">
        <f t="shared" si="1"/>
        <v>#VALUE!</v>
      </c>
      <c r="C3757" s="10"/>
    </row>
    <row r="3758" spans="1:3">
      <c r="A3758" s="20">
        <v>94</v>
      </c>
      <c r="B3758" s="6" t="e">
        <f t="shared" si="1"/>
        <v>#VALUE!</v>
      </c>
      <c r="C3758" s="10"/>
    </row>
    <row r="3759" spans="1:3">
      <c r="A3759" s="20">
        <v>95</v>
      </c>
      <c r="B3759" s="6" t="e">
        <f t="shared" si="1"/>
        <v>#VALUE!</v>
      </c>
      <c r="C3759" s="10"/>
    </row>
    <row r="3760" spans="1:3">
      <c r="A3760" s="20">
        <v>96</v>
      </c>
      <c r="B3760" s="6" t="e">
        <f t="shared" si="1"/>
        <v>#VALUE!</v>
      </c>
      <c r="C3760" s="10"/>
    </row>
    <row r="3761" spans="1:3">
      <c r="A3761" s="20">
        <v>97</v>
      </c>
      <c r="B3761" s="6" t="e">
        <f t="shared" si="1"/>
        <v>#VALUE!</v>
      </c>
      <c r="C3761" s="10"/>
    </row>
    <row r="3762" spans="1:3">
      <c r="A3762" s="20">
        <v>98</v>
      </c>
      <c r="B3762" s="6" t="e">
        <f t="shared" si="1"/>
        <v>#VALUE!</v>
      </c>
      <c r="C3762" s="10"/>
    </row>
    <row r="3763" spans="1:3">
      <c r="A3763" s="20">
        <v>99</v>
      </c>
      <c r="B3763" s="6" t="e">
        <f t="shared" si="1"/>
        <v>#VALUE!</v>
      </c>
      <c r="C3763" s="10"/>
    </row>
    <row r="3764" spans="1:3">
      <c r="A3764" s="20">
        <v>100</v>
      </c>
      <c r="B3764" s="6" t="e">
        <f t="shared" si="1"/>
        <v>#VALUE!</v>
      </c>
      <c r="C3764" s="10"/>
    </row>
    <row r="3765" spans="1:3">
      <c r="A3765" s="20">
        <v>101</v>
      </c>
      <c r="B3765" s="6" t="e">
        <f t="shared" si="1"/>
        <v>#VALUE!</v>
      </c>
      <c r="C3765" s="10"/>
    </row>
    <row r="3766" spans="1:3">
      <c r="A3766" s="20">
        <v>102</v>
      </c>
      <c r="B3766" s="6" t="e">
        <f t="shared" si="1"/>
        <v>#VALUE!</v>
      </c>
      <c r="C3766" s="10"/>
    </row>
    <row r="3767" spans="1:3">
      <c r="A3767" s="20">
        <v>103</v>
      </c>
      <c r="B3767" s="6" t="e">
        <f t="shared" si="1"/>
        <v>#VALUE!</v>
      </c>
      <c r="C3767" s="10"/>
    </row>
    <row r="3768" spans="1:3">
      <c r="A3768" s="20">
        <v>104</v>
      </c>
      <c r="B3768" s="6" t="e">
        <f t="shared" si="1"/>
        <v>#VALUE!</v>
      </c>
      <c r="C3768" s="10"/>
    </row>
    <row r="3769" spans="1:3">
      <c r="A3769" s="20">
        <v>105</v>
      </c>
      <c r="B3769" s="6" t="e">
        <f t="shared" si="1"/>
        <v>#VALUE!</v>
      </c>
      <c r="C3769" s="10"/>
    </row>
    <row r="3770" spans="1:3">
      <c r="A3770" s="20">
        <v>106</v>
      </c>
      <c r="B3770" s="6" t="e">
        <f t="shared" si="1"/>
        <v>#VALUE!</v>
      </c>
      <c r="C3770" s="10"/>
    </row>
    <row r="3771" spans="1:3">
      <c r="A3771" s="20">
        <v>107</v>
      </c>
      <c r="B3771" s="6" t="e">
        <f t="shared" si="1"/>
        <v>#VALUE!</v>
      </c>
      <c r="C3771" s="10"/>
    </row>
    <row r="3772" spans="1:3">
      <c r="A3772" s="20">
        <v>108</v>
      </c>
      <c r="B3772" s="6" t="e">
        <f t="shared" si="1"/>
        <v>#VALUE!</v>
      </c>
      <c r="C3772" s="10"/>
    </row>
    <row r="3773" spans="1:3">
      <c r="A3773" s="20">
        <v>109</v>
      </c>
      <c r="B3773" s="6" t="e">
        <f t="shared" si="1"/>
        <v>#VALUE!</v>
      </c>
      <c r="C3773" s="10"/>
    </row>
    <row r="3774" spans="1:3">
      <c r="A3774" s="20">
        <v>110</v>
      </c>
      <c r="B3774" s="6" t="e">
        <f t="shared" si="1"/>
        <v>#VALUE!</v>
      </c>
      <c r="C3774" s="10"/>
    </row>
    <row r="3775" spans="1:3">
      <c r="A3775" s="20">
        <v>111</v>
      </c>
      <c r="B3775" s="6" t="e">
        <f t="shared" si="1"/>
        <v>#VALUE!</v>
      </c>
      <c r="C3775" s="10"/>
    </row>
    <row r="3776" spans="1:3">
      <c r="A3776" s="20">
        <v>112</v>
      </c>
      <c r="B3776" s="6" t="e">
        <f t="shared" si="1"/>
        <v>#VALUE!</v>
      </c>
      <c r="C3776" s="10"/>
    </row>
    <row r="3777" spans="1:3">
      <c r="A3777" s="20">
        <v>113</v>
      </c>
      <c r="B3777" s="6" t="e">
        <f t="shared" si="1"/>
        <v>#VALUE!</v>
      </c>
      <c r="C3777" s="10"/>
    </row>
    <row r="3778" spans="1:3">
      <c r="A3778" s="20">
        <v>114</v>
      </c>
      <c r="B3778" s="6" t="e">
        <f t="shared" si="1"/>
        <v>#VALUE!</v>
      </c>
      <c r="C3778" s="10"/>
    </row>
    <row r="3779" spans="1:3">
      <c r="A3779" s="20">
        <v>115</v>
      </c>
      <c r="B3779" s="6" t="e">
        <f t="shared" si="1"/>
        <v>#VALUE!</v>
      </c>
      <c r="C3779" s="10"/>
    </row>
    <row r="3780" spans="1:3">
      <c r="A3780" s="20">
        <v>116</v>
      </c>
      <c r="B3780" s="6" t="e">
        <f t="shared" si="1"/>
        <v>#VALUE!</v>
      </c>
      <c r="C3780" s="10"/>
    </row>
    <row r="3781" spans="1:3">
      <c r="A3781" s="20">
        <v>117</v>
      </c>
      <c r="B3781" s="6" t="e">
        <f t="shared" si="1"/>
        <v>#VALUE!</v>
      </c>
      <c r="C3781" s="10"/>
    </row>
    <row r="3782" spans="1:3">
      <c r="A3782" s="20">
        <v>118</v>
      </c>
      <c r="B3782" s="6" t="e">
        <f t="shared" si="1"/>
        <v>#VALUE!</v>
      </c>
      <c r="C3782" s="10"/>
    </row>
    <row r="3783" spans="1:3">
      <c r="A3783" s="20">
        <v>119</v>
      </c>
      <c r="B3783" s="6" t="e">
        <f t="shared" si="1"/>
        <v>#VALUE!</v>
      </c>
      <c r="C3783" s="10"/>
    </row>
    <row r="3784" spans="1:3">
      <c r="A3784" s="20">
        <v>120</v>
      </c>
      <c r="B3784" s="6" t="e">
        <f t="shared" si="1"/>
        <v>#VALUE!</v>
      </c>
      <c r="C3784" s="10"/>
    </row>
    <row r="3785" spans="1:3">
      <c r="A3785" s="20">
        <v>121</v>
      </c>
      <c r="B3785" s="6" t="e">
        <f t="shared" si="1"/>
        <v>#VALUE!</v>
      </c>
      <c r="C3785" s="10"/>
    </row>
    <row r="3786" spans="1:3">
      <c r="A3786" s="20">
        <v>122</v>
      </c>
      <c r="B3786" s="6" t="e">
        <f t="shared" si="1"/>
        <v>#VALUE!</v>
      </c>
      <c r="C3786" s="10"/>
    </row>
    <row r="3787" spans="1:3">
      <c r="A3787" s="20">
        <v>123</v>
      </c>
      <c r="B3787" s="6" t="e">
        <f t="shared" si="1"/>
        <v>#VALUE!</v>
      </c>
      <c r="C3787" s="10"/>
    </row>
    <row r="3788" spans="1:3">
      <c r="A3788" s="20">
        <v>124</v>
      </c>
      <c r="B3788" s="6" t="e">
        <f t="shared" si="1"/>
        <v>#VALUE!</v>
      </c>
      <c r="C3788" s="10"/>
    </row>
    <row r="3789" spans="1:3">
      <c r="A3789" s="20">
        <v>125</v>
      </c>
      <c r="B3789" s="6" t="e">
        <f t="shared" si="1"/>
        <v>#VALUE!</v>
      </c>
      <c r="C3789" s="10"/>
    </row>
    <row r="3790" spans="1:3">
      <c r="A3790" s="20">
        <v>126</v>
      </c>
      <c r="B3790" s="6" t="e">
        <f t="shared" si="1"/>
        <v>#VALUE!</v>
      </c>
      <c r="C3790" s="10"/>
    </row>
    <row r="3791" spans="1:3">
      <c r="A3791" s="20">
        <v>127</v>
      </c>
      <c r="B3791" s="6" t="e">
        <f t="shared" si="1"/>
        <v>#VALUE!</v>
      </c>
      <c r="C3791" s="10"/>
    </row>
    <row r="3792" spans="1:3">
      <c r="A3792" s="20">
        <v>128</v>
      </c>
      <c r="B3792" s="6" t="e">
        <f t="shared" si="1"/>
        <v>#VALUE!</v>
      </c>
      <c r="C3792" s="10"/>
    </row>
    <row r="3793" spans="1:3">
      <c r="A3793" s="20">
        <v>129</v>
      </c>
      <c r="B3793" s="6" t="e">
        <f t="shared" ref="B3793:B3856" si="2">IF(ISNUMBER(B3485),INDEX($B$1531:$B$2730,B3485),0)</f>
        <v>#VALUE!</v>
      </c>
      <c r="C3793" s="10"/>
    </row>
    <row r="3794" spans="1:3">
      <c r="A3794" s="20">
        <v>130</v>
      </c>
      <c r="B3794" s="6" t="e">
        <f t="shared" si="2"/>
        <v>#VALUE!</v>
      </c>
      <c r="C3794" s="10"/>
    </row>
    <row r="3795" spans="1:3">
      <c r="A3795" s="20">
        <v>131</v>
      </c>
      <c r="B3795" s="6" t="e">
        <f t="shared" si="2"/>
        <v>#VALUE!</v>
      </c>
      <c r="C3795" s="10"/>
    </row>
    <row r="3796" spans="1:3">
      <c r="A3796" s="20">
        <v>132</v>
      </c>
      <c r="B3796" s="6" t="e">
        <f t="shared" si="2"/>
        <v>#VALUE!</v>
      </c>
      <c r="C3796" s="10"/>
    </row>
    <row r="3797" spans="1:3">
      <c r="A3797" s="20">
        <v>133</v>
      </c>
      <c r="B3797" s="6" t="e">
        <f t="shared" si="2"/>
        <v>#VALUE!</v>
      </c>
      <c r="C3797" s="10"/>
    </row>
    <row r="3798" spans="1:3">
      <c r="A3798" s="20">
        <v>134</v>
      </c>
      <c r="B3798" s="6" t="e">
        <f t="shared" si="2"/>
        <v>#VALUE!</v>
      </c>
      <c r="C3798" s="10"/>
    </row>
    <row r="3799" spans="1:3">
      <c r="A3799" s="20">
        <v>135</v>
      </c>
      <c r="B3799" s="6" t="e">
        <f t="shared" si="2"/>
        <v>#VALUE!</v>
      </c>
      <c r="C3799" s="10"/>
    </row>
    <row r="3800" spans="1:3">
      <c r="A3800" s="20">
        <v>136</v>
      </c>
      <c r="B3800" s="6" t="e">
        <f t="shared" si="2"/>
        <v>#VALUE!</v>
      </c>
      <c r="C3800" s="10"/>
    </row>
    <row r="3801" spans="1:3">
      <c r="A3801" s="20">
        <v>137</v>
      </c>
      <c r="B3801" s="6" t="e">
        <f t="shared" si="2"/>
        <v>#VALUE!</v>
      </c>
      <c r="C3801" s="10"/>
    </row>
    <row r="3802" spans="1:3">
      <c r="A3802" s="20">
        <v>138</v>
      </c>
      <c r="B3802" s="6" t="e">
        <f t="shared" si="2"/>
        <v>#VALUE!</v>
      </c>
      <c r="C3802" s="10"/>
    </row>
    <row r="3803" spans="1:3">
      <c r="A3803" s="20">
        <v>139</v>
      </c>
      <c r="B3803" s="6" t="e">
        <f t="shared" si="2"/>
        <v>#VALUE!</v>
      </c>
      <c r="C3803" s="10"/>
    </row>
    <row r="3804" spans="1:3">
      <c r="A3804" s="20">
        <v>140</v>
      </c>
      <c r="B3804" s="6" t="e">
        <f t="shared" si="2"/>
        <v>#VALUE!</v>
      </c>
      <c r="C3804" s="10"/>
    </row>
    <row r="3805" spans="1:3">
      <c r="A3805" s="20">
        <v>141</v>
      </c>
      <c r="B3805" s="6" t="e">
        <f t="shared" si="2"/>
        <v>#VALUE!</v>
      </c>
      <c r="C3805" s="10"/>
    </row>
    <row r="3806" spans="1:3">
      <c r="A3806" s="20">
        <v>142</v>
      </c>
      <c r="B3806" s="6" t="e">
        <f t="shared" si="2"/>
        <v>#VALUE!</v>
      </c>
      <c r="C3806" s="10"/>
    </row>
    <row r="3807" spans="1:3">
      <c r="A3807" s="20">
        <v>143</v>
      </c>
      <c r="B3807" s="6" t="e">
        <f t="shared" si="2"/>
        <v>#VALUE!</v>
      </c>
      <c r="C3807" s="10"/>
    </row>
    <row r="3808" spans="1:3">
      <c r="A3808" s="20">
        <v>144</v>
      </c>
      <c r="B3808" s="6" t="e">
        <f t="shared" si="2"/>
        <v>#VALUE!</v>
      </c>
      <c r="C3808" s="10"/>
    </row>
    <row r="3809" spans="1:3">
      <c r="A3809" s="20">
        <v>145</v>
      </c>
      <c r="B3809" s="6" t="e">
        <f t="shared" si="2"/>
        <v>#VALUE!</v>
      </c>
      <c r="C3809" s="10"/>
    </row>
    <row r="3810" spans="1:3">
      <c r="A3810" s="20">
        <v>146</v>
      </c>
      <c r="B3810" s="6" t="e">
        <f t="shared" si="2"/>
        <v>#VALUE!</v>
      </c>
      <c r="C3810" s="10"/>
    </row>
    <row r="3811" spans="1:3">
      <c r="A3811" s="20">
        <v>147</v>
      </c>
      <c r="B3811" s="6" t="e">
        <f t="shared" si="2"/>
        <v>#VALUE!</v>
      </c>
      <c r="C3811" s="10"/>
    </row>
    <row r="3812" spans="1:3">
      <c r="A3812" s="20">
        <v>148</v>
      </c>
      <c r="B3812" s="6" t="e">
        <f t="shared" si="2"/>
        <v>#VALUE!</v>
      </c>
      <c r="C3812" s="10"/>
    </row>
    <row r="3813" spans="1:3">
      <c r="A3813" s="20">
        <v>149</v>
      </c>
      <c r="B3813" s="6" t="e">
        <f t="shared" si="2"/>
        <v>#VALUE!</v>
      </c>
      <c r="C3813" s="10"/>
    </row>
    <row r="3814" spans="1:3">
      <c r="A3814" s="20">
        <v>150</v>
      </c>
      <c r="B3814" s="6" t="e">
        <f t="shared" si="2"/>
        <v>#VALUE!</v>
      </c>
      <c r="C3814" s="10"/>
    </row>
    <row r="3815" spans="1:3">
      <c r="A3815" s="20">
        <v>151</v>
      </c>
      <c r="B3815" s="6" t="e">
        <f t="shared" si="2"/>
        <v>#VALUE!</v>
      </c>
      <c r="C3815" s="10"/>
    </row>
    <row r="3816" spans="1:3">
      <c r="A3816" s="20">
        <v>152</v>
      </c>
      <c r="B3816" s="6" t="e">
        <f t="shared" si="2"/>
        <v>#VALUE!</v>
      </c>
      <c r="C3816" s="10"/>
    </row>
    <row r="3817" spans="1:3">
      <c r="A3817" s="20">
        <v>153</v>
      </c>
      <c r="B3817" s="6" t="e">
        <f t="shared" si="2"/>
        <v>#VALUE!</v>
      </c>
      <c r="C3817" s="10"/>
    </row>
    <row r="3818" spans="1:3">
      <c r="A3818" s="20">
        <v>154</v>
      </c>
      <c r="B3818" s="6" t="e">
        <f t="shared" si="2"/>
        <v>#VALUE!</v>
      </c>
      <c r="C3818" s="10"/>
    </row>
    <row r="3819" spans="1:3">
      <c r="A3819" s="20">
        <v>155</v>
      </c>
      <c r="B3819" s="6" t="e">
        <f t="shared" si="2"/>
        <v>#VALUE!</v>
      </c>
      <c r="C3819" s="10"/>
    </row>
    <row r="3820" spans="1:3">
      <c r="A3820" s="20">
        <v>156</v>
      </c>
      <c r="B3820" s="6" t="e">
        <f t="shared" si="2"/>
        <v>#VALUE!</v>
      </c>
      <c r="C3820" s="10"/>
    </row>
    <row r="3821" spans="1:3">
      <c r="A3821" s="20">
        <v>157</v>
      </c>
      <c r="B3821" s="6" t="e">
        <f t="shared" si="2"/>
        <v>#VALUE!</v>
      </c>
      <c r="C3821" s="10"/>
    </row>
    <row r="3822" spans="1:3">
      <c r="A3822" s="20">
        <v>158</v>
      </c>
      <c r="B3822" s="6" t="e">
        <f t="shared" si="2"/>
        <v>#VALUE!</v>
      </c>
      <c r="C3822" s="10"/>
    </row>
    <row r="3823" spans="1:3">
      <c r="A3823" s="20">
        <v>159</v>
      </c>
      <c r="B3823" s="6" t="e">
        <f t="shared" si="2"/>
        <v>#VALUE!</v>
      </c>
      <c r="C3823" s="10"/>
    </row>
    <row r="3824" spans="1:3">
      <c r="A3824" s="20">
        <v>160</v>
      </c>
      <c r="B3824" s="6" t="e">
        <f t="shared" si="2"/>
        <v>#VALUE!</v>
      </c>
      <c r="C3824" s="10"/>
    </row>
    <row r="3825" spans="1:3">
      <c r="A3825" s="20">
        <v>161</v>
      </c>
      <c r="B3825" s="6" t="e">
        <f t="shared" si="2"/>
        <v>#VALUE!</v>
      </c>
      <c r="C3825" s="10"/>
    </row>
    <row r="3826" spans="1:3">
      <c r="A3826" s="20">
        <v>162</v>
      </c>
      <c r="B3826" s="6" t="e">
        <f t="shared" si="2"/>
        <v>#VALUE!</v>
      </c>
      <c r="C3826" s="10"/>
    </row>
    <row r="3827" spans="1:3">
      <c r="A3827" s="20">
        <v>163</v>
      </c>
      <c r="B3827" s="6" t="e">
        <f t="shared" si="2"/>
        <v>#VALUE!</v>
      </c>
      <c r="C3827" s="10"/>
    </row>
    <row r="3828" spans="1:3">
      <c r="A3828" s="20">
        <v>164</v>
      </c>
      <c r="B3828" s="6" t="e">
        <f t="shared" si="2"/>
        <v>#VALUE!</v>
      </c>
      <c r="C3828" s="10"/>
    </row>
    <row r="3829" spans="1:3">
      <c r="A3829" s="20">
        <v>165</v>
      </c>
      <c r="B3829" s="6" t="e">
        <f t="shared" si="2"/>
        <v>#VALUE!</v>
      </c>
      <c r="C3829" s="10"/>
    </row>
    <row r="3830" spans="1:3">
      <c r="A3830" s="20">
        <v>166</v>
      </c>
      <c r="B3830" s="6" t="e">
        <f t="shared" si="2"/>
        <v>#VALUE!</v>
      </c>
      <c r="C3830" s="10"/>
    </row>
    <row r="3831" spans="1:3">
      <c r="A3831" s="20">
        <v>167</v>
      </c>
      <c r="B3831" s="6" t="e">
        <f t="shared" si="2"/>
        <v>#VALUE!</v>
      </c>
      <c r="C3831" s="10"/>
    </row>
    <row r="3832" spans="1:3">
      <c r="A3832" s="20">
        <v>168</v>
      </c>
      <c r="B3832" s="6" t="e">
        <f t="shared" si="2"/>
        <v>#VALUE!</v>
      </c>
      <c r="C3832" s="10"/>
    </row>
    <row r="3833" spans="1:3">
      <c r="A3833" s="20">
        <v>169</v>
      </c>
      <c r="B3833" s="6" t="e">
        <f t="shared" si="2"/>
        <v>#VALUE!</v>
      </c>
      <c r="C3833" s="10"/>
    </row>
    <row r="3834" spans="1:3">
      <c r="A3834" s="20">
        <v>170</v>
      </c>
      <c r="B3834" s="6" t="e">
        <f t="shared" si="2"/>
        <v>#VALUE!</v>
      </c>
      <c r="C3834" s="10"/>
    </row>
    <row r="3835" spans="1:3">
      <c r="A3835" s="20">
        <v>171</v>
      </c>
      <c r="B3835" s="6" t="e">
        <f t="shared" si="2"/>
        <v>#VALUE!</v>
      </c>
      <c r="C3835" s="10"/>
    </row>
    <row r="3836" spans="1:3">
      <c r="A3836" s="20">
        <v>172</v>
      </c>
      <c r="B3836" s="6" t="e">
        <f t="shared" si="2"/>
        <v>#VALUE!</v>
      </c>
      <c r="C3836" s="10"/>
    </row>
    <row r="3837" spans="1:3">
      <c r="A3837" s="20">
        <v>173</v>
      </c>
      <c r="B3837" s="6" t="e">
        <f t="shared" si="2"/>
        <v>#VALUE!</v>
      </c>
      <c r="C3837" s="10"/>
    </row>
    <row r="3838" spans="1:3">
      <c r="A3838" s="20">
        <v>174</v>
      </c>
      <c r="B3838" s="6" t="e">
        <f t="shared" si="2"/>
        <v>#VALUE!</v>
      </c>
      <c r="C3838" s="10"/>
    </row>
    <row r="3839" spans="1:3">
      <c r="A3839" s="20">
        <v>175</v>
      </c>
      <c r="B3839" s="6" t="e">
        <f t="shared" si="2"/>
        <v>#VALUE!</v>
      </c>
      <c r="C3839" s="10"/>
    </row>
    <row r="3840" spans="1:3">
      <c r="A3840" s="20">
        <v>176</v>
      </c>
      <c r="B3840" s="6" t="e">
        <f t="shared" si="2"/>
        <v>#VALUE!</v>
      </c>
      <c r="C3840" s="10"/>
    </row>
    <row r="3841" spans="1:3">
      <c r="A3841" s="20">
        <v>177</v>
      </c>
      <c r="B3841" s="6" t="e">
        <f t="shared" si="2"/>
        <v>#VALUE!</v>
      </c>
      <c r="C3841" s="10"/>
    </row>
    <row r="3842" spans="1:3">
      <c r="A3842" s="20">
        <v>178</v>
      </c>
      <c r="B3842" s="6" t="e">
        <f t="shared" si="2"/>
        <v>#VALUE!</v>
      </c>
      <c r="C3842" s="10"/>
    </row>
    <row r="3843" spans="1:3">
      <c r="A3843" s="20">
        <v>179</v>
      </c>
      <c r="B3843" s="6" t="e">
        <f t="shared" si="2"/>
        <v>#VALUE!</v>
      </c>
      <c r="C3843" s="10"/>
    </row>
    <row r="3844" spans="1:3">
      <c r="A3844" s="20">
        <v>180</v>
      </c>
      <c r="B3844" s="6" t="e">
        <f t="shared" si="2"/>
        <v>#VALUE!</v>
      </c>
      <c r="C3844" s="10"/>
    </row>
    <row r="3845" spans="1:3">
      <c r="A3845" s="20">
        <v>181</v>
      </c>
      <c r="B3845" s="6" t="e">
        <f t="shared" si="2"/>
        <v>#VALUE!</v>
      </c>
      <c r="C3845" s="10"/>
    </row>
    <row r="3846" spans="1:3">
      <c r="A3846" s="20">
        <v>182</v>
      </c>
      <c r="B3846" s="6" t="e">
        <f t="shared" si="2"/>
        <v>#VALUE!</v>
      </c>
      <c r="C3846" s="10"/>
    </row>
    <row r="3847" spans="1:3">
      <c r="A3847" s="20">
        <v>183</v>
      </c>
      <c r="B3847" s="6" t="e">
        <f t="shared" si="2"/>
        <v>#VALUE!</v>
      </c>
      <c r="C3847" s="10"/>
    </row>
    <row r="3848" spans="1:3">
      <c r="A3848" s="20">
        <v>184</v>
      </c>
      <c r="B3848" s="6" t="e">
        <f t="shared" si="2"/>
        <v>#VALUE!</v>
      </c>
      <c r="C3848" s="10"/>
    </row>
    <row r="3849" spans="1:3">
      <c r="A3849" s="20">
        <v>185</v>
      </c>
      <c r="B3849" s="6" t="e">
        <f t="shared" si="2"/>
        <v>#VALUE!</v>
      </c>
      <c r="C3849" s="10"/>
    </row>
    <row r="3850" spans="1:3">
      <c r="A3850" s="20">
        <v>186</v>
      </c>
      <c r="B3850" s="6" t="e">
        <f t="shared" si="2"/>
        <v>#VALUE!</v>
      </c>
      <c r="C3850" s="10"/>
    </row>
    <row r="3851" spans="1:3">
      <c r="A3851" s="20">
        <v>187</v>
      </c>
      <c r="B3851" s="6" t="e">
        <f t="shared" si="2"/>
        <v>#VALUE!</v>
      </c>
      <c r="C3851" s="10"/>
    </row>
    <row r="3852" spans="1:3">
      <c r="A3852" s="20">
        <v>188</v>
      </c>
      <c r="B3852" s="6" t="e">
        <f t="shared" si="2"/>
        <v>#VALUE!</v>
      </c>
      <c r="C3852" s="10"/>
    </row>
    <row r="3853" spans="1:3">
      <c r="A3853" s="20">
        <v>189</v>
      </c>
      <c r="B3853" s="6" t="e">
        <f t="shared" si="2"/>
        <v>#VALUE!</v>
      </c>
      <c r="C3853" s="10"/>
    </row>
    <row r="3854" spans="1:3">
      <c r="A3854" s="20">
        <v>190</v>
      </c>
      <c r="B3854" s="6" t="e">
        <f t="shared" si="2"/>
        <v>#VALUE!</v>
      </c>
      <c r="C3854" s="10"/>
    </row>
    <row r="3855" spans="1:3">
      <c r="A3855" s="20">
        <v>191</v>
      </c>
      <c r="B3855" s="6" t="e">
        <f t="shared" si="2"/>
        <v>#VALUE!</v>
      </c>
      <c r="C3855" s="10"/>
    </row>
    <row r="3856" spans="1:3">
      <c r="A3856" s="20">
        <v>192</v>
      </c>
      <c r="B3856" s="6" t="e">
        <f t="shared" si="2"/>
        <v>#VALUE!</v>
      </c>
      <c r="C3856" s="10"/>
    </row>
    <row r="3857" spans="1:3">
      <c r="A3857" s="20">
        <v>193</v>
      </c>
      <c r="B3857" s="6" t="e">
        <f t="shared" ref="B3857:B3920" si="3">IF(ISNUMBER(B3549),INDEX($B$1531:$B$2730,B3549),0)</f>
        <v>#VALUE!</v>
      </c>
      <c r="C3857" s="10"/>
    </row>
    <row r="3858" spans="1:3">
      <c r="A3858" s="20">
        <v>194</v>
      </c>
      <c r="B3858" s="6" t="e">
        <f t="shared" si="3"/>
        <v>#VALUE!</v>
      </c>
      <c r="C3858" s="10"/>
    </row>
    <row r="3859" spans="1:3">
      <c r="A3859" s="20">
        <v>195</v>
      </c>
      <c r="B3859" s="6" t="e">
        <f t="shared" si="3"/>
        <v>#VALUE!</v>
      </c>
      <c r="C3859" s="10"/>
    </row>
    <row r="3860" spans="1:3">
      <c r="A3860" s="20">
        <v>196</v>
      </c>
      <c r="B3860" s="6" t="e">
        <f t="shared" si="3"/>
        <v>#VALUE!</v>
      </c>
      <c r="C3860" s="10"/>
    </row>
    <row r="3861" spans="1:3">
      <c r="A3861" s="20">
        <v>197</v>
      </c>
      <c r="B3861" s="6" t="e">
        <f t="shared" si="3"/>
        <v>#VALUE!</v>
      </c>
      <c r="C3861" s="10"/>
    </row>
    <row r="3862" spans="1:3">
      <c r="A3862" s="20">
        <v>198</v>
      </c>
      <c r="B3862" s="6" t="e">
        <f t="shared" si="3"/>
        <v>#VALUE!</v>
      </c>
      <c r="C3862" s="10"/>
    </row>
    <row r="3863" spans="1:3">
      <c r="A3863" s="20">
        <v>199</v>
      </c>
      <c r="B3863" s="6" t="e">
        <f t="shared" si="3"/>
        <v>#VALUE!</v>
      </c>
      <c r="C3863" s="10"/>
    </row>
    <row r="3864" spans="1:3">
      <c r="A3864" s="20">
        <v>200</v>
      </c>
      <c r="B3864" s="6" t="e">
        <f t="shared" si="3"/>
        <v>#VALUE!</v>
      </c>
      <c r="C3864" s="10"/>
    </row>
    <row r="3865" spans="1:3">
      <c r="A3865" s="20">
        <v>201</v>
      </c>
      <c r="B3865" s="6" t="e">
        <f t="shared" si="3"/>
        <v>#VALUE!</v>
      </c>
      <c r="C3865" s="10"/>
    </row>
    <row r="3866" spans="1:3">
      <c r="A3866" s="20">
        <v>202</v>
      </c>
      <c r="B3866" s="6" t="e">
        <f t="shared" si="3"/>
        <v>#VALUE!</v>
      </c>
      <c r="C3866" s="10"/>
    </row>
    <row r="3867" spans="1:3">
      <c r="A3867" s="20">
        <v>203</v>
      </c>
      <c r="B3867" s="6" t="e">
        <f t="shared" si="3"/>
        <v>#VALUE!</v>
      </c>
      <c r="C3867" s="10"/>
    </row>
    <row r="3868" spans="1:3">
      <c r="A3868" s="20">
        <v>204</v>
      </c>
      <c r="B3868" s="6" t="e">
        <f t="shared" si="3"/>
        <v>#VALUE!</v>
      </c>
      <c r="C3868" s="10"/>
    </row>
    <row r="3869" spans="1:3">
      <c r="A3869" s="20">
        <v>205</v>
      </c>
      <c r="B3869" s="6" t="e">
        <f t="shared" si="3"/>
        <v>#VALUE!</v>
      </c>
      <c r="C3869" s="10"/>
    </row>
    <row r="3870" spans="1:3">
      <c r="A3870" s="20">
        <v>206</v>
      </c>
      <c r="B3870" s="6" t="e">
        <f t="shared" si="3"/>
        <v>#VALUE!</v>
      </c>
      <c r="C3870" s="10"/>
    </row>
    <row r="3871" spans="1:3">
      <c r="A3871" s="20">
        <v>207</v>
      </c>
      <c r="B3871" s="6" t="e">
        <f t="shared" si="3"/>
        <v>#VALUE!</v>
      </c>
      <c r="C3871" s="10"/>
    </row>
    <row r="3872" spans="1:3">
      <c r="A3872" s="20">
        <v>208</v>
      </c>
      <c r="B3872" s="6" t="e">
        <f t="shared" si="3"/>
        <v>#VALUE!</v>
      </c>
      <c r="C3872" s="10"/>
    </row>
    <row r="3873" spans="1:3">
      <c r="A3873" s="20">
        <v>209</v>
      </c>
      <c r="B3873" s="6" t="e">
        <f t="shared" si="3"/>
        <v>#VALUE!</v>
      </c>
      <c r="C3873" s="10"/>
    </row>
    <row r="3874" spans="1:3">
      <c r="A3874" s="20">
        <v>210</v>
      </c>
      <c r="B3874" s="6" t="e">
        <f t="shared" si="3"/>
        <v>#VALUE!</v>
      </c>
      <c r="C3874" s="10"/>
    </row>
    <row r="3875" spans="1:3">
      <c r="A3875" s="20">
        <v>211</v>
      </c>
      <c r="B3875" s="6" t="e">
        <f t="shared" si="3"/>
        <v>#VALUE!</v>
      </c>
      <c r="C3875" s="10"/>
    </row>
    <row r="3876" spans="1:3">
      <c r="A3876" s="20">
        <v>212</v>
      </c>
      <c r="B3876" s="6" t="e">
        <f t="shared" si="3"/>
        <v>#VALUE!</v>
      </c>
      <c r="C3876" s="10"/>
    </row>
    <row r="3877" spans="1:3">
      <c r="A3877" s="20">
        <v>213</v>
      </c>
      <c r="B3877" s="6" t="e">
        <f t="shared" si="3"/>
        <v>#VALUE!</v>
      </c>
      <c r="C3877" s="10"/>
    </row>
    <row r="3878" spans="1:3">
      <c r="A3878" s="20">
        <v>214</v>
      </c>
      <c r="B3878" s="6" t="e">
        <f t="shared" si="3"/>
        <v>#VALUE!</v>
      </c>
      <c r="C3878" s="10"/>
    </row>
    <row r="3879" spans="1:3">
      <c r="A3879" s="20">
        <v>215</v>
      </c>
      <c r="B3879" s="6" t="e">
        <f t="shared" si="3"/>
        <v>#VALUE!</v>
      </c>
      <c r="C3879" s="10"/>
    </row>
    <row r="3880" spans="1:3">
      <c r="A3880" s="20">
        <v>216</v>
      </c>
      <c r="B3880" s="6" t="e">
        <f t="shared" si="3"/>
        <v>#VALUE!</v>
      </c>
      <c r="C3880" s="10"/>
    </row>
    <row r="3881" spans="1:3">
      <c r="A3881" s="20">
        <v>217</v>
      </c>
      <c r="B3881" s="6" t="e">
        <f t="shared" si="3"/>
        <v>#VALUE!</v>
      </c>
      <c r="C3881" s="10"/>
    </row>
    <row r="3882" spans="1:3">
      <c r="A3882" s="20">
        <v>218</v>
      </c>
      <c r="B3882" s="6" t="e">
        <f t="shared" si="3"/>
        <v>#VALUE!</v>
      </c>
      <c r="C3882" s="10"/>
    </row>
    <row r="3883" spans="1:3">
      <c r="A3883" s="20">
        <v>219</v>
      </c>
      <c r="B3883" s="6" t="e">
        <f t="shared" si="3"/>
        <v>#VALUE!</v>
      </c>
      <c r="C3883" s="10"/>
    </row>
    <row r="3884" spans="1:3">
      <c r="A3884" s="20">
        <v>220</v>
      </c>
      <c r="B3884" s="6" t="e">
        <f t="shared" si="3"/>
        <v>#VALUE!</v>
      </c>
      <c r="C3884" s="10"/>
    </row>
    <row r="3885" spans="1:3">
      <c r="A3885" s="20">
        <v>221</v>
      </c>
      <c r="B3885" s="6" t="e">
        <f t="shared" si="3"/>
        <v>#VALUE!</v>
      </c>
      <c r="C3885" s="10"/>
    </row>
    <row r="3886" spans="1:3">
      <c r="A3886" s="20">
        <v>222</v>
      </c>
      <c r="B3886" s="6" t="e">
        <f t="shared" si="3"/>
        <v>#VALUE!</v>
      </c>
      <c r="C3886" s="10"/>
    </row>
    <row r="3887" spans="1:3">
      <c r="A3887" s="20">
        <v>223</v>
      </c>
      <c r="B3887" s="6" t="e">
        <f t="shared" si="3"/>
        <v>#VALUE!</v>
      </c>
      <c r="C3887" s="10"/>
    </row>
    <row r="3888" spans="1:3">
      <c r="A3888" s="20">
        <v>224</v>
      </c>
      <c r="B3888" s="6" t="e">
        <f t="shared" si="3"/>
        <v>#VALUE!</v>
      </c>
      <c r="C3888" s="10"/>
    </row>
    <row r="3889" spans="1:3">
      <c r="A3889" s="20">
        <v>225</v>
      </c>
      <c r="B3889" s="6" t="e">
        <f t="shared" si="3"/>
        <v>#VALUE!</v>
      </c>
      <c r="C3889" s="10"/>
    </row>
    <row r="3890" spans="1:3">
      <c r="A3890" s="20">
        <v>226</v>
      </c>
      <c r="B3890" s="6" t="e">
        <f t="shared" si="3"/>
        <v>#VALUE!</v>
      </c>
      <c r="C3890" s="10"/>
    </row>
    <row r="3891" spans="1:3">
      <c r="A3891" s="20">
        <v>227</v>
      </c>
      <c r="B3891" s="6" t="e">
        <f t="shared" si="3"/>
        <v>#VALUE!</v>
      </c>
      <c r="C3891" s="10"/>
    </row>
    <row r="3892" spans="1:3">
      <c r="A3892" s="20">
        <v>228</v>
      </c>
      <c r="B3892" s="6" t="e">
        <f t="shared" si="3"/>
        <v>#VALUE!</v>
      </c>
      <c r="C3892" s="10"/>
    </row>
    <row r="3893" spans="1:3">
      <c r="A3893" s="20">
        <v>229</v>
      </c>
      <c r="B3893" s="6" t="e">
        <f t="shared" si="3"/>
        <v>#VALUE!</v>
      </c>
      <c r="C3893" s="10"/>
    </row>
    <row r="3894" spans="1:3">
      <c r="A3894" s="20">
        <v>230</v>
      </c>
      <c r="B3894" s="6" t="e">
        <f t="shared" si="3"/>
        <v>#VALUE!</v>
      </c>
      <c r="C3894" s="10"/>
    </row>
    <row r="3895" spans="1:3">
      <c r="A3895" s="20">
        <v>231</v>
      </c>
      <c r="B3895" s="6" t="e">
        <f t="shared" si="3"/>
        <v>#VALUE!</v>
      </c>
      <c r="C3895" s="10"/>
    </row>
    <row r="3896" spans="1:3">
      <c r="A3896" s="20">
        <v>232</v>
      </c>
      <c r="B3896" s="6" t="e">
        <f t="shared" si="3"/>
        <v>#VALUE!</v>
      </c>
      <c r="C3896" s="10"/>
    </row>
    <row r="3897" spans="1:3">
      <c r="A3897" s="20">
        <v>233</v>
      </c>
      <c r="B3897" s="6" t="e">
        <f t="shared" si="3"/>
        <v>#VALUE!</v>
      </c>
      <c r="C3897" s="10"/>
    </row>
    <row r="3898" spans="1:3">
      <c r="A3898" s="20">
        <v>234</v>
      </c>
      <c r="B3898" s="6" t="e">
        <f t="shared" si="3"/>
        <v>#VALUE!</v>
      </c>
      <c r="C3898" s="10"/>
    </row>
    <row r="3899" spans="1:3">
      <c r="A3899" s="20">
        <v>235</v>
      </c>
      <c r="B3899" s="6" t="e">
        <f t="shared" si="3"/>
        <v>#VALUE!</v>
      </c>
      <c r="C3899" s="10"/>
    </row>
    <row r="3900" spans="1:3">
      <c r="A3900" s="20">
        <v>236</v>
      </c>
      <c r="B3900" s="6" t="e">
        <f t="shared" si="3"/>
        <v>#VALUE!</v>
      </c>
      <c r="C3900" s="10"/>
    </row>
    <row r="3901" spans="1:3">
      <c r="A3901" s="20">
        <v>237</v>
      </c>
      <c r="B3901" s="6" t="e">
        <f t="shared" si="3"/>
        <v>#VALUE!</v>
      </c>
      <c r="C3901" s="10"/>
    </row>
    <row r="3902" spans="1:3">
      <c r="A3902" s="20">
        <v>238</v>
      </c>
      <c r="B3902" s="6" t="e">
        <f t="shared" si="3"/>
        <v>#VALUE!</v>
      </c>
      <c r="C3902" s="10"/>
    </row>
    <row r="3903" spans="1:3">
      <c r="A3903" s="20">
        <v>239</v>
      </c>
      <c r="B3903" s="6" t="e">
        <f t="shared" si="3"/>
        <v>#VALUE!</v>
      </c>
      <c r="C3903" s="10"/>
    </row>
    <row r="3904" spans="1:3">
      <c r="A3904" s="20">
        <v>240</v>
      </c>
      <c r="B3904" s="6" t="e">
        <f t="shared" si="3"/>
        <v>#VALUE!</v>
      </c>
      <c r="C3904" s="10"/>
    </row>
    <row r="3905" spans="1:3">
      <c r="A3905" s="20">
        <v>241</v>
      </c>
      <c r="B3905" s="6" t="e">
        <f t="shared" si="3"/>
        <v>#VALUE!</v>
      </c>
      <c r="C3905" s="10"/>
    </row>
    <row r="3906" spans="1:3">
      <c r="A3906" s="20">
        <v>242</v>
      </c>
      <c r="B3906" s="6" t="e">
        <f t="shared" si="3"/>
        <v>#VALUE!</v>
      </c>
      <c r="C3906" s="10"/>
    </row>
    <row r="3907" spans="1:3">
      <c r="A3907" s="20">
        <v>243</v>
      </c>
      <c r="B3907" s="6" t="e">
        <f t="shared" si="3"/>
        <v>#VALUE!</v>
      </c>
      <c r="C3907" s="10"/>
    </row>
    <row r="3908" spans="1:3">
      <c r="A3908" s="20">
        <v>244</v>
      </c>
      <c r="B3908" s="6" t="e">
        <f t="shared" si="3"/>
        <v>#VALUE!</v>
      </c>
      <c r="C3908" s="10"/>
    </row>
    <row r="3909" spans="1:3">
      <c r="A3909" s="20">
        <v>245</v>
      </c>
      <c r="B3909" s="6" t="e">
        <f t="shared" si="3"/>
        <v>#VALUE!</v>
      </c>
      <c r="C3909" s="10"/>
    </row>
    <row r="3910" spans="1:3">
      <c r="A3910" s="20">
        <v>246</v>
      </c>
      <c r="B3910" s="6" t="e">
        <f t="shared" si="3"/>
        <v>#VALUE!</v>
      </c>
      <c r="C3910" s="10"/>
    </row>
    <row r="3911" spans="1:3">
      <c r="A3911" s="20">
        <v>247</v>
      </c>
      <c r="B3911" s="6" t="e">
        <f t="shared" si="3"/>
        <v>#VALUE!</v>
      </c>
      <c r="C3911" s="10"/>
    </row>
    <row r="3912" spans="1:3">
      <c r="A3912" s="20">
        <v>248</v>
      </c>
      <c r="B3912" s="6" t="e">
        <f t="shared" si="3"/>
        <v>#VALUE!</v>
      </c>
      <c r="C3912" s="10"/>
    </row>
    <row r="3913" spans="1:3">
      <c r="A3913" s="20">
        <v>249</v>
      </c>
      <c r="B3913" s="6" t="e">
        <f t="shared" si="3"/>
        <v>#VALUE!</v>
      </c>
      <c r="C3913" s="10"/>
    </row>
    <row r="3914" spans="1:3">
      <c r="A3914" s="20">
        <v>250</v>
      </c>
      <c r="B3914" s="6" t="e">
        <f t="shared" si="3"/>
        <v>#VALUE!</v>
      </c>
      <c r="C3914" s="10"/>
    </row>
    <row r="3915" spans="1:3">
      <c r="A3915" s="20">
        <v>251</v>
      </c>
      <c r="B3915" s="6" t="e">
        <f t="shared" si="3"/>
        <v>#VALUE!</v>
      </c>
      <c r="C3915" s="10"/>
    </row>
    <row r="3916" spans="1:3">
      <c r="A3916" s="20">
        <v>252</v>
      </c>
      <c r="B3916" s="6" t="e">
        <f t="shared" si="3"/>
        <v>#VALUE!</v>
      </c>
      <c r="C3916" s="10"/>
    </row>
    <row r="3917" spans="1:3">
      <c r="A3917" s="20">
        <v>253</v>
      </c>
      <c r="B3917" s="6" t="e">
        <f t="shared" si="3"/>
        <v>#VALUE!</v>
      </c>
      <c r="C3917" s="10"/>
    </row>
    <row r="3918" spans="1:3">
      <c r="A3918" s="20">
        <v>254</v>
      </c>
      <c r="B3918" s="6" t="e">
        <f t="shared" si="3"/>
        <v>#VALUE!</v>
      </c>
      <c r="C3918" s="10"/>
    </row>
    <row r="3919" spans="1:3">
      <c r="A3919" s="20">
        <v>255</v>
      </c>
      <c r="B3919" s="6" t="e">
        <f t="shared" si="3"/>
        <v>#VALUE!</v>
      </c>
      <c r="C3919" s="10"/>
    </row>
    <row r="3920" spans="1:3">
      <c r="A3920" s="20">
        <v>256</v>
      </c>
      <c r="B3920" s="6" t="e">
        <f t="shared" si="3"/>
        <v>#VALUE!</v>
      </c>
      <c r="C3920" s="10"/>
    </row>
    <row r="3921" spans="1:3">
      <c r="A3921" s="20">
        <v>257</v>
      </c>
      <c r="B3921" s="6" t="e">
        <f t="shared" ref="B3921:B3964" si="4">IF(ISNUMBER(B3613),INDEX($B$1531:$B$2730,B3613),0)</f>
        <v>#VALUE!</v>
      </c>
      <c r="C3921" s="10"/>
    </row>
    <row r="3922" spans="1:3">
      <c r="A3922" s="20">
        <v>258</v>
      </c>
      <c r="B3922" s="6" t="e">
        <f t="shared" si="4"/>
        <v>#VALUE!</v>
      </c>
      <c r="C3922" s="10"/>
    </row>
    <row r="3923" spans="1:3">
      <c r="A3923" s="20">
        <v>259</v>
      </c>
      <c r="B3923" s="6" t="e">
        <f t="shared" si="4"/>
        <v>#VALUE!</v>
      </c>
      <c r="C3923" s="10"/>
    </row>
    <row r="3924" spans="1:3">
      <c r="A3924" s="20">
        <v>260</v>
      </c>
      <c r="B3924" s="6" t="e">
        <f t="shared" si="4"/>
        <v>#VALUE!</v>
      </c>
      <c r="C3924" s="10"/>
    </row>
    <row r="3925" spans="1:3">
      <c r="A3925" s="20">
        <v>261</v>
      </c>
      <c r="B3925" s="6" t="e">
        <f t="shared" si="4"/>
        <v>#VALUE!</v>
      </c>
      <c r="C3925" s="10"/>
    </row>
    <row r="3926" spans="1:3">
      <c r="A3926" s="20">
        <v>262</v>
      </c>
      <c r="B3926" s="6" t="e">
        <f t="shared" si="4"/>
        <v>#VALUE!</v>
      </c>
      <c r="C3926" s="10"/>
    </row>
    <row r="3927" spans="1:3">
      <c r="A3927" s="20">
        <v>263</v>
      </c>
      <c r="B3927" s="6" t="e">
        <f t="shared" si="4"/>
        <v>#VALUE!</v>
      </c>
      <c r="C3927" s="10"/>
    </row>
    <row r="3928" spans="1:3">
      <c r="A3928" s="20">
        <v>264</v>
      </c>
      <c r="B3928" s="6" t="e">
        <f t="shared" si="4"/>
        <v>#VALUE!</v>
      </c>
      <c r="C3928" s="10"/>
    </row>
    <row r="3929" spans="1:3">
      <c r="A3929" s="20">
        <v>265</v>
      </c>
      <c r="B3929" s="6" t="e">
        <f t="shared" si="4"/>
        <v>#VALUE!</v>
      </c>
      <c r="C3929" s="10"/>
    </row>
    <row r="3930" spans="1:3">
      <c r="A3930" s="20">
        <v>266</v>
      </c>
      <c r="B3930" s="6" t="e">
        <f t="shared" si="4"/>
        <v>#VALUE!</v>
      </c>
      <c r="C3930" s="10"/>
    </row>
    <row r="3931" spans="1:3">
      <c r="A3931" s="20">
        <v>267</v>
      </c>
      <c r="B3931" s="6" t="e">
        <f t="shared" si="4"/>
        <v>#VALUE!</v>
      </c>
      <c r="C3931" s="10"/>
    </row>
    <row r="3932" spans="1:3">
      <c r="A3932" s="20">
        <v>268</v>
      </c>
      <c r="B3932" s="6" t="e">
        <f t="shared" si="4"/>
        <v>#VALUE!</v>
      </c>
      <c r="C3932" s="10"/>
    </row>
    <row r="3933" spans="1:3">
      <c r="A3933" s="20">
        <v>269</v>
      </c>
      <c r="B3933" s="6" t="e">
        <f t="shared" si="4"/>
        <v>#VALUE!</v>
      </c>
      <c r="C3933" s="10"/>
    </row>
    <row r="3934" spans="1:3">
      <c r="A3934" s="20">
        <v>270</v>
      </c>
      <c r="B3934" s="6" t="e">
        <f t="shared" si="4"/>
        <v>#VALUE!</v>
      </c>
      <c r="C3934" s="10"/>
    </row>
    <row r="3935" spans="1:3">
      <c r="A3935" s="20">
        <v>271</v>
      </c>
      <c r="B3935" s="6" t="e">
        <f t="shared" si="4"/>
        <v>#VALUE!</v>
      </c>
      <c r="C3935" s="10"/>
    </row>
    <row r="3936" spans="1:3">
      <c r="A3936" s="20">
        <v>272</v>
      </c>
      <c r="B3936" s="6" t="e">
        <f t="shared" si="4"/>
        <v>#VALUE!</v>
      </c>
      <c r="C3936" s="10"/>
    </row>
    <row r="3937" spans="1:3">
      <c r="A3937" s="20">
        <v>273</v>
      </c>
      <c r="B3937" s="6" t="e">
        <f t="shared" si="4"/>
        <v>#VALUE!</v>
      </c>
      <c r="C3937" s="10"/>
    </row>
    <row r="3938" spans="1:3">
      <c r="A3938" s="20">
        <v>274</v>
      </c>
      <c r="B3938" s="6" t="e">
        <f t="shared" si="4"/>
        <v>#VALUE!</v>
      </c>
      <c r="C3938" s="10"/>
    </row>
    <row r="3939" spans="1:3">
      <c r="A3939" s="20">
        <v>275</v>
      </c>
      <c r="B3939" s="6" t="e">
        <f t="shared" si="4"/>
        <v>#VALUE!</v>
      </c>
      <c r="C3939" s="10"/>
    </row>
    <row r="3940" spans="1:3">
      <c r="A3940" s="20">
        <v>276</v>
      </c>
      <c r="B3940" s="6" t="e">
        <f t="shared" si="4"/>
        <v>#VALUE!</v>
      </c>
      <c r="C3940" s="10"/>
    </row>
    <row r="3941" spans="1:3">
      <c r="A3941" s="20">
        <v>277</v>
      </c>
      <c r="B3941" s="6" t="e">
        <f t="shared" si="4"/>
        <v>#VALUE!</v>
      </c>
      <c r="C3941" s="10"/>
    </row>
    <row r="3942" spans="1:3">
      <c r="A3942" s="20">
        <v>278</v>
      </c>
      <c r="B3942" s="6" t="e">
        <f t="shared" si="4"/>
        <v>#VALUE!</v>
      </c>
      <c r="C3942" s="10"/>
    </row>
    <row r="3943" spans="1:3">
      <c r="A3943" s="20">
        <v>279</v>
      </c>
      <c r="B3943" s="6" t="e">
        <f t="shared" si="4"/>
        <v>#VALUE!</v>
      </c>
      <c r="C3943" s="10"/>
    </row>
    <row r="3944" spans="1:3">
      <c r="A3944" s="20">
        <v>280</v>
      </c>
      <c r="B3944" s="6" t="e">
        <f t="shared" si="4"/>
        <v>#VALUE!</v>
      </c>
      <c r="C3944" s="10"/>
    </row>
    <row r="3945" spans="1:3">
      <c r="A3945" s="20">
        <v>281</v>
      </c>
      <c r="B3945" s="6" t="e">
        <f t="shared" si="4"/>
        <v>#VALUE!</v>
      </c>
      <c r="C3945" s="10"/>
    </row>
    <row r="3946" spans="1:3">
      <c r="A3946" s="20">
        <v>282</v>
      </c>
      <c r="B3946" s="6" t="e">
        <f t="shared" si="4"/>
        <v>#VALUE!</v>
      </c>
      <c r="C3946" s="10"/>
    </row>
    <row r="3947" spans="1:3">
      <c r="A3947" s="20">
        <v>283</v>
      </c>
      <c r="B3947" s="6" t="e">
        <f t="shared" si="4"/>
        <v>#VALUE!</v>
      </c>
      <c r="C3947" s="10"/>
    </row>
    <row r="3948" spans="1:3">
      <c r="A3948" s="20">
        <v>284</v>
      </c>
      <c r="B3948" s="6" t="e">
        <f t="shared" si="4"/>
        <v>#VALUE!</v>
      </c>
      <c r="C3948" s="10"/>
    </row>
    <row r="3949" spans="1:3">
      <c r="A3949" s="20">
        <v>285</v>
      </c>
      <c r="B3949" s="6" t="e">
        <f t="shared" si="4"/>
        <v>#VALUE!</v>
      </c>
      <c r="C3949" s="10"/>
    </row>
    <row r="3950" spans="1:3">
      <c r="A3950" s="20">
        <v>286</v>
      </c>
      <c r="B3950" s="6" t="e">
        <f t="shared" si="4"/>
        <v>#VALUE!</v>
      </c>
      <c r="C3950" s="10"/>
    </row>
    <row r="3951" spans="1:3">
      <c r="A3951" s="20">
        <v>287</v>
      </c>
      <c r="B3951" s="6" t="e">
        <f t="shared" si="4"/>
        <v>#VALUE!</v>
      </c>
      <c r="C3951" s="10"/>
    </row>
    <row r="3952" spans="1:3">
      <c r="A3952" s="20">
        <v>288</v>
      </c>
      <c r="B3952" s="6" t="e">
        <f t="shared" si="4"/>
        <v>#VALUE!</v>
      </c>
      <c r="C3952" s="10"/>
    </row>
    <row r="3953" spans="1:3">
      <c r="A3953" s="20">
        <v>289</v>
      </c>
      <c r="B3953" s="6" t="e">
        <f t="shared" si="4"/>
        <v>#VALUE!</v>
      </c>
      <c r="C3953" s="10"/>
    </row>
    <row r="3954" spans="1:3">
      <c r="A3954" s="20">
        <v>290</v>
      </c>
      <c r="B3954" s="6" t="e">
        <f t="shared" si="4"/>
        <v>#VALUE!</v>
      </c>
      <c r="C3954" s="10"/>
    </row>
    <row r="3955" spans="1:3">
      <c r="A3955" s="20">
        <v>291</v>
      </c>
      <c r="B3955" s="6" t="e">
        <f t="shared" si="4"/>
        <v>#VALUE!</v>
      </c>
      <c r="C3955" s="10"/>
    </row>
    <row r="3956" spans="1:3">
      <c r="A3956" s="20">
        <v>292</v>
      </c>
      <c r="B3956" s="6" t="e">
        <f t="shared" si="4"/>
        <v>#VALUE!</v>
      </c>
      <c r="C3956" s="10"/>
    </row>
    <row r="3957" spans="1:3">
      <c r="A3957" s="20">
        <v>293</v>
      </c>
      <c r="B3957" s="6" t="e">
        <f t="shared" si="4"/>
        <v>#VALUE!</v>
      </c>
      <c r="C3957" s="10"/>
    </row>
    <row r="3958" spans="1:3">
      <c r="A3958" s="20">
        <v>294</v>
      </c>
      <c r="B3958" s="6" t="e">
        <f t="shared" si="4"/>
        <v>#VALUE!</v>
      </c>
      <c r="C3958" s="10"/>
    </row>
    <row r="3959" spans="1:3">
      <c r="A3959" s="20">
        <v>295</v>
      </c>
      <c r="B3959" s="6" t="e">
        <f t="shared" si="4"/>
        <v>#VALUE!</v>
      </c>
      <c r="C3959" s="10"/>
    </row>
    <row r="3960" spans="1:3">
      <c r="A3960" s="20">
        <v>296</v>
      </c>
      <c r="B3960" s="6" t="e">
        <f t="shared" si="4"/>
        <v>#VALUE!</v>
      </c>
      <c r="C3960" s="10"/>
    </row>
    <row r="3961" spans="1:3">
      <c r="A3961" s="20">
        <v>297</v>
      </c>
      <c r="B3961" s="6" t="e">
        <f t="shared" si="4"/>
        <v>#VALUE!</v>
      </c>
      <c r="C3961" s="10"/>
    </row>
    <row r="3962" spans="1:3">
      <c r="A3962" s="20">
        <v>298</v>
      </c>
      <c r="B3962" s="6" t="e">
        <f t="shared" si="4"/>
        <v>#VALUE!</v>
      </c>
      <c r="C3962" s="10"/>
    </row>
    <row r="3963" spans="1:3">
      <c r="A3963" s="20">
        <v>299</v>
      </c>
      <c r="B3963" s="6" t="e">
        <f t="shared" si="4"/>
        <v>#VALUE!</v>
      </c>
      <c r="C3963" s="10"/>
    </row>
    <row r="3964" spans="1:3">
      <c r="A3964" s="20">
        <v>300</v>
      </c>
      <c r="B3964" s="6" t="e">
        <f t="shared" si="4"/>
        <v>#VALUE!</v>
      </c>
      <c r="C3964" s="10"/>
    </row>
    <row r="3966" spans="1:3" ht="19.5">
      <c r="A3966" s="1" t="s">
        <v>1088</v>
      </c>
    </row>
    <row r="3967" spans="1:3">
      <c r="A3967" s="2" t="s">
        <v>904</v>
      </c>
    </row>
    <row r="3968" spans="1:3">
      <c r="A3968" s="12" t="s">
        <v>1089</v>
      </c>
    </row>
    <row r="3969" spans="1:3">
      <c r="A3969" s="2" t="s">
        <v>1090</v>
      </c>
    </row>
    <row r="3971" spans="1:3" ht="60">
      <c r="B3971" s="3" t="s">
        <v>1091</v>
      </c>
    </row>
    <row r="3972" spans="1:3">
      <c r="A3972" s="20">
        <v>1</v>
      </c>
      <c r="B3972" s="6" t="e">
        <f t="shared" ref="B3972:B4035" si="5">SQRT(1-B3665^2)</f>
        <v>#VALUE!</v>
      </c>
      <c r="C3972" s="10"/>
    </row>
    <row r="3973" spans="1:3">
      <c r="A3973" s="20">
        <v>2</v>
      </c>
      <c r="B3973" s="6" t="e">
        <f t="shared" si="5"/>
        <v>#VALUE!</v>
      </c>
      <c r="C3973" s="10"/>
    </row>
    <row r="3974" spans="1:3">
      <c r="A3974" s="20">
        <v>3</v>
      </c>
      <c r="B3974" s="6" t="e">
        <f t="shared" si="5"/>
        <v>#VALUE!</v>
      </c>
      <c r="C3974" s="10"/>
    </row>
    <row r="3975" spans="1:3">
      <c r="A3975" s="20">
        <v>4</v>
      </c>
      <c r="B3975" s="6" t="e">
        <f t="shared" si="5"/>
        <v>#VALUE!</v>
      </c>
      <c r="C3975" s="10"/>
    </row>
    <row r="3976" spans="1:3">
      <c r="A3976" s="20">
        <v>5</v>
      </c>
      <c r="B3976" s="6" t="e">
        <f t="shared" si="5"/>
        <v>#VALUE!</v>
      </c>
      <c r="C3976" s="10"/>
    </row>
    <row r="3977" spans="1:3">
      <c r="A3977" s="20">
        <v>6</v>
      </c>
      <c r="B3977" s="6" t="e">
        <f t="shared" si="5"/>
        <v>#VALUE!</v>
      </c>
      <c r="C3977" s="10"/>
    </row>
    <row r="3978" spans="1:3">
      <c r="A3978" s="20">
        <v>7</v>
      </c>
      <c r="B3978" s="6" t="e">
        <f t="shared" si="5"/>
        <v>#VALUE!</v>
      </c>
      <c r="C3978" s="10"/>
    </row>
    <row r="3979" spans="1:3">
      <c r="A3979" s="20">
        <v>8</v>
      </c>
      <c r="B3979" s="6" t="e">
        <f t="shared" si="5"/>
        <v>#VALUE!</v>
      </c>
      <c r="C3979" s="10"/>
    </row>
    <row r="3980" spans="1:3">
      <c r="A3980" s="20">
        <v>9</v>
      </c>
      <c r="B3980" s="6" t="e">
        <f t="shared" si="5"/>
        <v>#VALUE!</v>
      </c>
      <c r="C3980" s="10"/>
    </row>
    <row r="3981" spans="1:3">
      <c r="A3981" s="20">
        <v>10</v>
      </c>
      <c r="B3981" s="6" t="e">
        <f t="shared" si="5"/>
        <v>#VALUE!</v>
      </c>
      <c r="C3981" s="10"/>
    </row>
    <row r="3982" spans="1:3">
      <c r="A3982" s="20">
        <v>11</v>
      </c>
      <c r="B3982" s="6" t="e">
        <f t="shared" si="5"/>
        <v>#VALUE!</v>
      </c>
      <c r="C3982" s="10"/>
    </row>
    <row r="3983" spans="1:3">
      <c r="A3983" s="20">
        <v>12</v>
      </c>
      <c r="B3983" s="6" t="e">
        <f t="shared" si="5"/>
        <v>#VALUE!</v>
      </c>
      <c r="C3983" s="10"/>
    </row>
    <row r="3984" spans="1:3">
      <c r="A3984" s="20">
        <v>13</v>
      </c>
      <c r="B3984" s="6" t="e">
        <f t="shared" si="5"/>
        <v>#VALUE!</v>
      </c>
      <c r="C3984" s="10"/>
    </row>
    <row r="3985" spans="1:3">
      <c r="A3985" s="20">
        <v>14</v>
      </c>
      <c r="B3985" s="6" t="e">
        <f t="shared" si="5"/>
        <v>#VALUE!</v>
      </c>
      <c r="C3985" s="10"/>
    </row>
    <row r="3986" spans="1:3">
      <c r="A3986" s="20">
        <v>15</v>
      </c>
      <c r="B3986" s="6" t="e">
        <f t="shared" si="5"/>
        <v>#VALUE!</v>
      </c>
      <c r="C3986" s="10"/>
    </row>
    <row r="3987" spans="1:3">
      <c r="A3987" s="20">
        <v>16</v>
      </c>
      <c r="B3987" s="6" t="e">
        <f t="shared" si="5"/>
        <v>#VALUE!</v>
      </c>
      <c r="C3987" s="10"/>
    </row>
    <row r="3988" spans="1:3">
      <c r="A3988" s="20">
        <v>17</v>
      </c>
      <c r="B3988" s="6" t="e">
        <f t="shared" si="5"/>
        <v>#VALUE!</v>
      </c>
      <c r="C3988" s="10"/>
    </row>
    <row r="3989" spans="1:3">
      <c r="A3989" s="20">
        <v>18</v>
      </c>
      <c r="B3989" s="6" t="e">
        <f t="shared" si="5"/>
        <v>#VALUE!</v>
      </c>
      <c r="C3989" s="10"/>
    </row>
    <row r="3990" spans="1:3">
      <c r="A3990" s="20">
        <v>19</v>
      </c>
      <c r="B3990" s="6" t="e">
        <f t="shared" si="5"/>
        <v>#VALUE!</v>
      </c>
      <c r="C3990" s="10"/>
    </row>
    <row r="3991" spans="1:3">
      <c r="A3991" s="20">
        <v>20</v>
      </c>
      <c r="B3991" s="6" t="e">
        <f t="shared" si="5"/>
        <v>#VALUE!</v>
      </c>
      <c r="C3991" s="10"/>
    </row>
    <row r="3992" spans="1:3">
      <c r="A3992" s="20">
        <v>21</v>
      </c>
      <c r="B3992" s="6" t="e">
        <f t="shared" si="5"/>
        <v>#VALUE!</v>
      </c>
      <c r="C3992" s="10"/>
    </row>
    <row r="3993" spans="1:3">
      <c r="A3993" s="20">
        <v>22</v>
      </c>
      <c r="B3993" s="6" t="e">
        <f t="shared" si="5"/>
        <v>#VALUE!</v>
      </c>
      <c r="C3993" s="10"/>
    </row>
    <row r="3994" spans="1:3">
      <c r="A3994" s="20">
        <v>23</v>
      </c>
      <c r="B3994" s="6" t="e">
        <f t="shared" si="5"/>
        <v>#VALUE!</v>
      </c>
      <c r="C3994" s="10"/>
    </row>
    <row r="3995" spans="1:3">
      <c r="A3995" s="20">
        <v>24</v>
      </c>
      <c r="B3995" s="6" t="e">
        <f t="shared" si="5"/>
        <v>#VALUE!</v>
      </c>
      <c r="C3995" s="10"/>
    </row>
    <row r="3996" spans="1:3">
      <c r="A3996" s="20">
        <v>25</v>
      </c>
      <c r="B3996" s="6" t="e">
        <f t="shared" si="5"/>
        <v>#VALUE!</v>
      </c>
      <c r="C3996" s="10"/>
    </row>
    <row r="3997" spans="1:3">
      <c r="A3997" s="20">
        <v>26</v>
      </c>
      <c r="B3997" s="6" t="e">
        <f t="shared" si="5"/>
        <v>#VALUE!</v>
      </c>
      <c r="C3997" s="10"/>
    </row>
    <row r="3998" spans="1:3">
      <c r="A3998" s="20">
        <v>27</v>
      </c>
      <c r="B3998" s="6" t="e">
        <f t="shared" si="5"/>
        <v>#VALUE!</v>
      </c>
      <c r="C3998" s="10"/>
    </row>
    <row r="3999" spans="1:3">
      <c r="A3999" s="20">
        <v>28</v>
      </c>
      <c r="B3999" s="6" t="e">
        <f t="shared" si="5"/>
        <v>#VALUE!</v>
      </c>
      <c r="C3999" s="10"/>
    </row>
    <row r="4000" spans="1:3">
      <c r="A4000" s="20">
        <v>29</v>
      </c>
      <c r="B4000" s="6" t="e">
        <f t="shared" si="5"/>
        <v>#VALUE!</v>
      </c>
      <c r="C4000" s="10"/>
    </row>
    <row r="4001" spans="1:3">
      <c r="A4001" s="20">
        <v>30</v>
      </c>
      <c r="B4001" s="6" t="e">
        <f t="shared" si="5"/>
        <v>#VALUE!</v>
      </c>
      <c r="C4001" s="10"/>
    </row>
    <row r="4002" spans="1:3">
      <c r="A4002" s="20">
        <v>31</v>
      </c>
      <c r="B4002" s="6" t="e">
        <f t="shared" si="5"/>
        <v>#VALUE!</v>
      </c>
      <c r="C4002" s="10"/>
    </row>
    <row r="4003" spans="1:3">
      <c r="A4003" s="20">
        <v>32</v>
      </c>
      <c r="B4003" s="6" t="e">
        <f t="shared" si="5"/>
        <v>#VALUE!</v>
      </c>
      <c r="C4003" s="10"/>
    </row>
    <row r="4004" spans="1:3">
      <c r="A4004" s="20">
        <v>33</v>
      </c>
      <c r="B4004" s="6" t="e">
        <f t="shared" si="5"/>
        <v>#VALUE!</v>
      </c>
      <c r="C4004" s="10"/>
    </row>
    <row r="4005" spans="1:3">
      <c r="A4005" s="20">
        <v>34</v>
      </c>
      <c r="B4005" s="6" t="e">
        <f t="shared" si="5"/>
        <v>#VALUE!</v>
      </c>
      <c r="C4005" s="10"/>
    </row>
    <row r="4006" spans="1:3">
      <c r="A4006" s="20">
        <v>35</v>
      </c>
      <c r="B4006" s="6" t="e">
        <f t="shared" si="5"/>
        <v>#VALUE!</v>
      </c>
      <c r="C4006" s="10"/>
    </row>
    <row r="4007" spans="1:3">
      <c r="A4007" s="20">
        <v>36</v>
      </c>
      <c r="B4007" s="6" t="e">
        <f t="shared" si="5"/>
        <v>#VALUE!</v>
      </c>
      <c r="C4007" s="10"/>
    </row>
    <row r="4008" spans="1:3">
      <c r="A4008" s="20">
        <v>37</v>
      </c>
      <c r="B4008" s="6" t="e">
        <f t="shared" si="5"/>
        <v>#VALUE!</v>
      </c>
      <c r="C4008" s="10"/>
    </row>
    <row r="4009" spans="1:3">
      <c r="A4009" s="20">
        <v>38</v>
      </c>
      <c r="B4009" s="6" t="e">
        <f t="shared" si="5"/>
        <v>#VALUE!</v>
      </c>
      <c r="C4009" s="10"/>
    </row>
    <row r="4010" spans="1:3">
      <c r="A4010" s="20">
        <v>39</v>
      </c>
      <c r="B4010" s="6" t="e">
        <f t="shared" si="5"/>
        <v>#VALUE!</v>
      </c>
      <c r="C4010" s="10"/>
    </row>
    <row r="4011" spans="1:3">
      <c r="A4011" s="20">
        <v>40</v>
      </c>
      <c r="B4011" s="6" t="e">
        <f t="shared" si="5"/>
        <v>#VALUE!</v>
      </c>
      <c r="C4011" s="10"/>
    </row>
    <row r="4012" spans="1:3">
      <c r="A4012" s="20">
        <v>41</v>
      </c>
      <c r="B4012" s="6" t="e">
        <f t="shared" si="5"/>
        <v>#VALUE!</v>
      </c>
      <c r="C4012" s="10"/>
    </row>
    <row r="4013" spans="1:3">
      <c r="A4013" s="20">
        <v>42</v>
      </c>
      <c r="B4013" s="6" t="e">
        <f t="shared" si="5"/>
        <v>#VALUE!</v>
      </c>
      <c r="C4013" s="10"/>
    </row>
    <row r="4014" spans="1:3">
      <c r="A4014" s="20">
        <v>43</v>
      </c>
      <c r="B4014" s="6" t="e">
        <f t="shared" si="5"/>
        <v>#VALUE!</v>
      </c>
      <c r="C4014" s="10"/>
    </row>
    <row r="4015" spans="1:3">
      <c r="A4015" s="20">
        <v>44</v>
      </c>
      <c r="B4015" s="6" t="e">
        <f t="shared" si="5"/>
        <v>#VALUE!</v>
      </c>
      <c r="C4015" s="10"/>
    </row>
    <row r="4016" spans="1:3">
      <c r="A4016" s="20">
        <v>45</v>
      </c>
      <c r="B4016" s="6" t="e">
        <f t="shared" si="5"/>
        <v>#VALUE!</v>
      </c>
      <c r="C4016" s="10"/>
    </row>
    <row r="4017" spans="1:3">
      <c r="A4017" s="20">
        <v>46</v>
      </c>
      <c r="B4017" s="6" t="e">
        <f t="shared" si="5"/>
        <v>#VALUE!</v>
      </c>
      <c r="C4017" s="10"/>
    </row>
    <row r="4018" spans="1:3">
      <c r="A4018" s="20">
        <v>47</v>
      </c>
      <c r="B4018" s="6" t="e">
        <f t="shared" si="5"/>
        <v>#VALUE!</v>
      </c>
      <c r="C4018" s="10"/>
    </row>
    <row r="4019" spans="1:3">
      <c r="A4019" s="20">
        <v>48</v>
      </c>
      <c r="B4019" s="6" t="e">
        <f t="shared" si="5"/>
        <v>#VALUE!</v>
      </c>
      <c r="C4019" s="10"/>
    </row>
    <row r="4020" spans="1:3">
      <c r="A4020" s="20">
        <v>49</v>
      </c>
      <c r="B4020" s="6" t="e">
        <f t="shared" si="5"/>
        <v>#VALUE!</v>
      </c>
      <c r="C4020" s="10"/>
    </row>
    <row r="4021" spans="1:3">
      <c r="A4021" s="20">
        <v>50</v>
      </c>
      <c r="B4021" s="6" t="e">
        <f t="shared" si="5"/>
        <v>#VALUE!</v>
      </c>
      <c r="C4021" s="10"/>
    </row>
    <row r="4022" spans="1:3">
      <c r="A4022" s="20">
        <v>51</v>
      </c>
      <c r="B4022" s="6" t="e">
        <f t="shared" si="5"/>
        <v>#VALUE!</v>
      </c>
      <c r="C4022" s="10"/>
    </row>
    <row r="4023" spans="1:3">
      <c r="A4023" s="20">
        <v>52</v>
      </c>
      <c r="B4023" s="6" t="e">
        <f t="shared" si="5"/>
        <v>#VALUE!</v>
      </c>
      <c r="C4023" s="10"/>
    </row>
    <row r="4024" spans="1:3">
      <c r="A4024" s="20">
        <v>53</v>
      </c>
      <c r="B4024" s="6" t="e">
        <f t="shared" si="5"/>
        <v>#VALUE!</v>
      </c>
      <c r="C4024" s="10"/>
    </row>
    <row r="4025" spans="1:3">
      <c r="A4025" s="20">
        <v>54</v>
      </c>
      <c r="B4025" s="6" t="e">
        <f t="shared" si="5"/>
        <v>#VALUE!</v>
      </c>
      <c r="C4025" s="10"/>
    </row>
    <row r="4026" spans="1:3">
      <c r="A4026" s="20">
        <v>55</v>
      </c>
      <c r="B4026" s="6" t="e">
        <f t="shared" si="5"/>
        <v>#VALUE!</v>
      </c>
      <c r="C4026" s="10"/>
    </row>
    <row r="4027" spans="1:3">
      <c r="A4027" s="20">
        <v>56</v>
      </c>
      <c r="B4027" s="6" t="e">
        <f t="shared" si="5"/>
        <v>#VALUE!</v>
      </c>
      <c r="C4027" s="10"/>
    </row>
    <row r="4028" spans="1:3">
      <c r="A4028" s="20">
        <v>57</v>
      </c>
      <c r="B4028" s="6" t="e">
        <f t="shared" si="5"/>
        <v>#VALUE!</v>
      </c>
      <c r="C4028" s="10"/>
    </row>
    <row r="4029" spans="1:3">
      <c r="A4029" s="20">
        <v>58</v>
      </c>
      <c r="B4029" s="6" t="e">
        <f t="shared" si="5"/>
        <v>#VALUE!</v>
      </c>
      <c r="C4029" s="10"/>
    </row>
    <row r="4030" spans="1:3">
      <c r="A4030" s="20">
        <v>59</v>
      </c>
      <c r="B4030" s="6" t="e">
        <f t="shared" si="5"/>
        <v>#VALUE!</v>
      </c>
      <c r="C4030" s="10"/>
    </row>
    <row r="4031" spans="1:3">
      <c r="A4031" s="20">
        <v>60</v>
      </c>
      <c r="B4031" s="6" t="e">
        <f t="shared" si="5"/>
        <v>#VALUE!</v>
      </c>
      <c r="C4031" s="10"/>
    </row>
    <row r="4032" spans="1:3">
      <c r="A4032" s="20">
        <v>61</v>
      </c>
      <c r="B4032" s="6" t="e">
        <f t="shared" si="5"/>
        <v>#VALUE!</v>
      </c>
      <c r="C4032" s="10"/>
    </row>
    <row r="4033" spans="1:3">
      <c r="A4033" s="20">
        <v>62</v>
      </c>
      <c r="B4033" s="6" t="e">
        <f t="shared" si="5"/>
        <v>#VALUE!</v>
      </c>
      <c r="C4033" s="10"/>
    </row>
    <row r="4034" spans="1:3">
      <c r="A4034" s="20">
        <v>63</v>
      </c>
      <c r="B4034" s="6" t="e">
        <f t="shared" si="5"/>
        <v>#VALUE!</v>
      </c>
      <c r="C4034" s="10"/>
    </row>
    <row r="4035" spans="1:3">
      <c r="A4035" s="20">
        <v>64</v>
      </c>
      <c r="B4035" s="6" t="e">
        <f t="shared" si="5"/>
        <v>#VALUE!</v>
      </c>
      <c r="C4035" s="10"/>
    </row>
    <row r="4036" spans="1:3">
      <c r="A4036" s="20">
        <v>65</v>
      </c>
      <c r="B4036" s="6" t="e">
        <f t="shared" ref="B4036:B4099" si="6">SQRT(1-B3729^2)</f>
        <v>#VALUE!</v>
      </c>
      <c r="C4036" s="10"/>
    </row>
    <row r="4037" spans="1:3">
      <c r="A4037" s="20">
        <v>66</v>
      </c>
      <c r="B4037" s="6" t="e">
        <f t="shared" si="6"/>
        <v>#VALUE!</v>
      </c>
      <c r="C4037" s="10"/>
    </row>
    <row r="4038" spans="1:3">
      <c r="A4038" s="20">
        <v>67</v>
      </c>
      <c r="B4038" s="6" t="e">
        <f t="shared" si="6"/>
        <v>#VALUE!</v>
      </c>
      <c r="C4038" s="10"/>
    </row>
    <row r="4039" spans="1:3">
      <c r="A4039" s="20">
        <v>68</v>
      </c>
      <c r="B4039" s="6" t="e">
        <f t="shared" si="6"/>
        <v>#VALUE!</v>
      </c>
      <c r="C4039" s="10"/>
    </row>
    <row r="4040" spans="1:3">
      <c r="A4040" s="20">
        <v>69</v>
      </c>
      <c r="B4040" s="6" t="e">
        <f t="shared" si="6"/>
        <v>#VALUE!</v>
      </c>
      <c r="C4040" s="10"/>
    </row>
    <row r="4041" spans="1:3">
      <c r="A4041" s="20">
        <v>70</v>
      </c>
      <c r="B4041" s="6" t="e">
        <f t="shared" si="6"/>
        <v>#VALUE!</v>
      </c>
      <c r="C4041" s="10"/>
    </row>
    <row r="4042" spans="1:3">
      <c r="A4042" s="20">
        <v>71</v>
      </c>
      <c r="B4042" s="6" t="e">
        <f t="shared" si="6"/>
        <v>#VALUE!</v>
      </c>
      <c r="C4042" s="10"/>
    </row>
    <row r="4043" spans="1:3">
      <c r="A4043" s="20">
        <v>72</v>
      </c>
      <c r="B4043" s="6" t="e">
        <f t="shared" si="6"/>
        <v>#VALUE!</v>
      </c>
      <c r="C4043" s="10"/>
    </row>
    <row r="4044" spans="1:3">
      <c r="A4044" s="20">
        <v>73</v>
      </c>
      <c r="B4044" s="6" t="e">
        <f t="shared" si="6"/>
        <v>#VALUE!</v>
      </c>
      <c r="C4044" s="10"/>
    </row>
    <row r="4045" spans="1:3">
      <c r="A4045" s="20">
        <v>74</v>
      </c>
      <c r="B4045" s="6" t="e">
        <f t="shared" si="6"/>
        <v>#VALUE!</v>
      </c>
      <c r="C4045" s="10"/>
    </row>
    <row r="4046" spans="1:3">
      <c r="A4046" s="20">
        <v>75</v>
      </c>
      <c r="B4046" s="6" t="e">
        <f t="shared" si="6"/>
        <v>#VALUE!</v>
      </c>
      <c r="C4046" s="10"/>
    </row>
    <row r="4047" spans="1:3">
      <c r="A4047" s="20">
        <v>76</v>
      </c>
      <c r="B4047" s="6" t="e">
        <f t="shared" si="6"/>
        <v>#VALUE!</v>
      </c>
      <c r="C4047" s="10"/>
    </row>
    <row r="4048" spans="1:3">
      <c r="A4048" s="20">
        <v>77</v>
      </c>
      <c r="B4048" s="6" t="e">
        <f t="shared" si="6"/>
        <v>#VALUE!</v>
      </c>
      <c r="C4048" s="10"/>
    </row>
    <row r="4049" spans="1:3">
      <c r="A4049" s="20">
        <v>78</v>
      </c>
      <c r="B4049" s="6" t="e">
        <f t="shared" si="6"/>
        <v>#VALUE!</v>
      </c>
      <c r="C4049" s="10"/>
    </row>
    <row r="4050" spans="1:3">
      <c r="A4050" s="20">
        <v>79</v>
      </c>
      <c r="B4050" s="6" t="e">
        <f t="shared" si="6"/>
        <v>#VALUE!</v>
      </c>
      <c r="C4050" s="10"/>
    </row>
    <row r="4051" spans="1:3">
      <c r="A4051" s="20">
        <v>80</v>
      </c>
      <c r="B4051" s="6" t="e">
        <f t="shared" si="6"/>
        <v>#VALUE!</v>
      </c>
      <c r="C4051" s="10"/>
    </row>
    <row r="4052" spans="1:3">
      <c r="A4052" s="20">
        <v>81</v>
      </c>
      <c r="B4052" s="6" t="e">
        <f t="shared" si="6"/>
        <v>#VALUE!</v>
      </c>
      <c r="C4052" s="10"/>
    </row>
    <row r="4053" spans="1:3">
      <c r="A4053" s="20">
        <v>82</v>
      </c>
      <c r="B4053" s="6" t="e">
        <f t="shared" si="6"/>
        <v>#VALUE!</v>
      </c>
      <c r="C4053" s="10"/>
    </row>
    <row r="4054" spans="1:3">
      <c r="A4054" s="20">
        <v>83</v>
      </c>
      <c r="B4054" s="6" t="e">
        <f t="shared" si="6"/>
        <v>#VALUE!</v>
      </c>
      <c r="C4054" s="10"/>
    </row>
    <row r="4055" spans="1:3">
      <c r="A4055" s="20">
        <v>84</v>
      </c>
      <c r="B4055" s="6" t="e">
        <f t="shared" si="6"/>
        <v>#VALUE!</v>
      </c>
      <c r="C4055" s="10"/>
    </row>
    <row r="4056" spans="1:3">
      <c r="A4056" s="20">
        <v>85</v>
      </c>
      <c r="B4056" s="6" t="e">
        <f t="shared" si="6"/>
        <v>#VALUE!</v>
      </c>
      <c r="C4056" s="10"/>
    </row>
    <row r="4057" spans="1:3">
      <c r="A4057" s="20">
        <v>86</v>
      </c>
      <c r="B4057" s="6" t="e">
        <f t="shared" si="6"/>
        <v>#VALUE!</v>
      </c>
      <c r="C4057" s="10"/>
    </row>
    <row r="4058" spans="1:3">
      <c r="A4058" s="20">
        <v>87</v>
      </c>
      <c r="B4058" s="6" t="e">
        <f t="shared" si="6"/>
        <v>#VALUE!</v>
      </c>
      <c r="C4058" s="10"/>
    </row>
    <row r="4059" spans="1:3">
      <c r="A4059" s="20">
        <v>88</v>
      </c>
      <c r="B4059" s="6" t="e">
        <f t="shared" si="6"/>
        <v>#VALUE!</v>
      </c>
      <c r="C4059" s="10"/>
    </row>
    <row r="4060" spans="1:3">
      <c r="A4060" s="20">
        <v>89</v>
      </c>
      <c r="B4060" s="6" t="e">
        <f t="shared" si="6"/>
        <v>#VALUE!</v>
      </c>
      <c r="C4060" s="10"/>
    </row>
    <row r="4061" spans="1:3">
      <c r="A4061" s="20">
        <v>90</v>
      </c>
      <c r="B4061" s="6" t="e">
        <f t="shared" si="6"/>
        <v>#VALUE!</v>
      </c>
      <c r="C4061" s="10"/>
    </row>
    <row r="4062" spans="1:3">
      <c r="A4062" s="20">
        <v>91</v>
      </c>
      <c r="B4062" s="6" t="e">
        <f t="shared" si="6"/>
        <v>#VALUE!</v>
      </c>
      <c r="C4062" s="10"/>
    </row>
    <row r="4063" spans="1:3">
      <c r="A4063" s="20">
        <v>92</v>
      </c>
      <c r="B4063" s="6" t="e">
        <f t="shared" si="6"/>
        <v>#VALUE!</v>
      </c>
      <c r="C4063" s="10"/>
    </row>
    <row r="4064" spans="1:3">
      <c r="A4064" s="20">
        <v>93</v>
      </c>
      <c r="B4064" s="6" t="e">
        <f t="shared" si="6"/>
        <v>#VALUE!</v>
      </c>
      <c r="C4064" s="10"/>
    </row>
    <row r="4065" spans="1:3">
      <c r="A4065" s="20">
        <v>94</v>
      </c>
      <c r="B4065" s="6" t="e">
        <f t="shared" si="6"/>
        <v>#VALUE!</v>
      </c>
      <c r="C4065" s="10"/>
    </row>
    <row r="4066" spans="1:3">
      <c r="A4066" s="20">
        <v>95</v>
      </c>
      <c r="B4066" s="6" t="e">
        <f t="shared" si="6"/>
        <v>#VALUE!</v>
      </c>
      <c r="C4066" s="10"/>
    </row>
    <row r="4067" spans="1:3">
      <c r="A4067" s="20">
        <v>96</v>
      </c>
      <c r="B4067" s="6" t="e">
        <f t="shared" si="6"/>
        <v>#VALUE!</v>
      </c>
      <c r="C4067" s="10"/>
    </row>
    <row r="4068" spans="1:3">
      <c r="A4068" s="20">
        <v>97</v>
      </c>
      <c r="B4068" s="6" t="e">
        <f t="shared" si="6"/>
        <v>#VALUE!</v>
      </c>
      <c r="C4068" s="10"/>
    </row>
    <row r="4069" spans="1:3">
      <c r="A4069" s="20">
        <v>98</v>
      </c>
      <c r="B4069" s="6" t="e">
        <f t="shared" si="6"/>
        <v>#VALUE!</v>
      </c>
      <c r="C4069" s="10"/>
    </row>
    <row r="4070" spans="1:3">
      <c r="A4070" s="20">
        <v>99</v>
      </c>
      <c r="B4070" s="6" t="e">
        <f t="shared" si="6"/>
        <v>#VALUE!</v>
      </c>
      <c r="C4070" s="10"/>
    </row>
    <row r="4071" spans="1:3">
      <c r="A4071" s="20">
        <v>100</v>
      </c>
      <c r="B4071" s="6" t="e">
        <f t="shared" si="6"/>
        <v>#VALUE!</v>
      </c>
      <c r="C4071" s="10"/>
    </row>
    <row r="4072" spans="1:3">
      <c r="A4072" s="20">
        <v>101</v>
      </c>
      <c r="B4072" s="6" t="e">
        <f t="shared" si="6"/>
        <v>#VALUE!</v>
      </c>
      <c r="C4072" s="10"/>
    </row>
    <row r="4073" spans="1:3">
      <c r="A4073" s="20">
        <v>102</v>
      </c>
      <c r="B4073" s="6" t="e">
        <f t="shared" si="6"/>
        <v>#VALUE!</v>
      </c>
      <c r="C4073" s="10"/>
    </row>
    <row r="4074" spans="1:3">
      <c r="A4074" s="20">
        <v>103</v>
      </c>
      <c r="B4074" s="6" t="e">
        <f t="shared" si="6"/>
        <v>#VALUE!</v>
      </c>
      <c r="C4074" s="10"/>
    </row>
    <row r="4075" spans="1:3">
      <c r="A4075" s="20">
        <v>104</v>
      </c>
      <c r="B4075" s="6" t="e">
        <f t="shared" si="6"/>
        <v>#VALUE!</v>
      </c>
      <c r="C4075" s="10"/>
    </row>
    <row r="4076" spans="1:3">
      <c r="A4076" s="20">
        <v>105</v>
      </c>
      <c r="B4076" s="6" t="e">
        <f t="shared" si="6"/>
        <v>#VALUE!</v>
      </c>
      <c r="C4076" s="10"/>
    </row>
    <row r="4077" spans="1:3">
      <c r="A4077" s="20">
        <v>106</v>
      </c>
      <c r="B4077" s="6" t="e">
        <f t="shared" si="6"/>
        <v>#VALUE!</v>
      </c>
      <c r="C4077" s="10"/>
    </row>
    <row r="4078" spans="1:3">
      <c r="A4078" s="20">
        <v>107</v>
      </c>
      <c r="B4078" s="6" t="e">
        <f t="shared" si="6"/>
        <v>#VALUE!</v>
      </c>
      <c r="C4078" s="10"/>
    </row>
    <row r="4079" spans="1:3">
      <c r="A4079" s="20">
        <v>108</v>
      </c>
      <c r="B4079" s="6" t="e">
        <f t="shared" si="6"/>
        <v>#VALUE!</v>
      </c>
      <c r="C4079" s="10"/>
    </row>
    <row r="4080" spans="1:3">
      <c r="A4080" s="20">
        <v>109</v>
      </c>
      <c r="B4080" s="6" t="e">
        <f t="shared" si="6"/>
        <v>#VALUE!</v>
      </c>
      <c r="C4080" s="10"/>
    </row>
    <row r="4081" spans="1:3">
      <c r="A4081" s="20">
        <v>110</v>
      </c>
      <c r="B4081" s="6" t="e">
        <f t="shared" si="6"/>
        <v>#VALUE!</v>
      </c>
      <c r="C4081" s="10"/>
    </row>
    <row r="4082" spans="1:3">
      <c r="A4082" s="20">
        <v>111</v>
      </c>
      <c r="B4082" s="6" t="e">
        <f t="shared" si="6"/>
        <v>#VALUE!</v>
      </c>
      <c r="C4082" s="10"/>
    </row>
    <row r="4083" spans="1:3">
      <c r="A4083" s="20">
        <v>112</v>
      </c>
      <c r="B4083" s="6" t="e">
        <f t="shared" si="6"/>
        <v>#VALUE!</v>
      </c>
      <c r="C4083" s="10"/>
    </row>
    <row r="4084" spans="1:3">
      <c r="A4084" s="20">
        <v>113</v>
      </c>
      <c r="B4084" s="6" t="e">
        <f t="shared" si="6"/>
        <v>#VALUE!</v>
      </c>
      <c r="C4084" s="10"/>
    </row>
    <row r="4085" spans="1:3">
      <c r="A4085" s="20">
        <v>114</v>
      </c>
      <c r="B4085" s="6" t="e">
        <f t="shared" si="6"/>
        <v>#VALUE!</v>
      </c>
      <c r="C4085" s="10"/>
    </row>
    <row r="4086" spans="1:3">
      <c r="A4086" s="20">
        <v>115</v>
      </c>
      <c r="B4086" s="6" t="e">
        <f t="shared" si="6"/>
        <v>#VALUE!</v>
      </c>
      <c r="C4086" s="10"/>
    </row>
    <row r="4087" spans="1:3">
      <c r="A4087" s="20">
        <v>116</v>
      </c>
      <c r="B4087" s="6" t="e">
        <f t="shared" si="6"/>
        <v>#VALUE!</v>
      </c>
      <c r="C4087" s="10"/>
    </row>
    <row r="4088" spans="1:3">
      <c r="A4088" s="20">
        <v>117</v>
      </c>
      <c r="B4088" s="6" t="e">
        <f t="shared" si="6"/>
        <v>#VALUE!</v>
      </c>
      <c r="C4088" s="10"/>
    </row>
    <row r="4089" spans="1:3">
      <c r="A4089" s="20">
        <v>118</v>
      </c>
      <c r="B4089" s="6" t="e">
        <f t="shared" si="6"/>
        <v>#VALUE!</v>
      </c>
      <c r="C4089" s="10"/>
    </row>
    <row r="4090" spans="1:3">
      <c r="A4090" s="20">
        <v>119</v>
      </c>
      <c r="B4090" s="6" t="e">
        <f t="shared" si="6"/>
        <v>#VALUE!</v>
      </c>
      <c r="C4090" s="10"/>
    </row>
    <row r="4091" spans="1:3">
      <c r="A4091" s="20">
        <v>120</v>
      </c>
      <c r="B4091" s="6" t="e">
        <f t="shared" si="6"/>
        <v>#VALUE!</v>
      </c>
      <c r="C4091" s="10"/>
    </row>
    <row r="4092" spans="1:3">
      <c r="A4092" s="20">
        <v>121</v>
      </c>
      <c r="B4092" s="6" t="e">
        <f t="shared" si="6"/>
        <v>#VALUE!</v>
      </c>
      <c r="C4092" s="10"/>
    </row>
    <row r="4093" spans="1:3">
      <c r="A4093" s="20">
        <v>122</v>
      </c>
      <c r="B4093" s="6" t="e">
        <f t="shared" si="6"/>
        <v>#VALUE!</v>
      </c>
      <c r="C4093" s="10"/>
    </row>
    <row r="4094" spans="1:3">
      <c r="A4094" s="20">
        <v>123</v>
      </c>
      <c r="B4094" s="6" t="e">
        <f t="shared" si="6"/>
        <v>#VALUE!</v>
      </c>
      <c r="C4094" s="10"/>
    </row>
    <row r="4095" spans="1:3">
      <c r="A4095" s="20">
        <v>124</v>
      </c>
      <c r="B4095" s="6" t="e">
        <f t="shared" si="6"/>
        <v>#VALUE!</v>
      </c>
      <c r="C4095" s="10"/>
    </row>
    <row r="4096" spans="1:3">
      <c r="A4096" s="20">
        <v>125</v>
      </c>
      <c r="B4096" s="6" t="e">
        <f t="shared" si="6"/>
        <v>#VALUE!</v>
      </c>
      <c r="C4096" s="10"/>
    </row>
    <row r="4097" spans="1:3">
      <c r="A4097" s="20">
        <v>126</v>
      </c>
      <c r="B4097" s="6" t="e">
        <f t="shared" si="6"/>
        <v>#VALUE!</v>
      </c>
      <c r="C4097" s="10"/>
    </row>
    <row r="4098" spans="1:3">
      <c r="A4098" s="20">
        <v>127</v>
      </c>
      <c r="B4098" s="6" t="e">
        <f t="shared" si="6"/>
        <v>#VALUE!</v>
      </c>
      <c r="C4098" s="10"/>
    </row>
    <row r="4099" spans="1:3">
      <c r="A4099" s="20">
        <v>128</v>
      </c>
      <c r="B4099" s="6" t="e">
        <f t="shared" si="6"/>
        <v>#VALUE!</v>
      </c>
      <c r="C4099" s="10"/>
    </row>
    <row r="4100" spans="1:3">
      <c r="A4100" s="20">
        <v>129</v>
      </c>
      <c r="B4100" s="6" t="e">
        <f t="shared" ref="B4100:B4163" si="7">SQRT(1-B3793^2)</f>
        <v>#VALUE!</v>
      </c>
      <c r="C4100" s="10"/>
    </row>
    <row r="4101" spans="1:3">
      <c r="A4101" s="20">
        <v>130</v>
      </c>
      <c r="B4101" s="6" t="e">
        <f t="shared" si="7"/>
        <v>#VALUE!</v>
      </c>
      <c r="C4101" s="10"/>
    </row>
    <row r="4102" spans="1:3">
      <c r="A4102" s="20">
        <v>131</v>
      </c>
      <c r="B4102" s="6" t="e">
        <f t="shared" si="7"/>
        <v>#VALUE!</v>
      </c>
      <c r="C4102" s="10"/>
    </row>
    <row r="4103" spans="1:3">
      <c r="A4103" s="20">
        <v>132</v>
      </c>
      <c r="B4103" s="6" t="e">
        <f t="shared" si="7"/>
        <v>#VALUE!</v>
      </c>
      <c r="C4103" s="10"/>
    </row>
    <row r="4104" spans="1:3">
      <c r="A4104" s="20">
        <v>133</v>
      </c>
      <c r="B4104" s="6" t="e">
        <f t="shared" si="7"/>
        <v>#VALUE!</v>
      </c>
      <c r="C4104" s="10"/>
    </row>
    <row r="4105" spans="1:3">
      <c r="A4105" s="20">
        <v>134</v>
      </c>
      <c r="B4105" s="6" t="e">
        <f t="shared" si="7"/>
        <v>#VALUE!</v>
      </c>
      <c r="C4105" s="10"/>
    </row>
    <row r="4106" spans="1:3">
      <c r="A4106" s="20">
        <v>135</v>
      </c>
      <c r="B4106" s="6" t="e">
        <f t="shared" si="7"/>
        <v>#VALUE!</v>
      </c>
      <c r="C4106" s="10"/>
    </row>
    <row r="4107" spans="1:3">
      <c r="A4107" s="20">
        <v>136</v>
      </c>
      <c r="B4107" s="6" t="e">
        <f t="shared" si="7"/>
        <v>#VALUE!</v>
      </c>
      <c r="C4107" s="10"/>
    </row>
    <row r="4108" spans="1:3">
      <c r="A4108" s="20">
        <v>137</v>
      </c>
      <c r="B4108" s="6" t="e">
        <f t="shared" si="7"/>
        <v>#VALUE!</v>
      </c>
      <c r="C4108" s="10"/>
    </row>
    <row r="4109" spans="1:3">
      <c r="A4109" s="20">
        <v>138</v>
      </c>
      <c r="B4109" s="6" t="e">
        <f t="shared" si="7"/>
        <v>#VALUE!</v>
      </c>
      <c r="C4109" s="10"/>
    </row>
    <row r="4110" spans="1:3">
      <c r="A4110" s="20">
        <v>139</v>
      </c>
      <c r="B4110" s="6" t="e">
        <f t="shared" si="7"/>
        <v>#VALUE!</v>
      </c>
      <c r="C4110" s="10"/>
    </row>
    <row r="4111" spans="1:3">
      <c r="A4111" s="20">
        <v>140</v>
      </c>
      <c r="B4111" s="6" t="e">
        <f t="shared" si="7"/>
        <v>#VALUE!</v>
      </c>
      <c r="C4111" s="10"/>
    </row>
    <row r="4112" spans="1:3">
      <c r="A4112" s="20">
        <v>141</v>
      </c>
      <c r="B4112" s="6" t="e">
        <f t="shared" si="7"/>
        <v>#VALUE!</v>
      </c>
      <c r="C4112" s="10"/>
    </row>
    <row r="4113" spans="1:3">
      <c r="A4113" s="20">
        <v>142</v>
      </c>
      <c r="B4113" s="6" t="e">
        <f t="shared" si="7"/>
        <v>#VALUE!</v>
      </c>
      <c r="C4113" s="10"/>
    </row>
    <row r="4114" spans="1:3">
      <c r="A4114" s="20">
        <v>143</v>
      </c>
      <c r="B4114" s="6" t="e">
        <f t="shared" si="7"/>
        <v>#VALUE!</v>
      </c>
      <c r="C4114" s="10"/>
    </row>
    <row r="4115" spans="1:3">
      <c r="A4115" s="20">
        <v>144</v>
      </c>
      <c r="B4115" s="6" t="e">
        <f t="shared" si="7"/>
        <v>#VALUE!</v>
      </c>
      <c r="C4115" s="10"/>
    </row>
    <row r="4116" spans="1:3">
      <c r="A4116" s="20">
        <v>145</v>
      </c>
      <c r="B4116" s="6" t="e">
        <f t="shared" si="7"/>
        <v>#VALUE!</v>
      </c>
      <c r="C4116" s="10"/>
    </row>
    <row r="4117" spans="1:3">
      <c r="A4117" s="20">
        <v>146</v>
      </c>
      <c r="B4117" s="6" t="e">
        <f t="shared" si="7"/>
        <v>#VALUE!</v>
      </c>
      <c r="C4117" s="10"/>
    </row>
    <row r="4118" spans="1:3">
      <c r="A4118" s="20">
        <v>147</v>
      </c>
      <c r="B4118" s="6" t="e">
        <f t="shared" si="7"/>
        <v>#VALUE!</v>
      </c>
      <c r="C4118" s="10"/>
    </row>
    <row r="4119" spans="1:3">
      <c r="A4119" s="20">
        <v>148</v>
      </c>
      <c r="B4119" s="6" t="e">
        <f t="shared" si="7"/>
        <v>#VALUE!</v>
      </c>
      <c r="C4119" s="10"/>
    </row>
    <row r="4120" spans="1:3">
      <c r="A4120" s="20">
        <v>149</v>
      </c>
      <c r="B4120" s="6" t="e">
        <f t="shared" si="7"/>
        <v>#VALUE!</v>
      </c>
      <c r="C4120" s="10"/>
    </row>
    <row r="4121" spans="1:3">
      <c r="A4121" s="20">
        <v>150</v>
      </c>
      <c r="B4121" s="6" t="e">
        <f t="shared" si="7"/>
        <v>#VALUE!</v>
      </c>
      <c r="C4121" s="10"/>
    </row>
    <row r="4122" spans="1:3">
      <c r="A4122" s="20">
        <v>151</v>
      </c>
      <c r="B4122" s="6" t="e">
        <f t="shared" si="7"/>
        <v>#VALUE!</v>
      </c>
      <c r="C4122" s="10"/>
    </row>
    <row r="4123" spans="1:3">
      <c r="A4123" s="20">
        <v>152</v>
      </c>
      <c r="B4123" s="6" t="e">
        <f t="shared" si="7"/>
        <v>#VALUE!</v>
      </c>
      <c r="C4123" s="10"/>
    </row>
    <row r="4124" spans="1:3">
      <c r="A4124" s="20">
        <v>153</v>
      </c>
      <c r="B4124" s="6" t="e">
        <f t="shared" si="7"/>
        <v>#VALUE!</v>
      </c>
      <c r="C4124" s="10"/>
    </row>
    <row r="4125" spans="1:3">
      <c r="A4125" s="20">
        <v>154</v>
      </c>
      <c r="B4125" s="6" t="e">
        <f t="shared" si="7"/>
        <v>#VALUE!</v>
      </c>
      <c r="C4125" s="10"/>
    </row>
    <row r="4126" spans="1:3">
      <c r="A4126" s="20">
        <v>155</v>
      </c>
      <c r="B4126" s="6" t="e">
        <f t="shared" si="7"/>
        <v>#VALUE!</v>
      </c>
      <c r="C4126" s="10"/>
    </row>
    <row r="4127" spans="1:3">
      <c r="A4127" s="20">
        <v>156</v>
      </c>
      <c r="B4127" s="6" t="e">
        <f t="shared" si="7"/>
        <v>#VALUE!</v>
      </c>
      <c r="C4127" s="10"/>
    </row>
    <row r="4128" spans="1:3">
      <c r="A4128" s="20">
        <v>157</v>
      </c>
      <c r="B4128" s="6" t="e">
        <f t="shared" si="7"/>
        <v>#VALUE!</v>
      </c>
      <c r="C4128" s="10"/>
    </row>
    <row r="4129" spans="1:3">
      <c r="A4129" s="20">
        <v>158</v>
      </c>
      <c r="B4129" s="6" t="e">
        <f t="shared" si="7"/>
        <v>#VALUE!</v>
      </c>
      <c r="C4129" s="10"/>
    </row>
    <row r="4130" spans="1:3">
      <c r="A4130" s="20">
        <v>159</v>
      </c>
      <c r="B4130" s="6" t="e">
        <f t="shared" si="7"/>
        <v>#VALUE!</v>
      </c>
      <c r="C4130" s="10"/>
    </row>
    <row r="4131" spans="1:3">
      <c r="A4131" s="20">
        <v>160</v>
      </c>
      <c r="B4131" s="6" t="e">
        <f t="shared" si="7"/>
        <v>#VALUE!</v>
      </c>
      <c r="C4131" s="10"/>
    </row>
    <row r="4132" spans="1:3">
      <c r="A4132" s="20">
        <v>161</v>
      </c>
      <c r="B4132" s="6" t="e">
        <f t="shared" si="7"/>
        <v>#VALUE!</v>
      </c>
      <c r="C4132" s="10"/>
    </row>
    <row r="4133" spans="1:3">
      <c r="A4133" s="20">
        <v>162</v>
      </c>
      <c r="B4133" s="6" t="e">
        <f t="shared" si="7"/>
        <v>#VALUE!</v>
      </c>
      <c r="C4133" s="10"/>
    </row>
    <row r="4134" spans="1:3">
      <c r="A4134" s="20">
        <v>163</v>
      </c>
      <c r="B4134" s="6" t="e">
        <f t="shared" si="7"/>
        <v>#VALUE!</v>
      </c>
      <c r="C4134" s="10"/>
    </row>
    <row r="4135" spans="1:3">
      <c r="A4135" s="20">
        <v>164</v>
      </c>
      <c r="B4135" s="6" t="e">
        <f t="shared" si="7"/>
        <v>#VALUE!</v>
      </c>
      <c r="C4135" s="10"/>
    </row>
    <row r="4136" spans="1:3">
      <c r="A4136" s="20">
        <v>165</v>
      </c>
      <c r="B4136" s="6" t="e">
        <f t="shared" si="7"/>
        <v>#VALUE!</v>
      </c>
      <c r="C4136" s="10"/>
    </row>
    <row r="4137" spans="1:3">
      <c r="A4137" s="20">
        <v>166</v>
      </c>
      <c r="B4137" s="6" t="e">
        <f t="shared" si="7"/>
        <v>#VALUE!</v>
      </c>
      <c r="C4137" s="10"/>
    </row>
    <row r="4138" spans="1:3">
      <c r="A4138" s="20">
        <v>167</v>
      </c>
      <c r="B4138" s="6" t="e">
        <f t="shared" si="7"/>
        <v>#VALUE!</v>
      </c>
      <c r="C4138" s="10"/>
    </row>
    <row r="4139" spans="1:3">
      <c r="A4139" s="20">
        <v>168</v>
      </c>
      <c r="B4139" s="6" t="e">
        <f t="shared" si="7"/>
        <v>#VALUE!</v>
      </c>
      <c r="C4139" s="10"/>
    </row>
    <row r="4140" spans="1:3">
      <c r="A4140" s="20">
        <v>169</v>
      </c>
      <c r="B4140" s="6" t="e">
        <f t="shared" si="7"/>
        <v>#VALUE!</v>
      </c>
      <c r="C4140" s="10"/>
    </row>
    <row r="4141" spans="1:3">
      <c r="A4141" s="20">
        <v>170</v>
      </c>
      <c r="B4141" s="6" t="e">
        <f t="shared" si="7"/>
        <v>#VALUE!</v>
      </c>
      <c r="C4141" s="10"/>
    </row>
    <row r="4142" spans="1:3">
      <c r="A4142" s="20">
        <v>171</v>
      </c>
      <c r="B4142" s="6" t="e">
        <f t="shared" si="7"/>
        <v>#VALUE!</v>
      </c>
      <c r="C4142" s="10"/>
    </row>
    <row r="4143" spans="1:3">
      <c r="A4143" s="20">
        <v>172</v>
      </c>
      <c r="B4143" s="6" t="e">
        <f t="shared" si="7"/>
        <v>#VALUE!</v>
      </c>
      <c r="C4143" s="10"/>
    </row>
    <row r="4144" spans="1:3">
      <c r="A4144" s="20">
        <v>173</v>
      </c>
      <c r="B4144" s="6" t="e">
        <f t="shared" si="7"/>
        <v>#VALUE!</v>
      </c>
      <c r="C4144" s="10"/>
    </row>
    <row r="4145" spans="1:3">
      <c r="A4145" s="20">
        <v>174</v>
      </c>
      <c r="B4145" s="6" t="e">
        <f t="shared" si="7"/>
        <v>#VALUE!</v>
      </c>
      <c r="C4145" s="10"/>
    </row>
    <row r="4146" spans="1:3">
      <c r="A4146" s="20">
        <v>175</v>
      </c>
      <c r="B4146" s="6" t="e">
        <f t="shared" si="7"/>
        <v>#VALUE!</v>
      </c>
      <c r="C4146" s="10"/>
    </row>
    <row r="4147" spans="1:3">
      <c r="A4147" s="20">
        <v>176</v>
      </c>
      <c r="B4147" s="6" t="e">
        <f t="shared" si="7"/>
        <v>#VALUE!</v>
      </c>
      <c r="C4147" s="10"/>
    </row>
    <row r="4148" spans="1:3">
      <c r="A4148" s="20">
        <v>177</v>
      </c>
      <c r="B4148" s="6" t="e">
        <f t="shared" si="7"/>
        <v>#VALUE!</v>
      </c>
      <c r="C4148" s="10"/>
    </row>
    <row r="4149" spans="1:3">
      <c r="A4149" s="20">
        <v>178</v>
      </c>
      <c r="B4149" s="6" t="e">
        <f t="shared" si="7"/>
        <v>#VALUE!</v>
      </c>
      <c r="C4149" s="10"/>
    </row>
    <row r="4150" spans="1:3">
      <c r="A4150" s="20">
        <v>179</v>
      </c>
      <c r="B4150" s="6" t="e">
        <f t="shared" si="7"/>
        <v>#VALUE!</v>
      </c>
      <c r="C4150" s="10"/>
    </row>
    <row r="4151" spans="1:3">
      <c r="A4151" s="20">
        <v>180</v>
      </c>
      <c r="B4151" s="6" t="e">
        <f t="shared" si="7"/>
        <v>#VALUE!</v>
      </c>
      <c r="C4151" s="10"/>
    </row>
    <row r="4152" spans="1:3">
      <c r="A4152" s="20">
        <v>181</v>
      </c>
      <c r="B4152" s="6" t="e">
        <f t="shared" si="7"/>
        <v>#VALUE!</v>
      </c>
      <c r="C4152" s="10"/>
    </row>
    <row r="4153" spans="1:3">
      <c r="A4153" s="20">
        <v>182</v>
      </c>
      <c r="B4153" s="6" t="e">
        <f t="shared" si="7"/>
        <v>#VALUE!</v>
      </c>
      <c r="C4153" s="10"/>
    </row>
    <row r="4154" spans="1:3">
      <c r="A4154" s="20">
        <v>183</v>
      </c>
      <c r="B4154" s="6" t="e">
        <f t="shared" si="7"/>
        <v>#VALUE!</v>
      </c>
      <c r="C4154" s="10"/>
    </row>
    <row r="4155" spans="1:3">
      <c r="A4155" s="20">
        <v>184</v>
      </c>
      <c r="B4155" s="6" t="e">
        <f t="shared" si="7"/>
        <v>#VALUE!</v>
      </c>
      <c r="C4155" s="10"/>
    </row>
    <row r="4156" spans="1:3">
      <c r="A4156" s="20">
        <v>185</v>
      </c>
      <c r="B4156" s="6" t="e">
        <f t="shared" si="7"/>
        <v>#VALUE!</v>
      </c>
      <c r="C4156" s="10"/>
    </row>
    <row r="4157" spans="1:3">
      <c r="A4157" s="20">
        <v>186</v>
      </c>
      <c r="B4157" s="6" t="e">
        <f t="shared" si="7"/>
        <v>#VALUE!</v>
      </c>
      <c r="C4157" s="10"/>
    </row>
    <row r="4158" spans="1:3">
      <c r="A4158" s="20">
        <v>187</v>
      </c>
      <c r="B4158" s="6" t="e">
        <f t="shared" si="7"/>
        <v>#VALUE!</v>
      </c>
      <c r="C4158" s="10"/>
    </row>
    <row r="4159" spans="1:3">
      <c r="A4159" s="20">
        <v>188</v>
      </c>
      <c r="B4159" s="6" t="e">
        <f t="shared" si="7"/>
        <v>#VALUE!</v>
      </c>
      <c r="C4159" s="10"/>
    </row>
    <row r="4160" spans="1:3">
      <c r="A4160" s="20">
        <v>189</v>
      </c>
      <c r="B4160" s="6" t="e">
        <f t="shared" si="7"/>
        <v>#VALUE!</v>
      </c>
      <c r="C4160" s="10"/>
    </row>
    <row r="4161" spans="1:3">
      <c r="A4161" s="20">
        <v>190</v>
      </c>
      <c r="B4161" s="6" t="e">
        <f t="shared" si="7"/>
        <v>#VALUE!</v>
      </c>
      <c r="C4161" s="10"/>
    </row>
    <row r="4162" spans="1:3">
      <c r="A4162" s="20">
        <v>191</v>
      </c>
      <c r="B4162" s="6" t="e">
        <f t="shared" si="7"/>
        <v>#VALUE!</v>
      </c>
      <c r="C4162" s="10"/>
    </row>
    <row r="4163" spans="1:3">
      <c r="A4163" s="20">
        <v>192</v>
      </c>
      <c r="B4163" s="6" t="e">
        <f t="shared" si="7"/>
        <v>#VALUE!</v>
      </c>
      <c r="C4163" s="10"/>
    </row>
    <row r="4164" spans="1:3">
      <c r="A4164" s="20">
        <v>193</v>
      </c>
      <c r="B4164" s="6" t="e">
        <f t="shared" ref="B4164:B4227" si="8">SQRT(1-B3857^2)</f>
        <v>#VALUE!</v>
      </c>
      <c r="C4164" s="10"/>
    </row>
    <row r="4165" spans="1:3">
      <c r="A4165" s="20">
        <v>194</v>
      </c>
      <c r="B4165" s="6" t="e">
        <f t="shared" si="8"/>
        <v>#VALUE!</v>
      </c>
      <c r="C4165" s="10"/>
    </row>
    <row r="4166" spans="1:3">
      <c r="A4166" s="20">
        <v>195</v>
      </c>
      <c r="B4166" s="6" t="e">
        <f t="shared" si="8"/>
        <v>#VALUE!</v>
      </c>
      <c r="C4166" s="10"/>
    </row>
    <row r="4167" spans="1:3">
      <c r="A4167" s="20">
        <v>196</v>
      </c>
      <c r="B4167" s="6" t="e">
        <f t="shared" si="8"/>
        <v>#VALUE!</v>
      </c>
      <c r="C4167" s="10"/>
    </row>
    <row r="4168" spans="1:3">
      <c r="A4168" s="20">
        <v>197</v>
      </c>
      <c r="B4168" s="6" t="e">
        <f t="shared" si="8"/>
        <v>#VALUE!</v>
      </c>
      <c r="C4168" s="10"/>
    </row>
    <row r="4169" spans="1:3">
      <c r="A4169" s="20">
        <v>198</v>
      </c>
      <c r="B4169" s="6" t="e">
        <f t="shared" si="8"/>
        <v>#VALUE!</v>
      </c>
      <c r="C4169" s="10"/>
    </row>
    <row r="4170" spans="1:3">
      <c r="A4170" s="20">
        <v>199</v>
      </c>
      <c r="B4170" s="6" t="e">
        <f t="shared" si="8"/>
        <v>#VALUE!</v>
      </c>
      <c r="C4170" s="10"/>
    </row>
    <row r="4171" spans="1:3">
      <c r="A4171" s="20">
        <v>200</v>
      </c>
      <c r="B4171" s="6" t="e">
        <f t="shared" si="8"/>
        <v>#VALUE!</v>
      </c>
      <c r="C4171" s="10"/>
    </row>
    <row r="4172" spans="1:3">
      <c r="A4172" s="20">
        <v>201</v>
      </c>
      <c r="B4172" s="6" t="e">
        <f t="shared" si="8"/>
        <v>#VALUE!</v>
      </c>
      <c r="C4172" s="10"/>
    </row>
    <row r="4173" spans="1:3">
      <c r="A4173" s="20">
        <v>202</v>
      </c>
      <c r="B4173" s="6" t="e">
        <f t="shared" si="8"/>
        <v>#VALUE!</v>
      </c>
      <c r="C4173" s="10"/>
    </row>
    <row r="4174" spans="1:3">
      <c r="A4174" s="20">
        <v>203</v>
      </c>
      <c r="B4174" s="6" t="e">
        <f t="shared" si="8"/>
        <v>#VALUE!</v>
      </c>
      <c r="C4174" s="10"/>
    </row>
    <row r="4175" spans="1:3">
      <c r="A4175" s="20">
        <v>204</v>
      </c>
      <c r="B4175" s="6" t="e">
        <f t="shared" si="8"/>
        <v>#VALUE!</v>
      </c>
      <c r="C4175" s="10"/>
    </row>
    <row r="4176" spans="1:3">
      <c r="A4176" s="20">
        <v>205</v>
      </c>
      <c r="B4176" s="6" t="e">
        <f t="shared" si="8"/>
        <v>#VALUE!</v>
      </c>
      <c r="C4176" s="10"/>
    </row>
    <row r="4177" spans="1:3">
      <c r="A4177" s="20">
        <v>206</v>
      </c>
      <c r="B4177" s="6" t="e">
        <f t="shared" si="8"/>
        <v>#VALUE!</v>
      </c>
      <c r="C4177" s="10"/>
    </row>
    <row r="4178" spans="1:3">
      <c r="A4178" s="20">
        <v>207</v>
      </c>
      <c r="B4178" s="6" t="e">
        <f t="shared" si="8"/>
        <v>#VALUE!</v>
      </c>
      <c r="C4178" s="10"/>
    </row>
    <row r="4179" spans="1:3">
      <c r="A4179" s="20">
        <v>208</v>
      </c>
      <c r="B4179" s="6" t="e">
        <f t="shared" si="8"/>
        <v>#VALUE!</v>
      </c>
      <c r="C4179" s="10"/>
    </row>
    <row r="4180" spans="1:3">
      <c r="A4180" s="20">
        <v>209</v>
      </c>
      <c r="B4180" s="6" t="e">
        <f t="shared" si="8"/>
        <v>#VALUE!</v>
      </c>
      <c r="C4180" s="10"/>
    </row>
    <row r="4181" spans="1:3">
      <c r="A4181" s="20">
        <v>210</v>
      </c>
      <c r="B4181" s="6" t="e">
        <f t="shared" si="8"/>
        <v>#VALUE!</v>
      </c>
      <c r="C4181" s="10"/>
    </row>
    <row r="4182" spans="1:3">
      <c r="A4182" s="20">
        <v>211</v>
      </c>
      <c r="B4182" s="6" t="e">
        <f t="shared" si="8"/>
        <v>#VALUE!</v>
      </c>
      <c r="C4182" s="10"/>
    </row>
    <row r="4183" spans="1:3">
      <c r="A4183" s="20">
        <v>212</v>
      </c>
      <c r="B4183" s="6" t="e">
        <f t="shared" si="8"/>
        <v>#VALUE!</v>
      </c>
      <c r="C4183" s="10"/>
    </row>
    <row r="4184" spans="1:3">
      <c r="A4184" s="20">
        <v>213</v>
      </c>
      <c r="B4184" s="6" t="e">
        <f t="shared" si="8"/>
        <v>#VALUE!</v>
      </c>
      <c r="C4184" s="10"/>
    </row>
    <row r="4185" spans="1:3">
      <c r="A4185" s="20">
        <v>214</v>
      </c>
      <c r="B4185" s="6" t="e">
        <f t="shared" si="8"/>
        <v>#VALUE!</v>
      </c>
      <c r="C4185" s="10"/>
    </row>
    <row r="4186" spans="1:3">
      <c r="A4186" s="20">
        <v>215</v>
      </c>
      <c r="B4186" s="6" t="e">
        <f t="shared" si="8"/>
        <v>#VALUE!</v>
      </c>
      <c r="C4186" s="10"/>
    </row>
    <row r="4187" spans="1:3">
      <c r="A4187" s="20">
        <v>216</v>
      </c>
      <c r="B4187" s="6" t="e">
        <f t="shared" si="8"/>
        <v>#VALUE!</v>
      </c>
      <c r="C4187" s="10"/>
    </row>
    <row r="4188" spans="1:3">
      <c r="A4188" s="20">
        <v>217</v>
      </c>
      <c r="B4188" s="6" t="e">
        <f t="shared" si="8"/>
        <v>#VALUE!</v>
      </c>
      <c r="C4188" s="10"/>
    </row>
    <row r="4189" spans="1:3">
      <c r="A4189" s="20">
        <v>218</v>
      </c>
      <c r="B4189" s="6" t="e">
        <f t="shared" si="8"/>
        <v>#VALUE!</v>
      </c>
      <c r="C4189" s="10"/>
    </row>
    <row r="4190" spans="1:3">
      <c r="A4190" s="20">
        <v>219</v>
      </c>
      <c r="B4190" s="6" t="e">
        <f t="shared" si="8"/>
        <v>#VALUE!</v>
      </c>
      <c r="C4190" s="10"/>
    </row>
    <row r="4191" spans="1:3">
      <c r="A4191" s="20">
        <v>220</v>
      </c>
      <c r="B4191" s="6" t="e">
        <f t="shared" si="8"/>
        <v>#VALUE!</v>
      </c>
      <c r="C4191" s="10"/>
    </row>
    <row r="4192" spans="1:3">
      <c r="A4192" s="20">
        <v>221</v>
      </c>
      <c r="B4192" s="6" t="e">
        <f t="shared" si="8"/>
        <v>#VALUE!</v>
      </c>
      <c r="C4192" s="10"/>
    </row>
    <row r="4193" spans="1:3">
      <c r="A4193" s="20">
        <v>222</v>
      </c>
      <c r="B4193" s="6" t="e">
        <f t="shared" si="8"/>
        <v>#VALUE!</v>
      </c>
      <c r="C4193" s="10"/>
    </row>
    <row r="4194" spans="1:3">
      <c r="A4194" s="20">
        <v>223</v>
      </c>
      <c r="B4194" s="6" t="e">
        <f t="shared" si="8"/>
        <v>#VALUE!</v>
      </c>
      <c r="C4194" s="10"/>
    </row>
    <row r="4195" spans="1:3">
      <c r="A4195" s="20">
        <v>224</v>
      </c>
      <c r="B4195" s="6" t="e">
        <f t="shared" si="8"/>
        <v>#VALUE!</v>
      </c>
      <c r="C4195" s="10"/>
    </row>
    <row r="4196" spans="1:3">
      <c r="A4196" s="20">
        <v>225</v>
      </c>
      <c r="B4196" s="6" t="e">
        <f t="shared" si="8"/>
        <v>#VALUE!</v>
      </c>
      <c r="C4196" s="10"/>
    </row>
    <row r="4197" spans="1:3">
      <c r="A4197" s="20">
        <v>226</v>
      </c>
      <c r="B4197" s="6" t="e">
        <f t="shared" si="8"/>
        <v>#VALUE!</v>
      </c>
      <c r="C4197" s="10"/>
    </row>
    <row r="4198" spans="1:3">
      <c r="A4198" s="20">
        <v>227</v>
      </c>
      <c r="B4198" s="6" t="e">
        <f t="shared" si="8"/>
        <v>#VALUE!</v>
      </c>
      <c r="C4198" s="10"/>
    </row>
    <row r="4199" spans="1:3">
      <c r="A4199" s="20">
        <v>228</v>
      </c>
      <c r="B4199" s="6" t="e">
        <f t="shared" si="8"/>
        <v>#VALUE!</v>
      </c>
      <c r="C4199" s="10"/>
    </row>
    <row r="4200" spans="1:3">
      <c r="A4200" s="20">
        <v>229</v>
      </c>
      <c r="B4200" s="6" t="e">
        <f t="shared" si="8"/>
        <v>#VALUE!</v>
      </c>
      <c r="C4200" s="10"/>
    </row>
    <row r="4201" spans="1:3">
      <c r="A4201" s="20">
        <v>230</v>
      </c>
      <c r="B4201" s="6" t="e">
        <f t="shared" si="8"/>
        <v>#VALUE!</v>
      </c>
      <c r="C4201" s="10"/>
    </row>
    <row r="4202" spans="1:3">
      <c r="A4202" s="20">
        <v>231</v>
      </c>
      <c r="B4202" s="6" t="e">
        <f t="shared" si="8"/>
        <v>#VALUE!</v>
      </c>
      <c r="C4202" s="10"/>
    </row>
    <row r="4203" spans="1:3">
      <c r="A4203" s="20">
        <v>232</v>
      </c>
      <c r="B4203" s="6" t="e">
        <f t="shared" si="8"/>
        <v>#VALUE!</v>
      </c>
      <c r="C4203" s="10"/>
    </row>
    <row r="4204" spans="1:3">
      <c r="A4204" s="20">
        <v>233</v>
      </c>
      <c r="B4204" s="6" t="e">
        <f t="shared" si="8"/>
        <v>#VALUE!</v>
      </c>
      <c r="C4204" s="10"/>
    </row>
    <row r="4205" spans="1:3">
      <c r="A4205" s="20">
        <v>234</v>
      </c>
      <c r="B4205" s="6" t="e">
        <f t="shared" si="8"/>
        <v>#VALUE!</v>
      </c>
      <c r="C4205" s="10"/>
    </row>
    <row r="4206" spans="1:3">
      <c r="A4206" s="20">
        <v>235</v>
      </c>
      <c r="B4206" s="6" t="e">
        <f t="shared" si="8"/>
        <v>#VALUE!</v>
      </c>
      <c r="C4206" s="10"/>
    </row>
    <row r="4207" spans="1:3">
      <c r="A4207" s="20">
        <v>236</v>
      </c>
      <c r="B4207" s="6" t="e">
        <f t="shared" si="8"/>
        <v>#VALUE!</v>
      </c>
      <c r="C4207" s="10"/>
    </row>
    <row r="4208" spans="1:3">
      <c r="A4208" s="20">
        <v>237</v>
      </c>
      <c r="B4208" s="6" t="e">
        <f t="shared" si="8"/>
        <v>#VALUE!</v>
      </c>
      <c r="C4208" s="10"/>
    </row>
    <row r="4209" spans="1:3">
      <c r="A4209" s="20">
        <v>238</v>
      </c>
      <c r="B4209" s="6" t="e">
        <f t="shared" si="8"/>
        <v>#VALUE!</v>
      </c>
      <c r="C4209" s="10"/>
    </row>
    <row r="4210" spans="1:3">
      <c r="A4210" s="20">
        <v>239</v>
      </c>
      <c r="B4210" s="6" t="e">
        <f t="shared" si="8"/>
        <v>#VALUE!</v>
      </c>
      <c r="C4210" s="10"/>
    </row>
    <row r="4211" spans="1:3">
      <c r="A4211" s="20">
        <v>240</v>
      </c>
      <c r="B4211" s="6" t="e">
        <f t="shared" si="8"/>
        <v>#VALUE!</v>
      </c>
      <c r="C4211" s="10"/>
    </row>
    <row r="4212" spans="1:3">
      <c r="A4212" s="20">
        <v>241</v>
      </c>
      <c r="B4212" s="6" t="e">
        <f t="shared" si="8"/>
        <v>#VALUE!</v>
      </c>
      <c r="C4212" s="10"/>
    </row>
    <row r="4213" spans="1:3">
      <c r="A4213" s="20">
        <v>242</v>
      </c>
      <c r="B4213" s="6" t="e">
        <f t="shared" si="8"/>
        <v>#VALUE!</v>
      </c>
      <c r="C4213" s="10"/>
    </row>
    <row r="4214" spans="1:3">
      <c r="A4214" s="20">
        <v>243</v>
      </c>
      <c r="B4214" s="6" t="e">
        <f t="shared" si="8"/>
        <v>#VALUE!</v>
      </c>
      <c r="C4214" s="10"/>
    </row>
    <row r="4215" spans="1:3">
      <c r="A4215" s="20">
        <v>244</v>
      </c>
      <c r="B4215" s="6" t="e">
        <f t="shared" si="8"/>
        <v>#VALUE!</v>
      </c>
      <c r="C4215" s="10"/>
    </row>
    <row r="4216" spans="1:3">
      <c r="A4216" s="20">
        <v>245</v>
      </c>
      <c r="B4216" s="6" t="e">
        <f t="shared" si="8"/>
        <v>#VALUE!</v>
      </c>
      <c r="C4216" s="10"/>
    </row>
    <row r="4217" spans="1:3">
      <c r="A4217" s="20">
        <v>246</v>
      </c>
      <c r="B4217" s="6" t="e">
        <f t="shared" si="8"/>
        <v>#VALUE!</v>
      </c>
      <c r="C4217" s="10"/>
    </row>
    <row r="4218" spans="1:3">
      <c r="A4218" s="20">
        <v>247</v>
      </c>
      <c r="B4218" s="6" t="e">
        <f t="shared" si="8"/>
        <v>#VALUE!</v>
      </c>
      <c r="C4218" s="10"/>
    </row>
    <row r="4219" spans="1:3">
      <c r="A4219" s="20">
        <v>248</v>
      </c>
      <c r="B4219" s="6" t="e">
        <f t="shared" si="8"/>
        <v>#VALUE!</v>
      </c>
      <c r="C4219" s="10"/>
    </row>
    <row r="4220" spans="1:3">
      <c r="A4220" s="20">
        <v>249</v>
      </c>
      <c r="B4220" s="6" t="e">
        <f t="shared" si="8"/>
        <v>#VALUE!</v>
      </c>
      <c r="C4220" s="10"/>
    </row>
    <row r="4221" spans="1:3">
      <c r="A4221" s="20">
        <v>250</v>
      </c>
      <c r="B4221" s="6" t="e">
        <f t="shared" si="8"/>
        <v>#VALUE!</v>
      </c>
      <c r="C4221" s="10"/>
    </row>
    <row r="4222" spans="1:3">
      <c r="A4222" s="20">
        <v>251</v>
      </c>
      <c r="B4222" s="6" t="e">
        <f t="shared" si="8"/>
        <v>#VALUE!</v>
      </c>
      <c r="C4222" s="10"/>
    </row>
    <row r="4223" spans="1:3">
      <c r="A4223" s="20">
        <v>252</v>
      </c>
      <c r="B4223" s="6" t="e">
        <f t="shared" si="8"/>
        <v>#VALUE!</v>
      </c>
      <c r="C4223" s="10"/>
    </row>
    <row r="4224" spans="1:3">
      <c r="A4224" s="20">
        <v>253</v>
      </c>
      <c r="B4224" s="6" t="e">
        <f t="shared" si="8"/>
        <v>#VALUE!</v>
      </c>
      <c r="C4224" s="10"/>
    </row>
    <row r="4225" spans="1:3">
      <c r="A4225" s="20">
        <v>254</v>
      </c>
      <c r="B4225" s="6" t="e">
        <f t="shared" si="8"/>
        <v>#VALUE!</v>
      </c>
      <c r="C4225" s="10"/>
    </row>
    <row r="4226" spans="1:3">
      <c r="A4226" s="20">
        <v>255</v>
      </c>
      <c r="B4226" s="6" t="e">
        <f t="shared" si="8"/>
        <v>#VALUE!</v>
      </c>
      <c r="C4226" s="10"/>
    </row>
    <row r="4227" spans="1:3">
      <c r="A4227" s="20">
        <v>256</v>
      </c>
      <c r="B4227" s="6" t="e">
        <f t="shared" si="8"/>
        <v>#VALUE!</v>
      </c>
      <c r="C4227" s="10"/>
    </row>
    <row r="4228" spans="1:3">
      <c r="A4228" s="20">
        <v>257</v>
      </c>
      <c r="B4228" s="6" t="e">
        <f t="shared" ref="B4228:B4271" si="9">SQRT(1-B3921^2)</f>
        <v>#VALUE!</v>
      </c>
      <c r="C4228" s="10"/>
    </row>
    <row r="4229" spans="1:3">
      <c r="A4229" s="20">
        <v>258</v>
      </c>
      <c r="B4229" s="6" t="e">
        <f t="shared" si="9"/>
        <v>#VALUE!</v>
      </c>
      <c r="C4229" s="10"/>
    </row>
    <row r="4230" spans="1:3">
      <c r="A4230" s="20">
        <v>259</v>
      </c>
      <c r="B4230" s="6" t="e">
        <f t="shared" si="9"/>
        <v>#VALUE!</v>
      </c>
      <c r="C4230" s="10"/>
    </row>
    <row r="4231" spans="1:3">
      <c r="A4231" s="20">
        <v>260</v>
      </c>
      <c r="B4231" s="6" t="e">
        <f t="shared" si="9"/>
        <v>#VALUE!</v>
      </c>
      <c r="C4231" s="10"/>
    </row>
    <row r="4232" spans="1:3">
      <c r="A4232" s="20">
        <v>261</v>
      </c>
      <c r="B4232" s="6" t="e">
        <f t="shared" si="9"/>
        <v>#VALUE!</v>
      </c>
      <c r="C4232" s="10"/>
    </row>
    <row r="4233" spans="1:3">
      <c r="A4233" s="20">
        <v>262</v>
      </c>
      <c r="B4233" s="6" t="e">
        <f t="shared" si="9"/>
        <v>#VALUE!</v>
      </c>
      <c r="C4233" s="10"/>
    </row>
    <row r="4234" spans="1:3">
      <c r="A4234" s="20">
        <v>263</v>
      </c>
      <c r="B4234" s="6" t="e">
        <f t="shared" si="9"/>
        <v>#VALUE!</v>
      </c>
      <c r="C4234" s="10"/>
    </row>
    <row r="4235" spans="1:3">
      <c r="A4235" s="20">
        <v>264</v>
      </c>
      <c r="B4235" s="6" t="e">
        <f t="shared" si="9"/>
        <v>#VALUE!</v>
      </c>
      <c r="C4235" s="10"/>
    </row>
    <row r="4236" spans="1:3">
      <c r="A4236" s="20">
        <v>265</v>
      </c>
      <c r="B4236" s="6" t="e">
        <f t="shared" si="9"/>
        <v>#VALUE!</v>
      </c>
      <c r="C4236" s="10"/>
    </row>
    <row r="4237" spans="1:3">
      <c r="A4237" s="20">
        <v>266</v>
      </c>
      <c r="B4237" s="6" t="e">
        <f t="shared" si="9"/>
        <v>#VALUE!</v>
      </c>
      <c r="C4237" s="10"/>
    </row>
    <row r="4238" spans="1:3">
      <c r="A4238" s="20">
        <v>267</v>
      </c>
      <c r="B4238" s="6" t="e">
        <f t="shared" si="9"/>
        <v>#VALUE!</v>
      </c>
      <c r="C4238" s="10"/>
    </row>
    <row r="4239" spans="1:3">
      <c r="A4239" s="20">
        <v>268</v>
      </c>
      <c r="B4239" s="6" t="e">
        <f t="shared" si="9"/>
        <v>#VALUE!</v>
      </c>
      <c r="C4239" s="10"/>
    </row>
    <row r="4240" spans="1:3">
      <c r="A4240" s="20">
        <v>269</v>
      </c>
      <c r="B4240" s="6" t="e">
        <f t="shared" si="9"/>
        <v>#VALUE!</v>
      </c>
      <c r="C4240" s="10"/>
    </row>
    <row r="4241" spans="1:3">
      <c r="A4241" s="20">
        <v>270</v>
      </c>
      <c r="B4241" s="6" t="e">
        <f t="shared" si="9"/>
        <v>#VALUE!</v>
      </c>
      <c r="C4241" s="10"/>
    </row>
    <row r="4242" spans="1:3">
      <c r="A4242" s="20">
        <v>271</v>
      </c>
      <c r="B4242" s="6" t="e">
        <f t="shared" si="9"/>
        <v>#VALUE!</v>
      </c>
      <c r="C4242" s="10"/>
    </row>
    <row r="4243" spans="1:3">
      <c r="A4243" s="20">
        <v>272</v>
      </c>
      <c r="B4243" s="6" t="e">
        <f t="shared" si="9"/>
        <v>#VALUE!</v>
      </c>
      <c r="C4243" s="10"/>
    </row>
    <row r="4244" spans="1:3">
      <c r="A4244" s="20">
        <v>273</v>
      </c>
      <c r="B4244" s="6" t="e">
        <f t="shared" si="9"/>
        <v>#VALUE!</v>
      </c>
      <c r="C4244" s="10"/>
    </row>
    <row r="4245" spans="1:3">
      <c r="A4245" s="20">
        <v>274</v>
      </c>
      <c r="B4245" s="6" t="e">
        <f t="shared" si="9"/>
        <v>#VALUE!</v>
      </c>
      <c r="C4245" s="10"/>
    </row>
    <row r="4246" spans="1:3">
      <c r="A4246" s="20">
        <v>275</v>
      </c>
      <c r="B4246" s="6" t="e">
        <f t="shared" si="9"/>
        <v>#VALUE!</v>
      </c>
      <c r="C4246" s="10"/>
    </row>
    <row r="4247" spans="1:3">
      <c r="A4247" s="20">
        <v>276</v>
      </c>
      <c r="B4247" s="6" t="e">
        <f t="shared" si="9"/>
        <v>#VALUE!</v>
      </c>
      <c r="C4247" s="10"/>
    </row>
    <row r="4248" spans="1:3">
      <c r="A4248" s="20">
        <v>277</v>
      </c>
      <c r="B4248" s="6" t="e">
        <f t="shared" si="9"/>
        <v>#VALUE!</v>
      </c>
      <c r="C4248" s="10"/>
    </row>
    <row r="4249" spans="1:3">
      <c r="A4249" s="20">
        <v>278</v>
      </c>
      <c r="B4249" s="6" t="e">
        <f t="shared" si="9"/>
        <v>#VALUE!</v>
      </c>
      <c r="C4249" s="10"/>
    </row>
    <row r="4250" spans="1:3">
      <c r="A4250" s="20">
        <v>279</v>
      </c>
      <c r="B4250" s="6" t="e">
        <f t="shared" si="9"/>
        <v>#VALUE!</v>
      </c>
      <c r="C4250" s="10"/>
    </row>
    <row r="4251" spans="1:3">
      <c r="A4251" s="20">
        <v>280</v>
      </c>
      <c r="B4251" s="6" t="e">
        <f t="shared" si="9"/>
        <v>#VALUE!</v>
      </c>
      <c r="C4251" s="10"/>
    </row>
    <row r="4252" spans="1:3">
      <c r="A4252" s="20">
        <v>281</v>
      </c>
      <c r="B4252" s="6" t="e">
        <f t="shared" si="9"/>
        <v>#VALUE!</v>
      </c>
      <c r="C4252" s="10"/>
    </row>
    <row r="4253" spans="1:3">
      <c r="A4253" s="20">
        <v>282</v>
      </c>
      <c r="B4253" s="6" t="e">
        <f t="shared" si="9"/>
        <v>#VALUE!</v>
      </c>
      <c r="C4253" s="10"/>
    </row>
    <row r="4254" spans="1:3">
      <c r="A4254" s="20">
        <v>283</v>
      </c>
      <c r="B4254" s="6" t="e">
        <f t="shared" si="9"/>
        <v>#VALUE!</v>
      </c>
      <c r="C4254" s="10"/>
    </row>
    <row r="4255" spans="1:3">
      <c r="A4255" s="20">
        <v>284</v>
      </c>
      <c r="B4255" s="6" t="e">
        <f t="shared" si="9"/>
        <v>#VALUE!</v>
      </c>
      <c r="C4255" s="10"/>
    </row>
    <row r="4256" spans="1:3">
      <c r="A4256" s="20">
        <v>285</v>
      </c>
      <c r="B4256" s="6" t="e">
        <f t="shared" si="9"/>
        <v>#VALUE!</v>
      </c>
      <c r="C4256" s="10"/>
    </row>
    <row r="4257" spans="1:3">
      <c r="A4257" s="20">
        <v>286</v>
      </c>
      <c r="B4257" s="6" t="e">
        <f t="shared" si="9"/>
        <v>#VALUE!</v>
      </c>
      <c r="C4257" s="10"/>
    </row>
    <row r="4258" spans="1:3">
      <c r="A4258" s="20">
        <v>287</v>
      </c>
      <c r="B4258" s="6" t="e">
        <f t="shared" si="9"/>
        <v>#VALUE!</v>
      </c>
      <c r="C4258" s="10"/>
    </row>
    <row r="4259" spans="1:3">
      <c r="A4259" s="20">
        <v>288</v>
      </c>
      <c r="B4259" s="6" t="e">
        <f t="shared" si="9"/>
        <v>#VALUE!</v>
      </c>
      <c r="C4259" s="10"/>
    </row>
    <row r="4260" spans="1:3">
      <c r="A4260" s="20">
        <v>289</v>
      </c>
      <c r="B4260" s="6" t="e">
        <f t="shared" si="9"/>
        <v>#VALUE!</v>
      </c>
      <c r="C4260" s="10"/>
    </row>
    <row r="4261" spans="1:3">
      <c r="A4261" s="20">
        <v>290</v>
      </c>
      <c r="B4261" s="6" t="e">
        <f t="shared" si="9"/>
        <v>#VALUE!</v>
      </c>
      <c r="C4261" s="10"/>
    </row>
    <row r="4262" spans="1:3">
      <c r="A4262" s="20">
        <v>291</v>
      </c>
      <c r="B4262" s="6" t="e">
        <f t="shared" si="9"/>
        <v>#VALUE!</v>
      </c>
      <c r="C4262" s="10"/>
    </row>
    <row r="4263" spans="1:3">
      <c r="A4263" s="20">
        <v>292</v>
      </c>
      <c r="B4263" s="6" t="e">
        <f t="shared" si="9"/>
        <v>#VALUE!</v>
      </c>
      <c r="C4263" s="10"/>
    </row>
    <row r="4264" spans="1:3">
      <c r="A4264" s="20">
        <v>293</v>
      </c>
      <c r="B4264" s="6" t="e">
        <f t="shared" si="9"/>
        <v>#VALUE!</v>
      </c>
      <c r="C4264" s="10"/>
    </row>
    <row r="4265" spans="1:3">
      <c r="A4265" s="20">
        <v>294</v>
      </c>
      <c r="B4265" s="6" t="e">
        <f t="shared" si="9"/>
        <v>#VALUE!</v>
      </c>
      <c r="C4265" s="10"/>
    </row>
    <row r="4266" spans="1:3">
      <c r="A4266" s="20">
        <v>295</v>
      </c>
      <c r="B4266" s="6" t="e">
        <f t="shared" si="9"/>
        <v>#VALUE!</v>
      </c>
      <c r="C4266" s="10"/>
    </row>
    <row r="4267" spans="1:3">
      <c r="A4267" s="20">
        <v>296</v>
      </c>
      <c r="B4267" s="6" t="e">
        <f t="shared" si="9"/>
        <v>#VALUE!</v>
      </c>
      <c r="C4267" s="10"/>
    </row>
    <row r="4268" spans="1:3">
      <c r="A4268" s="20">
        <v>297</v>
      </c>
      <c r="B4268" s="6" t="e">
        <f t="shared" si="9"/>
        <v>#VALUE!</v>
      </c>
      <c r="C4268" s="10"/>
    </row>
    <row r="4269" spans="1:3">
      <c r="A4269" s="20">
        <v>298</v>
      </c>
      <c r="B4269" s="6" t="e">
        <f t="shared" si="9"/>
        <v>#VALUE!</v>
      </c>
      <c r="C4269" s="10"/>
    </row>
    <row r="4270" spans="1:3">
      <c r="A4270" s="20">
        <v>299</v>
      </c>
      <c r="B4270" s="6" t="e">
        <f t="shared" si="9"/>
        <v>#VALUE!</v>
      </c>
      <c r="C4270" s="10"/>
    </row>
    <row r="4271" spans="1:3">
      <c r="A4271" s="20">
        <v>300</v>
      </c>
      <c r="B4271" s="6" t="e">
        <f t="shared" si="9"/>
        <v>#VALUE!</v>
      </c>
      <c r="C4271" s="10"/>
    </row>
    <row r="4273" spans="1:3" ht="19.5">
      <c r="A4273" s="1" t="s">
        <v>1092</v>
      </c>
    </row>
    <row r="4274" spans="1:3">
      <c r="A4274" s="2" t="s">
        <v>904</v>
      </c>
    </row>
    <row r="4275" spans="1:3">
      <c r="A4275" s="12" t="s">
        <v>1003</v>
      </c>
    </row>
    <row r="4276" spans="1:3">
      <c r="A4276" s="12" t="s">
        <v>1093</v>
      </c>
    </row>
    <row r="4277" spans="1:3">
      <c r="A4277" s="2" t="s">
        <v>1094</v>
      </c>
    </row>
    <row r="4279" spans="1:3" ht="45">
      <c r="B4279" s="3" t="s">
        <v>1095</v>
      </c>
    </row>
    <row r="4280" spans="1:3">
      <c r="A4280" s="20">
        <v>1</v>
      </c>
      <c r="B4280" s="6">
        <f ca="1">MAX(MIN(SQRT(1-MIN(1,'935'!P7)^2),'935'!Q7),0-SQRT(1-MIN(1,'935'!P7)^2))</f>
        <v>0</v>
      </c>
      <c r="C4280" s="10"/>
    </row>
    <row r="4281" spans="1:3">
      <c r="A4281" s="20">
        <v>2</v>
      </c>
      <c r="B4281" s="6">
        <f ca="1">MAX(MIN(SQRT(1-MIN(1,'935'!P8)^2),'935'!Q8),0-SQRT(1-MIN(1,'935'!P8)^2))</f>
        <v>0</v>
      </c>
      <c r="C4281" s="10"/>
    </row>
    <row r="4282" spans="1:3">
      <c r="A4282" s="20">
        <v>3</v>
      </c>
      <c r="B4282" s="6">
        <f ca="1">MAX(MIN(SQRT(1-MIN(1,'935'!P9)^2),'935'!Q9),0-SQRT(1-MIN(1,'935'!P9)^2))</f>
        <v>0</v>
      </c>
      <c r="C4282" s="10"/>
    </row>
    <row r="4283" spans="1:3">
      <c r="A4283" s="20">
        <v>4</v>
      </c>
      <c r="B4283" s="6">
        <f ca="1">MAX(MIN(SQRT(1-MIN(1,'935'!P10)^2),'935'!Q10),0-SQRT(1-MIN(1,'935'!P10)^2))</f>
        <v>0</v>
      </c>
      <c r="C4283" s="10"/>
    </row>
    <row r="4284" spans="1:3">
      <c r="A4284" s="20">
        <v>5</v>
      </c>
      <c r="B4284" s="6">
        <f ca="1">MAX(MIN(SQRT(1-MIN(1,'935'!P11)^2),'935'!Q11),0-SQRT(1-MIN(1,'935'!P11)^2))</f>
        <v>0</v>
      </c>
      <c r="C4284" s="10"/>
    </row>
    <row r="4285" spans="1:3">
      <c r="A4285" s="20">
        <v>6</v>
      </c>
      <c r="B4285" s="6">
        <f ca="1">MAX(MIN(SQRT(1-MIN(1,'935'!P12)^2),'935'!Q12),0-SQRT(1-MIN(1,'935'!P12)^2))</f>
        <v>0</v>
      </c>
      <c r="C4285" s="10"/>
    </row>
    <row r="4286" spans="1:3">
      <c r="A4286" s="20">
        <v>7</v>
      </c>
      <c r="B4286" s="6">
        <f ca="1">MAX(MIN(SQRT(1-MIN(1,'935'!P13)^2),'935'!Q13),0-SQRT(1-MIN(1,'935'!P13)^2))</f>
        <v>0</v>
      </c>
      <c r="C4286" s="10"/>
    </row>
    <row r="4287" spans="1:3">
      <c r="A4287" s="20">
        <v>8</v>
      </c>
      <c r="B4287" s="6">
        <f ca="1">MAX(MIN(SQRT(1-MIN(1,'935'!P14)^2),'935'!Q14),0-SQRT(1-MIN(1,'935'!P14)^2))</f>
        <v>0</v>
      </c>
      <c r="C4287" s="10"/>
    </row>
    <row r="4288" spans="1:3">
      <c r="A4288" s="20">
        <v>9</v>
      </c>
      <c r="B4288" s="6">
        <f ca="1">MAX(MIN(SQRT(1-MIN(1,'935'!P15)^2),'935'!Q15),0-SQRT(1-MIN(1,'935'!P15)^2))</f>
        <v>0</v>
      </c>
      <c r="C4288" s="10"/>
    </row>
    <row r="4289" spans="1:3">
      <c r="A4289" s="20">
        <v>10</v>
      </c>
      <c r="B4289" s="6">
        <f ca="1">MAX(MIN(SQRT(1-MIN(1,'935'!P16)^2),'935'!Q16),0-SQRT(1-MIN(1,'935'!P16)^2))</f>
        <v>0</v>
      </c>
      <c r="C4289" s="10"/>
    </row>
    <row r="4290" spans="1:3">
      <c r="A4290" s="20">
        <v>11</v>
      </c>
      <c r="B4290" s="6">
        <f ca="1">MAX(MIN(SQRT(1-MIN(1,'935'!P17)^2),'935'!Q17),0-SQRT(1-MIN(1,'935'!P17)^2))</f>
        <v>0</v>
      </c>
      <c r="C4290" s="10"/>
    </row>
    <row r="4291" spans="1:3">
      <c r="A4291" s="20">
        <v>12</v>
      </c>
      <c r="B4291" s="6">
        <f ca="1">MAX(MIN(SQRT(1-MIN(1,'935'!P18)^2),'935'!Q18),0-SQRT(1-MIN(1,'935'!P18)^2))</f>
        <v>0</v>
      </c>
      <c r="C4291" s="10"/>
    </row>
    <row r="4292" spans="1:3">
      <c r="A4292" s="20">
        <v>13</v>
      </c>
      <c r="B4292" s="6">
        <f ca="1">MAX(MIN(SQRT(1-MIN(1,'935'!P19)^2),'935'!Q19),0-SQRT(1-MIN(1,'935'!P19)^2))</f>
        <v>0</v>
      </c>
      <c r="C4292" s="10"/>
    </row>
    <row r="4293" spans="1:3">
      <c r="A4293" s="20">
        <v>14</v>
      </c>
      <c r="B4293" s="6">
        <f ca="1">MAX(MIN(SQRT(1-MIN(1,'935'!P20)^2),'935'!Q20),0-SQRT(1-MIN(1,'935'!P20)^2))</f>
        <v>0</v>
      </c>
      <c r="C4293" s="10"/>
    </row>
    <row r="4294" spans="1:3">
      <c r="A4294" s="20">
        <v>15</v>
      </c>
      <c r="B4294" s="6">
        <f ca="1">MAX(MIN(SQRT(1-MIN(1,'935'!P21)^2),'935'!Q21),0-SQRT(1-MIN(1,'935'!P21)^2))</f>
        <v>0</v>
      </c>
      <c r="C4294" s="10"/>
    </row>
    <row r="4295" spans="1:3">
      <c r="A4295" s="20">
        <v>16</v>
      </c>
      <c r="B4295" s="6">
        <f ca="1">MAX(MIN(SQRT(1-MIN(1,'935'!P22)^2),'935'!Q22),0-SQRT(1-MIN(1,'935'!P22)^2))</f>
        <v>0</v>
      </c>
      <c r="C4295" s="10"/>
    </row>
    <row r="4296" spans="1:3">
      <c r="A4296" s="20">
        <v>17</v>
      </c>
      <c r="B4296" s="6">
        <f ca="1">MAX(MIN(SQRT(1-MIN(1,'935'!P23)^2),'935'!Q23),0-SQRT(1-MIN(1,'935'!P23)^2))</f>
        <v>0</v>
      </c>
      <c r="C4296" s="10"/>
    </row>
    <row r="4297" spans="1:3">
      <c r="A4297" s="20">
        <v>18</v>
      </c>
      <c r="B4297" s="6">
        <f ca="1">MAX(MIN(SQRT(1-MIN(1,'935'!P24)^2),'935'!Q24),0-SQRT(1-MIN(1,'935'!P24)^2))</f>
        <v>0</v>
      </c>
      <c r="C4297" s="10"/>
    </row>
    <row r="4298" spans="1:3">
      <c r="A4298" s="20">
        <v>19</v>
      </c>
      <c r="B4298" s="6">
        <f ca="1">MAX(MIN(SQRT(1-MIN(1,'935'!P25)^2),'935'!Q25),0-SQRT(1-MIN(1,'935'!P25)^2))</f>
        <v>0</v>
      </c>
      <c r="C4298" s="10"/>
    </row>
    <row r="4299" spans="1:3">
      <c r="A4299" s="20">
        <v>20</v>
      </c>
      <c r="B4299" s="6">
        <f ca="1">MAX(MIN(SQRT(1-MIN(1,'935'!P26)^2),'935'!Q26),0-SQRT(1-MIN(1,'935'!P26)^2))</f>
        <v>0</v>
      </c>
      <c r="C4299" s="10"/>
    </row>
    <row r="4300" spans="1:3">
      <c r="A4300" s="20">
        <v>21</v>
      </c>
      <c r="B4300" s="6">
        <f ca="1">MAX(MIN(SQRT(1-MIN(1,'935'!P27)^2),'935'!Q27),0-SQRT(1-MIN(1,'935'!P27)^2))</f>
        <v>0</v>
      </c>
      <c r="C4300" s="10"/>
    </row>
    <row r="4301" spans="1:3">
      <c r="A4301" s="20">
        <v>22</v>
      </c>
      <c r="B4301" s="6">
        <f ca="1">MAX(MIN(SQRT(1-MIN(1,'935'!P28)^2),'935'!Q28),0-SQRT(1-MIN(1,'935'!P28)^2))</f>
        <v>0</v>
      </c>
      <c r="C4301" s="10"/>
    </row>
    <row r="4302" spans="1:3">
      <c r="A4302" s="20">
        <v>23</v>
      </c>
      <c r="B4302" s="6">
        <f ca="1">MAX(MIN(SQRT(1-MIN(1,'935'!P29)^2),'935'!Q29),0-SQRT(1-MIN(1,'935'!P29)^2))</f>
        <v>0</v>
      </c>
      <c r="C4302" s="10"/>
    </row>
    <row r="4303" spans="1:3">
      <c r="A4303" s="20">
        <v>24</v>
      </c>
      <c r="B4303" s="6">
        <f ca="1">MAX(MIN(SQRT(1-MIN(1,'935'!P30)^2),'935'!Q30),0-SQRT(1-MIN(1,'935'!P30)^2))</f>
        <v>0</v>
      </c>
      <c r="C4303" s="10"/>
    </row>
    <row r="4304" spans="1:3">
      <c r="A4304" s="20">
        <v>25</v>
      </c>
      <c r="B4304" s="6">
        <f ca="1">MAX(MIN(SQRT(1-MIN(1,'935'!P31)^2),'935'!Q31),0-SQRT(1-MIN(1,'935'!P31)^2))</f>
        <v>0</v>
      </c>
      <c r="C4304" s="10"/>
    </row>
    <row r="4305" spans="1:3">
      <c r="A4305" s="20">
        <v>26</v>
      </c>
      <c r="B4305" s="6">
        <f ca="1">MAX(MIN(SQRT(1-MIN(1,'935'!P32)^2),'935'!Q32),0-SQRT(1-MIN(1,'935'!P32)^2))</f>
        <v>0</v>
      </c>
      <c r="C4305" s="10"/>
    </row>
    <row r="4306" spans="1:3">
      <c r="A4306" s="20">
        <v>27</v>
      </c>
      <c r="B4306" s="6">
        <f ca="1">MAX(MIN(SQRT(1-MIN(1,'935'!P33)^2),'935'!Q33),0-SQRT(1-MIN(1,'935'!P33)^2))</f>
        <v>0</v>
      </c>
      <c r="C4306" s="10"/>
    </row>
    <row r="4307" spans="1:3">
      <c r="A4307" s="20">
        <v>28</v>
      </c>
      <c r="B4307" s="6">
        <f ca="1">MAX(MIN(SQRT(1-MIN(1,'935'!P34)^2),'935'!Q34),0-SQRT(1-MIN(1,'935'!P34)^2))</f>
        <v>0</v>
      </c>
      <c r="C4307" s="10"/>
    </row>
    <row r="4308" spans="1:3">
      <c r="A4308" s="20">
        <v>29</v>
      </c>
      <c r="B4308" s="6">
        <f ca="1">MAX(MIN(SQRT(1-MIN(1,'935'!P35)^2),'935'!Q35),0-SQRT(1-MIN(1,'935'!P35)^2))</f>
        <v>0</v>
      </c>
      <c r="C4308" s="10"/>
    </row>
    <row r="4309" spans="1:3">
      <c r="A4309" s="20">
        <v>30</v>
      </c>
      <c r="B4309" s="6">
        <f ca="1">MAX(MIN(SQRT(1-MIN(1,'935'!P36)^2),'935'!Q36),0-SQRT(1-MIN(1,'935'!P36)^2))</f>
        <v>0</v>
      </c>
      <c r="C4309" s="10"/>
    </row>
    <row r="4310" spans="1:3">
      <c r="A4310" s="20">
        <v>31</v>
      </c>
      <c r="B4310" s="6">
        <f ca="1">MAX(MIN(SQRT(1-MIN(1,'935'!P37)^2),'935'!Q37),0-SQRT(1-MIN(1,'935'!P37)^2))</f>
        <v>0</v>
      </c>
      <c r="C4310" s="10"/>
    </row>
    <row r="4311" spans="1:3">
      <c r="A4311" s="20">
        <v>32</v>
      </c>
      <c r="B4311" s="6">
        <f ca="1">MAX(MIN(SQRT(1-MIN(1,'935'!P38)^2),'935'!Q38),0-SQRT(1-MIN(1,'935'!P38)^2))</f>
        <v>0</v>
      </c>
      <c r="C4311" s="10"/>
    </row>
    <row r="4312" spans="1:3">
      <c r="A4312" s="20">
        <v>33</v>
      </c>
      <c r="B4312" s="6">
        <f ca="1">MAX(MIN(SQRT(1-MIN(1,'935'!P39)^2),'935'!Q39),0-SQRT(1-MIN(1,'935'!P39)^2))</f>
        <v>0</v>
      </c>
      <c r="C4312" s="10"/>
    </row>
    <row r="4313" spans="1:3">
      <c r="A4313" s="20">
        <v>34</v>
      </c>
      <c r="B4313" s="6">
        <f ca="1">MAX(MIN(SQRT(1-MIN(1,'935'!P40)^2),'935'!Q40),0-SQRT(1-MIN(1,'935'!P40)^2))</f>
        <v>0</v>
      </c>
      <c r="C4313" s="10"/>
    </row>
    <row r="4314" spans="1:3">
      <c r="A4314" s="20">
        <v>35</v>
      </c>
      <c r="B4314" s="6">
        <f ca="1">MAX(MIN(SQRT(1-MIN(1,'935'!P41)^2),'935'!Q41),0-SQRT(1-MIN(1,'935'!P41)^2))</f>
        <v>0</v>
      </c>
      <c r="C4314" s="10"/>
    </row>
    <row r="4315" spans="1:3">
      <c r="A4315" s="20">
        <v>36</v>
      </c>
      <c r="B4315" s="6">
        <f ca="1">MAX(MIN(SQRT(1-MIN(1,'935'!P42)^2),'935'!Q42),0-SQRT(1-MIN(1,'935'!P42)^2))</f>
        <v>0</v>
      </c>
      <c r="C4315" s="10"/>
    </row>
    <row r="4316" spans="1:3">
      <c r="A4316" s="20">
        <v>37</v>
      </c>
      <c r="B4316" s="6">
        <f ca="1">MAX(MIN(SQRT(1-MIN(1,'935'!P43)^2),'935'!Q43),0-SQRT(1-MIN(1,'935'!P43)^2))</f>
        <v>0</v>
      </c>
      <c r="C4316" s="10"/>
    </row>
    <row r="4317" spans="1:3">
      <c r="A4317" s="20">
        <v>38</v>
      </c>
      <c r="B4317" s="6">
        <f ca="1">MAX(MIN(SQRT(1-MIN(1,'935'!P44)^2),'935'!Q44),0-SQRT(1-MIN(1,'935'!P44)^2))</f>
        <v>0</v>
      </c>
      <c r="C4317" s="10"/>
    </row>
    <row r="4318" spans="1:3">
      <c r="A4318" s="20">
        <v>39</v>
      </c>
      <c r="B4318" s="6">
        <f ca="1">MAX(MIN(SQRT(1-MIN(1,'935'!P45)^2),'935'!Q45),0-SQRT(1-MIN(1,'935'!P45)^2))</f>
        <v>0</v>
      </c>
      <c r="C4318" s="10"/>
    </row>
    <row r="4319" spans="1:3">
      <c r="A4319" s="20">
        <v>40</v>
      </c>
      <c r="B4319" s="6">
        <f ca="1">MAX(MIN(SQRT(1-MIN(1,'935'!P46)^2),'935'!Q46),0-SQRT(1-MIN(1,'935'!P46)^2))</f>
        <v>0</v>
      </c>
      <c r="C4319" s="10"/>
    </row>
    <row r="4320" spans="1:3">
      <c r="A4320" s="20">
        <v>41</v>
      </c>
      <c r="B4320" s="6">
        <f ca="1">MAX(MIN(SQRT(1-MIN(1,'935'!P47)^2),'935'!Q47),0-SQRT(1-MIN(1,'935'!P47)^2))</f>
        <v>0</v>
      </c>
      <c r="C4320" s="10"/>
    </row>
    <row r="4321" spans="1:3">
      <c r="A4321" s="20">
        <v>42</v>
      </c>
      <c r="B4321" s="6">
        <f ca="1">MAX(MIN(SQRT(1-MIN(1,'935'!P48)^2),'935'!Q48),0-SQRT(1-MIN(1,'935'!P48)^2))</f>
        <v>0</v>
      </c>
      <c r="C4321" s="10"/>
    </row>
    <row r="4322" spans="1:3">
      <c r="A4322" s="20">
        <v>43</v>
      </c>
      <c r="B4322" s="6">
        <f ca="1">MAX(MIN(SQRT(1-MIN(1,'935'!P49)^2),'935'!Q49),0-SQRT(1-MIN(1,'935'!P49)^2))</f>
        <v>0</v>
      </c>
      <c r="C4322" s="10"/>
    </row>
    <row r="4323" spans="1:3">
      <c r="A4323" s="20">
        <v>44</v>
      </c>
      <c r="B4323" s="6">
        <f ca="1">MAX(MIN(SQRT(1-MIN(1,'935'!P50)^2),'935'!Q50),0-SQRT(1-MIN(1,'935'!P50)^2))</f>
        <v>0</v>
      </c>
      <c r="C4323" s="10"/>
    </row>
    <row r="4324" spans="1:3">
      <c r="A4324" s="20">
        <v>45</v>
      </c>
      <c r="B4324" s="6">
        <f ca="1">MAX(MIN(SQRT(1-MIN(1,'935'!P51)^2),'935'!Q51),0-SQRT(1-MIN(1,'935'!P51)^2))</f>
        <v>0</v>
      </c>
      <c r="C4324" s="10"/>
    </row>
    <row r="4325" spans="1:3">
      <c r="A4325" s="20">
        <v>46</v>
      </c>
      <c r="B4325" s="6">
        <f ca="1">MAX(MIN(SQRT(1-MIN(1,'935'!P52)^2),'935'!Q52),0-SQRT(1-MIN(1,'935'!P52)^2))</f>
        <v>0</v>
      </c>
      <c r="C4325" s="10"/>
    </row>
    <row r="4326" spans="1:3">
      <c r="A4326" s="20">
        <v>47</v>
      </c>
      <c r="B4326" s="6">
        <f ca="1">MAX(MIN(SQRT(1-MIN(1,'935'!P53)^2),'935'!Q53),0-SQRT(1-MIN(1,'935'!P53)^2))</f>
        <v>0</v>
      </c>
      <c r="C4326" s="10"/>
    </row>
    <row r="4327" spans="1:3">
      <c r="A4327" s="20">
        <v>48</v>
      </c>
      <c r="B4327" s="6">
        <f ca="1">MAX(MIN(SQRT(1-MIN(1,'935'!P54)^2),'935'!Q54),0-SQRT(1-MIN(1,'935'!P54)^2))</f>
        <v>0</v>
      </c>
      <c r="C4327" s="10"/>
    </row>
    <row r="4328" spans="1:3">
      <c r="A4328" s="20">
        <v>49</v>
      </c>
      <c r="B4328" s="6">
        <f ca="1">MAX(MIN(SQRT(1-MIN(1,'935'!P55)^2),'935'!Q55),0-SQRT(1-MIN(1,'935'!P55)^2))</f>
        <v>0</v>
      </c>
      <c r="C4328" s="10"/>
    </row>
    <row r="4329" spans="1:3">
      <c r="A4329" s="20">
        <v>50</v>
      </c>
      <c r="B4329" s="6">
        <f ca="1">MAX(MIN(SQRT(1-MIN(1,'935'!P56)^2),'935'!Q56),0-SQRT(1-MIN(1,'935'!P56)^2))</f>
        <v>0</v>
      </c>
      <c r="C4329" s="10"/>
    </row>
    <row r="4330" spans="1:3">
      <c r="A4330" s="20">
        <v>51</v>
      </c>
      <c r="B4330" s="6">
        <f ca="1">MAX(MIN(SQRT(1-MIN(1,'935'!P57)^2),'935'!Q57),0-SQRT(1-MIN(1,'935'!P57)^2))</f>
        <v>0</v>
      </c>
      <c r="C4330" s="10"/>
    </row>
    <row r="4331" spans="1:3">
      <c r="A4331" s="20">
        <v>52</v>
      </c>
      <c r="B4331" s="6">
        <f ca="1">MAX(MIN(SQRT(1-MIN(1,'935'!P58)^2),'935'!Q58),0-SQRT(1-MIN(1,'935'!P58)^2))</f>
        <v>0</v>
      </c>
      <c r="C4331" s="10"/>
    </row>
    <row r="4332" spans="1:3">
      <c r="A4332" s="20">
        <v>53</v>
      </c>
      <c r="B4332" s="6">
        <f ca="1">MAX(MIN(SQRT(1-MIN(1,'935'!P59)^2),'935'!Q59),0-SQRT(1-MIN(1,'935'!P59)^2))</f>
        <v>0</v>
      </c>
      <c r="C4332" s="10"/>
    </row>
    <row r="4333" spans="1:3">
      <c r="A4333" s="20">
        <v>54</v>
      </c>
      <c r="B4333" s="6">
        <f ca="1">MAX(MIN(SQRT(1-MIN(1,'935'!P60)^2),'935'!Q60),0-SQRT(1-MIN(1,'935'!P60)^2))</f>
        <v>0</v>
      </c>
      <c r="C4333" s="10"/>
    </row>
    <row r="4334" spans="1:3">
      <c r="A4334" s="20">
        <v>55</v>
      </c>
      <c r="B4334" s="6">
        <f ca="1">MAX(MIN(SQRT(1-MIN(1,'935'!P61)^2),'935'!Q61),0-SQRT(1-MIN(1,'935'!P61)^2))</f>
        <v>0</v>
      </c>
      <c r="C4334" s="10"/>
    </row>
    <row r="4335" spans="1:3">
      <c r="A4335" s="20">
        <v>56</v>
      </c>
      <c r="B4335" s="6">
        <f ca="1">MAX(MIN(SQRT(1-MIN(1,'935'!P62)^2),'935'!Q62),0-SQRT(1-MIN(1,'935'!P62)^2))</f>
        <v>0</v>
      </c>
      <c r="C4335" s="10"/>
    </row>
    <row r="4336" spans="1:3">
      <c r="A4336" s="20">
        <v>57</v>
      </c>
      <c r="B4336" s="6">
        <f ca="1">MAX(MIN(SQRT(1-MIN(1,'935'!P63)^2),'935'!Q63),0-SQRT(1-MIN(1,'935'!P63)^2))</f>
        <v>0</v>
      </c>
      <c r="C4336" s="10"/>
    </row>
    <row r="4337" spans="1:3">
      <c r="A4337" s="20">
        <v>58</v>
      </c>
      <c r="B4337" s="6">
        <f ca="1">MAX(MIN(SQRT(1-MIN(1,'935'!P64)^2),'935'!Q64),0-SQRT(1-MIN(1,'935'!P64)^2))</f>
        <v>0</v>
      </c>
      <c r="C4337" s="10"/>
    </row>
    <row r="4338" spans="1:3">
      <c r="A4338" s="20">
        <v>59</v>
      </c>
      <c r="B4338" s="6">
        <f ca="1">MAX(MIN(SQRT(1-MIN(1,'935'!P65)^2),'935'!Q65),0-SQRT(1-MIN(1,'935'!P65)^2))</f>
        <v>0</v>
      </c>
      <c r="C4338" s="10"/>
    </row>
    <row r="4339" spans="1:3">
      <c r="A4339" s="20">
        <v>60</v>
      </c>
      <c r="B4339" s="6">
        <f ca="1">MAX(MIN(SQRT(1-MIN(1,'935'!P66)^2),'935'!Q66),0-SQRT(1-MIN(1,'935'!P66)^2))</f>
        <v>0</v>
      </c>
      <c r="C4339" s="10"/>
    </row>
    <row r="4340" spans="1:3">
      <c r="A4340" s="20">
        <v>61</v>
      </c>
      <c r="B4340" s="6">
        <f ca="1">MAX(MIN(SQRT(1-MIN(1,'935'!P67)^2),'935'!Q67),0-SQRT(1-MIN(1,'935'!P67)^2))</f>
        <v>0</v>
      </c>
      <c r="C4340" s="10"/>
    </row>
    <row r="4341" spans="1:3">
      <c r="A4341" s="20">
        <v>62</v>
      </c>
      <c r="B4341" s="6">
        <f ca="1">MAX(MIN(SQRT(1-MIN(1,'935'!P68)^2),'935'!Q68),0-SQRT(1-MIN(1,'935'!P68)^2))</f>
        <v>0</v>
      </c>
      <c r="C4341" s="10"/>
    </row>
    <row r="4342" spans="1:3">
      <c r="A4342" s="20">
        <v>63</v>
      </c>
      <c r="B4342" s="6">
        <f ca="1">MAX(MIN(SQRT(1-MIN(1,'935'!P69)^2),'935'!Q69),0-SQRT(1-MIN(1,'935'!P69)^2))</f>
        <v>0</v>
      </c>
      <c r="C4342" s="10"/>
    </row>
    <row r="4343" spans="1:3">
      <c r="A4343" s="20">
        <v>64</v>
      </c>
      <c r="B4343" s="6">
        <f ca="1">MAX(MIN(SQRT(1-MIN(1,'935'!P70)^2),'935'!Q70),0-SQRT(1-MIN(1,'935'!P70)^2))</f>
        <v>0</v>
      </c>
      <c r="C4343" s="10"/>
    </row>
    <row r="4344" spans="1:3">
      <c r="A4344" s="20">
        <v>65</v>
      </c>
      <c r="B4344" s="6">
        <f ca="1">MAX(MIN(SQRT(1-MIN(1,'935'!P71)^2),'935'!Q71),0-SQRT(1-MIN(1,'935'!P71)^2))</f>
        <v>0</v>
      </c>
      <c r="C4344" s="10"/>
    </row>
    <row r="4345" spans="1:3">
      <c r="A4345" s="20">
        <v>66</v>
      </c>
      <c r="B4345" s="6">
        <f ca="1">MAX(MIN(SQRT(1-MIN(1,'935'!P72)^2),'935'!Q72),0-SQRT(1-MIN(1,'935'!P72)^2))</f>
        <v>0</v>
      </c>
      <c r="C4345" s="10"/>
    </row>
    <row r="4346" spans="1:3">
      <c r="A4346" s="20">
        <v>67</v>
      </c>
      <c r="B4346" s="6">
        <f ca="1">MAX(MIN(SQRT(1-MIN(1,'935'!P73)^2),'935'!Q73),0-SQRT(1-MIN(1,'935'!P73)^2))</f>
        <v>0</v>
      </c>
      <c r="C4346" s="10"/>
    </row>
    <row r="4347" spans="1:3">
      <c r="A4347" s="20">
        <v>68</v>
      </c>
      <c r="B4347" s="6">
        <f ca="1">MAX(MIN(SQRT(1-MIN(1,'935'!P74)^2),'935'!Q74),0-SQRT(1-MIN(1,'935'!P74)^2))</f>
        <v>0</v>
      </c>
      <c r="C4347" s="10"/>
    </row>
    <row r="4348" spans="1:3">
      <c r="A4348" s="20">
        <v>69</v>
      </c>
      <c r="B4348" s="6">
        <f ca="1">MAX(MIN(SQRT(1-MIN(1,'935'!P75)^2),'935'!Q75),0-SQRT(1-MIN(1,'935'!P75)^2))</f>
        <v>0</v>
      </c>
      <c r="C4348" s="10"/>
    </row>
    <row r="4349" spans="1:3">
      <c r="A4349" s="20">
        <v>70</v>
      </c>
      <c r="B4349" s="6">
        <f ca="1">MAX(MIN(SQRT(1-MIN(1,'935'!P76)^2),'935'!Q76),0-SQRT(1-MIN(1,'935'!P76)^2))</f>
        <v>0</v>
      </c>
      <c r="C4349" s="10"/>
    </row>
    <row r="4350" spans="1:3">
      <c r="A4350" s="20">
        <v>71</v>
      </c>
      <c r="B4350" s="6">
        <f ca="1">MAX(MIN(SQRT(1-MIN(1,'935'!P77)^2),'935'!Q77),0-SQRT(1-MIN(1,'935'!P77)^2))</f>
        <v>0</v>
      </c>
      <c r="C4350" s="10"/>
    </row>
    <row r="4351" spans="1:3">
      <c r="A4351" s="20">
        <v>72</v>
      </c>
      <c r="B4351" s="6">
        <f ca="1">MAX(MIN(SQRT(1-MIN(1,'935'!P78)^2),'935'!Q78),0-SQRT(1-MIN(1,'935'!P78)^2))</f>
        <v>0</v>
      </c>
      <c r="C4351" s="10"/>
    </row>
    <row r="4352" spans="1:3">
      <c r="A4352" s="20">
        <v>73</v>
      </c>
      <c r="B4352" s="6">
        <f ca="1">MAX(MIN(SQRT(1-MIN(1,'935'!P79)^2),'935'!Q79),0-SQRT(1-MIN(1,'935'!P79)^2))</f>
        <v>0</v>
      </c>
      <c r="C4352" s="10"/>
    </row>
    <row r="4353" spans="1:3">
      <c r="A4353" s="20">
        <v>74</v>
      </c>
      <c r="B4353" s="6">
        <f ca="1">MAX(MIN(SQRT(1-MIN(1,'935'!P80)^2),'935'!Q80),0-SQRT(1-MIN(1,'935'!P80)^2))</f>
        <v>0</v>
      </c>
      <c r="C4353" s="10"/>
    </row>
    <row r="4354" spans="1:3">
      <c r="A4354" s="20">
        <v>75</v>
      </c>
      <c r="B4354" s="6">
        <f ca="1">MAX(MIN(SQRT(1-MIN(1,'935'!P81)^2),'935'!Q81),0-SQRT(1-MIN(1,'935'!P81)^2))</f>
        <v>0</v>
      </c>
      <c r="C4354" s="10"/>
    </row>
    <row r="4355" spans="1:3">
      <c r="A4355" s="20">
        <v>76</v>
      </c>
      <c r="B4355" s="6">
        <f ca="1">MAX(MIN(SQRT(1-MIN(1,'935'!P82)^2),'935'!Q82),0-SQRT(1-MIN(1,'935'!P82)^2))</f>
        <v>0</v>
      </c>
      <c r="C4355" s="10"/>
    </row>
    <row r="4356" spans="1:3">
      <c r="A4356" s="20">
        <v>77</v>
      </c>
      <c r="B4356" s="6">
        <f ca="1">MAX(MIN(SQRT(1-MIN(1,'935'!P83)^2),'935'!Q83),0-SQRT(1-MIN(1,'935'!P83)^2))</f>
        <v>0</v>
      </c>
      <c r="C4356" s="10"/>
    </row>
    <row r="4357" spans="1:3">
      <c r="A4357" s="20">
        <v>78</v>
      </c>
      <c r="B4357" s="6">
        <f ca="1">MAX(MIN(SQRT(1-MIN(1,'935'!P84)^2),'935'!Q84),0-SQRT(1-MIN(1,'935'!P84)^2))</f>
        <v>0</v>
      </c>
      <c r="C4357" s="10"/>
    </row>
    <row r="4358" spans="1:3">
      <c r="A4358" s="20">
        <v>79</v>
      </c>
      <c r="B4358" s="6">
        <f ca="1">MAX(MIN(SQRT(1-MIN(1,'935'!P85)^2),'935'!Q85),0-SQRT(1-MIN(1,'935'!P85)^2))</f>
        <v>0</v>
      </c>
      <c r="C4358" s="10"/>
    </row>
    <row r="4359" spans="1:3">
      <c r="A4359" s="20">
        <v>80</v>
      </c>
      <c r="B4359" s="6">
        <f ca="1">MAX(MIN(SQRT(1-MIN(1,'935'!P86)^2),'935'!Q86),0-SQRT(1-MIN(1,'935'!P86)^2))</f>
        <v>0</v>
      </c>
      <c r="C4359" s="10"/>
    </row>
    <row r="4360" spans="1:3">
      <c r="A4360" s="20">
        <v>81</v>
      </c>
      <c r="B4360" s="6">
        <f ca="1">MAX(MIN(SQRT(1-MIN(1,'935'!P87)^2),'935'!Q87),0-SQRT(1-MIN(1,'935'!P87)^2))</f>
        <v>0</v>
      </c>
      <c r="C4360" s="10"/>
    </row>
    <row r="4361" spans="1:3">
      <c r="A4361" s="20">
        <v>82</v>
      </c>
      <c r="B4361" s="6">
        <f ca="1">MAX(MIN(SQRT(1-MIN(1,'935'!P88)^2),'935'!Q88),0-SQRT(1-MIN(1,'935'!P88)^2))</f>
        <v>0</v>
      </c>
      <c r="C4361" s="10"/>
    </row>
    <row r="4362" spans="1:3">
      <c r="A4362" s="20">
        <v>83</v>
      </c>
      <c r="B4362" s="6">
        <f ca="1">MAX(MIN(SQRT(1-MIN(1,'935'!P89)^2),'935'!Q89),0-SQRT(1-MIN(1,'935'!P89)^2))</f>
        <v>0</v>
      </c>
      <c r="C4362" s="10"/>
    </row>
    <row r="4363" spans="1:3">
      <c r="A4363" s="20">
        <v>84</v>
      </c>
      <c r="B4363" s="6">
        <f ca="1">MAX(MIN(SQRT(1-MIN(1,'935'!P90)^2),'935'!Q90),0-SQRT(1-MIN(1,'935'!P90)^2))</f>
        <v>0</v>
      </c>
      <c r="C4363" s="10"/>
    </row>
    <row r="4364" spans="1:3">
      <c r="A4364" s="20">
        <v>85</v>
      </c>
      <c r="B4364" s="6">
        <f ca="1">MAX(MIN(SQRT(1-MIN(1,'935'!P91)^2),'935'!Q91),0-SQRT(1-MIN(1,'935'!P91)^2))</f>
        <v>0</v>
      </c>
      <c r="C4364" s="10"/>
    </row>
    <row r="4365" spans="1:3">
      <c r="A4365" s="20">
        <v>86</v>
      </c>
      <c r="B4365" s="6">
        <f ca="1">MAX(MIN(SQRT(1-MIN(1,'935'!P92)^2),'935'!Q92),0-SQRT(1-MIN(1,'935'!P92)^2))</f>
        <v>0</v>
      </c>
      <c r="C4365" s="10"/>
    </row>
    <row r="4366" spans="1:3">
      <c r="A4366" s="20">
        <v>87</v>
      </c>
      <c r="B4366" s="6">
        <f ca="1">MAX(MIN(SQRT(1-MIN(1,'935'!P93)^2),'935'!Q93),0-SQRT(1-MIN(1,'935'!P93)^2))</f>
        <v>0</v>
      </c>
      <c r="C4366" s="10"/>
    </row>
    <row r="4367" spans="1:3">
      <c r="A4367" s="20">
        <v>88</v>
      </c>
      <c r="B4367" s="6">
        <f ca="1">MAX(MIN(SQRT(1-MIN(1,'935'!P94)^2),'935'!Q94),0-SQRT(1-MIN(1,'935'!P94)^2))</f>
        <v>0</v>
      </c>
      <c r="C4367" s="10"/>
    </row>
    <row r="4368" spans="1:3">
      <c r="A4368" s="20">
        <v>89</v>
      </c>
      <c r="B4368" s="6">
        <f ca="1">MAX(MIN(SQRT(1-MIN(1,'935'!P95)^2),'935'!Q95),0-SQRT(1-MIN(1,'935'!P95)^2))</f>
        <v>0</v>
      </c>
      <c r="C4368" s="10"/>
    </row>
    <row r="4369" spans="1:3">
      <c r="A4369" s="20">
        <v>90</v>
      </c>
      <c r="B4369" s="6">
        <f ca="1">MAX(MIN(SQRT(1-MIN(1,'935'!P96)^2),'935'!Q96),0-SQRT(1-MIN(1,'935'!P96)^2))</f>
        <v>0</v>
      </c>
      <c r="C4369" s="10"/>
    </row>
    <row r="4370" spans="1:3">
      <c r="A4370" s="20">
        <v>91</v>
      </c>
      <c r="B4370" s="6">
        <f ca="1">MAX(MIN(SQRT(1-MIN(1,'935'!P97)^2),'935'!Q97),0-SQRT(1-MIN(1,'935'!P97)^2))</f>
        <v>0</v>
      </c>
      <c r="C4370" s="10"/>
    </row>
    <row r="4371" spans="1:3">
      <c r="A4371" s="20">
        <v>92</v>
      </c>
      <c r="B4371" s="6">
        <f ca="1">MAX(MIN(SQRT(1-MIN(1,'935'!P98)^2),'935'!Q98),0-SQRT(1-MIN(1,'935'!P98)^2))</f>
        <v>0</v>
      </c>
      <c r="C4371" s="10"/>
    </row>
    <row r="4372" spans="1:3">
      <c r="A4372" s="20">
        <v>93</v>
      </c>
      <c r="B4372" s="6">
        <f ca="1">MAX(MIN(SQRT(1-MIN(1,'935'!P99)^2),'935'!Q99),0-SQRT(1-MIN(1,'935'!P99)^2))</f>
        <v>0</v>
      </c>
      <c r="C4372" s="10"/>
    </row>
    <row r="4373" spans="1:3">
      <c r="A4373" s="20">
        <v>94</v>
      </c>
      <c r="B4373" s="6">
        <f ca="1">MAX(MIN(SQRT(1-MIN(1,'935'!P100)^2),'935'!Q100),0-SQRT(1-MIN(1,'935'!P100)^2))</f>
        <v>0</v>
      </c>
      <c r="C4373" s="10"/>
    </row>
    <row r="4374" spans="1:3">
      <c r="A4374" s="20">
        <v>95</v>
      </c>
      <c r="B4374" s="6">
        <f ca="1">MAX(MIN(SQRT(1-MIN(1,'935'!P101)^2),'935'!Q101),0-SQRT(1-MIN(1,'935'!P101)^2))</f>
        <v>0</v>
      </c>
      <c r="C4374" s="10"/>
    </row>
    <row r="4375" spans="1:3">
      <c r="A4375" s="20">
        <v>96</v>
      </c>
      <c r="B4375" s="6">
        <f ca="1">MAX(MIN(SQRT(1-MIN(1,'935'!P102)^2),'935'!Q102),0-SQRT(1-MIN(1,'935'!P102)^2))</f>
        <v>0</v>
      </c>
      <c r="C4375" s="10"/>
    </row>
    <row r="4376" spans="1:3">
      <c r="A4376" s="20">
        <v>97</v>
      </c>
      <c r="B4376" s="6">
        <f ca="1">MAX(MIN(SQRT(1-MIN(1,'935'!P103)^2),'935'!Q103),0-SQRT(1-MIN(1,'935'!P103)^2))</f>
        <v>0</v>
      </c>
      <c r="C4376" s="10"/>
    </row>
    <row r="4377" spans="1:3">
      <c r="A4377" s="20">
        <v>98</v>
      </c>
      <c r="B4377" s="6">
        <f ca="1">MAX(MIN(SQRT(1-MIN(1,'935'!P104)^2),'935'!Q104),0-SQRT(1-MIN(1,'935'!P104)^2))</f>
        <v>0</v>
      </c>
      <c r="C4377" s="10"/>
    </row>
    <row r="4378" spans="1:3">
      <c r="A4378" s="20">
        <v>99</v>
      </c>
      <c r="B4378" s="6">
        <f ca="1">MAX(MIN(SQRT(1-MIN(1,'935'!P105)^2),'935'!Q105),0-SQRT(1-MIN(1,'935'!P105)^2))</f>
        <v>0</v>
      </c>
      <c r="C4378" s="10"/>
    </row>
    <row r="4379" spans="1:3">
      <c r="A4379" s="20">
        <v>100</v>
      </c>
      <c r="B4379" s="6">
        <f ca="1">MAX(MIN(SQRT(1-MIN(1,'935'!P106)^2),'935'!Q106),0-SQRT(1-MIN(1,'935'!P106)^2))</f>
        <v>0</v>
      </c>
      <c r="C4379" s="10"/>
    </row>
    <row r="4380" spans="1:3">
      <c r="A4380" s="20">
        <v>101</v>
      </c>
      <c r="B4380" s="6">
        <f ca="1">MAX(MIN(SQRT(1-MIN(1,'935'!P107)^2),'935'!Q107),0-SQRT(1-MIN(1,'935'!P107)^2))</f>
        <v>0</v>
      </c>
      <c r="C4380" s="10"/>
    </row>
    <row r="4381" spans="1:3">
      <c r="A4381" s="20">
        <v>102</v>
      </c>
      <c r="B4381" s="6">
        <f ca="1">MAX(MIN(SQRT(1-MIN(1,'935'!P108)^2),'935'!Q108),0-SQRT(1-MIN(1,'935'!P108)^2))</f>
        <v>0</v>
      </c>
      <c r="C4381" s="10"/>
    </row>
    <row r="4382" spans="1:3">
      <c r="A4382" s="20">
        <v>103</v>
      </c>
      <c r="B4382" s="6">
        <f ca="1">MAX(MIN(SQRT(1-MIN(1,'935'!P109)^2),'935'!Q109),0-SQRT(1-MIN(1,'935'!P109)^2))</f>
        <v>0</v>
      </c>
      <c r="C4382" s="10"/>
    </row>
    <row r="4383" spans="1:3">
      <c r="A4383" s="20">
        <v>104</v>
      </c>
      <c r="B4383" s="6">
        <f ca="1">MAX(MIN(SQRT(1-MIN(1,'935'!P110)^2),'935'!Q110),0-SQRT(1-MIN(1,'935'!P110)^2))</f>
        <v>0</v>
      </c>
      <c r="C4383" s="10"/>
    </row>
    <row r="4384" spans="1:3">
      <c r="A4384" s="20">
        <v>105</v>
      </c>
      <c r="B4384" s="6">
        <f ca="1">MAX(MIN(SQRT(1-MIN(1,'935'!P111)^2),'935'!Q111),0-SQRT(1-MIN(1,'935'!P111)^2))</f>
        <v>0</v>
      </c>
      <c r="C4384" s="10"/>
    </row>
    <row r="4385" spans="1:3">
      <c r="A4385" s="20">
        <v>106</v>
      </c>
      <c r="B4385" s="6">
        <f ca="1">MAX(MIN(SQRT(1-MIN(1,'935'!P112)^2),'935'!Q112),0-SQRT(1-MIN(1,'935'!P112)^2))</f>
        <v>0</v>
      </c>
      <c r="C4385" s="10"/>
    </row>
    <row r="4386" spans="1:3">
      <c r="A4386" s="20">
        <v>107</v>
      </c>
      <c r="B4386" s="6">
        <f ca="1">MAX(MIN(SQRT(1-MIN(1,'935'!P113)^2),'935'!Q113),0-SQRT(1-MIN(1,'935'!P113)^2))</f>
        <v>0</v>
      </c>
      <c r="C4386" s="10"/>
    </row>
    <row r="4387" spans="1:3">
      <c r="A4387" s="20">
        <v>108</v>
      </c>
      <c r="B4387" s="6">
        <f ca="1">MAX(MIN(SQRT(1-MIN(1,'935'!P114)^2),'935'!Q114),0-SQRT(1-MIN(1,'935'!P114)^2))</f>
        <v>0</v>
      </c>
      <c r="C4387" s="10"/>
    </row>
    <row r="4388" spans="1:3">
      <c r="A4388" s="20">
        <v>109</v>
      </c>
      <c r="B4388" s="6">
        <f ca="1">MAX(MIN(SQRT(1-MIN(1,'935'!P115)^2),'935'!Q115),0-SQRT(1-MIN(1,'935'!P115)^2))</f>
        <v>0</v>
      </c>
      <c r="C4388" s="10"/>
    </row>
    <row r="4389" spans="1:3">
      <c r="A4389" s="20">
        <v>110</v>
      </c>
      <c r="B4389" s="6">
        <f ca="1">MAX(MIN(SQRT(1-MIN(1,'935'!P116)^2),'935'!Q116),0-SQRT(1-MIN(1,'935'!P116)^2))</f>
        <v>0</v>
      </c>
      <c r="C4389" s="10"/>
    </row>
    <row r="4390" spans="1:3">
      <c r="A4390" s="20">
        <v>111</v>
      </c>
      <c r="B4390" s="6">
        <f ca="1">MAX(MIN(SQRT(1-MIN(1,'935'!P117)^2),'935'!Q117),0-SQRT(1-MIN(1,'935'!P117)^2))</f>
        <v>0</v>
      </c>
      <c r="C4390" s="10"/>
    </row>
    <row r="4391" spans="1:3">
      <c r="A4391" s="20">
        <v>112</v>
      </c>
      <c r="B4391" s="6">
        <f ca="1">MAX(MIN(SQRT(1-MIN(1,'935'!P118)^2),'935'!Q118),0-SQRT(1-MIN(1,'935'!P118)^2))</f>
        <v>0</v>
      </c>
      <c r="C4391" s="10"/>
    </row>
    <row r="4392" spans="1:3">
      <c r="A4392" s="20">
        <v>113</v>
      </c>
      <c r="B4392" s="6">
        <f ca="1">MAX(MIN(SQRT(1-MIN(1,'935'!P119)^2),'935'!Q119),0-SQRT(1-MIN(1,'935'!P119)^2))</f>
        <v>0</v>
      </c>
      <c r="C4392" s="10"/>
    </row>
    <row r="4393" spans="1:3">
      <c r="A4393" s="20">
        <v>114</v>
      </c>
      <c r="B4393" s="6">
        <f ca="1">MAX(MIN(SQRT(1-MIN(1,'935'!P120)^2),'935'!Q120),0-SQRT(1-MIN(1,'935'!P120)^2))</f>
        <v>0</v>
      </c>
      <c r="C4393" s="10"/>
    </row>
    <row r="4394" spans="1:3">
      <c r="A4394" s="20">
        <v>115</v>
      </c>
      <c r="B4394" s="6">
        <f ca="1">MAX(MIN(SQRT(1-MIN(1,'935'!P121)^2),'935'!Q121),0-SQRT(1-MIN(1,'935'!P121)^2))</f>
        <v>0</v>
      </c>
      <c r="C4394" s="10"/>
    </row>
    <row r="4395" spans="1:3">
      <c r="A4395" s="20">
        <v>116</v>
      </c>
      <c r="B4395" s="6">
        <f ca="1">MAX(MIN(SQRT(1-MIN(1,'935'!P122)^2),'935'!Q122),0-SQRT(1-MIN(1,'935'!P122)^2))</f>
        <v>0</v>
      </c>
      <c r="C4395" s="10"/>
    </row>
    <row r="4396" spans="1:3">
      <c r="A4396" s="20">
        <v>117</v>
      </c>
      <c r="B4396" s="6">
        <f ca="1">MAX(MIN(SQRT(1-MIN(1,'935'!P123)^2),'935'!Q123),0-SQRT(1-MIN(1,'935'!P123)^2))</f>
        <v>0</v>
      </c>
      <c r="C4396" s="10"/>
    </row>
    <row r="4397" spans="1:3">
      <c r="A4397" s="20">
        <v>118</v>
      </c>
      <c r="B4397" s="6">
        <f ca="1">MAX(MIN(SQRT(1-MIN(1,'935'!P124)^2),'935'!Q124),0-SQRT(1-MIN(1,'935'!P124)^2))</f>
        <v>0</v>
      </c>
      <c r="C4397" s="10"/>
    </row>
    <row r="4398" spans="1:3">
      <c r="A4398" s="20">
        <v>119</v>
      </c>
      <c r="B4398" s="6">
        <f ca="1">MAX(MIN(SQRT(1-MIN(1,'935'!P125)^2),'935'!Q125),0-SQRT(1-MIN(1,'935'!P125)^2))</f>
        <v>0</v>
      </c>
      <c r="C4398" s="10"/>
    </row>
    <row r="4399" spans="1:3">
      <c r="A4399" s="20">
        <v>120</v>
      </c>
      <c r="B4399" s="6">
        <f ca="1">MAX(MIN(SQRT(1-MIN(1,'935'!P126)^2),'935'!Q126),0-SQRT(1-MIN(1,'935'!P126)^2))</f>
        <v>0</v>
      </c>
      <c r="C4399" s="10"/>
    </row>
    <row r="4400" spans="1:3">
      <c r="A4400" s="20">
        <v>121</v>
      </c>
      <c r="B4400" s="6">
        <f ca="1">MAX(MIN(SQRT(1-MIN(1,'935'!P127)^2),'935'!Q127),0-SQRT(1-MIN(1,'935'!P127)^2))</f>
        <v>0</v>
      </c>
      <c r="C4400" s="10"/>
    </row>
    <row r="4401" spans="1:3">
      <c r="A4401" s="20">
        <v>122</v>
      </c>
      <c r="B4401" s="6">
        <f ca="1">MAX(MIN(SQRT(1-MIN(1,'935'!P128)^2),'935'!Q128),0-SQRT(1-MIN(1,'935'!P128)^2))</f>
        <v>0</v>
      </c>
      <c r="C4401" s="10"/>
    </row>
    <row r="4402" spans="1:3">
      <c r="A4402" s="20">
        <v>123</v>
      </c>
      <c r="B4402" s="6">
        <f ca="1">MAX(MIN(SQRT(1-MIN(1,'935'!P129)^2),'935'!Q129),0-SQRT(1-MIN(1,'935'!P129)^2))</f>
        <v>0</v>
      </c>
      <c r="C4402" s="10"/>
    </row>
    <row r="4403" spans="1:3">
      <c r="A4403" s="20">
        <v>124</v>
      </c>
      <c r="B4403" s="6">
        <f ca="1">MAX(MIN(SQRT(1-MIN(1,'935'!P130)^2),'935'!Q130),0-SQRT(1-MIN(1,'935'!P130)^2))</f>
        <v>0</v>
      </c>
      <c r="C4403" s="10"/>
    </row>
    <row r="4404" spans="1:3">
      <c r="A4404" s="20">
        <v>125</v>
      </c>
      <c r="B4404" s="6">
        <f ca="1">MAX(MIN(SQRT(1-MIN(1,'935'!P131)^2),'935'!Q131),0-SQRT(1-MIN(1,'935'!P131)^2))</f>
        <v>0</v>
      </c>
      <c r="C4404" s="10"/>
    </row>
    <row r="4405" spans="1:3">
      <c r="A4405" s="20">
        <v>126</v>
      </c>
      <c r="B4405" s="6">
        <f ca="1">MAX(MIN(SQRT(1-MIN(1,'935'!P132)^2),'935'!Q132),0-SQRT(1-MIN(1,'935'!P132)^2))</f>
        <v>0</v>
      </c>
      <c r="C4405" s="10"/>
    </row>
    <row r="4406" spans="1:3">
      <c r="A4406" s="20">
        <v>127</v>
      </c>
      <c r="B4406" s="6">
        <f ca="1">MAX(MIN(SQRT(1-MIN(1,'935'!P133)^2),'935'!Q133),0-SQRT(1-MIN(1,'935'!P133)^2))</f>
        <v>0</v>
      </c>
      <c r="C4406" s="10"/>
    </row>
    <row r="4407" spans="1:3">
      <c r="A4407" s="20">
        <v>128</v>
      </c>
      <c r="B4407" s="6">
        <f ca="1">MAX(MIN(SQRT(1-MIN(1,'935'!P134)^2),'935'!Q134),0-SQRT(1-MIN(1,'935'!P134)^2))</f>
        <v>0</v>
      </c>
      <c r="C4407" s="10"/>
    </row>
    <row r="4408" spans="1:3">
      <c r="A4408" s="20">
        <v>129</v>
      </c>
      <c r="B4408" s="6">
        <f ca="1">MAX(MIN(SQRT(1-MIN(1,'935'!P135)^2),'935'!Q135),0-SQRT(1-MIN(1,'935'!P135)^2))</f>
        <v>0</v>
      </c>
      <c r="C4408" s="10"/>
    </row>
    <row r="4409" spans="1:3">
      <c r="A4409" s="20">
        <v>130</v>
      </c>
      <c r="B4409" s="6">
        <f ca="1">MAX(MIN(SQRT(1-MIN(1,'935'!P136)^2),'935'!Q136),0-SQRT(1-MIN(1,'935'!P136)^2))</f>
        <v>0</v>
      </c>
      <c r="C4409" s="10"/>
    </row>
    <row r="4410" spans="1:3">
      <c r="A4410" s="20">
        <v>131</v>
      </c>
      <c r="B4410" s="6">
        <f ca="1">MAX(MIN(SQRT(1-MIN(1,'935'!P137)^2),'935'!Q137),0-SQRT(1-MIN(1,'935'!P137)^2))</f>
        <v>0</v>
      </c>
      <c r="C4410" s="10"/>
    </row>
    <row r="4411" spans="1:3">
      <c r="A4411" s="20">
        <v>132</v>
      </c>
      <c r="B4411" s="6">
        <f ca="1">MAX(MIN(SQRT(1-MIN(1,'935'!P138)^2),'935'!Q138),0-SQRT(1-MIN(1,'935'!P138)^2))</f>
        <v>0</v>
      </c>
      <c r="C4411" s="10"/>
    </row>
    <row r="4412" spans="1:3">
      <c r="A4412" s="20">
        <v>133</v>
      </c>
      <c r="B4412" s="6">
        <f ca="1">MAX(MIN(SQRT(1-MIN(1,'935'!P139)^2),'935'!Q139),0-SQRT(1-MIN(1,'935'!P139)^2))</f>
        <v>0</v>
      </c>
      <c r="C4412" s="10"/>
    </row>
    <row r="4413" spans="1:3">
      <c r="A4413" s="20">
        <v>134</v>
      </c>
      <c r="B4413" s="6">
        <f ca="1">MAX(MIN(SQRT(1-MIN(1,'935'!P140)^2),'935'!Q140),0-SQRT(1-MIN(1,'935'!P140)^2))</f>
        <v>0</v>
      </c>
      <c r="C4413" s="10"/>
    </row>
    <row r="4414" spans="1:3">
      <c r="A4414" s="20">
        <v>135</v>
      </c>
      <c r="B4414" s="6">
        <f ca="1">MAX(MIN(SQRT(1-MIN(1,'935'!P141)^2),'935'!Q141),0-SQRT(1-MIN(1,'935'!P141)^2))</f>
        <v>0</v>
      </c>
      <c r="C4414" s="10"/>
    </row>
    <row r="4415" spans="1:3">
      <c r="A4415" s="20">
        <v>136</v>
      </c>
      <c r="B4415" s="6">
        <f ca="1">MAX(MIN(SQRT(1-MIN(1,'935'!P142)^2),'935'!Q142),0-SQRT(1-MIN(1,'935'!P142)^2))</f>
        <v>0</v>
      </c>
      <c r="C4415" s="10"/>
    </row>
    <row r="4416" spans="1:3">
      <c r="A4416" s="20">
        <v>137</v>
      </c>
      <c r="B4416" s="6">
        <f ca="1">MAX(MIN(SQRT(1-MIN(1,'935'!P143)^2),'935'!Q143),0-SQRT(1-MIN(1,'935'!P143)^2))</f>
        <v>0</v>
      </c>
      <c r="C4416" s="10"/>
    </row>
    <row r="4417" spans="1:3">
      <c r="A4417" s="20">
        <v>138</v>
      </c>
      <c r="B4417" s="6">
        <f ca="1">MAX(MIN(SQRT(1-MIN(1,'935'!P144)^2),'935'!Q144),0-SQRT(1-MIN(1,'935'!P144)^2))</f>
        <v>0</v>
      </c>
      <c r="C4417" s="10"/>
    </row>
    <row r="4418" spans="1:3">
      <c r="A4418" s="20">
        <v>139</v>
      </c>
      <c r="B4418" s="6">
        <f ca="1">MAX(MIN(SQRT(1-MIN(1,'935'!P145)^2),'935'!Q145),0-SQRT(1-MIN(1,'935'!P145)^2))</f>
        <v>0</v>
      </c>
      <c r="C4418" s="10"/>
    </row>
    <row r="4419" spans="1:3">
      <c r="A4419" s="20">
        <v>140</v>
      </c>
      <c r="B4419" s="6">
        <f ca="1">MAX(MIN(SQRT(1-MIN(1,'935'!P146)^2),'935'!Q146),0-SQRT(1-MIN(1,'935'!P146)^2))</f>
        <v>0</v>
      </c>
      <c r="C4419" s="10"/>
    </row>
    <row r="4420" spans="1:3">
      <c r="A4420" s="20">
        <v>141</v>
      </c>
      <c r="B4420" s="6">
        <f ca="1">MAX(MIN(SQRT(1-MIN(1,'935'!P147)^2),'935'!Q147),0-SQRT(1-MIN(1,'935'!P147)^2))</f>
        <v>0</v>
      </c>
      <c r="C4420" s="10"/>
    </row>
    <row r="4421" spans="1:3">
      <c r="A4421" s="20">
        <v>142</v>
      </c>
      <c r="B4421" s="6">
        <f ca="1">MAX(MIN(SQRT(1-MIN(1,'935'!P148)^2),'935'!Q148),0-SQRT(1-MIN(1,'935'!P148)^2))</f>
        <v>0</v>
      </c>
      <c r="C4421" s="10"/>
    </row>
    <row r="4422" spans="1:3">
      <c r="A4422" s="20">
        <v>143</v>
      </c>
      <c r="B4422" s="6">
        <f ca="1">MAX(MIN(SQRT(1-MIN(1,'935'!P149)^2),'935'!Q149),0-SQRT(1-MIN(1,'935'!P149)^2))</f>
        <v>0</v>
      </c>
      <c r="C4422" s="10"/>
    </row>
    <row r="4423" spans="1:3">
      <c r="A4423" s="20">
        <v>144</v>
      </c>
      <c r="B4423" s="6">
        <f ca="1">MAX(MIN(SQRT(1-MIN(1,'935'!P150)^2),'935'!Q150),0-SQRT(1-MIN(1,'935'!P150)^2))</f>
        <v>0</v>
      </c>
      <c r="C4423" s="10"/>
    </row>
    <row r="4424" spans="1:3">
      <c r="A4424" s="20">
        <v>145</v>
      </c>
      <c r="B4424" s="6">
        <f ca="1">MAX(MIN(SQRT(1-MIN(1,'935'!P151)^2),'935'!Q151),0-SQRT(1-MIN(1,'935'!P151)^2))</f>
        <v>0</v>
      </c>
      <c r="C4424" s="10"/>
    </row>
    <row r="4425" spans="1:3">
      <c r="A4425" s="20">
        <v>146</v>
      </c>
      <c r="B4425" s="6">
        <f ca="1">MAX(MIN(SQRT(1-MIN(1,'935'!P152)^2),'935'!Q152),0-SQRT(1-MIN(1,'935'!P152)^2))</f>
        <v>0</v>
      </c>
      <c r="C4425" s="10"/>
    </row>
    <row r="4426" spans="1:3">
      <c r="A4426" s="20">
        <v>147</v>
      </c>
      <c r="B4426" s="6">
        <f ca="1">MAX(MIN(SQRT(1-MIN(1,'935'!P153)^2),'935'!Q153),0-SQRT(1-MIN(1,'935'!P153)^2))</f>
        <v>0</v>
      </c>
      <c r="C4426" s="10"/>
    </row>
    <row r="4427" spans="1:3">
      <c r="A4427" s="20">
        <v>148</v>
      </c>
      <c r="B4427" s="6">
        <f ca="1">MAX(MIN(SQRT(1-MIN(1,'935'!P154)^2),'935'!Q154),0-SQRT(1-MIN(1,'935'!P154)^2))</f>
        <v>0</v>
      </c>
      <c r="C4427" s="10"/>
    </row>
    <row r="4428" spans="1:3">
      <c r="A4428" s="20">
        <v>149</v>
      </c>
      <c r="B4428" s="6">
        <f ca="1">MAX(MIN(SQRT(1-MIN(1,'935'!P155)^2),'935'!Q155),0-SQRT(1-MIN(1,'935'!P155)^2))</f>
        <v>0</v>
      </c>
      <c r="C4428" s="10"/>
    </row>
    <row r="4429" spans="1:3">
      <c r="A4429" s="20">
        <v>150</v>
      </c>
      <c r="B4429" s="6">
        <f ca="1">MAX(MIN(SQRT(1-MIN(1,'935'!P156)^2),'935'!Q156),0-SQRT(1-MIN(1,'935'!P156)^2))</f>
        <v>0</v>
      </c>
      <c r="C4429" s="10"/>
    </row>
    <row r="4430" spans="1:3">
      <c r="A4430" s="20">
        <v>151</v>
      </c>
      <c r="B4430" s="6">
        <f ca="1">MAX(MIN(SQRT(1-MIN(1,'935'!P157)^2),'935'!Q157),0-SQRT(1-MIN(1,'935'!P157)^2))</f>
        <v>0</v>
      </c>
      <c r="C4430" s="10"/>
    </row>
    <row r="4431" spans="1:3">
      <c r="A4431" s="20">
        <v>152</v>
      </c>
      <c r="B4431" s="6">
        <f ca="1">MAX(MIN(SQRT(1-MIN(1,'935'!P158)^2),'935'!Q158),0-SQRT(1-MIN(1,'935'!P158)^2))</f>
        <v>0</v>
      </c>
      <c r="C4431" s="10"/>
    </row>
    <row r="4432" spans="1:3">
      <c r="A4432" s="20">
        <v>153</v>
      </c>
      <c r="B4432" s="6">
        <f ca="1">MAX(MIN(SQRT(1-MIN(1,'935'!P159)^2),'935'!Q159),0-SQRT(1-MIN(1,'935'!P159)^2))</f>
        <v>0</v>
      </c>
      <c r="C4432" s="10"/>
    </row>
    <row r="4433" spans="1:3">
      <c r="A4433" s="20">
        <v>154</v>
      </c>
      <c r="B4433" s="6">
        <f ca="1">MAX(MIN(SQRT(1-MIN(1,'935'!P160)^2),'935'!Q160),0-SQRT(1-MIN(1,'935'!P160)^2))</f>
        <v>0</v>
      </c>
      <c r="C4433" s="10"/>
    </row>
    <row r="4434" spans="1:3">
      <c r="A4434" s="20">
        <v>155</v>
      </c>
      <c r="B4434" s="6">
        <f ca="1">MAX(MIN(SQRT(1-MIN(1,'935'!P161)^2),'935'!Q161),0-SQRT(1-MIN(1,'935'!P161)^2))</f>
        <v>0</v>
      </c>
      <c r="C4434" s="10"/>
    </row>
    <row r="4435" spans="1:3">
      <c r="A4435" s="20">
        <v>156</v>
      </c>
      <c r="B4435" s="6">
        <f ca="1">MAX(MIN(SQRT(1-MIN(1,'935'!P162)^2),'935'!Q162),0-SQRT(1-MIN(1,'935'!P162)^2))</f>
        <v>0</v>
      </c>
      <c r="C4435" s="10"/>
    </row>
    <row r="4436" spans="1:3">
      <c r="A4436" s="20">
        <v>157</v>
      </c>
      <c r="B4436" s="6">
        <f ca="1">MAX(MIN(SQRT(1-MIN(1,'935'!P163)^2),'935'!Q163),0-SQRT(1-MIN(1,'935'!P163)^2))</f>
        <v>0</v>
      </c>
      <c r="C4436" s="10"/>
    </row>
    <row r="4437" spans="1:3">
      <c r="A4437" s="20">
        <v>158</v>
      </c>
      <c r="B4437" s="6">
        <f ca="1">MAX(MIN(SQRT(1-MIN(1,'935'!P164)^2),'935'!Q164),0-SQRT(1-MIN(1,'935'!P164)^2))</f>
        <v>0</v>
      </c>
      <c r="C4437" s="10"/>
    </row>
    <row r="4438" spans="1:3">
      <c r="A4438" s="20">
        <v>159</v>
      </c>
      <c r="B4438" s="6">
        <f ca="1">MAX(MIN(SQRT(1-MIN(1,'935'!P165)^2),'935'!Q165),0-SQRT(1-MIN(1,'935'!P165)^2))</f>
        <v>0</v>
      </c>
      <c r="C4438" s="10"/>
    </row>
    <row r="4439" spans="1:3">
      <c r="A4439" s="20">
        <v>160</v>
      </c>
      <c r="B4439" s="6">
        <f ca="1">MAX(MIN(SQRT(1-MIN(1,'935'!P166)^2),'935'!Q166),0-SQRT(1-MIN(1,'935'!P166)^2))</f>
        <v>0</v>
      </c>
      <c r="C4439" s="10"/>
    </row>
    <row r="4440" spans="1:3">
      <c r="A4440" s="20">
        <v>161</v>
      </c>
      <c r="B4440" s="6">
        <f ca="1">MAX(MIN(SQRT(1-MIN(1,'935'!P167)^2),'935'!Q167),0-SQRT(1-MIN(1,'935'!P167)^2))</f>
        <v>0</v>
      </c>
      <c r="C4440" s="10"/>
    </row>
    <row r="4441" spans="1:3">
      <c r="A4441" s="20">
        <v>162</v>
      </c>
      <c r="B4441" s="6">
        <f ca="1">MAX(MIN(SQRT(1-MIN(1,'935'!P168)^2),'935'!Q168),0-SQRT(1-MIN(1,'935'!P168)^2))</f>
        <v>0</v>
      </c>
      <c r="C4441" s="10"/>
    </row>
    <row r="4442" spans="1:3">
      <c r="A4442" s="20">
        <v>163</v>
      </c>
      <c r="B4442" s="6">
        <f ca="1">MAX(MIN(SQRT(1-MIN(1,'935'!P169)^2),'935'!Q169),0-SQRT(1-MIN(1,'935'!P169)^2))</f>
        <v>0</v>
      </c>
      <c r="C4442" s="10"/>
    </row>
    <row r="4443" spans="1:3">
      <c r="A4443" s="20">
        <v>164</v>
      </c>
      <c r="B4443" s="6">
        <f ca="1">MAX(MIN(SQRT(1-MIN(1,'935'!P170)^2),'935'!Q170),0-SQRT(1-MIN(1,'935'!P170)^2))</f>
        <v>0</v>
      </c>
      <c r="C4443" s="10"/>
    </row>
    <row r="4444" spans="1:3">
      <c r="A4444" s="20">
        <v>165</v>
      </c>
      <c r="B4444" s="6">
        <f ca="1">MAX(MIN(SQRT(1-MIN(1,'935'!P171)^2),'935'!Q171),0-SQRT(1-MIN(1,'935'!P171)^2))</f>
        <v>0</v>
      </c>
      <c r="C4444" s="10"/>
    </row>
    <row r="4445" spans="1:3">
      <c r="A4445" s="20">
        <v>166</v>
      </c>
      <c r="B4445" s="6">
        <f ca="1">MAX(MIN(SQRT(1-MIN(1,'935'!P172)^2),'935'!Q172),0-SQRT(1-MIN(1,'935'!P172)^2))</f>
        <v>0</v>
      </c>
      <c r="C4445" s="10"/>
    </row>
    <row r="4446" spans="1:3">
      <c r="A4446" s="20">
        <v>167</v>
      </c>
      <c r="B4446" s="6">
        <f ca="1">MAX(MIN(SQRT(1-MIN(1,'935'!P173)^2),'935'!Q173),0-SQRT(1-MIN(1,'935'!P173)^2))</f>
        <v>0</v>
      </c>
      <c r="C4446" s="10"/>
    </row>
    <row r="4447" spans="1:3">
      <c r="A4447" s="20">
        <v>168</v>
      </c>
      <c r="B4447" s="6">
        <f ca="1">MAX(MIN(SQRT(1-MIN(1,'935'!P174)^2),'935'!Q174),0-SQRT(1-MIN(1,'935'!P174)^2))</f>
        <v>0</v>
      </c>
      <c r="C4447" s="10"/>
    </row>
    <row r="4448" spans="1:3">
      <c r="A4448" s="20">
        <v>169</v>
      </c>
      <c r="B4448" s="6">
        <f ca="1">MAX(MIN(SQRT(1-MIN(1,'935'!P175)^2),'935'!Q175),0-SQRT(1-MIN(1,'935'!P175)^2))</f>
        <v>0</v>
      </c>
      <c r="C4448" s="10"/>
    </row>
    <row r="4449" spans="1:3">
      <c r="A4449" s="20">
        <v>170</v>
      </c>
      <c r="B4449" s="6">
        <f ca="1">MAX(MIN(SQRT(1-MIN(1,'935'!P176)^2),'935'!Q176),0-SQRT(1-MIN(1,'935'!P176)^2))</f>
        <v>0</v>
      </c>
      <c r="C4449" s="10"/>
    </row>
    <row r="4450" spans="1:3">
      <c r="A4450" s="20">
        <v>171</v>
      </c>
      <c r="B4450" s="6">
        <f ca="1">MAX(MIN(SQRT(1-MIN(1,'935'!P177)^2),'935'!Q177),0-SQRT(1-MIN(1,'935'!P177)^2))</f>
        <v>0</v>
      </c>
      <c r="C4450" s="10"/>
    </row>
    <row r="4451" spans="1:3">
      <c r="A4451" s="20">
        <v>172</v>
      </c>
      <c r="B4451" s="6">
        <f ca="1">MAX(MIN(SQRT(1-MIN(1,'935'!P178)^2),'935'!Q178),0-SQRT(1-MIN(1,'935'!P178)^2))</f>
        <v>0</v>
      </c>
      <c r="C4451" s="10"/>
    </row>
    <row r="4452" spans="1:3">
      <c r="A4452" s="20">
        <v>173</v>
      </c>
      <c r="B4452" s="6">
        <f ca="1">MAX(MIN(SQRT(1-MIN(1,'935'!P179)^2),'935'!Q179),0-SQRT(1-MIN(1,'935'!P179)^2))</f>
        <v>0</v>
      </c>
      <c r="C4452" s="10"/>
    </row>
    <row r="4453" spans="1:3">
      <c r="A4453" s="20">
        <v>174</v>
      </c>
      <c r="B4453" s="6">
        <f ca="1">MAX(MIN(SQRT(1-MIN(1,'935'!P180)^2),'935'!Q180),0-SQRT(1-MIN(1,'935'!P180)^2))</f>
        <v>0</v>
      </c>
      <c r="C4453" s="10"/>
    </row>
    <row r="4454" spans="1:3">
      <c r="A4454" s="20">
        <v>175</v>
      </c>
      <c r="B4454" s="6">
        <f ca="1">MAX(MIN(SQRT(1-MIN(1,'935'!P181)^2),'935'!Q181),0-SQRT(1-MIN(1,'935'!P181)^2))</f>
        <v>0</v>
      </c>
      <c r="C4454" s="10"/>
    </row>
    <row r="4455" spans="1:3">
      <c r="A4455" s="20">
        <v>176</v>
      </c>
      <c r="B4455" s="6">
        <f ca="1">MAX(MIN(SQRT(1-MIN(1,'935'!P182)^2),'935'!Q182),0-SQRT(1-MIN(1,'935'!P182)^2))</f>
        <v>0</v>
      </c>
      <c r="C4455" s="10"/>
    </row>
    <row r="4456" spans="1:3">
      <c r="A4456" s="20">
        <v>177</v>
      </c>
      <c r="B4456" s="6">
        <f ca="1">MAX(MIN(SQRT(1-MIN(1,'935'!P183)^2),'935'!Q183),0-SQRT(1-MIN(1,'935'!P183)^2))</f>
        <v>0</v>
      </c>
      <c r="C4456" s="10"/>
    </row>
    <row r="4457" spans="1:3">
      <c r="A4457" s="20">
        <v>178</v>
      </c>
      <c r="B4457" s="6">
        <f ca="1">MAX(MIN(SQRT(1-MIN(1,'935'!P184)^2),'935'!Q184),0-SQRT(1-MIN(1,'935'!P184)^2))</f>
        <v>0</v>
      </c>
      <c r="C4457" s="10"/>
    </row>
    <row r="4458" spans="1:3">
      <c r="A4458" s="20">
        <v>179</v>
      </c>
      <c r="B4458" s="6">
        <f ca="1">MAX(MIN(SQRT(1-MIN(1,'935'!P185)^2),'935'!Q185),0-SQRT(1-MIN(1,'935'!P185)^2))</f>
        <v>0</v>
      </c>
      <c r="C4458" s="10"/>
    </row>
    <row r="4459" spans="1:3">
      <c r="A4459" s="20">
        <v>180</v>
      </c>
      <c r="B4459" s="6">
        <f ca="1">MAX(MIN(SQRT(1-MIN(1,'935'!P186)^2),'935'!Q186),0-SQRT(1-MIN(1,'935'!P186)^2))</f>
        <v>0</v>
      </c>
      <c r="C4459" s="10"/>
    </row>
    <row r="4460" spans="1:3">
      <c r="A4460" s="20">
        <v>181</v>
      </c>
      <c r="B4460" s="6">
        <f ca="1">MAX(MIN(SQRT(1-MIN(1,'935'!P187)^2),'935'!Q187),0-SQRT(1-MIN(1,'935'!P187)^2))</f>
        <v>0</v>
      </c>
      <c r="C4460" s="10"/>
    </row>
    <row r="4461" spans="1:3">
      <c r="A4461" s="20">
        <v>182</v>
      </c>
      <c r="B4461" s="6">
        <f ca="1">MAX(MIN(SQRT(1-MIN(1,'935'!P188)^2),'935'!Q188),0-SQRT(1-MIN(1,'935'!P188)^2))</f>
        <v>0</v>
      </c>
      <c r="C4461" s="10"/>
    </row>
    <row r="4462" spans="1:3">
      <c r="A4462" s="20">
        <v>183</v>
      </c>
      <c r="B4462" s="6">
        <f ca="1">MAX(MIN(SQRT(1-MIN(1,'935'!P189)^2),'935'!Q189),0-SQRT(1-MIN(1,'935'!P189)^2))</f>
        <v>0</v>
      </c>
      <c r="C4462" s="10"/>
    </row>
    <row r="4463" spans="1:3">
      <c r="A4463" s="20">
        <v>184</v>
      </c>
      <c r="B4463" s="6">
        <f ca="1">MAX(MIN(SQRT(1-MIN(1,'935'!P190)^2),'935'!Q190),0-SQRT(1-MIN(1,'935'!P190)^2))</f>
        <v>0</v>
      </c>
      <c r="C4463" s="10"/>
    </row>
    <row r="4464" spans="1:3">
      <c r="A4464" s="20">
        <v>185</v>
      </c>
      <c r="B4464" s="6">
        <f ca="1">MAX(MIN(SQRT(1-MIN(1,'935'!P191)^2),'935'!Q191),0-SQRT(1-MIN(1,'935'!P191)^2))</f>
        <v>0</v>
      </c>
      <c r="C4464" s="10"/>
    </row>
    <row r="4465" spans="1:3">
      <c r="A4465" s="20">
        <v>186</v>
      </c>
      <c r="B4465" s="6">
        <f ca="1">MAX(MIN(SQRT(1-MIN(1,'935'!P192)^2),'935'!Q192),0-SQRT(1-MIN(1,'935'!P192)^2))</f>
        <v>0</v>
      </c>
      <c r="C4465" s="10"/>
    </row>
    <row r="4466" spans="1:3">
      <c r="A4466" s="20">
        <v>187</v>
      </c>
      <c r="B4466" s="6">
        <f ca="1">MAX(MIN(SQRT(1-MIN(1,'935'!P193)^2),'935'!Q193),0-SQRT(1-MIN(1,'935'!P193)^2))</f>
        <v>0</v>
      </c>
      <c r="C4466" s="10"/>
    </row>
    <row r="4467" spans="1:3">
      <c r="A4467" s="20">
        <v>188</v>
      </c>
      <c r="B4467" s="6">
        <f ca="1">MAX(MIN(SQRT(1-MIN(1,'935'!P194)^2),'935'!Q194),0-SQRT(1-MIN(1,'935'!P194)^2))</f>
        <v>0</v>
      </c>
      <c r="C4467" s="10"/>
    </row>
    <row r="4468" spans="1:3">
      <c r="A4468" s="20">
        <v>189</v>
      </c>
      <c r="B4468" s="6">
        <f ca="1">MAX(MIN(SQRT(1-MIN(1,'935'!P195)^2),'935'!Q195),0-SQRT(1-MIN(1,'935'!P195)^2))</f>
        <v>0</v>
      </c>
      <c r="C4468" s="10"/>
    </row>
    <row r="4469" spans="1:3">
      <c r="A4469" s="20">
        <v>190</v>
      </c>
      <c r="B4469" s="6">
        <f ca="1">MAX(MIN(SQRT(1-MIN(1,'935'!P196)^2),'935'!Q196),0-SQRT(1-MIN(1,'935'!P196)^2))</f>
        <v>0</v>
      </c>
      <c r="C4469" s="10"/>
    </row>
    <row r="4470" spans="1:3">
      <c r="A4470" s="20">
        <v>191</v>
      </c>
      <c r="B4470" s="6">
        <f ca="1">MAX(MIN(SQRT(1-MIN(1,'935'!P197)^2),'935'!Q197),0-SQRT(1-MIN(1,'935'!P197)^2))</f>
        <v>0</v>
      </c>
      <c r="C4470" s="10"/>
    </row>
    <row r="4471" spans="1:3">
      <c r="A4471" s="20">
        <v>192</v>
      </c>
      <c r="B4471" s="6">
        <f ca="1">MAX(MIN(SQRT(1-MIN(1,'935'!P198)^2),'935'!Q198),0-SQRT(1-MIN(1,'935'!P198)^2))</f>
        <v>0</v>
      </c>
      <c r="C4471" s="10"/>
    </row>
    <row r="4472" spans="1:3">
      <c r="A4472" s="20">
        <v>193</v>
      </c>
      <c r="B4472" s="6">
        <f ca="1">MAX(MIN(SQRT(1-MIN(1,'935'!P199)^2),'935'!Q199),0-SQRT(1-MIN(1,'935'!P199)^2))</f>
        <v>0</v>
      </c>
      <c r="C4472" s="10"/>
    </row>
    <row r="4473" spans="1:3">
      <c r="A4473" s="20">
        <v>194</v>
      </c>
      <c r="B4473" s="6">
        <f ca="1">MAX(MIN(SQRT(1-MIN(1,'935'!P200)^2),'935'!Q200),0-SQRT(1-MIN(1,'935'!P200)^2))</f>
        <v>0</v>
      </c>
      <c r="C4473" s="10"/>
    </row>
    <row r="4474" spans="1:3">
      <c r="A4474" s="20">
        <v>195</v>
      </c>
      <c r="B4474" s="6">
        <f ca="1">MAX(MIN(SQRT(1-MIN(1,'935'!P201)^2),'935'!Q201),0-SQRT(1-MIN(1,'935'!P201)^2))</f>
        <v>0</v>
      </c>
      <c r="C4474" s="10"/>
    </row>
    <row r="4475" spans="1:3">
      <c r="A4475" s="20">
        <v>196</v>
      </c>
      <c r="B4475" s="6">
        <f ca="1">MAX(MIN(SQRT(1-MIN(1,'935'!P202)^2),'935'!Q202),0-SQRT(1-MIN(1,'935'!P202)^2))</f>
        <v>0</v>
      </c>
      <c r="C4475" s="10"/>
    </row>
    <row r="4476" spans="1:3">
      <c r="A4476" s="20">
        <v>197</v>
      </c>
      <c r="B4476" s="6">
        <f ca="1">MAX(MIN(SQRT(1-MIN(1,'935'!P203)^2),'935'!Q203),0-SQRT(1-MIN(1,'935'!P203)^2))</f>
        <v>0</v>
      </c>
      <c r="C4476" s="10"/>
    </row>
    <row r="4477" spans="1:3">
      <c r="A4477" s="20">
        <v>198</v>
      </c>
      <c r="B4477" s="6">
        <f ca="1">MAX(MIN(SQRT(1-MIN(1,'935'!P204)^2),'935'!Q204),0-SQRT(1-MIN(1,'935'!P204)^2))</f>
        <v>0</v>
      </c>
      <c r="C4477" s="10"/>
    </row>
    <row r="4478" spans="1:3">
      <c r="A4478" s="20">
        <v>199</v>
      </c>
      <c r="B4478" s="6">
        <f ca="1">MAX(MIN(SQRT(1-MIN(1,'935'!P205)^2),'935'!Q205),0-SQRT(1-MIN(1,'935'!P205)^2))</f>
        <v>0</v>
      </c>
      <c r="C4478" s="10"/>
    </row>
    <row r="4479" spans="1:3">
      <c r="A4479" s="20">
        <v>200</v>
      </c>
      <c r="B4479" s="6">
        <f ca="1">MAX(MIN(SQRT(1-MIN(1,'935'!P206)^2),'935'!Q206),0-SQRT(1-MIN(1,'935'!P206)^2))</f>
        <v>0</v>
      </c>
      <c r="C4479" s="10"/>
    </row>
    <row r="4480" spans="1:3">
      <c r="A4480" s="20">
        <v>201</v>
      </c>
      <c r="B4480" s="6">
        <f ca="1">MAX(MIN(SQRT(1-MIN(1,'935'!P207)^2),'935'!Q207),0-SQRT(1-MIN(1,'935'!P207)^2))</f>
        <v>0</v>
      </c>
      <c r="C4480" s="10"/>
    </row>
    <row r="4481" spans="1:3">
      <c r="A4481" s="20">
        <v>202</v>
      </c>
      <c r="B4481" s="6">
        <f ca="1">MAX(MIN(SQRT(1-MIN(1,'935'!P208)^2),'935'!Q208),0-SQRT(1-MIN(1,'935'!P208)^2))</f>
        <v>0</v>
      </c>
      <c r="C4481" s="10"/>
    </row>
    <row r="4482" spans="1:3">
      <c r="A4482" s="20">
        <v>203</v>
      </c>
      <c r="B4482" s="6">
        <f ca="1">MAX(MIN(SQRT(1-MIN(1,'935'!P209)^2),'935'!Q209),0-SQRT(1-MIN(1,'935'!P209)^2))</f>
        <v>0</v>
      </c>
      <c r="C4482" s="10"/>
    </row>
    <row r="4483" spans="1:3">
      <c r="A4483" s="20">
        <v>204</v>
      </c>
      <c r="B4483" s="6">
        <f ca="1">MAX(MIN(SQRT(1-MIN(1,'935'!P210)^2),'935'!Q210),0-SQRT(1-MIN(1,'935'!P210)^2))</f>
        <v>0</v>
      </c>
      <c r="C4483" s="10"/>
    </row>
    <row r="4484" spans="1:3">
      <c r="A4484" s="20">
        <v>205</v>
      </c>
      <c r="B4484" s="6">
        <f ca="1">MAX(MIN(SQRT(1-MIN(1,'935'!P211)^2),'935'!Q211),0-SQRT(1-MIN(1,'935'!P211)^2))</f>
        <v>0</v>
      </c>
      <c r="C4484" s="10"/>
    </row>
    <row r="4485" spans="1:3">
      <c r="A4485" s="20">
        <v>206</v>
      </c>
      <c r="B4485" s="6">
        <f ca="1">MAX(MIN(SQRT(1-MIN(1,'935'!P212)^2),'935'!Q212),0-SQRT(1-MIN(1,'935'!P212)^2))</f>
        <v>0</v>
      </c>
      <c r="C4485" s="10"/>
    </row>
    <row r="4486" spans="1:3">
      <c r="A4486" s="20">
        <v>207</v>
      </c>
      <c r="B4486" s="6">
        <f ca="1">MAX(MIN(SQRT(1-MIN(1,'935'!P213)^2),'935'!Q213),0-SQRT(1-MIN(1,'935'!P213)^2))</f>
        <v>0</v>
      </c>
      <c r="C4486" s="10"/>
    </row>
    <row r="4487" spans="1:3">
      <c r="A4487" s="20">
        <v>208</v>
      </c>
      <c r="B4487" s="6">
        <f ca="1">MAX(MIN(SQRT(1-MIN(1,'935'!P214)^2),'935'!Q214),0-SQRT(1-MIN(1,'935'!P214)^2))</f>
        <v>0</v>
      </c>
      <c r="C4487" s="10"/>
    </row>
    <row r="4488" spans="1:3">
      <c r="A4488" s="20">
        <v>209</v>
      </c>
      <c r="B4488" s="6">
        <f ca="1">MAX(MIN(SQRT(1-MIN(1,'935'!P215)^2),'935'!Q215),0-SQRT(1-MIN(1,'935'!P215)^2))</f>
        <v>0</v>
      </c>
      <c r="C4488" s="10"/>
    </row>
    <row r="4489" spans="1:3">
      <c r="A4489" s="20">
        <v>210</v>
      </c>
      <c r="B4489" s="6">
        <f ca="1">MAX(MIN(SQRT(1-MIN(1,'935'!P216)^2),'935'!Q216),0-SQRT(1-MIN(1,'935'!P216)^2))</f>
        <v>0</v>
      </c>
      <c r="C4489" s="10"/>
    </row>
    <row r="4490" spans="1:3">
      <c r="A4490" s="20">
        <v>211</v>
      </c>
      <c r="B4490" s="6">
        <f ca="1">MAX(MIN(SQRT(1-MIN(1,'935'!P217)^2),'935'!Q217),0-SQRT(1-MIN(1,'935'!P217)^2))</f>
        <v>0</v>
      </c>
      <c r="C4490" s="10"/>
    </row>
    <row r="4491" spans="1:3">
      <c r="A4491" s="20">
        <v>212</v>
      </c>
      <c r="B4491" s="6">
        <f ca="1">MAX(MIN(SQRT(1-MIN(1,'935'!P218)^2),'935'!Q218),0-SQRT(1-MIN(1,'935'!P218)^2))</f>
        <v>0</v>
      </c>
      <c r="C4491" s="10"/>
    </row>
    <row r="4492" spans="1:3">
      <c r="A4492" s="20">
        <v>213</v>
      </c>
      <c r="B4492" s="6">
        <f ca="1">MAX(MIN(SQRT(1-MIN(1,'935'!P219)^2),'935'!Q219),0-SQRT(1-MIN(1,'935'!P219)^2))</f>
        <v>0</v>
      </c>
      <c r="C4492" s="10"/>
    </row>
    <row r="4493" spans="1:3">
      <c r="A4493" s="20">
        <v>214</v>
      </c>
      <c r="B4493" s="6">
        <f ca="1">MAX(MIN(SQRT(1-MIN(1,'935'!P220)^2),'935'!Q220),0-SQRT(1-MIN(1,'935'!P220)^2))</f>
        <v>0</v>
      </c>
      <c r="C4493" s="10"/>
    </row>
    <row r="4494" spans="1:3">
      <c r="A4494" s="20">
        <v>215</v>
      </c>
      <c r="B4494" s="6">
        <f ca="1">MAX(MIN(SQRT(1-MIN(1,'935'!P221)^2),'935'!Q221),0-SQRT(1-MIN(1,'935'!P221)^2))</f>
        <v>0</v>
      </c>
      <c r="C4494" s="10"/>
    </row>
    <row r="4495" spans="1:3">
      <c r="A4495" s="20">
        <v>216</v>
      </c>
      <c r="B4495" s="6">
        <f ca="1">MAX(MIN(SQRT(1-MIN(1,'935'!P222)^2),'935'!Q222),0-SQRT(1-MIN(1,'935'!P222)^2))</f>
        <v>0</v>
      </c>
      <c r="C4495" s="10"/>
    </row>
    <row r="4496" spans="1:3">
      <c r="A4496" s="20">
        <v>217</v>
      </c>
      <c r="B4496" s="6">
        <f ca="1">MAX(MIN(SQRT(1-MIN(1,'935'!P223)^2),'935'!Q223),0-SQRT(1-MIN(1,'935'!P223)^2))</f>
        <v>0</v>
      </c>
      <c r="C4496" s="10"/>
    </row>
    <row r="4497" spans="1:3">
      <c r="A4497" s="20">
        <v>218</v>
      </c>
      <c r="B4497" s="6">
        <f ca="1">MAX(MIN(SQRT(1-MIN(1,'935'!P224)^2),'935'!Q224),0-SQRT(1-MIN(1,'935'!P224)^2))</f>
        <v>0</v>
      </c>
      <c r="C4497" s="10"/>
    </row>
    <row r="4498" spans="1:3">
      <c r="A4498" s="20">
        <v>219</v>
      </c>
      <c r="B4498" s="6">
        <f ca="1">MAX(MIN(SQRT(1-MIN(1,'935'!P225)^2),'935'!Q225),0-SQRT(1-MIN(1,'935'!P225)^2))</f>
        <v>0</v>
      </c>
      <c r="C4498" s="10"/>
    </row>
    <row r="4499" spans="1:3">
      <c r="A4499" s="20">
        <v>220</v>
      </c>
      <c r="B4499" s="6">
        <f ca="1">MAX(MIN(SQRT(1-MIN(1,'935'!P226)^2),'935'!Q226),0-SQRT(1-MIN(1,'935'!P226)^2))</f>
        <v>0</v>
      </c>
      <c r="C4499" s="10"/>
    </row>
    <row r="4500" spans="1:3">
      <c r="A4500" s="20">
        <v>221</v>
      </c>
      <c r="B4500" s="6">
        <f ca="1">MAX(MIN(SQRT(1-MIN(1,'935'!P227)^2),'935'!Q227),0-SQRT(1-MIN(1,'935'!P227)^2))</f>
        <v>0</v>
      </c>
      <c r="C4500" s="10"/>
    </row>
    <row r="4501" spans="1:3">
      <c r="A4501" s="20">
        <v>222</v>
      </c>
      <c r="B4501" s="6">
        <f ca="1">MAX(MIN(SQRT(1-MIN(1,'935'!P228)^2),'935'!Q228),0-SQRT(1-MIN(1,'935'!P228)^2))</f>
        <v>0</v>
      </c>
      <c r="C4501" s="10"/>
    </row>
    <row r="4502" spans="1:3">
      <c r="A4502" s="20">
        <v>223</v>
      </c>
      <c r="B4502" s="6">
        <f ca="1">MAX(MIN(SQRT(1-MIN(1,'935'!P229)^2),'935'!Q229),0-SQRT(1-MIN(1,'935'!P229)^2))</f>
        <v>0</v>
      </c>
      <c r="C4502" s="10"/>
    </row>
    <row r="4503" spans="1:3">
      <c r="A4503" s="20">
        <v>224</v>
      </c>
      <c r="B4503" s="6">
        <f ca="1">MAX(MIN(SQRT(1-MIN(1,'935'!P230)^2),'935'!Q230),0-SQRT(1-MIN(1,'935'!P230)^2))</f>
        <v>0</v>
      </c>
      <c r="C4503" s="10"/>
    </row>
    <row r="4504" spans="1:3">
      <c r="A4504" s="20">
        <v>225</v>
      </c>
      <c r="B4504" s="6">
        <f ca="1">MAX(MIN(SQRT(1-MIN(1,'935'!P231)^2),'935'!Q231),0-SQRT(1-MIN(1,'935'!P231)^2))</f>
        <v>0</v>
      </c>
      <c r="C4504" s="10"/>
    </row>
    <row r="4505" spans="1:3">
      <c r="A4505" s="20">
        <v>226</v>
      </c>
      <c r="B4505" s="6">
        <f ca="1">MAX(MIN(SQRT(1-MIN(1,'935'!P232)^2),'935'!Q232),0-SQRT(1-MIN(1,'935'!P232)^2))</f>
        <v>0</v>
      </c>
      <c r="C4505" s="10"/>
    </row>
    <row r="4506" spans="1:3">
      <c r="A4506" s="20">
        <v>227</v>
      </c>
      <c r="B4506" s="6">
        <f ca="1">MAX(MIN(SQRT(1-MIN(1,'935'!P233)^2),'935'!Q233),0-SQRT(1-MIN(1,'935'!P233)^2))</f>
        <v>0</v>
      </c>
      <c r="C4506" s="10"/>
    </row>
    <row r="4507" spans="1:3">
      <c r="A4507" s="20">
        <v>228</v>
      </c>
      <c r="B4507" s="6">
        <f ca="1">MAX(MIN(SQRT(1-MIN(1,'935'!P234)^2),'935'!Q234),0-SQRT(1-MIN(1,'935'!P234)^2))</f>
        <v>0</v>
      </c>
      <c r="C4507" s="10"/>
    </row>
    <row r="4508" spans="1:3">
      <c r="A4508" s="20">
        <v>229</v>
      </c>
      <c r="B4508" s="6">
        <f ca="1">MAX(MIN(SQRT(1-MIN(1,'935'!P235)^2),'935'!Q235),0-SQRT(1-MIN(1,'935'!P235)^2))</f>
        <v>0</v>
      </c>
      <c r="C4508" s="10"/>
    </row>
    <row r="4509" spans="1:3">
      <c r="A4509" s="20">
        <v>230</v>
      </c>
      <c r="B4509" s="6">
        <f ca="1">MAX(MIN(SQRT(1-MIN(1,'935'!P236)^2),'935'!Q236),0-SQRT(1-MIN(1,'935'!P236)^2))</f>
        <v>0</v>
      </c>
      <c r="C4509" s="10"/>
    </row>
    <row r="4510" spans="1:3">
      <c r="A4510" s="20">
        <v>231</v>
      </c>
      <c r="B4510" s="6">
        <f ca="1">MAX(MIN(SQRT(1-MIN(1,'935'!P237)^2),'935'!Q237),0-SQRT(1-MIN(1,'935'!P237)^2))</f>
        <v>0</v>
      </c>
      <c r="C4510" s="10"/>
    </row>
    <row r="4511" spans="1:3">
      <c r="A4511" s="20">
        <v>232</v>
      </c>
      <c r="B4511" s="6">
        <f ca="1">MAX(MIN(SQRT(1-MIN(1,'935'!P238)^2),'935'!Q238),0-SQRT(1-MIN(1,'935'!P238)^2))</f>
        <v>0</v>
      </c>
      <c r="C4511" s="10"/>
    </row>
    <row r="4512" spans="1:3">
      <c r="A4512" s="20">
        <v>233</v>
      </c>
      <c r="B4512" s="6">
        <f ca="1">MAX(MIN(SQRT(1-MIN(1,'935'!P239)^2),'935'!Q239),0-SQRT(1-MIN(1,'935'!P239)^2))</f>
        <v>0</v>
      </c>
      <c r="C4512" s="10"/>
    </row>
    <row r="4513" spans="1:3">
      <c r="A4513" s="20">
        <v>234</v>
      </c>
      <c r="B4513" s="6">
        <f ca="1">MAX(MIN(SQRT(1-MIN(1,'935'!P240)^2),'935'!Q240),0-SQRT(1-MIN(1,'935'!P240)^2))</f>
        <v>0</v>
      </c>
      <c r="C4513" s="10"/>
    </row>
    <row r="4514" spans="1:3">
      <c r="A4514" s="20">
        <v>235</v>
      </c>
      <c r="B4514" s="6">
        <f ca="1">MAX(MIN(SQRT(1-MIN(1,'935'!P241)^2),'935'!Q241),0-SQRT(1-MIN(1,'935'!P241)^2))</f>
        <v>0</v>
      </c>
      <c r="C4514" s="10"/>
    </row>
    <row r="4515" spans="1:3">
      <c r="A4515" s="20">
        <v>236</v>
      </c>
      <c r="B4515" s="6">
        <f ca="1">MAX(MIN(SQRT(1-MIN(1,'935'!P242)^2),'935'!Q242),0-SQRT(1-MIN(1,'935'!P242)^2))</f>
        <v>0</v>
      </c>
      <c r="C4515" s="10"/>
    </row>
    <row r="4516" spans="1:3">
      <c r="A4516" s="20">
        <v>237</v>
      </c>
      <c r="B4516" s="6">
        <f ca="1">MAX(MIN(SQRT(1-MIN(1,'935'!P243)^2),'935'!Q243),0-SQRT(1-MIN(1,'935'!P243)^2))</f>
        <v>0</v>
      </c>
      <c r="C4516" s="10"/>
    </row>
    <row r="4517" spans="1:3">
      <c r="A4517" s="20">
        <v>238</v>
      </c>
      <c r="B4517" s="6">
        <f ca="1">MAX(MIN(SQRT(1-MIN(1,'935'!P244)^2),'935'!Q244),0-SQRT(1-MIN(1,'935'!P244)^2))</f>
        <v>0</v>
      </c>
      <c r="C4517" s="10"/>
    </row>
    <row r="4518" spans="1:3">
      <c r="A4518" s="20">
        <v>239</v>
      </c>
      <c r="B4518" s="6">
        <f ca="1">MAX(MIN(SQRT(1-MIN(1,'935'!P245)^2),'935'!Q245),0-SQRT(1-MIN(1,'935'!P245)^2))</f>
        <v>0</v>
      </c>
      <c r="C4518" s="10"/>
    </row>
    <row r="4519" spans="1:3">
      <c r="A4519" s="20">
        <v>240</v>
      </c>
      <c r="B4519" s="6">
        <f ca="1">MAX(MIN(SQRT(1-MIN(1,'935'!P246)^2),'935'!Q246),0-SQRT(1-MIN(1,'935'!P246)^2))</f>
        <v>0</v>
      </c>
      <c r="C4519" s="10"/>
    </row>
    <row r="4520" spans="1:3">
      <c r="A4520" s="20">
        <v>241</v>
      </c>
      <c r="B4520" s="6">
        <f ca="1">MAX(MIN(SQRT(1-MIN(1,'935'!P247)^2),'935'!Q247),0-SQRT(1-MIN(1,'935'!P247)^2))</f>
        <v>0</v>
      </c>
      <c r="C4520" s="10"/>
    </row>
    <row r="4521" spans="1:3">
      <c r="A4521" s="20">
        <v>242</v>
      </c>
      <c r="B4521" s="6">
        <f ca="1">MAX(MIN(SQRT(1-MIN(1,'935'!P248)^2),'935'!Q248),0-SQRT(1-MIN(1,'935'!P248)^2))</f>
        <v>0</v>
      </c>
      <c r="C4521" s="10"/>
    </row>
    <row r="4522" spans="1:3">
      <c r="A4522" s="20">
        <v>243</v>
      </c>
      <c r="B4522" s="6">
        <f ca="1">MAX(MIN(SQRT(1-MIN(1,'935'!P249)^2),'935'!Q249),0-SQRT(1-MIN(1,'935'!P249)^2))</f>
        <v>0</v>
      </c>
      <c r="C4522" s="10"/>
    </row>
    <row r="4523" spans="1:3">
      <c r="A4523" s="20">
        <v>244</v>
      </c>
      <c r="B4523" s="6">
        <f ca="1">MAX(MIN(SQRT(1-MIN(1,'935'!P250)^2),'935'!Q250),0-SQRT(1-MIN(1,'935'!P250)^2))</f>
        <v>0</v>
      </c>
      <c r="C4523" s="10"/>
    </row>
    <row r="4524" spans="1:3">
      <c r="A4524" s="20">
        <v>245</v>
      </c>
      <c r="B4524" s="6">
        <f ca="1">MAX(MIN(SQRT(1-MIN(1,'935'!P251)^2),'935'!Q251),0-SQRT(1-MIN(1,'935'!P251)^2))</f>
        <v>0</v>
      </c>
      <c r="C4524" s="10"/>
    </row>
    <row r="4525" spans="1:3">
      <c r="A4525" s="20">
        <v>246</v>
      </c>
      <c r="B4525" s="6">
        <f ca="1">MAX(MIN(SQRT(1-MIN(1,'935'!P252)^2),'935'!Q252),0-SQRT(1-MIN(1,'935'!P252)^2))</f>
        <v>0</v>
      </c>
      <c r="C4525" s="10"/>
    </row>
    <row r="4526" spans="1:3">
      <c r="A4526" s="20">
        <v>247</v>
      </c>
      <c r="B4526" s="6">
        <f ca="1">MAX(MIN(SQRT(1-MIN(1,'935'!P253)^2),'935'!Q253),0-SQRT(1-MIN(1,'935'!P253)^2))</f>
        <v>0</v>
      </c>
      <c r="C4526" s="10"/>
    </row>
    <row r="4527" spans="1:3">
      <c r="A4527" s="20">
        <v>248</v>
      </c>
      <c r="B4527" s="6">
        <f ca="1">MAX(MIN(SQRT(1-MIN(1,'935'!P254)^2),'935'!Q254),0-SQRT(1-MIN(1,'935'!P254)^2))</f>
        <v>0</v>
      </c>
      <c r="C4527" s="10"/>
    </row>
    <row r="4528" spans="1:3">
      <c r="A4528" s="20">
        <v>249</v>
      </c>
      <c r="B4528" s="6">
        <f ca="1">MAX(MIN(SQRT(1-MIN(1,'935'!P255)^2),'935'!Q255),0-SQRT(1-MIN(1,'935'!P255)^2))</f>
        <v>0</v>
      </c>
      <c r="C4528" s="10"/>
    </row>
    <row r="4529" spans="1:3">
      <c r="A4529" s="20">
        <v>250</v>
      </c>
      <c r="B4529" s="6">
        <f ca="1">MAX(MIN(SQRT(1-MIN(1,'935'!P256)^2),'935'!Q256),0-SQRT(1-MIN(1,'935'!P256)^2))</f>
        <v>0</v>
      </c>
      <c r="C4529" s="10"/>
    </row>
    <row r="4530" spans="1:3">
      <c r="A4530" s="20">
        <v>251</v>
      </c>
      <c r="B4530" s="6">
        <f ca="1">MAX(MIN(SQRT(1-MIN(1,'935'!P257)^2),'935'!Q257),0-SQRT(1-MIN(1,'935'!P257)^2))</f>
        <v>0</v>
      </c>
      <c r="C4530" s="10"/>
    </row>
    <row r="4531" spans="1:3">
      <c r="A4531" s="20">
        <v>252</v>
      </c>
      <c r="B4531" s="6">
        <f ca="1">MAX(MIN(SQRT(1-MIN(1,'935'!P258)^2),'935'!Q258),0-SQRT(1-MIN(1,'935'!P258)^2))</f>
        <v>0</v>
      </c>
      <c r="C4531" s="10"/>
    </row>
    <row r="4532" spans="1:3">
      <c r="A4532" s="20">
        <v>253</v>
      </c>
      <c r="B4532" s="6">
        <f ca="1">MAX(MIN(SQRT(1-MIN(1,'935'!P259)^2),'935'!Q259),0-SQRT(1-MIN(1,'935'!P259)^2))</f>
        <v>0</v>
      </c>
      <c r="C4532" s="10"/>
    </row>
    <row r="4533" spans="1:3">
      <c r="A4533" s="20">
        <v>254</v>
      </c>
      <c r="B4533" s="6">
        <f ca="1">MAX(MIN(SQRT(1-MIN(1,'935'!P260)^2),'935'!Q260),0-SQRT(1-MIN(1,'935'!P260)^2))</f>
        <v>0</v>
      </c>
      <c r="C4533" s="10"/>
    </row>
    <row r="4534" spans="1:3">
      <c r="A4534" s="20">
        <v>255</v>
      </c>
      <c r="B4534" s="6">
        <f ca="1">MAX(MIN(SQRT(1-MIN(1,'935'!P261)^2),'935'!Q261),0-SQRT(1-MIN(1,'935'!P261)^2))</f>
        <v>0</v>
      </c>
      <c r="C4534" s="10"/>
    </row>
    <row r="4535" spans="1:3">
      <c r="A4535" s="20">
        <v>256</v>
      </c>
      <c r="B4535" s="6">
        <f ca="1">MAX(MIN(SQRT(1-MIN(1,'935'!P262)^2),'935'!Q262),0-SQRT(1-MIN(1,'935'!P262)^2))</f>
        <v>0</v>
      </c>
      <c r="C4535" s="10"/>
    </row>
    <row r="4536" spans="1:3">
      <c r="A4536" s="20">
        <v>257</v>
      </c>
      <c r="B4536" s="6">
        <f ca="1">MAX(MIN(SQRT(1-MIN(1,'935'!P263)^2),'935'!Q263),0-SQRT(1-MIN(1,'935'!P263)^2))</f>
        <v>0</v>
      </c>
      <c r="C4536" s="10"/>
    </row>
    <row r="4537" spans="1:3">
      <c r="A4537" s="20">
        <v>258</v>
      </c>
      <c r="B4537" s="6">
        <f ca="1">MAX(MIN(SQRT(1-MIN(1,'935'!P264)^2),'935'!Q264),0-SQRT(1-MIN(1,'935'!P264)^2))</f>
        <v>0</v>
      </c>
      <c r="C4537" s="10"/>
    </row>
    <row r="4538" spans="1:3">
      <c r="A4538" s="20">
        <v>259</v>
      </c>
      <c r="B4538" s="6">
        <f ca="1">MAX(MIN(SQRT(1-MIN(1,'935'!P265)^2),'935'!Q265),0-SQRT(1-MIN(1,'935'!P265)^2))</f>
        <v>0</v>
      </c>
      <c r="C4538" s="10"/>
    </row>
    <row r="4539" spans="1:3">
      <c r="A4539" s="20">
        <v>260</v>
      </c>
      <c r="B4539" s="6">
        <f ca="1">MAX(MIN(SQRT(1-MIN(1,'935'!P266)^2),'935'!Q266),0-SQRT(1-MIN(1,'935'!P266)^2))</f>
        <v>0</v>
      </c>
      <c r="C4539" s="10"/>
    </row>
    <row r="4540" spans="1:3">
      <c r="A4540" s="20">
        <v>261</v>
      </c>
      <c r="B4540" s="6">
        <f ca="1">MAX(MIN(SQRT(1-MIN(1,'935'!P267)^2),'935'!Q267),0-SQRT(1-MIN(1,'935'!P267)^2))</f>
        <v>0</v>
      </c>
      <c r="C4540" s="10"/>
    </row>
    <row r="4541" spans="1:3">
      <c r="A4541" s="20">
        <v>262</v>
      </c>
      <c r="B4541" s="6">
        <f ca="1">MAX(MIN(SQRT(1-MIN(1,'935'!P268)^2),'935'!Q268),0-SQRT(1-MIN(1,'935'!P268)^2))</f>
        <v>0</v>
      </c>
      <c r="C4541" s="10"/>
    </row>
    <row r="4542" spans="1:3">
      <c r="A4542" s="20">
        <v>263</v>
      </c>
      <c r="B4542" s="6">
        <f ca="1">MAX(MIN(SQRT(1-MIN(1,'935'!P269)^2),'935'!Q269),0-SQRT(1-MIN(1,'935'!P269)^2))</f>
        <v>0</v>
      </c>
      <c r="C4542" s="10"/>
    </row>
    <row r="4543" spans="1:3">
      <c r="A4543" s="20">
        <v>264</v>
      </c>
      <c r="B4543" s="6">
        <f ca="1">MAX(MIN(SQRT(1-MIN(1,'935'!P270)^2),'935'!Q270),0-SQRT(1-MIN(1,'935'!P270)^2))</f>
        <v>0</v>
      </c>
      <c r="C4543" s="10"/>
    </row>
    <row r="4544" spans="1:3">
      <c r="A4544" s="20">
        <v>265</v>
      </c>
      <c r="B4544" s="6">
        <f ca="1">MAX(MIN(SQRT(1-MIN(1,'935'!P271)^2),'935'!Q271),0-SQRT(1-MIN(1,'935'!P271)^2))</f>
        <v>0</v>
      </c>
      <c r="C4544" s="10"/>
    </row>
    <row r="4545" spans="1:3">
      <c r="A4545" s="20">
        <v>266</v>
      </c>
      <c r="B4545" s="6">
        <f ca="1">MAX(MIN(SQRT(1-MIN(1,'935'!P272)^2),'935'!Q272),0-SQRT(1-MIN(1,'935'!P272)^2))</f>
        <v>0</v>
      </c>
      <c r="C4545" s="10"/>
    </row>
    <row r="4546" spans="1:3">
      <c r="A4546" s="20">
        <v>267</v>
      </c>
      <c r="B4546" s="6">
        <f ca="1">MAX(MIN(SQRT(1-MIN(1,'935'!P273)^2),'935'!Q273),0-SQRT(1-MIN(1,'935'!P273)^2))</f>
        <v>0</v>
      </c>
      <c r="C4546" s="10"/>
    </row>
    <row r="4547" spans="1:3">
      <c r="A4547" s="20">
        <v>268</v>
      </c>
      <c r="B4547" s="6">
        <f ca="1">MAX(MIN(SQRT(1-MIN(1,'935'!P274)^2),'935'!Q274),0-SQRT(1-MIN(1,'935'!P274)^2))</f>
        <v>0</v>
      </c>
      <c r="C4547" s="10"/>
    </row>
    <row r="4548" spans="1:3">
      <c r="A4548" s="20">
        <v>269</v>
      </c>
      <c r="B4548" s="6">
        <f ca="1">MAX(MIN(SQRT(1-MIN(1,'935'!P275)^2),'935'!Q275),0-SQRT(1-MIN(1,'935'!P275)^2))</f>
        <v>0</v>
      </c>
      <c r="C4548" s="10"/>
    </row>
    <row r="4549" spans="1:3">
      <c r="A4549" s="20">
        <v>270</v>
      </c>
      <c r="B4549" s="6">
        <f ca="1">MAX(MIN(SQRT(1-MIN(1,'935'!P276)^2),'935'!Q276),0-SQRT(1-MIN(1,'935'!P276)^2))</f>
        <v>0</v>
      </c>
      <c r="C4549" s="10"/>
    </row>
    <row r="4550" spans="1:3">
      <c r="A4550" s="20">
        <v>271</v>
      </c>
      <c r="B4550" s="6">
        <f ca="1">MAX(MIN(SQRT(1-MIN(1,'935'!P277)^2),'935'!Q277),0-SQRT(1-MIN(1,'935'!P277)^2))</f>
        <v>0</v>
      </c>
      <c r="C4550" s="10"/>
    </row>
    <row r="4551" spans="1:3">
      <c r="A4551" s="20">
        <v>272</v>
      </c>
      <c r="B4551" s="6">
        <f ca="1">MAX(MIN(SQRT(1-MIN(1,'935'!P278)^2),'935'!Q278),0-SQRT(1-MIN(1,'935'!P278)^2))</f>
        <v>0</v>
      </c>
      <c r="C4551" s="10"/>
    </row>
    <row r="4552" spans="1:3">
      <c r="A4552" s="20">
        <v>273</v>
      </c>
      <c r="B4552" s="6">
        <f ca="1">MAX(MIN(SQRT(1-MIN(1,'935'!P279)^2),'935'!Q279),0-SQRT(1-MIN(1,'935'!P279)^2))</f>
        <v>0</v>
      </c>
      <c r="C4552" s="10"/>
    </row>
    <row r="4553" spans="1:3">
      <c r="A4553" s="20">
        <v>274</v>
      </c>
      <c r="B4553" s="6">
        <f ca="1">MAX(MIN(SQRT(1-MIN(1,'935'!P280)^2),'935'!Q280),0-SQRT(1-MIN(1,'935'!P280)^2))</f>
        <v>0</v>
      </c>
      <c r="C4553" s="10"/>
    </row>
    <row r="4554" spans="1:3">
      <c r="A4554" s="20">
        <v>275</v>
      </c>
      <c r="B4554" s="6">
        <f ca="1">MAX(MIN(SQRT(1-MIN(1,'935'!P281)^2),'935'!Q281),0-SQRT(1-MIN(1,'935'!P281)^2))</f>
        <v>0</v>
      </c>
      <c r="C4554" s="10"/>
    </row>
    <row r="4555" spans="1:3">
      <c r="A4555" s="20">
        <v>276</v>
      </c>
      <c r="B4555" s="6">
        <f ca="1">MAX(MIN(SQRT(1-MIN(1,'935'!P282)^2),'935'!Q282),0-SQRT(1-MIN(1,'935'!P282)^2))</f>
        <v>0</v>
      </c>
      <c r="C4555" s="10"/>
    </row>
    <row r="4556" spans="1:3">
      <c r="A4556" s="20">
        <v>277</v>
      </c>
      <c r="B4556" s="6">
        <f ca="1">MAX(MIN(SQRT(1-MIN(1,'935'!P283)^2),'935'!Q283),0-SQRT(1-MIN(1,'935'!P283)^2))</f>
        <v>0</v>
      </c>
      <c r="C4556" s="10"/>
    </row>
    <row r="4557" spans="1:3">
      <c r="A4557" s="20">
        <v>278</v>
      </c>
      <c r="B4557" s="6">
        <f ca="1">MAX(MIN(SQRT(1-MIN(1,'935'!P284)^2),'935'!Q284),0-SQRT(1-MIN(1,'935'!P284)^2))</f>
        <v>0</v>
      </c>
      <c r="C4557" s="10"/>
    </row>
    <row r="4558" spans="1:3">
      <c r="A4558" s="20">
        <v>279</v>
      </c>
      <c r="B4558" s="6">
        <f ca="1">MAX(MIN(SQRT(1-MIN(1,'935'!P285)^2),'935'!Q285),0-SQRT(1-MIN(1,'935'!P285)^2))</f>
        <v>0</v>
      </c>
      <c r="C4558" s="10"/>
    </row>
    <row r="4559" spans="1:3">
      <c r="A4559" s="20">
        <v>280</v>
      </c>
      <c r="B4559" s="6">
        <f ca="1">MAX(MIN(SQRT(1-MIN(1,'935'!P286)^2),'935'!Q286),0-SQRT(1-MIN(1,'935'!P286)^2))</f>
        <v>0</v>
      </c>
      <c r="C4559" s="10"/>
    </row>
    <row r="4560" spans="1:3">
      <c r="A4560" s="20">
        <v>281</v>
      </c>
      <c r="B4560" s="6">
        <f ca="1">MAX(MIN(SQRT(1-MIN(1,'935'!P287)^2),'935'!Q287),0-SQRT(1-MIN(1,'935'!P287)^2))</f>
        <v>0</v>
      </c>
      <c r="C4560" s="10"/>
    </row>
    <row r="4561" spans="1:3">
      <c r="A4561" s="20">
        <v>282</v>
      </c>
      <c r="B4561" s="6">
        <f ca="1">MAX(MIN(SQRT(1-MIN(1,'935'!P288)^2),'935'!Q288),0-SQRT(1-MIN(1,'935'!P288)^2))</f>
        <v>0</v>
      </c>
      <c r="C4561" s="10"/>
    </row>
    <row r="4562" spans="1:3">
      <c r="A4562" s="20">
        <v>283</v>
      </c>
      <c r="B4562" s="6">
        <f ca="1">MAX(MIN(SQRT(1-MIN(1,'935'!P289)^2),'935'!Q289),0-SQRT(1-MIN(1,'935'!P289)^2))</f>
        <v>0</v>
      </c>
      <c r="C4562" s="10"/>
    </row>
    <row r="4563" spans="1:3">
      <c r="A4563" s="20">
        <v>284</v>
      </c>
      <c r="B4563" s="6">
        <f ca="1">MAX(MIN(SQRT(1-MIN(1,'935'!P290)^2),'935'!Q290),0-SQRT(1-MIN(1,'935'!P290)^2))</f>
        <v>0</v>
      </c>
      <c r="C4563" s="10"/>
    </row>
    <row r="4564" spans="1:3">
      <c r="A4564" s="20">
        <v>285</v>
      </c>
      <c r="B4564" s="6">
        <f ca="1">MAX(MIN(SQRT(1-MIN(1,'935'!P291)^2),'935'!Q291),0-SQRT(1-MIN(1,'935'!P291)^2))</f>
        <v>0</v>
      </c>
      <c r="C4564" s="10"/>
    </row>
    <row r="4565" spans="1:3">
      <c r="A4565" s="20">
        <v>286</v>
      </c>
      <c r="B4565" s="6">
        <f ca="1">MAX(MIN(SQRT(1-MIN(1,'935'!P292)^2),'935'!Q292),0-SQRT(1-MIN(1,'935'!P292)^2))</f>
        <v>0</v>
      </c>
      <c r="C4565" s="10"/>
    </row>
    <row r="4566" spans="1:3">
      <c r="A4566" s="20">
        <v>287</v>
      </c>
      <c r="B4566" s="6">
        <f ca="1">MAX(MIN(SQRT(1-MIN(1,'935'!P293)^2),'935'!Q293),0-SQRT(1-MIN(1,'935'!P293)^2))</f>
        <v>0</v>
      </c>
      <c r="C4566" s="10"/>
    </row>
    <row r="4567" spans="1:3">
      <c r="A4567" s="20">
        <v>288</v>
      </c>
      <c r="B4567" s="6">
        <f ca="1">MAX(MIN(SQRT(1-MIN(1,'935'!P294)^2),'935'!Q294),0-SQRT(1-MIN(1,'935'!P294)^2))</f>
        <v>0</v>
      </c>
      <c r="C4567" s="10"/>
    </row>
    <row r="4568" spans="1:3">
      <c r="A4568" s="20">
        <v>289</v>
      </c>
      <c r="B4568" s="6">
        <f ca="1">MAX(MIN(SQRT(1-MIN(1,'935'!P295)^2),'935'!Q295),0-SQRT(1-MIN(1,'935'!P295)^2))</f>
        <v>0</v>
      </c>
      <c r="C4568" s="10"/>
    </row>
    <row r="4569" spans="1:3">
      <c r="A4569" s="20">
        <v>290</v>
      </c>
      <c r="B4569" s="6">
        <f ca="1">MAX(MIN(SQRT(1-MIN(1,'935'!P296)^2),'935'!Q296),0-SQRT(1-MIN(1,'935'!P296)^2))</f>
        <v>0</v>
      </c>
      <c r="C4569" s="10"/>
    </row>
    <row r="4570" spans="1:3">
      <c r="A4570" s="20">
        <v>291</v>
      </c>
      <c r="B4570" s="6">
        <f ca="1">MAX(MIN(SQRT(1-MIN(1,'935'!P297)^2),'935'!Q297),0-SQRT(1-MIN(1,'935'!P297)^2))</f>
        <v>0</v>
      </c>
      <c r="C4570" s="10"/>
    </row>
    <row r="4571" spans="1:3">
      <c r="A4571" s="20">
        <v>292</v>
      </c>
      <c r="B4571" s="6">
        <f ca="1">MAX(MIN(SQRT(1-MIN(1,'935'!P298)^2),'935'!Q298),0-SQRT(1-MIN(1,'935'!P298)^2))</f>
        <v>0</v>
      </c>
      <c r="C4571" s="10"/>
    </row>
    <row r="4572" spans="1:3">
      <c r="A4572" s="20">
        <v>293</v>
      </c>
      <c r="B4572" s="6">
        <f ca="1">MAX(MIN(SQRT(1-MIN(1,'935'!P299)^2),'935'!Q299),0-SQRT(1-MIN(1,'935'!P299)^2))</f>
        <v>0</v>
      </c>
      <c r="C4572" s="10"/>
    </row>
    <row r="4573" spans="1:3">
      <c r="A4573" s="20">
        <v>294</v>
      </c>
      <c r="B4573" s="6">
        <f ca="1">MAX(MIN(SQRT(1-MIN(1,'935'!P300)^2),'935'!Q300),0-SQRT(1-MIN(1,'935'!P300)^2))</f>
        <v>0</v>
      </c>
      <c r="C4573" s="10"/>
    </row>
    <row r="4574" spans="1:3">
      <c r="A4574" s="20">
        <v>295</v>
      </c>
      <c r="B4574" s="6">
        <f ca="1">MAX(MIN(SQRT(1-MIN(1,'935'!P301)^2),'935'!Q301),0-SQRT(1-MIN(1,'935'!P301)^2))</f>
        <v>0</v>
      </c>
      <c r="C4574" s="10"/>
    </row>
    <row r="4575" spans="1:3">
      <c r="A4575" s="20">
        <v>296</v>
      </c>
      <c r="B4575" s="6">
        <f ca="1">MAX(MIN(SQRT(1-MIN(1,'935'!P302)^2),'935'!Q302),0-SQRT(1-MIN(1,'935'!P302)^2))</f>
        <v>0</v>
      </c>
      <c r="C4575" s="10"/>
    </row>
    <row r="4576" spans="1:3">
      <c r="A4576" s="20">
        <v>297</v>
      </c>
      <c r="B4576" s="6">
        <f ca="1">MAX(MIN(SQRT(1-MIN(1,'935'!P303)^2),'935'!Q303),0-SQRT(1-MIN(1,'935'!P303)^2))</f>
        <v>0</v>
      </c>
      <c r="C4576" s="10"/>
    </row>
    <row r="4577" spans="1:3">
      <c r="A4577" s="20">
        <v>298</v>
      </c>
      <c r="B4577" s="6">
        <f ca="1">MAX(MIN(SQRT(1-MIN(1,'935'!P304)^2),'935'!Q304),0-SQRT(1-MIN(1,'935'!P304)^2))</f>
        <v>0</v>
      </c>
      <c r="C4577" s="10"/>
    </row>
    <row r="4578" spans="1:3">
      <c r="A4578" s="20">
        <v>299</v>
      </c>
      <c r="B4578" s="6">
        <f ca="1">MAX(MIN(SQRT(1-MIN(1,'935'!P305)^2),'935'!Q305),0-SQRT(1-MIN(1,'935'!P305)^2))</f>
        <v>0</v>
      </c>
      <c r="C4578" s="10"/>
    </row>
    <row r="4579" spans="1:3">
      <c r="A4579" s="20">
        <v>300</v>
      </c>
      <c r="B4579" s="6">
        <f ca="1">MAX(MIN(SQRT(1-MIN(1,'935'!P306)^2),'935'!Q306),0-SQRT(1-MIN(1,'935'!P306)^2))</f>
        <v>0</v>
      </c>
      <c r="C4579" s="10"/>
    </row>
    <row r="4581" spans="1:3" ht="19.5">
      <c r="A4581" s="1" t="s">
        <v>1096</v>
      </c>
    </row>
    <row r="4582" spans="1:3">
      <c r="A4582" s="2" t="s">
        <v>904</v>
      </c>
    </row>
    <row r="4583" spans="1:3">
      <c r="A4583" s="12" t="s">
        <v>1097</v>
      </c>
    </row>
    <row r="4584" spans="1:3">
      <c r="A4584" s="12" t="s">
        <v>1098</v>
      </c>
    </row>
    <row r="4585" spans="1:3">
      <c r="A4585" s="2" t="s">
        <v>1099</v>
      </c>
    </row>
    <row r="4587" spans="1:3" ht="30">
      <c r="B4587" s="3" t="s">
        <v>1100</v>
      </c>
    </row>
    <row r="4588" spans="1:3">
      <c r="A4588" s="20">
        <v>1</v>
      </c>
      <c r="B4588" s="6">
        <f ca="1">IF(ISNUMBER(B3048),MAX(0,INDEX('911'!$E$6:$E$1205,B3048)),0)</f>
        <v>0</v>
      </c>
      <c r="C4588" s="10"/>
    </row>
    <row r="4589" spans="1:3">
      <c r="A4589" s="20">
        <v>2</v>
      </c>
      <c r="B4589" s="6">
        <f ca="1">IF(ISNUMBER(B3049),MAX(0,INDEX('911'!$E$6:$E$1205,B3049)),0)</f>
        <v>0</v>
      </c>
      <c r="C4589" s="10"/>
    </row>
    <row r="4590" spans="1:3">
      <c r="A4590" s="20">
        <v>3</v>
      </c>
      <c r="B4590" s="6">
        <f ca="1">IF(ISNUMBER(B3050),MAX(0,INDEX('911'!$E$6:$E$1205,B3050)),0)</f>
        <v>0</v>
      </c>
      <c r="C4590" s="10"/>
    </row>
    <row r="4591" spans="1:3">
      <c r="A4591" s="20">
        <v>4</v>
      </c>
      <c r="B4591" s="6">
        <f ca="1">IF(ISNUMBER(B3051),MAX(0,INDEX('911'!$E$6:$E$1205,B3051)),0)</f>
        <v>0</v>
      </c>
      <c r="C4591" s="10"/>
    </row>
    <row r="4592" spans="1:3">
      <c r="A4592" s="20">
        <v>5</v>
      </c>
      <c r="B4592" s="6">
        <f ca="1">IF(ISNUMBER(B3052),MAX(0,INDEX('911'!$E$6:$E$1205,B3052)),0)</f>
        <v>0</v>
      </c>
      <c r="C4592" s="10"/>
    </row>
    <row r="4593" spans="1:3">
      <c r="A4593" s="20">
        <v>6</v>
      </c>
      <c r="B4593" s="6">
        <f ca="1">IF(ISNUMBER(B3053),MAX(0,INDEX('911'!$E$6:$E$1205,B3053)),0)</f>
        <v>0</v>
      </c>
      <c r="C4593" s="10"/>
    </row>
    <row r="4594" spans="1:3">
      <c r="A4594" s="20">
        <v>7</v>
      </c>
      <c r="B4594" s="6">
        <f ca="1">IF(ISNUMBER(B3054),MAX(0,INDEX('911'!$E$6:$E$1205,B3054)),0)</f>
        <v>0</v>
      </c>
      <c r="C4594" s="10"/>
    </row>
    <row r="4595" spans="1:3">
      <c r="A4595" s="20">
        <v>8</v>
      </c>
      <c r="B4595" s="6">
        <f ca="1">IF(ISNUMBER(B3055),MAX(0,INDEX('911'!$E$6:$E$1205,B3055)),0)</f>
        <v>0</v>
      </c>
      <c r="C4595" s="10"/>
    </row>
    <row r="4596" spans="1:3">
      <c r="A4596" s="20">
        <v>9</v>
      </c>
      <c r="B4596" s="6">
        <f ca="1">IF(ISNUMBER(B3056),MAX(0,INDEX('911'!$E$6:$E$1205,B3056)),0)</f>
        <v>0</v>
      </c>
      <c r="C4596" s="10"/>
    </row>
    <row r="4597" spans="1:3">
      <c r="A4597" s="20">
        <v>10</v>
      </c>
      <c r="B4597" s="6">
        <f ca="1">IF(ISNUMBER(B3057),MAX(0,INDEX('911'!$E$6:$E$1205,B3057)),0)</f>
        <v>0</v>
      </c>
      <c r="C4597" s="10"/>
    </row>
    <row r="4598" spans="1:3">
      <c r="A4598" s="20">
        <v>11</v>
      </c>
      <c r="B4598" s="6">
        <f ca="1">IF(ISNUMBER(B3058),MAX(0,INDEX('911'!$E$6:$E$1205,B3058)),0)</f>
        <v>0</v>
      </c>
      <c r="C4598" s="10"/>
    </row>
    <row r="4599" spans="1:3">
      <c r="A4599" s="20">
        <v>12</v>
      </c>
      <c r="B4599" s="6">
        <f ca="1">IF(ISNUMBER(B3059),MAX(0,INDEX('911'!$E$6:$E$1205,B3059)),0)</f>
        <v>0</v>
      </c>
      <c r="C4599" s="10"/>
    </row>
    <row r="4600" spans="1:3">
      <c r="A4600" s="20">
        <v>13</v>
      </c>
      <c r="B4600" s="6">
        <f ca="1">IF(ISNUMBER(B3060),MAX(0,INDEX('911'!$E$6:$E$1205,B3060)),0)</f>
        <v>0</v>
      </c>
      <c r="C4600" s="10"/>
    </row>
    <row r="4601" spans="1:3">
      <c r="A4601" s="20">
        <v>14</v>
      </c>
      <c r="B4601" s="6">
        <f ca="1">IF(ISNUMBER(B3061),MAX(0,INDEX('911'!$E$6:$E$1205,B3061)),0)</f>
        <v>0</v>
      </c>
      <c r="C4601" s="10"/>
    </row>
    <row r="4602" spans="1:3">
      <c r="A4602" s="20">
        <v>15</v>
      </c>
      <c r="B4602" s="6">
        <f ca="1">IF(ISNUMBER(B3062),MAX(0,INDEX('911'!$E$6:$E$1205,B3062)),0)</f>
        <v>0</v>
      </c>
      <c r="C4602" s="10"/>
    </row>
    <row r="4603" spans="1:3">
      <c r="A4603" s="20">
        <v>16</v>
      </c>
      <c r="B4603" s="6">
        <f ca="1">IF(ISNUMBER(B3063),MAX(0,INDEX('911'!$E$6:$E$1205,B3063)),0)</f>
        <v>0</v>
      </c>
      <c r="C4603" s="10"/>
    </row>
    <row r="4604" spans="1:3">
      <c r="A4604" s="20">
        <v>17</v>
      </c>
      <c r="B4604" s="6">
        <f ca="1">IF(ISNUMBER(B3064),MAX(0,INDEX('911'!$E$6:$E$1205,B3064)),0)</f>
        <v>0</v>
      </c>
      <c r="C4604" s="10"/>
    </row>
    <row r="4605" spans="1:3">
      <c r="A4605" s="20">
        <v>18</v>
      </c>
      <c r="B4605" s="6">
        <f ca="1">IF(ISNUMBER(B3065),MAX(0,INDEX('911'!$E$6:$E$1205,B3065)),0)</f>
        <v>0</v>
      </c>
      <c r="C4605" s="10"/>
    </row>
    <row r="4606" spans="1:3">
      <c r="A4606" s="20">
        <v>19</v>
      </c>
      <c r="B4606" s="6">
        <f ca="1">IF(ISNUMBER(B3066),MAX(0,INDEX('911'!$E$6:$E$1205,B3066)),0)</f>
        <v>0</v>
      </c>
      <c r="C4606" s="10"/>
    </row>
    <row r="4607" spans="1:3">
      <c r="A4607" s="20">
        <v>20</v>
      </c>
      <c r="B4607" s="6">
        <f ca="1">IF(ISNUMBER(B3067),MAX(0,INDEX('911'!$E$6:$E$1205,B3067)),0)</f>
        <v>0</v>
      </c>
      <c r="C4607" s="10"/>
    </row>
    <row r="4608" spans="1:3">
      <c r="A4608" s="20">
        <v>21</v>
      </c>
      <c r="B4608" s="6">
        <f ca="1">IF(ISNUMBER(B3068),MAX(0,INDEX('911'!$E$6:$E$1205,B3068)),0)</f>
        <v>0</v>
      </c>
      <c r="C4608" s="10"/>
    </row>
    <row r="4609" spans="1:3">
      <c r="A4609" s="20">
        <v>22</v>
      </c>
      <c r="B4609" s="6">
        <f ca="1">IF(ISNUMBER(B3069),MAX(0,INDEX('911'!$E$6:$E$1205,B3069)),0)</f>
        <v>0</v>
      </c>
      <c r="C4609" s="10"/>
    </row>
    <row r="4610" spans="1:3">
      <c r="A4610" s="20">
        <v>23</v>
      </c>
      <c r="B4610" s="6">
        <f ca="1">IF(ISNUMBER(B3070),MAX(0,INDEX('911'!$E$6:$E$1205,B3070)),0)</f>
        <v>0</v>
      </c>
      <c r="C4610" s="10"/>
    </row>
    <row r="4611" spans="1:3">
      <c r="A4611" s="20">
        <v>24</v>
      </c>
      <c r="B4611" s="6">
        <f ca="1">IF(ISNUMBER(B3071),MAX(0,INDEX('911'!$E$6:$E$1205,B3071)),0)</f>
        <v>0</v>
      </c>
      <c r="C4611" s="10"/>
    </row>
    <row r="4612" spans="1:3">
      <c r="A4612" s="20">
        <v>25</v>
      </c>
      <c r="B4612" s="6">
        <f ca="1">IF(ISNUMBER(B3072),MAX(0,INDEX('911'!$E$6:$E$1205,B3072)),0)</f>
        <v>0</v>
      </c>
      <c r="C4612" s="10"/>
    </row>
    <row r="4613" spans="1:3">
      <c r="A4613" s="20">
        <v>26</v>
      </c>
      <c r="B4613" s="6">
        <f ca="1">IF(ISNUMBER(B3073),MAX(0,INDEX('911'!$E$6:$E$1205,B3073)),0)</f>
        <v>0</v>
      </c>
      <c r="C4613" s="10"/>
    </row>
    <row r="4614" spans="1:3">
      <c r="A4614" s="20">
        <v>27</v>
      </c>
      <c r="B4614" s="6">
        <f ca="1">IF(ISNUMBER(B3074),MAX(0,INDEX('911'!$E$6:$E$1205,B3074)),0)</f>
        <v>0</v>
      </c>
      <c r="C4614" s="10"/>
    </row>
    <row r="4615" spans="1:3">
      <c r="A4615" s="20">
        <v>28</v>
      </c>
      <c r="B4615" s="6">
        <f ca="1">IF(ISNUMBER(B3075),MAX(0,INDEX('911'!$E$6:$E$1205,B3075)),0)</f>
        <v>0</v>
      </c>
      <c r="C4615" s="10"/>
    </row>
    <row r="4616" spans="1:3">
      <c r="A4616" s="20">
        <v>29</v>
      </c>
      <c r="B4616" s="6">
        <f ca="1">IF(ISNUMBER(B3076),MAX(0,INDEX('911'!$E$6:$E$1205,B3076)),0)</f>
        <v>0</v>
      </c>
      <c r="C4616" s="10"/>
    </row>
    <row r="4617" spans="1:3">
      <c r="A4617" s="20">
        <v>30</v>
      </c>
      <c r="B4617" s="6">
        <f ca="1">IF(ISNUMBER(B3077),MAX(0,INDEX('911'!$E$6:$E$1205,B3077)),0)</f>
        <v>0</v>
      </c>
      <c r="C4617" s="10"/>
    </row>
    <row r="4618" spans="1:3">
      <c r="A4618" s="20">
        <v>31</v>
      </c>
      <c r="B4618" s="6">
        <f ca="1">IF(ISNUMBER(B3078),MAX(0,INDEX('911'!$E$6:$E$1205,B3078)),0)</f>
        <v>0</v>
      </c>
      <c r="C4618" s="10"/>
    </row>
    <row r="4619" spans="1:3">
      <c r="A4619" s="20">
        <v>32</v>
      </c>
      <c r="B4619" s="6">
        <f ca="1">IF(ISNUMBER(B3079),MAX(0,INDEX('911'!$E$6:$E$1205,B3079)),0)</f>
        <v>0</v>
      </c>
      <c r="C4619" s="10"/>
    </row>
    <row r="4620" spans="1:3">
      <c r="A4620" s="20">
        <v>33</v>
      </c>
      <c r="B4620" s="6">
        <f ca="1">IF(ISNUMBER(B3080),MAX(0,INDEX('911'!$E$6:$E$1205,B3080)),0)</f>
        <v>0</v>
      </c>
      <c r="C4620" s="10"/>
    </row>
    <row r="4621" spans="1:3">
      <c r="A4621" s="20">
        <v>34</v>
      </c>
      <c r="B4621" s="6">
        <f ca="1">IF(ISNUMBER(B3081),MAX(0,INDEX('911'!$E$6:$E$1205,B3081)),0)</f>
        <v>0</v>
      </c>
      <c r="C4621" s="10"/>
    </row>
    <row r="4622" spans="1:3">
      <c r="A4622" s="20">
        <v>35</v>
      </c>
      <c r="B4622" s="6">
        <f ca="1">IF(ISNUMBER(B3082),MAX(0,INDEX('911'!$E$6:$E$1205,B3082)),0)</f>
        <v>0</v>
      </c>
      <c r="C4622" s="10"/>
    </row>
    <row r="4623" spans="1:3">
      <c r="A4623" s="20">
        <v>36</v>
      </c>
      <c r="B4623" s="6">
        <f ca="1">IF(ISNUMBER(B3083),MAX(0,INDEX('911'!$E$6:$E$1205,B3083)),0)</f>
        <v>0</v>
      </c>
      <c r="C4623" s="10"/>
    </row>
    <row r="4624" spans="1:3">
      <c r="A4624" s="20">
        <v>37</v>
      </c>
      <c r="B4624" s="6">
        <f ca="1">IF(ISNUMBER(B3084),MAX(0,INDEX('911'!$E$6:$E$1205,B3084)),0)</f>
        <v>0</v>
      </c>
      <c r="C4624" s="10"/>
    </row>
    <row r="4625" spans="1:3">
      <c r="A4625" s="20">
        <v>38</v>
      </c>
      <c r="B4625" s="6">
        <f ca="1">IF(ISNUMBER(B3085),MAX(0,INDEX('911'!$E$6:$E$1205,B3085)),0)</f>
        <v>0</v>
      </c>
      <c r="C4625" s="10"/>
    </row>
    <row r="4626" spans="1:3">
      <c r="A4626" s="20">
        <v>39</v>
      </c>
      <c r="B4626" s="6">
        <f ca="1">IF(ISNUMBER(B3086),MAX(0,INDEX('911'!$E$6:$E$1205,B3086)),0)</f>
        <v>0</v>
      </c>
      <c r="C4626" s="10"/>
    </row>
    <row r="4627" spans="1:3">
      <c r="A4627" s="20">
        <v>40</v>
      </c>
      <c r="B4627" s="6">
        <f ca="1">IF(ISNUMBER(B3087),MAX(0,INDEX('911'!$E$6:$E$1205,B3087)),0)</f>
        <v>0</v>
      </c>
      <c r="C4627" s="10"/>
    </row>
    <row r="4628" spans="1:3">
      <c r="A4628" s="20">
        <v>41</v>
      </c>
      <c r="B4628" s="6">
        <f ca="1">IF(ISNUMBER(B3088),MAX(0,INDEX('911'!$E$6:$E$1205,B3088)),0)</f>
        <v>0</v>
      </c>
      <c r="C4628" s="10"/>
    </row>
    <row r="4629" spans="1:3">
      <c r="A4629" s="20">
        <v>42</v>
      </c>
      <c r="B4629" s="6">
        <f ca="1">IF(ISNUMBER(B3089),MAX(0,INDEX('911'!$E$6:$E$1205,B3089)),0)</f>
        <v>0</v>
      </c>
      <c r="C4629" s="10"/>
    </row>
    <row r="4630" spans="1:3">
      <c r="A4630" s="20">
        <v>43</v>
      </c>
      <c r="B4630" s="6">
        <f ca="1">IF(ISNUMBER(B3090),MAX(0,INDEX('911'!$E$6:$E$1205,B3090)),0)</f>
        <v>0</v>
      </c>
      <c r="C4630" s="10"/>
    </row>
    <row r="4631" spans="1:3">
      <c r="A4631" s="20">
        <v>44</v>
      </c>
      <c r="B4631" s="6">
        <f ca="1">IF(ISNUMBER(B3091),MAX(0,INDEX('911'!$E$6:$E$1205,B3091)),0)</f>
        <v>0</v>
      </c>
      <c r="C4631" s="10"/>
    </row>
    <row r="4632" spans="1:3">
      <c r="A4632" s="20">
        <v>45</v>
      </c>
      <c r="B4632" s="6">
        <f ca="1">IF(ISNUMBER(B3092),MAX(0,INDEX('911'!$E$6:$E$1205,B3092)),0)</f>
        <v>0</v>
      </c>
      <c r="C4632" s="10"/>
    </row>
    <row r="4633" spans="1:3">
      <c r="A4633" s="20">
        <v>46</v>
      </c>
      <c r="B4633" s="6">
        <f ca="1">IF(ISNUMBER(B3093),MAX(0,INDEX('911'!$E$6:$E$1205,B3093)),0)</f>
        <v>0</v>
      </c>
      <c r="C4633" s="10"/>
    </row>
    <row r="4634" spans="1:3">
      <c r="A4634" s="20">
        <v>47</v>
      </c>
      <c r="B4634" s="6">
        <f ca="1">IF(ISNUMBER(B3094),MAX(0,INDEX('911'!$E$6:$E$1205,B3094)),0)</f>
        <v>0</v>
      </c>
      <c r="C4634" s="10"/>
    </row>
    <row r="4635" spans="1:3">
      <c r="A4635" s="20">
        <v>48</v>
      </c>
      <c r="B4635" s="6">
        <f ca="1">IF(ISNUMBER(B3095),MAX(0,INDEX('911'!$E$6:$E$1205,B3095)),0)</f>
        <v>0</v>
      </c>
      <c r="C4635" s="10"/>
    </row>
    <row r="4636" spans="1:3">
      <c r="A4636" s="20">
        <v>49</v>
      </c>
      <c r="B4636" s="6">
        <f ca="1">IF(ISNUMBER(B3096),MAX(0,INDEX('911'!$E$6:$E$1205,B3096)),0)</f>
        <v>0</v>
      </c>
      <c r="C4636" s="10"/>
    </row>
    <row r="4637" spans="1:3">
      <c r="A4637" s="20">
        <v>50</v>
      </c>
      <c r="B4637" s="6">
        <f ca="1">IF(ISNUMBER(B3097),MAX(0,INDEX('911'!$E$6:$E$1205,B3097)),0)</f>
        <v>0</v>
      </c>
      <c r="C4637" s="10"/>
    </row>
    <row r="4638" spans="1:3">
      <c r="A4638" s="20">
        <v>51</v>
      </c>
      <c r="B4638" s="6">
        <f ca="1">IF(ISNUMBER(B3098),MAX(0,INDEX('911'!$E$6:$E$1205,B3098)),0)</f>
        <v>0</v>
      </c>
      <c r="C4638" s="10"/>
    </row>
    <row r="4639" spans="1:3">
      <c r="A4639" s="20">
        <v>52</v>
      </c>
      <c r="B4639" s="6">
        <f ca="1">IF(ISNUMBER(B3099),MAX(0,INDEX('911'!$E$6:$E$1205,B3099)),0)</f>
        <v>0</v>
      </c>
      <c r="C4639" s="10"/>
    </row>
    <row r="4640" spans="1:3">
      <c r="A4640" s="20">
        <v>53</v>
      </c>
      <c r="B4640" s="6">
        <f ca="1">IF(ISNUMBER(B3100),MAX(0,INDEX('911'!$E$6:$E$1205,B3100)),0)</f>
        <v>0</v>
      </c>
      <c r="C4640" s="10"/>
    </row>
    <row r="4641" spans="1:3">
      <c r="A4641" s="20">
        <v>54</v>
      </c>
      <c r="B4641" s="6">
        <f ca="1">IF(ISNUMBER(B3101),MAX(0,INDEX('911'!$E$6:$E$1205,B3101)),0)</f>
        <v>0</v>
      </c>
      <c r="C4641" s="10"/>
    </row>
    <row r="4642" spans="1:3">
      <c r="A4642" s="20">
        <v>55</v>
      </c>
      <c r="B4642" s="6">
        <f ca="1">IF(ISNUMBER(B3102),MAX(0,INDEX('911'!$E$6:$E$1205,B3102)),0)</f>
        <v>0</v>
      </c>
      <c r="C4642" s="10"/>
    </row>
    <row r="4643" spans="1:3">
      <c r="A4643" s="20">
        <v>56</v>
      </c>
      <c r="B4643" s="6">
        <f ca="1">IF(ISNUMBER(B3103),MAX(0,INDEX('911'!$E$6:$E$1205,B3103)),0)</f>
        <v>0</v>
      </c>
      <c r="C4643" s="10"/>
    </row>
    <row r="4644" spans="1:3">
      <c r="A4644" s="20">
        <v>57</v>
      </c>
      <c r="B4644" s="6">
        <f ca="1">IF(ISNUMBER(B3104),MAX(0,INDEX('911'!$E$6:$E$1205,B3104)),0)</f>
        <v>0</v>
      </c>
      <c r="C4644" s="10"/>
    </row>
    <row r="4645" spans="1:3">
      <c r="A4645" s="20">
        <v>58</v>
      </c>
      <c r="B4645" s="6">
        <f ca="1">IF(ISNUMBER(B3105),MAX(0,INDEX('911'!$E$6:$E$1205,B3105)),0)</f>
        <v>0</v>
      </c>
      <c r="C4645" s="10"/>
    </row>
    <row r="4646" spans="1:3">
      <c r="A4646" s="20">
        <v>59</v>
      </c>
      <c r="B4646" s="6">
        <f ca="1">IF(ISNUMBER(B3106),MAX(0,INDEX('911'!$E$6:$E$1205,B3106)),0)</f>
        <v>0</v>
      </c>
      <c r="C4646" s="10"/>
    </row>
    <row r="4647" spans="1:3">
      <c r="A4647" s="20">
        <v>60</v>
      </c>
      <c r="B4647" s="6">
        <f ca="1">IF(ISNUMBER(B3107),MAX(0,INDEX('911'!$E$6:$E$1205,B3107)),0)</f>
        <v>0</v>
      </c>
      <c r="C4647" s="10"/>
    </row>
    <row r="4648" spans="1:3">
      <c r="A4648" s="20">
        <v>61</v>
      </c>
      <c r="B4648" s="6">
        <f ca="1">IF(ISNUMBER(B3108),MAX(0,INDEX('911'!$E$6:$E$1205,B3108)),0)</f>
        <v>0</v>
      </c>
      <c r="C4648" s="10"/>
    </row>
    <row r="4649" spans="1:3">
      <c r="A4649" s="20">
        <v>62</v>
      </c>
      <c r="B4649" s="6">
        <f ca="1">IF(ISNUMBER(B3109),MAX(0,INDEX('911'!$E$6:$E$1205,B3109)),0)</f>
        <v>0</v>
      </c>
      <c r="C4649" s="10"/>
    </row>
    <row r="4650" spans="1:3">
      <c r="A4650" s="20">
        <v>63</v>
      </c>
      <c r="B4650" s="6">
        <f ca="1">IF(ISNUMBER(B3110),MAX(0,INDEX('911'!$E$6:$E$1205,B3110)),0)</f>
        <v>0</v>
      </c>
      <c r="C4650" s="10"/>
    </row>
    <row r="4651" spans="1:3">
      <c r="A4651" s="20">
        <v>64</v>
      </c>
      <c r="B4651" s="6">
        <f ca="1">IF(ISNUMBER(B3111),MAX(0,INDEX('911'!$E$6:$E$1205,B3111)),0)</f>
        <v>0</v>
      </c>
      <c r="C4651" s="10"/>
    </row>
    <row r="4652" spans="1:3">
      <c r="A4652" s="20">
        <v>65</v>
      </c>
      <c r="B4652" s="6">
        <f ca="1">IF(ISNUMBER(B3112),MAX(0,INDEX('911'!$E$6:$E$1205,B3112)),0)</f>
        <v>0</v>
      </c>
      <c r="C4652" s="10"/>
    </row>
    <row r="4653" spans="1:3">
      <c r="A4653" s="20">
        <v>66</v>
      </c>
      <c r="B4653" s="6">
        <f ca="1">IF(ISNUMBER(B3113),MAX(0,INDEX('911'!$E$6:$E$1205,B3113)),0)</f>
        <v>0</v>
      </c>
      <c r="C4653" s="10"/>
    </row>
    <row r="4654" spans="1:3">
      <c r="A4654" s="20">
        <v>67</v>
      </c>
      <c r="B4654" s="6">
        <f ca="1">IF(ISNUMBER(B3114),MAX(0,INDEX('911'!$E$6:$E$1205,B3114)),0)</f>
        <v>0</v>
      </c>
      <c r="C4654" s="10"/>
    </row>
    <row r="4655" spans="1:3">
      <c r="A4655" s="20">
        <v>68</v>
      </c>
      <c r="B4655" s="6">
        <f ca="1">IF(ISNUMBER(B3115),MAX(0,INDEX('911'!$E$6:$E$1205,B3115)),0)</f>
        <v>0</v>
      </c>
      <c r="C4655" s="10"/>
    </row>
    <row r="4656" spans="1:3">
      <c r="A4656" s="20">
        <v>69</v>
      </c>
      <c r="B4656" s="6">
        <f ca="1">IF(ISNUMBER(B3116),MAX(0,INDEX('911'!$E$6:$E$1205,B3116)),0)</f>
        <v>0</v>
      </c>
      <c r="C4656" s="10"/>
    </row>
    <row r="4657" spans="1:3">
      <c r="A4657" s="20">
        <v>70</v>
      </c>
      <c r="B4657" s="6">
        <f ca="1">IF(ISNUMBER(B3117),MAX(0,INDEX('911'!$E$6:$E$1205,B3117)),0)</f>
        <v>0</v>
      </c>
      <c r="C4657" s="10"/>
    </row>
    <row r="4658" spans="1:3">
      <c r="A4658" s="20">
        <v>71</v>
      </c>
      <c r="B4658" s="6">
        <f ca="1">IF(ISNUMBER(B3118),MAX(0,INDEX('911'!$E$6:$E$1205,B3118)),0)</f>
        <v>0</v>
      </c>
      <c r="C4658" s="10"/>
    </row>
    <row r="4659" spans="1:3">
      <c r="A4659" s="20">
        <v>72</v>
      </c>
      <c r="B4659" s="6">
        <f ca="1">IF(ISNUMBER(B3119),MAX(0,INDEX('911'!$E$6:$E$1205,B3119)),0)</f>
        <v>0</v>
      </c>
      <c r="C4659" s="10"/>
    </row>
    <row r="4660" spans="1:3">
      <c r="A4660" s="20">
        <v>73</v>
      </c>
      <c r="B4660" s="6">
        <f ca="1">IF(ISNUMBER(B3120),MAX(0,INDEX('911'!$E$6:$E$1205,B3120)),0)</f>
        <v>0</v>
      </c>
      <c r="C4660" s="10"/>
    </row>
    <row r="4661" spans="1:3">
      <c r="A4661" s="20">
        <v>74</v>
      </c>
      <c r="B4661" s="6">
        <f ca="1">IF(ISNUMBER(B3121),MAX(0,INDEX('911'!$E$6:$E$1205,B3121)),0)</f>
        <v>0</v>
      </c>
      <c r="C4661" s="10"/>
    </row>
    <row r="4662" spans="1:3">
      <c r="A4662" s="20">
        <v>75</v>
      </c>
      <c r="B4662" s="6">
        <f ca="1">IF(ISNUMBER(B3122),MAX(0,INDEX('911'!$E$6:$E$1205,B3122)),0)</f>
        <v>0</v>
      </c>
      <c r="C4662" s="10"/>
    </row>
    <row r="4663" spans="1:3">
      <c r="A4663" s="20">
        <v>76</v>
      </c>
      <c r="B4663" s="6">
        <f ca="1">IF(ISNUMBER(B3123),MAX(0,INDEX('911'!$E$6:$E$1205,B3123)),0)</f>
        <v>0</v>
      </c>
      <c r="C4663" s="10"/>
    </row>
    <row r="4664" spans="1:3">
      <c r="A4664" s="20">
        <v>77</v>
      </c>
      <c r="B4664" s="6">
        <f ca="1">IF(ISNUMBER(B3124),MAX(0,INDEX('911'!$E$6:$E$1205,B3124)),0)</f>
        <v>0</v>
      </c>
      <c r="C4664" s="10"/>
    </row>
    <row r="4665" spans="1:3">
      <c r="A4665" s="20">
        <v>78</v>
      </c>
      <c r="B4665" s="6">
        <f ca="1">IF(ISNUMBER(B3125),MAX(0,INDEX('911'!$E$6:$E$1205,B3125)),0)</f>
        <v>0</v>
      </c>
      <c r="C4665" s="10"/>
    </row>
    <row r="4666" spans="1:3">
      <c r="A4666" s="20">
        <v>79</v>
      </c>
      <c r="B4666" s="6">
        <f ca="1">IF(ISNUMBER(B3126),MAX(0,INDEX('911'!$E$6:$E$1205,B3126)),0)</f>
        <v>0</v>
      </c>
      <c r="C4666" s="10"/>
    </row>
    <row r="4667" spans="1:3">
      <c r="A4667" s="20">
        <v>80</v>
      </c>
      <c r="B4667" s="6">
        <f ca="1">IF(ISNUMBER(B3127),MAX(0,INDEX('911'!$E$6:$E$1205,B3127)),0)</f>
        <v>0</v>
      </c>
      <c r="C4667" s="10"/>
    </row>
    <row r="4668" spans="1:3">
      <c r="A4668" s="20">
        <v>81</v>
      </c>
      <c r="B4668" s="6">
        <f ca="1">IF(ISNUMBER(B3128),MAX(0,INDEX('911'!$E$6:$E$1205,B3128)),0)</f>
        <v>0</v>
      </c>
      <c r="C4668" s="10"/>
    </row>
    <row r="4669" spans="1:3">
      <c r="A4669" s="20">
        <v>82</v>
      </c>
      <c r="B4669" s="6">
        <f ca="1">IF(ISNUMBER(B3129),MAX(0,INDEX('911'!$E$6:$E$1205,B3129)),0)</f>
        <v>0</v>
      </c>
      <c r="C4669" s="10"/>
    </row>
    <row r="4670" spans="1:3">
      <c r="A4670" s="20">
        <v>83</v>
      </c>
      <c r="B4670" s="6">
        <f ca="1">IF(ISNUMBER(B3130),MAX(0,INDEX('911'!$E$6:$E$1205,B3130)),0)</f>
        <v>0</v>
      </c>
      <c r="C4670" s="10"/>
    </row>
    <row r="4671" spans="1:3">
      <c r="A4671" s="20">
        <v>84</v>
      </c>
      <c r="B4671" s="6">
        <f ca="1">IF(ISNUMBER(B3131),MAX(0,INDEX('911'!$E$6:$E$1205,B3131)),0)</f>
        <v>0</v>
      </c>
      <c r="C4671" s="10"/>
    </row>
    <row r="4672" spans="1:3">
      <c r="A4672" s="20">
        <v>85</v>
      </c>
      <c r="B4672" s="6">
        <f ca="1">IF(ISNUMBER(B3132),MAX(0,INDEX('911'!$E$6:$E$1205,B3132)),0)</f>
        <v>0</v>
      </c>
      <c r="C4672" s="10"/>
    </row>
    <row r="4673" spans="1:3">
      <c r="A4673" s="20">
        <v>86</v>
      </c>
      <c r="B4673" s="6">
        <f ca="1">IF(ISNUMBER(B3133),MAX(0,INDEX('911'!$E$6:$E$1205,B3133)),0)</f>
        <v>0</v>
      </c>
      <c r="C4673" s="10"/>
    </row>
    <row r="4674" spans="1:3">
      <c r="A4674" s="20">
        <v>87</v>
      </c>
      <c r="B4674" s="6">
        <f ca="1">IF(ISNUMBER(B3134),MAX(0,INDEX('911'!$E$6:$E$1205,B3134)),0)</f>
        <v>0</v>
      </c>
      <c r="C4674" s="10"/>
    </row>
    <row r="4675" spans="1:3">
      <c r="A4675" s="20">
        <v>88</v>
      </c>
      <c r="B4675" s="6">
        <f ca="1">IF(ISNUMBER(B3135),MAX(0,INDEX('911'!$E$6:$E$1205,B3135)),0)</f>
        <v>0</v>
      </c>
      <c r="C4675" s="10"/>
    </row>
    <row r="4676" spans="1:3">
      <c r="A4676" s="20">
        <v>89</v>
      </c>
      <c r="B4676" s="6">
        <f ca="1">IF(ISNUMBER(B3136),MAX(0,INDEX('911'!$E$6:$E$1205,B3136)),0)</f>
        <v>0</v>
      </c>
      <c r="C4676" s="10"/>
    </row>
    <row r="4677" spans="1:3">
      <c r="A4677" s="20">
        <v>90</v>
      </c>
      <c r="B4677" s="6">
        <f ca="1">IF(ISNUMBER(B3137),MAX(0,INDEX('911'!$E$6:$E$1205,B3137)),0)</f>
        <v>0</v>
      </c>
      <c r="C4677" s="10"/>
    </row>
    <row r="4678" spans="1:3">
      <c r="A4678" s="20">
        <v>91</v>
      </c>
      <c r="B4678" s="6">
        <f ca="1">IF(ISNUMBER(B3138),MAX(0,INDEX('911'!$E$6:$E$1205,B3138)),0)</f>
        <v>0</v>
      </c>
      <c r="C4678" s="10"/>
    </row>
    <row r="4679" spans="1:3">
      <c r="A4679" s="20">
        <v>92</v>
      </c>
      <c r="B4679" s="6">
        <f ca="1">IF(ISNUMBER(B3139),MAX(0,INDEX('911'!$E$6:$E$1205,B3139)),0)</f>
        <v>0</v>
      </c>
      <c r="C4679" s="10"/>
    </row>
    <row r="4680" spans="1:3">
      <c r="A4680" s="20">
        <v>93</v>
      </c>
      <c r="B4680" s="6">
        <f ca="1">IF(ISNUMBER(B3140),MAX(0,INDEX('911'!$E$6:$E$1205,B3140)),0)</f>
        <v>0</v>
      </c>
      <c r="C4680" s="10"/>
    </row>
    <row r="4681" spans="1:3">
      <c r="A4681" s="20">
        <v>94</v>
      </c>
      <c r="B4681" s="6">
        <f ca="1">IF(ISNUMBER(B3141),MAX(0,INDEX('911'!$E$6:$E$1205,B3141)),0)</f>
        <v>0</v>
      </c>
      <c r="C4681" s="10"/>
    </row>
    <row r="4682" spans="1:3">
      <c r="A4682" s="20">
        <v>95</v>
      </c>
      <c r="B4682" s="6">
        <f ca="1">IF(ISNUMBER(B3142),MAX(0,INDEX('911'!$E$6:$E$1205,B3142)),0)</f>
        <v>0</v>
      </c>
      <c r="C4682" s="10"/>
    </row>
    <row r="4683" spans="1:3">
      <c r="A4683" s="20">
        <v>96</v>
      </c>
      <c r="B4683" s="6">
        <f ca="1">IF(ISNUMBER(B3143),MAX(0,INDEX('911'!$E$6:$E$1205,B3143)),0)</f>
        <v>0</v>
      </c>
      <c r="C4683" s="10"/>
    </row>
    <row r="4684" spans="1:3">
      <c r="A4684" s="20">
        <v>97</v>
      </c>
      <c r="B4684" s="6">
        <f ca="1">IF(ISNUMBER(B3144),MAX(0,INDEX('911'!$E$6:$E$1205,B3144)),0)</f>
        <v>0</v>
      </c>
      <c r="C4684" s="10"/>
    </row>
    <row r="4685" spans="1:3">
      <c r="A4685" s="20">
        <v>98</v>
      </c>
      <c r="B4685" s="6">
        <f ca="1">IF(ISNUMBER(B3145),MAX(0,INDEX('911'!$E$6:$E$1205,B3145)),0)</f>
        <v>0</v>
      </c>
      <c r="C4685" s="10"/>
    </row>
    <row r="4686" spans="1:3">
      <c r="A4686" s="20">
        <v>99</v>
      </c>
      <c r="B4686" s="6">
        <f ca="1">IF(ISNUMBER(B3146),MAX(0,INDEX('911'!$E$6:$E$1205,B3146)),0)</f>
        <v>0</v>
      </c>
      <c r="C4686" s="10"/>
    </row>
    <row r="4687" spans="1:3">
      <c r="A4687" s="20">
        <v>100</v>
      </c>
      <c r="B4687" s="6">
        <f ca="1">IF(ISNUMBER(B3147),MAX(0,INDEX('911'!$E$6:$E$1205,B3147)),0)</f>
        <v>0</v>
      </c>
      <c r="C4687" s="10"/>
    </row>
    <row r="4688" spans="1:3">
      <c r="A4688" s="20">
        <v>101</v>
      </c>
      <c r="B4688" s="6">
        <f ca="1">IF(ISNUMBER(B3148),MAX(0,INDEX('911'!$E$6:$E$1205,B3148)),0)</f>
        <v>0</v>
      </c>
      <c r="C4688" s="10"/>
    </row>
    <row r="4689" spans="1:3">
      <c r="A4689" s="20">
        <v>102</v>
      </c>
      <c r="B4689" s="6">
        <f ca="1">IF(ISNUMBER(B3149),MAX(0,INDEX('911'!$E$6:$E$1205,B3149)),0)</f>
        <v>0</v>
      </c>
      <c r="C4689" s="10"/>
    </row>
    <row r="4690" spans="1:3">
      <c r="A4690" s="20">
        <v>103</v>
      </c>
      <c r="B4690" s="6">
        <f ca="1">IF(ISNUMBER(B3150),MAX(0,INDEX('911'!$E$6:$E$1205,B3150)),0)</f>
        <v>0</v>
      </c>
      <c r="C4690" s="10"/>
    </row>
    <row r="4691" spans="1:3">
      <c r="A4691" s="20">
        <v>104</v>
      </c>
      <c r="B4691" s="6">
        <f ca="1">IF(ISNUMBER(B3151),MAX(0,INDEX('911'!$E$6:$E$1205,B3151)),0)</f>
        <v>0</v>
      </c>
      <c r="C4691" s="10"/>
    </row>
    <row r="4692" spans="1:3">
      <c r="A4692" s="20">
        <v>105</v>
      </c>
      <c r="B4692" s="6">
        <f ca="1">IF(ISNUMBER(B3152),MAX(0,INDEX('911'!$E$6:$E$1205,B3152)),0)</f>
        <v>0</v>
      </c>
      <c r="C4692" s="10"/>
    </row>
    <row r="4693" spans="1:3">
      <c r="A4693" s="20">
        <v>106</v>
      </c>
      <c r="B4693" s="6">
        <f ca="1">IF(ISNUMBER(B3153),MAX(0,INDEX('911'!$E$6:$E$1205,B3153)),0)</f>
        <v>0</v>
      </c>
      <c r="C4693" s="10"/>
    </row>
    <row r="4694" spans="1:3">
      <c r="A4694" s="20">
        <v>107</v>
      </c>
      <c r="B4694" s="6">
        <f ca="1">IF(ISNUMBER(B3154),MAX(0,INDEX('911'!$E$6:$E$1205,B3154)),0)</f>
        <v>0</v>
      </c>
      <c r="C4694" s="10"/>
    </row>
    <row r="4695" spans="1:3">
      <c r="A4695" s="20">
        <v>108</v>
      </c>
      <c r="B4695" s="6">
        <f ca="1">IF(ISNUMBER(B3155),MAX(0,INDEX('911'!$E$6:$E$1205,B3155)),0)</f>
        <v>0</v>
      </c>
      <c r="C4695" s="10"/>
    </row>
    <row r="4696" spans="1:3">
      <c r="A4696" s="20">
        <v>109</v>
      </c>
      <c r="B4696" s="6">
        <f ca="1">IF(ISNUMBER(B3156),MAX(0,INDEX('911'!$E$6:$E$1205,B3156)),0)</f>
        <v>0</v>
      </c>
      <c r="C4696" s="10"/>
    </row>
    <row r="4697" spans="1:3">
      <c r="A4697" s="20">
        <v>110</v>
      </c>
      <c r="B4697" s="6">
        <f ca="1">IF(ISNUMBER(B3157),MAX(0,INDEX('911'!$E$6:$E$1205,B3157)),0)</f>
        <v>0</v>
      </c>
      <c r="C4697" s="10"/>
    </row>
    <row r="4698" spans="1:3">
      <c r="A4698" s="20">
        <v>111</v>
      </c>
      <c r="B4698" s="6">
        <f ca="1">IF(ISNUMBER(B3158),MAX(0,INDEX('911'!$E$6:$E$1205,B3158)),0)</f>
        <v>0</v>
      </c>
      <c r="C4698" s="10"/>
    </row>
    <row r="4699" spans="1:3">
      <c r="A4699" s="20">
        <v>112</v>
      </c>
      <c r="B4699" s="6">
        <f ca="1">IF(ISNUMBER(B3159),MAX(0,INDEX('911'!$E$6:$E$1205,B3159)),0)</f>
        <v>0</v>
      </c>
      <c r="C4699" s="10"/>
    </row>
    <row r="4700" spans="1:3">
      <c r="A4700" s="20">
        <v>113</v>
      </c>
      <c r="B4700" s="6">
        <f ca="1">IF(ISNUMBER(B3160),MAX(0,INDEX('911'!$E$6:$E$1205,B3160)),0)</f>
        <v>0</v>
      </c>
      <c r="C4700" s="10"/>
    </row>
    <row r="4701" spans="1:3">
      <c r="A4701" s="20">
        <v>114</v>
      </c>
      <c r="B4701" s="6">
        <f ca="1">IF(ISNUMBER(B3161),MAX(0,INDEX('911'!$E$6:$E$1205,B3161)),0)</f>
        <v>0</v>
      </c>
      <c r="C4701" s="10"/>
    </row>
    <row r="4702" spans="1:3">
      <c r="A4702" s="20">
        <v>115</v>
      </c>
      <c r="B4702" s="6">
        <f ca="1">IF(ISNUMBER(B3162),MAX(0,INDEX('911'!$E$6:$E$1205,B3162)),0)</f>
        <v>0</v>
      </c>
      <c r="C4702" s="10"/>
    </row>
    <row r="4703" spans="1:3">
      <c r="A4703" s="20">
        <v>116</v>
      </c>
      <c r="B4703" s="6">
        <f ca="1">IF(ISNUMBER(B3163),MAX(0,INDEX('911'!$E$6:$E$1205,B3163)),0)</f>
        <v>0</v>
      </c>
      <c r="C4703" s="10"/>
    </row>
    <row r="4704" spans="1:3">
      <c r="A4704" s="20">
        <v>117</v>
      </c>
      <c r="B4704" s="6">
        <f ca="1">IF(ISNUMBER(B3164),MAX(0,INDEX('911'!$E$6:$E$1205,B3164)),0)</f>
        <v>0</v>
      </c>
      <c r="C4704" s="10"/>
    </row>
    <row r="4705" spans="1:3">
      <c r="A4705" s="20">
        <v>118</v>
      </c>
      <c r="B4705" s="6">
        <f ca="1">IF(ISNUMBER(B3165),MAX(0,INDEX('911'!$E$6:$E$1205,B3165)),0)</f>
        <v>0</v>
      </c>
      <c r="C4705" s="10"/>
    </row>
    <row r="4706" spans="1:3">
      <c r="A4706" s="20">
        <v>119</v>
      </c>
      <c r="B4706" s="6">
        <f ca="1">IF(ISNUMBER(B3166),MAX(0,INDEX('911'!$E$6:$E$1205,B3166)),0)</f>
        <v>0</v>
      </c>
      <c r="C4706" s="10"/>
    </row>
    <row r="4707" spans="1:3">
      <c r="A4707" s="20">
        <v>120</v>
      </c>
      <c r="B4707" s="6">
        <f ca="1">IF(ISNUMBER(B3167),MAX(0,INDEX('911'!$E$6:$E$1205,B3167)),0)</f>
        <v>0</v>
      </c>
      <c r="C4707" s="10"/>
    </row>
    <row r="4708" spans="1:3">
      <c r="A4708" s="20">
        <v>121</v>
      </c>
      <c r="B4708" s="6">
        <f ca="1">IF(ISNUMBER(B3168),MAX(0,INDEX('911'!$E$6:$E$1205,B3168)),0)</f>
        <v>0</v>
      </c>
      <c r="C4708" s="10"/>
    </row>
    <row r="4709" spans="1:3">
      <c r="A4709" s="20">
        <v>122</v>
      </c>
      <c r="B4709" s="6">
        <f ca="1">IF(ISNUMBER(B3169),MAX(0,INDEX('911'!$E$6:$E$1205,B3169)),0)</f>
        <v>0</v>
      </c>
      <c r="C4709" s="10"/>
    </row>
    <row r="4710" spans="1:3">
      <c r="A4710" s="20">
        <v>123</v>
      </c>
      <c r="B4710" s="6">
        <f ca="1">IF(ISNUMBER(B3170),MAX(0,INDEX('911'!$E$6:$E$1205,B3170)),0)</f>
        <v>0</v>
      </c>
      <c r="C4710" s="10"/>
    </row>
    <row r="4711" spans="1:3">
      <c r="A4711" s="20">
        <v>124</v>
      </c>
      <c r="B4711" s="6">
        <f ca="1">IF(ISNUMBER(B3171),MAX(0,INDEX('911'!$E$6:$E$1205,B3171)),0)</f>
        <v>0</v>
      </c>
      <c r="C4711" s="10"/>
    </row>
    <row r="4712" spans="1:3">
      <c r="A4712" s="20">
        <v>125</v>
      </c>
      <c r="B4712" s="6">
        <f ca="1">IF(ISNUMBER(B3172),MAX(0,INDEX('911'!$E$6:$E$1205,B3172)),0)</f>
        <v>0</v>
      </c>
      <c r="C4712" s="10"/>
    </row>
    <row r="4713" spans="1:3">
      <c r="A4713" s="20">
        <v>126</v>
      </c>
      <c r="B4713" s="6">
        <f ca="1">IF(ISNUMBER(B3173),MAX(0,INDEX('911'!$E$6:$E$1205,B3173)),0)</f>
        <v>0</v>
      </c>
      <c r="C4713" s="10"/>
    </row>
    <row r="4714" spans="1:3">
      <c r="A4714" s="20">
        <v>127</v>
      </c>
      <c r="B4714" s="6">
        <f ca="1">IF(ISNUMBER(B3174),MAX(0,INDEX('911'!$E$6:$E$1205,B3174)),0)</f>
        <v>0</v>
      </c>
      <c r="C4714" s="10"/>
    </row>
    <row r="4715" spans="1:3">
      <c r="A4715" s="20">
        <v>128</v>
      </c>
      <c r="B4715" s="6">
        <f ca="1">IF(ISNUMBER(B3175),MAX(0,INDEX('911'!$E$6:$E$1205,B3175)),0)</f>
        <v>0</v>
      </c>
      <c r="C4715" s="10"/>
    </row>
    <row r="4716" spans="1:3">
      <c r="A4716" s="20">
        <v>129</v>
      </c>
      <c r="B4716" s="6">
        <f ca="1">IF(ISNUMBER(B3176),MAX(0,INDEX('911'!$E$6:$E$1205,B3176)),0)</f>
        <v>0</v>
      </c>
      <c r="C4716" s="10"/>
    </row>
    <row r="4717" spans="1:3">
      <c r="A4717" s="20">
        <v>130</v>
      </c>
      <c r="B4717" s="6">
        <f ca="1">IF(ISNUMBER(B3177),MAX(0,INDEX('911'!$E$6:$E$1205,B3177)),0)</f>
        <v>0</v>
      </c>
      <c r="C4717" s="10"/>
    </row>
    <row r="4718" spans="1:3">
      <c r="A4718" s="20">
        <v>131</v>
      </c>
      <c r="B4718" s="6">
        <f ca="1">IF(ISNUMBER(B3178),MAX(0,INDEX('911'!$E$6:$E$1205,B3178)),0)</f>
        <v>0</v>
      </c>
      <c r="C4718" s="10"/>
    </row>
    <row r="4719" spans="1:3">
      <c r="A4719" s="20">
        <v>132</v>
      </c>
      <c r="B4719" s="6">
        <f ca="1">IF(ISNUMBER(B3179),MAX(0,INDEX('911'!$E$6:$E$1205,B3179)),0)</f>
        <v>0</v>
      </c>
      <c r="C4719" s="10"/>
    </row>
    <row r="4720" spans="1:3">
      <c r="A4720" s="20">
        <v>133</v>
      </c>
      <c r="B4720" s="6">
        <f ca="1">IF(ISNUMBER(B3180),MAX(0,INDEX('911'!$E$6:$E$1205,B3180)),0)</f>
        <v>0</v>
      </c>
      <c r="C4720" s="10"/>
    </row>
    <row r="4721" spans="1:3">
      <c r="A4721" s="20">
        <v>134</v>
      </c>
      <c r="B4721" s="6">
        <f ca="1">IF(ISNUMBER(B3181),MAX(0,INDEX('911'!$E$6:$E$1205,B3181)),0)</f>
        <v>0</v>
      </c>
      <c r="C4721" s="10"/>
    </row>
    <row r="4722" spans="1:3">
      <c r="A4722" s="20">
        <v>135</v>
      </c>
      <c r="B4722" s="6">
        <f ca="1">IF(ISNUMBER(B3182),MAX(0,INDEX('911'!$E$6:$E$1205,B3182)),0)</f>
        <v>0</v>
      </c>
      <c r="C4722" s="10"/>
    </row>
    <row r="4723" spans="1:3">
      <c r="A4723" s="20">
        <v>136</v>
      </c>
      <c r="B4723" s="6">
        <f ca="1">IF(ISNUMBER(B3183),MAX(0,INDEX('911'!$E$6:$E$1205,B3183)),0)</f>
        <v>0</v>
      </c>
      <c r="C4723" s="10"/>
    </row>
    <row r="4724" spans="1:3">
      <c r="A4724" s="20">
        <v>137</v>
      </c>
      <c r="B4724" s="6">
        <f ca="1">IF(ISNUMBER(B3184),MAX(0,INDEX('911'!$E$6:$E$1205,B3184)),0)</f>
        <v>0</v>
      </c>
      <c r="C4724" s="10"/>
    </row>
    <row r="4725" spans="1:3">
      <c r="A4725" s="20">
        <v>138</v>
      </c>
      <c r="B4725" s="6">
        <f ca="1">IF(ISNUMBER(B3185),MAX(0,INDEX('911'!$E$6:$E$1205,B3185)),0)</f>
        <v>0</v>
      </c>
      <c r="C4725" s="10"/>
    </row>
    <row r="4726" spans="1:3">
      <c r="A4726" s="20">
        <v>139</v>
      </c>
      <c r="B4726" s="6">
        <f ca="1">IF(ISNUMBER(B3186),MAX(0,INDEX('911'!$E$6:$E$1205,B3186)),0)</f>
        <v>0</v>
      </c>
      <c r="C4726" s="10"/>
    </row>
    <row r="4727" spans="1:3">
      <c r="A4727" s="20">
        <v>140</v>
      </c>
      <c r="B4727" s="6">
        <f ca="1">IF(ISNUMBER(B3187),MAX(0,INDEX('911'!$E$6:$E$1205,B3187)),0)</f>
        <v>0</v>
      </c>
      <c r="C4727" s="10"/>
    </row>
    <row r="4728" spans="1:3">
      <c r="A4728" s="20">
        <v>141</v>
      </c>
      <c r="B4728" s="6">
        <f ca="1">IF(ISNUMBER(B3188),MAX(0,INDEX('911'!$E$6:$E$1205,B3188)),0)</f>
        <v>0</v>
      </c>
      <c r="C4728" s="10"/>
    </row>
    <row r="4729" spans="1:3">
      <c r="A4729" s="20">
        <v>142</v>
      </c>
      <c r="B4729" s="6">
        <f ca="1">IF(ISNUMBER(B3189),MAX(0,INDEX('911'!$E$6:$E$1205,B3189)),0)</f>
        <v>0</v>
      </c>
      <c r="C4729" s="10"/>
    </row>
    <row r="4730" spans="1:3">
      <c r="A4730" s="20">
        <v>143</v>
      </c>
      <c r="B4730" s="6">
        <f ca="1">IF(ISNUMBER(B3190),MAX(0,INDEX('911'!$E$6:$E$1205,B3190)),0)</f>
        <v>0</v>
      </c>
      <c r="C4730" s="10"/>
    </row>
    <row r="4731" spans="1:3">
      <c r="A4731" s="20">
        <v>144</v>
      </c>
      <c r="B4731" s="6">
        <f ca="1">IF(ISNUMBER(B3191),MAX(0,INDEX('911'!$E$6:$E$1205,B3191)),0)</f>
        <v>0</v>
      </c>
      <c r="C4731" s="10"/>
    </row>
    <row r="4732" spans="1:3">
      <c r="A4732" s="20">
        <v>145</v>
      </c>
      <c r="B4732" s="6">
        <f ca="1">IF(ISNUMBER(B3192),MAX(0,INDEX('911'!$E$6:$E$1205,B3192)),0)</f>
        <v>0</v>
      </c>
      <c r="C4732" s="10"/>
    </row>
    <row r="4733" spans="1:3">
      <c r="A4733" s="20">
        <v>146</v>
      </c>
      <c r="B4733" s="6">
        <f ca="1">IF(ISNUMBER(B3193),MAX(0,INDEX('911'!$E$6:$E$1205,B3193)),0)</f>
        <v>0</v>
      </c>
      <c r="C4733" s="10"/>
    </row>
    <row r="4734" spans="1:3">
      <c r="A4734" s="20">
        <v>147</v>
      </c>
      <c r="B4734" s="6">
        <f ca="1">IF(ISNUMBER(B3194),MAX(0,INDEX('911'!$E$6:$E$1205,B3194)),0)</f>
        <v>0</v>
      </c>
      <c r="C4734" s="10"/>
    </row>
    <row r="4735" spans="1:3">
      <c r="A4735" s="20">
        <v>148</v>
      </c>
      <c r="B4735" s="6">
        <f ca="1">IF(ISNUMBER(B3195),MAX(0,INDEX('911'!$E$6:$E$1205,B3195)),0)</f>
        <v>0</v>
      </c>
      <c r="C4735" s="10"/>
    </row>
    <row r="4736" spans="1:3">
      <c r="A4736" s="20">
        <v>149</v>
      </c>
      <c r="B4736" s="6">
        <f ca="1">IF(ISNUMBER(B3196),MAX(0,INDEX('911'!$E$6:$E$1205,B3196)),0)</f>
        <v>0</v>
      </c>
      <c r="C4736" s="10"/>
    </row>
    <row r="4737" spans="1:3">
      <c r="A4737" s="20">
        <v>150</v>
      </c>
      <c r="B4737" s="6">
        <f ca="1">IF(ISNUMBER(B3197),MAX(0,INDEX('911'!$E$6:$E$1205,B3197)),0)</f>
        <v>0</v>
      </c>
      <c r="C4737" s="10"/>
    </row>
    <row r="4738" spans="1:3">
      <c r="A4738" s="20">
        <v>151</v>
      </c>
      <c r="B4738" s="6">
        <f ca="1">IF(ISNUMBER(B3198),MAX(0,INDEX('911'!$E$6:$E$1205,B3198)),0)</f>
        <v>0</v>
      </c>
      <c r="C4738" s="10"/>
    </row>
    <row r="4739" spans="1:3">
      <c r="A4739" s="20">
        <v>152</v>
      </c>
      <c r="B4739" s="6">
        <f ca="1">IF(ISNUMBER(B3199),MAX(0,INDEX('911'!$E$6:$E$1205,B3199)),0)</f>
        <v>0</v>
      </c>
      <c r="C4739" s="10"/>
    </row>
    <row r="4740" spans="1:3">
      <c r="A4740" s="20">
        <v>153</v>
      </c>
      <c r="B4740" s="6">
        <f ca="1">IF(ISNUMBER(B3200),MAX(0,INDEX('911'!$E$6:$E$1205,B3200)),0)</f>
        <v>0</v>
      </c>
      <c r="C4740" s="10"/>
    </row>
    <row r="4741" spans="1:3">
      <c r="A4741" s="20">
        <v>154</v>
      </c>
      <c r="B4741" s="6">
        <f ca="1">IF(ISNUMBER(B3201),MAX(0,INDEX('911'!$E$6:$E$1205,B3201)),0)</f>
        <v>0</v>
      </c>
      <c r="C4741" s="10"/>
    </row>
    <row r="4742" spans="1:3">
      <c r="A4742" s="20">
        <v>155</v>
      </c>
      <c r="B4742" s="6">
        <f ca="1">IF(ISNUMBER(B3202),MAX(0,INDEX('911'!$E$6:$E$1205,B3202)),0)</f>
        <v>0</v>
      </c>
      <c r="C4742" s="10"/>
    </row>
    <row r="4743" spans="1:3">
      <c r="A4743" s="20">
        <v>156</v>
      </c>
      <c r="B4743" s="6">
        <f ca="1">IF(ISNUMBER(B3203),MAX(0,INDEX('911'!$E$6:$E$1205,B3203)),0)</f>
        <v>0</v>
      </c>
      <c r="C4743" s="10"/>
    </row>
    <row r="4744" spans="1:3">
      <c r="A4744" s="20">
        <v>157</v>
      </c>
      <c r="B4744" s="6">
        <f ca="1">IF(ISNUMBER(B3204),MAX(0,INDEX('911'!$E$6:$E$1205,B3204)),0)</f>
        <v>0</v>
      </c>
      <c r="C4744" s="10"/>
    </row>
    <row r="4745" spans="1:3">
      <c r="A4745" s="20">
        <v>158</v>
      </c>
      <c r="B4745" s="6">
        <f ca="1">IF(ISNUMBER(B3205),MAX(0,INDEX('911'!$E$6:$E$1205,B3205)),0)</f>
        <v>0</v>
      </c>
      <c r="C4745" s="10"/>
    </row>
    <row r="4746" spans="1:3">
      <c r="A4746" s="20">
        <v>159</v>
      </c>
      <c r="B4746" s="6">
        <f ca="1">IF(ISNUMBER(B3206),MAX(0,INDEX('911'!$E$6:$E$1205,B3206)),0)</f>
        <v>0</v>
      </c>
      <c r="C4746" s="10"/>
    </row>
    <row r="4747" spans="1:3">
      <c r="A4747" s="20">
        <v>160</v>
      </c>
      <c r="B4747" s="6">
        <f ca="1">IF(ISNUMBER(B3207),MAX(0,INDEX('911'!$E$6:$E$1205,B3207)),0)</f>
        <v>0</v>
      </c>
      <c r="C4747" s="10"/>
    </row>
    <row r="4748" spans="1:3">
      <c r="A4748" s="20">
        <v>161</v>
      </c>
      <c r="B4748" s="6">
        <f ca="1">IF(ISNUMBER(B3208),MAX(0,INDEX('911'!$E$6:$E$1205,B3208)),0)</f>
        <v>0</v>
      </c>
      <c r="C4748" s="10"/>
    </row>
    <row r="4749" spans="1:3">
      <c r="A4749" s="20">
        <v>162</v>
      </c>
      <c r="B4749" s="6">
        <f ca="1">IF(ISNUMBER(B3209),MAX(0,INDEX('911'!$E$6:$E$1205,B3209)),0)</f>
        <v>0</v>
      </c>
      <c r="C4749" s="10"/>
    </row>
    <row r="4750" spans="1:3">
      <c r="A4750" s="20">
        <v>163</v>
      </c>
      <c r="B4750" s="6">
        <f ca="1">IF(ISNUMBER(B3210),MAX(0,INDEX('911'!$E$6:$E$1205,B3210)),0)</f>
        <v>0</v>
      </c>
      <c r="C4750" s="10"/>
    </row>
    <row r="4751" spans="1:3">
      <c r="A4751" s="20">
        <v>164</v>
      </c>
      <c r="B4751" s="6">
        <f ca="1">IF(ISNUMBER(B3211),MAX(0,INDEX('911'!$E$6:$E$1205,B3211)),0)</f>
        <v>0</v>
      </c>
      <c r="C4751" s="10"/>
    </row>
    <row r="4752" spans="1:3">
      <c r="A4752" s="20">
        <v>165</v>
      </c>
      <c r="B4752" s="6">
        <f ca="1">IF(ISNUMBER(B3212),MAX(0,INDEX('911'!$E$6:$E$1205,B3212)),0)</f>
        <v>0</v>
      </c>
      <c r="C4752" s="10"/>
    </row>
    <row r="4753" spans="1:3">
      <c r="A4753" s="20">
        <v>166</v>
      </c>
      <c r="B4753" s="6">
        <f ca="1">IF(ISNUMBER(B3213),MAX(0,INDEX('911'!$E$6:$E$1205,B3213)),0)</f>
        <v>0</v>
      </c>
      <c r="C4753" s="10"/>
    </row>
    <row r="4754" spans="1:3">
      <c r="A4754" s="20">
        <v>167</v>
      </c>
      <c r="B4754" s="6">
        <f ca="1">IF(ISNUMBER(B3214),MAX(0,INDEX('911'!$E$6:$E$1205,B3214)),0)</f>
        <v>0</v>
      </c>
      <c r="C4754" s="10"/>
    </row>
    <row r="4755" spans="1:3">
      <c r="A4755" s="20">
        <v>168</v>
      </c>
      <c r="B4755" s="6">
        <f ca="1">IF(ISNUMBER(B3215),MAX(0,INDEX('911'!$E$6:$E$1205,B3215)),0)</f>
        <v>0</v>
      </c>
      <c r="C4755" s="10"/>
    </row>
    <row r="4756" spans="1:3">
      <c r="A4756" s="20">
        <v>169</v>
      </c>
      <c r="B4756" s="6">
        <f ca="1">IF(ISNUMBER(B3216),MAX(0,INDEX('911'!$E$6:$E$1205,B3216)),0)</f>
        <v>0</v>
      </c>
      <c r="C4756" s="10"/>
    </row>
    <row r="4757" spans="1:3">
      <c r="A4757" s="20">
        <v>170</v>
      </c>
      <c r="B4757" s="6">
        <f ca="1">IF(ISNUMBER(B3217),MAX(0,INDEX('911'!$E$6:$E$1205,B3217)),0)</f>
        <v>0</v>
      </c>
      <c r="C4757" s="10"/>
    </row>
    <row r="4758" spans="1:3">
      <c r="A4758" s="20">
        <v>171</v>
      </c>
      <c r="B4758" s="6">
        <f ca="1">IF(ISNUMBER(B3218),MAX(0,INDEX('911'!$E$6:$E$1205,B3218)),0)</f>
        <v>0</v>
      </c>
      <c r="C4758" s="10"/>
    </row>
    <row r="4759" spans="1:3">
      <c r="A4759" s="20">
        <v>172</v>
      </c>
      <c r="B4759" s="6">
        <f ca="1">IF(ISNUMBER(B3219),MAX(0,INDEX('911'!$E$6:$E$1205,B3219)),0)</f>
        <v>0</v>
      </c>
      <c r="C4759" s="10"/>
    </row>
    <row r="4760" spans="1:3">
      <c r="A4760" s="20">
        <v>173</v>
      </c>
      <c r="B4760" s="6">
        <f ca="1">IF(ISNUMBER(B3220),MAX(0,INDEX('911'!$E$6:$E$1205,B3220)),0)</f>
        <v>0</v>
      </c>
      <c r="C4760" s="10"/>
    </row>
    <row r="4761" spans="1:3">
      <c r="A4761" s="20">
        <v>174</v>
      </c>
      <c r="B4761" s="6">
        <f ca="1">IF(ISNUMBER(B3221),MAX(0,INDEX('911'!$E$6:$E$1205,B3221)),0)</f>
        <v>0</v>
      </c>
      <c r="C4761" s="10"/>
    </row>
    <row r="4762" spans="1:3">
      <c r="A4762" s="20">
        <v>175</v>
      </c>
      <c r="B4762" s="6">
        <f ca="1">IF(ISNUMBER(B3222),MAX(0,INDEX('911'!$E$6:$E$1205,B3222)),0)</f>
        <v>0</v>
      </c>
      <c r="C4762" s="10"/>
    </row>
    <row r="4763" spans="1:3">
      <c r="A4763" s="20">
        <v>176</v>
      </c>
      <c r="B4763" s="6">
        <f ca="1">IF(ISNUMBER(B3223),MAX(0,INDEX('911'!$E$6:$E$1205,B3223)),0)</f>
        <v>0</v>
      </c>
      <c r="C4763" s="10"/>
    </row>
    <row r="4764" spans="1:3">
      <c r="A4764" s="20">
        <v>177</v>
      </c>
      <c r="B4764" s="6">
        <f ca="1">IF(ISNUMBER(B3224),MAX(0,INDEX('911'!$E$6:$E$1205,B3224)),0)</f>
        <v>0</v>
      </c>
      <c r="C4764" s="10"/>
    </row>
    <row r="4765" spans="1:3">
      <c r="A4765" s="20">
        <v>178</v>
      </c>
      <c r="B4765" s="6">
        <f ca="1">IF(ISNUMBER(B3225),MAX(0,INDEX('911'!$E$6:$E$1205,B3225)),0)</f>
        <v>0</v>
      </c>
      <c r="C4765" s="10"/>
    </row>
    <row r="4766" spans="1:3">
      <c r="A4766" s="20">
        <v>179</v>
      </c>
      <c r="B4766" s="6">
        <f ca="1">IF(ISNUMBER(B3226),MAX(0,INDEX('911'!$E$6:$E$1205,B3226)),0)</f>
        <v>0</v>
      </c>
      <c r="C4766" s="10"/>
    </row>
    <row r="4767" spans="1:3">
      <c r="A4767" s="20">
        <v>180</v>
      </c>
      <c r="B4767" s="6">
        <f ca="1">IF(ISNUMBER(B3227),MAX(0,INDEX('911'!$E$6:$E$1205,B3227)),0)</f>
        <v>0</v>
      </c>
      <c r="C4767" s="10"/>
    </row>
    <row r="4768" spans="1:3">
      <c r="A4768" s="20">
        <v>181</v>
      </c>
      <c r="B4768" s="6">
        <f ca="1">IF(ISNUMBER(B3228),MAX(0,INDEX('911'!$E$6:$E$1205,B3228)),0)</f>
        <v>0</v>
      </c>
      <c r="C4768" s="10"/>
    </row>
    <row r="4769" spans="1:3">
      <c r="A4769" s="20">
        <v>182</v>
      </c>
      <c r="B4769" s="6">
        <f ca="1">IF(ISNUMBER(B3229),MAX(0,INDEX('911'!$E$6:$E$1205,B3229)),0)</f>
        <v>0</v>
      </c>
      <c r="C4769" s="10"/>
    </row>
    <row r="4770" spans="1:3">
      <c r="A4770" s="20">
        <v>183</v>
      </c>
      <c r="B4770" s="6">
        <f ca="1">IF(ISNUMBER(B3230),MAX(0,INDEX('911'!$E$6:$E$1205,B3230)),0)</f>
        <v>0</v>
      </c>
      <c r="C4770" s="10"/>
    </row>
    <row r="4771" spans="1:3">
      <c r="A4771" s="20">
        <v>184</v>
      </c>
      <c r="B4771" s="6">
        <f ca="1">IF(ISNUMBER(B3231),MAX(0,INDEX('911'!$E$6:$E$1205,B3231)),0)</f>
        <v>0</v>
      </c>
      <c r="C4771" s="10"/>
    </row>
    <row r="4772" spans="1:3">
      <c r="A4772" s="20">
        <v>185</v>
      </c>
      <c r="B4772" s="6">
        <f ca="1">IF(ISNUMBER(B3232),MAX(0,INDEX('911'!$E$6:$E$1205,B3232)),0)</f>
        <v>0</v>
      </c>
      <c r="C4772" s="10"/>
    </row>
    <row r="4773" spans="1:3">
      <c r="A4773" s="20">
        <v>186</v>
      </c>
      <c r="B4773" s="6">
        <f ca="1">IF(ISNUMBER(B3233),MAX(0,INDEX('911'!$E$6:$E$1205,B3233)),0)</f>
        <v>0</v>
      </c>
      <c r="C4773" s="10"/>
    </row>
    <row r="4774" spans="1:3">
      <c r="A4774" s="20">
        <v>187</v>
      </c>
      <c r="B4774" s="6">
        <f ca="1">IF(ISNUMBER(B3234),MAX(0,INDEX('911'!$E$6:$E$1205,B3234)),0)</f>
        <v>0</v>
      </c>
      <c r="C4774" s="10"/>
    </row>
    <row r="4775" spans="1:3">
      <c r="A4775" s="20">
        <v>188</v>
      </c>
      <c r="B4775" s="6">
        <f ca="1">IF(ISNUMBER(B3235),MAX(0,INDEX('911'!$E$6:$E$1205,B3235)),0)</f>
        <v>0</v>
      </c>
      <c r="C4775" s="10"/>
    </row>
    <row r="4776" spans="1:3">
      <c r="A4776" s="20">
        <v>189</v>
      </c>
      <c r="B4776" s="6">
        <f ca="1">IF(ISNUMBER(B3236),MAX(0,INDEX('911'!$E$6:$E$1205,B3236)),0)</f>
        <v>0</v>
      </c>
      <c r="C4776" s="10"/>
    </row>
    <row r="4777" spans="1:3">
      <c r="A4777" s="20">
        <v>190</v>
      </c>
      <c r="B4777" s="6">
        <f ca="1">IF(ISNUMBER(B3237),MAX(0,INDEX('911'!$E$6:$E$1205,B3237)),0)</f>
        <v>0</v>
      </c>
      <c r="C4777" s="10"/>
    </row>
    <row r="4778" spans="1:3">
      <c r="A4778" s="20">
        <v>191</v>
      </c>
      <c r="B4778" s="6">
        <f ca="1">IF(ISNUMBER(B3238),MAX(0,INDEX('911'!$E$6:$E$1205,B3238)),0)</f>
        <v>0</v>
      </c>
      <c r="C4778" s="10"/>
    </row>
    <row r="4779" spans="1:3">
      <c r="A4779" s="20">
        <v>192</v>
      </c>
      <c r="B4779" s="6">
        <f ca="1">IF(ISNUMBER(B3239),MAX(0,INDEX('911'!$E$6:$E$1205,B3239)),0)</f>
        <v>0</v>
      </c>
      <c r="C4779" s="10"/>
    </row>
    <row r="4780" spans="1:3">
      <c r="A4780" s="20">
        <v>193</v>
      </c>
      <c r="B4780" s="6">
        <f ca="1">IF(ISNUMBER(B3240),MAX(0,INDEX('911'!$E$6:$E$1205,B3240)),0)</f>
        <v>0</v>
      </c>
      <c r="C4780" s="10"/>
    </row>
    <row r="4781" spans="1:3">
      <c r="A4781" s="20">
        <v>194</v>
      </c>
      <c r="B4781" s="6">
        <f ca="1">IF(ISNUMBER(B3241),MAX(0,INDEX('911'!$E$6:$E$1205,B3241)),0)</f>
        <v>0</v>
      </c>
      <c r="C4781" s="10"/>
    </row>
    <row r="4782" spans="1:3">
      <c r="A4782" s="20">
        <v>195</v>
      </c>
      <c r="B4782" s="6">
        <f ca="1">IF(ISNUMBER(B3242),MAX(0,INDEX('911'!$E$6:$E$1205,B3242)),0)</f>
        <v>0</v>
      </c>
      <c r="C4782" s="10"/>
    </row>
    <row r="4783" spans="1:3">
      <c r="A4783" s="20">
        <v>196</v>
      </c>
      <c r="B4783" s="6">
        <f ca="1">IF(ISNUMBER(B3243),MAX(0,INDEX('911'!$E$6:$E$1205,B3243)),0)</f>
        <v>0</v>
      </c>
      <c r="C4783" s="10"/>
    </row>
    <row r="4784" spans="1:3">
      <c r="A4784" s="20">
        <v>197</v>
      </c>
      <c r="B4784" s="6">
        <f ca="1">IF(ISNUMBER(B3244),MAX(0,INDEX('911'!$E$6:$E$1205,B3244)),0)</f>
        <v>0</v>
      </c>
      <c r="C4784" s="10"/>
    </row>
    <row r="4785" spans="1:3">
      <c r="A4785" s="20">
        <v>198</v>
      </c>
      <c r="B4785" s="6">
        <f ca="1">IF(ISNUMBER(B3245),MAX(0,INDEX('911'!$E$6:$E$1205,B3245)),0)</f>
        <v>0</v>
      </c>
      <c r="C4785" s="10"/>
    </row>
    <row r="4786" spans="1:3">
      <c r="A4786" s="20">
        <v>199</v>
      </c>
      <c r="B4786" s="6">
        <f ca="1">IF(ISNUMBER(B3246),MAX(0,INDEX('911'!$E$6:$E$1205,B3246)),0)</f>
        <v>0</v>
      </c>
      <c r="C4786" s="10"/>
    </row>
    <row r="4787" spans="1:3">
      <c r="A4787" s="20">
        <v>200</v>
      </c>
      <c r="B4787" s="6">
        <f ca="1">IF(ISNUMBER(B3247),MAX(0,INDEX('911'!$E$6:$E$1205,B3247)),0)</f>
        <v>0</v>
      </c>
      <c r="C4787" s="10"/>
    </row>
    <row r="4788" spans="1:3">
      <c r="A4788" s="20">
        <v>201</v>
      </c>
      <c r="B4788" s="6">
        <f ca="1">IF(ISNUMBER(B3248),MAX(0,INDEX('911'!$E$6:$E$1205,B3248)),0)</f>
        <v>0</v>
      </c>
      <c r="C4788" s="10"/>
    </row>
    <row r="4789" spans="1:3">
      <c r="A4789" s="20">
        <v>202</v>
      </c>
      <c r="B4789" s="6">
        <f ca="1">IF(ISNUMBER(B3249),MAX(0,INDEX('911'!$E$6:$E$1205,B3249)),0)</f>
        <v>0</v>
      </c>
      <c r="C4789" s="10"/>
    </row>
    <row r="4790" spans="1:3">
      <c r="A4790" s="20">
        <v>203</v>
      </c>
      <c r="B4790" s="6">
        <f ca="1">IF(ISNUMBER(B3250),MAX(0,INDEX('911'!$E$6:$E$1205,B3250)),0)</f>
        <v>0</v>
      </c>
      <c r="C4790" s="10"/>
    </row>
    <row r="4791" spans="1:3">
      <c r="A4791" s="20">
        <v>204</v>
      </c>
      <c r="B4791" s="6">
        <f ca="1">IF(ISNUMBER(B3251),MAX(0,INDEX('911'!$E$6:$E$1205,B3251)),0)</f>
        <v>0</v>
      </c>
      <c r="C4791" s="10"/>
    </row>
    <row r="4792" spans="1:3">
      <c r="A4792" s="20">
        <v>205</v>
      </c>
      <c r="B4792" s="6">
        <f ca="1">IF(ISNUMBER(B3252),MAX(0,INDEX('911'!$E$6:$E$1205,B3252)),0)</f>
        <v>0</v>
      </c>
      <c r="C4792" s="10"/>
    </row>
    <row r="4793" spans="1:3">
      <c r="A4793" s="20">
        <v>206</v>
      </c>
      <c r="B4793" s="6">
        <f ca="1">IF(ISNUMBER(B3253),MAX(0,INDEX('911'!$E$6:$E$1205,B3253)),0)</f>
        <v>0</v>
      </c>
      <c r="C4793" s="10"/>
    </row>
    <row r="4794" spans="1:3">
      <c r="A4794" s="20">
        <v>207</v>
      </c>
      <c r="B4794" s="6">
        <f ca="1">IF(ISNUMBER(B3254),MAX(0,INDEX('911'!$E$6:$E$1205,B3254)),0)</f>
        <v>0</v>
      </c>
      <c r="C4794" s="10"/>
    </row>
    <row r="4795" spans="1:3">
      <c r="A4795" s="20">
        <v>208</v>
      </c>
      <c r="B4795" s="6">
        <f ca="1">IF(ISNUMBER(B3255),MAX(0,INDEX('911'!$E$6:$E$1205,B3255)),0)</f>
        <v>0</v>
      </c>
      <c r="C4795" s="10"/>
    </row>
    <row r="4796" spans="1:3">
      <c r="A4796" s="20">
        <v>209</v>
      </c>
      <c r="B4796" s="6">
        <f ca="1">IF(ISNUMBER(B3256),MAX(0,INDEX('911'!$E$6:$E$1205,B3256)),0)</f>
        <v>0</v>
      </c>
      <c r="C4796" s="10"/>
    </row>
    <row r="4797" spans="1:3">
      <c r="A4797" s="20">
        <v>210</v>
      </c>
      <c r="B4797" s="6">
        <f ca="1">IF(ISNUMBER(B3257),MAX(0,INDEX('911'!$E$6:$E$1205,B3257)),0)</f>
        <v>0</v>
      </c>
      <c r="C4797" s="10"/>
    </row>
    <row r="4798" spans="1:3">
      <c r="A4798" s="20">
        <v>211</v>
      </c>
      <c r="B4798" s="6">
        <f ca="1">IF(ISNUMBER(B3258),MAX(0,INDEX('911'!$E$6:$E$1205,B3258)),0)</f>
        <v>0</v>
      </c>
      <c r="C4798" s="10"/>
    </row>
    <row r="4799" spans="1:3">
      <c r="A4799" s="20">
        <v>212</v>
      </c>
      <c r="B4799" s="6">
        <f ca="1">IF(ISNUMBER(B3259),MAX(0,INDEX('911'!$E$6:$E$1205,B3259)),0)</f>
        <v>0</v>
      </c>
      <c r="C4799" s="10"/>
    </row>
    <row r="4800" spans="1:3">
      <c r="A4800" s="20">
        <v>213</v>
      </c>
      <c r="B4800" s="6">
        <f ca="1">IF(ISNUMBER(B3260),MAX(0,INDEX('911'!$E$6:$E$1205,B3260)),0)</f>
        <v>0</v>
      </c>
      <c r="C4800" s="10"/>
    </row>
    <row r="4801" spans="1:3">
      <c r="A4801" s="20">
        <v>214</v>
      </c>
      <c r="B4801" s="6">
        <f ca="1">IF(ISNUMBER(B3261),MAX(0,INDEX('911'!$E$6:$E$1205,B3261)),0)</f>
        <v>0</v>
      </c>
      <c r="C4801" s="10"/>
    </row>
    <row r="4802" spans="1:3">
      <c r="A4802" s="20">
        <v>215</v>
      </c>
      <c r="B4802" s="6">
        <f ca="1">IF(ISNUMBER(B3262),MAX(0,INDEX('911'!$E$6:$E$1205,B3262)),0)</f>
        <v>0</v>
      </c>
      <c r="C4802" s="10"/>
    </row>
    <row r="4803" spans="1:3">
      <c r="A4803" s="20">
        <v>216</v>
      </c>
      <c r="B4803" s="6">
        <f ca="1">IF(ISNUMBER(B3263),MAX(0,INDEX('911'!$E$6:$E$1205,B3263)),0)</f>
        <v>0</v>
      </c>
      <c r="C4803" s="10"/>
    </row>
    <row r="4804" spans="1:3">
      <c r="A4804" s="20">
        <v>217</v>
      </c>
      <c r="B4804" s="6">
        <f ca="1">IF(ISNUMBER(B3264),MAX(0,INDEX('911'!$E$6:$E$1205,B3264)),0)</f>
        <v>0</v>
      </c>
      <c r="C4804" s="10"/>
    </row>
    <row r="4805" spans="1:3">
      <c r="A4805" s="20">
        <v>218</v>
      </c>
      <c r="B4805" s="6">
        <f ca="1">IF(ISNUMBER(B3265),MAX(0,INDEX('911'!$E$6:$E$1205,B3265)),0)</f>
        <v>0</v>
      </c>
      <c r="C4805" s="10"/>
    </row>
    <row r="4806" spans="1:3">
      <c r="A4806" s="20">
        <v>219</v>
      </c>
      <c r="B4806" s="6">
        <f ca="1">IF(ISNUMBER(B3266),MAX(0,INDEX('911'!$E$6:$E$1205,B3266)),0)</f>
        <v>0</v>
      </c>
      <c r="C4806" s="10"/>
    </row>
    <row r="4807" spans="1:3">
      <c r="A4807" s="20">
        <v>220</v>
      </c>
      <c r="B4807" s="6">
        <f ca="1">IF(ISNUMBER(B3267),MAX(0,INDEX('911'!$E$6:$E$1205,B3267)),0)</f>
        <v>0</v>
      </c>
      <c r="C4807" s="10"/>
    </row>
    <row r="4808" spans="1:3">
      <c r="A4808" s="20">
        <v>221</v>
      </c>
      <c r="B4808" s="6">
        <f ca="1">IF(ISNUMBER(B3268),MAX(0,INDEX('911'!$E$6:$E$1205,B3268)),0)</f>
        <v>0</v>
      </c>
      <c r="C4808" s="10"/>
    </row>
    <row r="4809" spans="1:3">
      <c r="A4809" s="20">
        <v>222</v>
      </c>
      <c r="B4809" s="6">
        <f ca="1">IF(ISNUMBER(B3269),MAX(0,INDEX('911'!$E$6:$E$1205,B3269)),0)</f>
        <v>0</v>
      </c>
      <c r="C4809" s="10"/>
    </row>
    <row r="4810" spans="1:3">
      <c r="A4810" s="20">
        <v>223</v>
      </c>
      <c r="B4810" s="6">
        <f ca="1">IF(ISNUMBER(B3270),MAX(0,INDEX('911'!$E$6:$E$1205,B3270)),0)</f>
        <v>0</v>
      </c>
      <c r="C4810" s="10"/>
    </row>
    <row r="4811" spans="1:3">
      <c r="A4811" s="20">
        <v>224</v>
      </c>
      <c r="B4811" s="6">
        <f ca="1">IF(ISNUMBER(B3271),MAX(0,INDEX('911'!$E$6:$E$1205,B3271)),0)</f>
        <v>0</v>
      </c>
      <c r="C4811" s="10"/>
    </row>
    <row r="4812" spans="1:3">
      <c r="A4812" s="20">
        <v>225</v>
      </c>
      <c r="B4812" s="6">
        <f ca="1">IF(ISNUMBER(B3272),MAX(0,INDEX('911'!$E$6:$E$1205,B3272)),0)</f>
        <v>0</v>
      </c>
      <c r="C4812" s="10"/>
    </row>
    <row r="4813" spans="1:3">
      <c r="A4813" s="20">
        <v>226</v>
      </c>
      <c r="B4813" s="6">
        <f ca="1">IF(ISNUMBER(B3273),MAX(0,INDEX('911'!$E$6:$E$1205,B3273)),0)</f>
        <v>0</v>
      </c>
      <c r="C4813" s="10"/>
    </row>
    <row r="4814" spans="1:3">
      <c r="A4814" s="20">
        <v>227</v>
      </c>
      <c r="B4814" s="6">
        <f ca="1">IF(ISNUMBER(B3274),MAX(0,INDEX('911'!$E$6:$E$1205,B3274)),0)</f>
        <v>0</v>
      </c>
      <c r="C4814" s="10"/>
    </row>
    <row r="4815" spans="1:3">
      <c r="A4815" s="20">
        <v>228</v>
      </c>
      <c r="B4815" s="6">
        <f ca="1">IF(ISNUMBER(B3275),MAX(0,INDEX('911'!$E$6:$E$1205,B3275)),0)</f>
        <v>0</v>
      </c>
      <c r="C4815" s="10"/>
    </row>
    <row r="4816" spans="1:3">
      <c r="A4816" s="20">
        <v>229</v>
      </c>
      <c r="B4816" s="6">
        <f ca="1">IF(ISNUMBER(B3276),MAX(0,INDEX('911'!$E$6:$E$1205,B3276)),0)</f>
        <v>0</v>
      </c>
      <c r="C4816" s="10"/>
    </row>
    <row r="4817" spans="1:3">
      <c r="A4817" s="20">
        <v>230</v>
      </c>
      <c r="B4817" s="6">
        <f ca="1">IF(ISNUMBER(B3277),MAX(0,INDEX('911'!$E$6:$E$1205,B3277)),0)</f>
        <v>0</v>
      </c>
      <c r="C4817" s="10"/>
    </row>
    <row r="4818" spans="1:3">
      <c r="A4818" s="20">
        <v>231</v>
      </c>
      <c r="B4818" s="6">
        <f ca="1">IF(ISNUMBER(B3278),MAX(0,INDEX('911'!$E$6:$E$1205,B3278)),0)</f>
        <v>0</v>
      </c>
      <c r="C4818" s="10"/>
    </row>
    <row r="4819" spans="1:3">
      <c r="A4819" s="20">
        <v>232</v>
      </c>
      <c r="B4819" s="6">
        <f ca="1">IF(ISNUMBER(B3279),MAX(0,INDEX('911'!$E$6:$E$1205,B3279)),0)</f>
        <v>0</v>
      </c>
      <c r="C4819" s="10"/>
    </row>
    <row r="4820" spans="1:3">
      <c r="A4820" s="20">
        <v>233</v>
      </c>
      <c r="B4820" s="6">
        <f ca="1">IF(ISNUMBER(B3280),MAX(0,INDEX('911'!$E$6:$E$1205,B3280)),0)</f>
        <v>0</v>
      </c>
      <c r="C4820" s="10"/>
    </row>
    <row r="4821" spans="1:3">
      <c r="A4821" s="20">
        <v>234</v>
      </c>
      <c r="B4821" s="6">
        <f ca="1">IF(ISNUMBER(B3281),MAX(0,INDEX('911'!$E$6:$E$1205,B3281)),0)</f>
        <v>0</v>
      </c>
      <c r="C4821" s="10"/>
    </row>
    <row r="4822" spans="1:3">
      <c r="A4822" s="20">
        <v>235</v>
      </c>
      <c r="B4822" s="6">
        <f ca="1">IF(ISNUMBER(B3282),MAX(0,INDEX('911'!$E$6:$E$1205,B3282)),0)</f>
        <v>0</v>
      </c>
      <c r="C4822" s="10"/>
    </row>
    <row r="4823" spans="1:3">
      <c r="A4823" s="20">
        <v>236</v>
      </c>
      <c r="B4823" s="6">
        <f ca="1">IF(ISNUMBER(B3283),MAX(0,INDEX('911'!$E$6:$E$1205,B3283)),0)</f>
        <v>0</v>
      </c>
      <c r="C4823" s="10"/>
    </row>
    <row r="4824" spans="1:3">
      <c r="A4824" s="20">
        <v>237</v>
      </c>
      <c r="B4824" s="6">
        <f ca="1">IF(ISNUMBER(B3284),MAX(0,INDEX('911'!$E$6:$E$1205,B3284)),0)</f>
        <v>0</v>
      </c>
      <c r="C4824" s="10"/>
    </row>
    <row r="4825" spans="1:3">
      <c r="A4825" s="20">
        <v>238</v>
      </c>
      <c r="B4825" s="6">
        <f ca="1">IF(ISNUMBER(B3285),MAX(0,INDEX('911'!$E$6:$E$1205,B3285)),0)</f>
        <v>0</v>
      </c>
      <c r="C4825" s="10"/>
    </row>
    <row r="4826" spans="1:3">
      <c r="A4826" s="20">
        <v>239</v>
      </c>
      <c r="B4826" s="6">
        <f ca="1">IF(ISNUMBER(B3286),MAX(0,INDEX('911'!$E$6:$E$1205,B3286)),0)</f>
        <v>0</v>
      </c>
      <c r="C4826" s="10"/>
    </row>
    <row r="4827" spans="1:3">
      <c r="A4827" s="20">
        <v>240</v>
      </c>
      <c r="B4827" s="6">
        <f ca="1">IF(ISNUMBER(B3287),MAX(0,INDEX('911'!$E$6:$E$1205,B3287)),0)</f>
        <v>0</v>
      </c>
      <c r="C4827" s="10"/>
    </row>
    <row r="4828" spans="1:3">
      <c r="A4828" s="20">
        <v>241</v>
      </c>
      <c r="B4828" s="6">
        <f ca="1">IF(ISNUMBER(B3288),MAX(0,INDEX('911'!$E$6:$E$1205,B3288)),0)</f>
        <v>0</v>
      </c>
      <c r="C4828" s="10"/>
    </row>
    <row r="4829" spans="1:3">
      <c r="A4829" s="20">
        <v>242</v>
      </c>
      <c r="B4829" s="6">
        <f ca="1">IF(ISNUMBER(B3289),MAX(0,INDEX('911'!$E$6:$E$1205,B3289)),0)</f>
        <v>0</v>
      </c>
      <c r="C4829" s="10"/>
    </row>
    <row r="4830" spans="1:3">
      <c r="A4830" s="20">
        <v>243</v>
      </c>
      <c r="B4830" s="6">
        <f ca="1">IF(ISNUMBER(B3290),MAX(0,INDEX('911'!$E$6:$E$1205,B3290)),0)</f>
        <v>0</v>
      </c>
      <c r="C4830" s="10"/>
    </row>
    <row r="4831" spans="1:3">
      <c r="A4831" s="20">
        <v>244</v>
      </c>
      <c r="B4831" s="6">
        <f ca="1">IF(ISNUMBER(B3291),MAX(0,INDEX('911'!$E$6:$E$1205,B3291)),0)</f>
        <v>0</v>
      </c>
      <c r="C4831" s="10"/>
    </row>
    <row r="4832" spans="1:3">
      <c r="A4832" s="20">
        <v>245</v>
      </c>
      <c r="B4832" s="6">
        <f ca="1">IF(ISNUMBER(B3292),MAX(0,INDEX('911'!$E$6:$E$1205,B3292)),0)</f>
        <v>0</v>
      </c>
      <c r="C4832" s="10"/>
    </row>
    <row r="4833" spans="1:3">
      <c r="A4833" s="20">
        <v>246</v>
      </c>
      <c r="B4833" s="6">
        <f ca="1">IF(ISNUMBER(B3293),MAX(0,INDEX('911'!$E$6:$E$1205,B3293)),0)</f>
        <v>0</v>
      </c>
      <c r="C4833" s="10"/>
    </row>
    <row r="4834" spans="1:3">
      <c r="A4834" s="20">
        <v>247</v>
      </c>
      <c r="B4834" s="6">
        <f ca="1">IF(ISNUMBER(B3294),MAX(0,INDEX('911'!$E$6:$E$1205,B3294)),0)</f>
        <v>0</v>
      </c>
      <c r="C4834" s="10"/>
    </row>
    <row r="4835" spans="1:3">
      <c r="A4835" s="20">
        <v>248</v>
      </c>
      <c r="B4835" s="6">
        <f ca="1">IF(ISNUMBER(B3295),MAX(0,INDEX('911'!$E$6:$E$1205,B3295)),0)</f>
        <v>0</v>
      </c>
      <c r="C4835" s="10"/>
    </row>
    <row r="4836" spans="1:3">
      <c r="A4836" s="20">
        <v>249</v>
      </c>
      <c r="B4836" s="6">
        <f ca="1">IF(ISNUMBER(B3296),MAX(0,INDEX('911'!$E$6:$E$1205,B3296)),0)</f>
        <v>0</v>
      </c>
      <c r="C4836" s="10"/>
    </row>
    <row r="4837" spans="1:3">
      <c r="A4837" s="20">
        <v>250</v>
      </c>
      <c r="B4837" s="6">
        <f ca="1">IF(ISNUMBER(B3297),MAX(0,INDEX('911'!$E$6:$E$1205,B3297)),0)</f>
        <v>0</v>
      </c>
      <c r="C4837" s="10"/>
    </row>
    <row r="4838" spans="1:3">
      <c r="A4838" s="20">
        <v>251</v>
      </c>
      <c r="B4838" s="6">
        <f ca="1">IF(ISNUMBER(B3298),MAX(0,INDEX('911'!$E$6:$E$1205,B3298)),0)</f>
        <v>0</v>
      </c>
      <c r="C4838" s="10"/>
    </row>
    <row r="4839" spans="1:3">
      <c r="A4839" s="20">
        <v>252</v>
      </c>
      <c r="B4839" s="6">
        <f ca="1">IF(ISNUMBER(B3299),MAX(0,INDEX('911'!$E$6:$E$1205,B3299)),0)</f>
        <v>0</v>
      </c>
      <c r="C4839" s="10"/>
    </row>
    <row r="4840" spans="1:3">
      <c r="A4840" s="20">
        <v>253</v>
      </c>
      <c r="B4840" s="6">
        <f ca="1">IF(ISNUMBER(B3300),MAX(0,INDEX('911'!$E$6:$E$1205,B3300)),0)</f>
        <v>0</v>
      </c>
      <c r="C4840" s="10"/>
    </row>
    <row r="4841" spans="1:3">
      <c r="A4841" s="20">
        <v>254</v>
      </c>
      <c r="B4841" s="6">
        <f ca="1">IF(ISNUMBER(B3301),MAX(0,INDEX('911'!$E$6:$E$1205,B3301)),0)</f>
        <v>0</v>
      </c>
      <c r="C4841" s="10"/>
    </row>
    <row r="4842" spans="1:3">
      <c r="A4842" s="20">
        <v>255</v>
      </c>
      <c r="B4842" s="6">
        <f ca="1">IF(ISNUMBER(B3302),MAX(0,INDEX('911'!$E$6:$E$1205,B3302)),0)</f>
        <v>0</v>
      </c>
      <c r="C4842" s="10"/>
    </row>
    <row r="4843" spans="1:3">
      <c r="A4843" s="20">
        <v>256</v>
      </c>
      <c r="B4843" s="6">
        <f ca="1">IF(ISNUMBER(B3303),MAX(0,INDEX('911'!$E$6:$E$1205,B3303)),0)</f>
        <v>0</v>
      </c>
      <c r="C4843" s="10"/>
    </row>
    <row r="4844" spans="1:3">
      <c r="A4844" s="20">
        <v>257</v>
      </c>
      <c r="B4844" s="6">
        <f ca="1">IF(ISNUMBER(B3304),MAX(0,INDEX('911'!$E$6:$E$1205,B3304)),0)</f>
        <v>0</v>
      </c>
      <c r="C4844" s="10"/>
    </row>
    <row r="4845" spans="1:3">
      <c r="A4845" s="20">
        <v>258</v>
      </c>
      <c r="B4845" s="6">
        <f ca="1">IF(ISNUMBER(B3305),MAX(0,INDEX('911'!$E$6:$E$1205,B3305)),0)</f>
        <v>0</v>
      </c>
      <c r="C4845" s="10"/>
    </row>
    <row r="4846" spans="1:3">
      <c r="A4846" s="20">
        <v>259</v>
      </c>
      <c r="B4846" s="6">
        <f ca="1">IF(ISNUMBER(B3306),MAX(0,INDEX('911'!$E$6:$E$1205,B3306)),0)</f>
        <v>0</v>
      </c>
      <c r="C4846" s="10"/>
    </row>
    <row r="4847" spans="1:3">
      <c r="A4847" s="20">
        <v>260</v>
      </c>
      <c r="B4847" s="6">
        <f ca="1">IF(ISNUMBER(B3307),MAX(0,INDEX('911'!$E$6:$E$1205,B3307)),0)</f>
        <v>0</v>
      </c>
      <c r="C4847" s="10"/>
    </row>
    <row r="4848" spans="1:3">
      <c r="A4848" s="20">
        <v>261</v>
      </c>
      <c r="B4848" s="6">
        <f ca="1">IF(ISNUMBER(B3308),MAX(0,INDEX('911'!$E$6:$E$1205,B3308)),0)</f>
        <v>0</v>
      </c>
      <c r="C4848" s="10"/>
    </row>
    <row r="4849" spans="1:3">
      <c r="A4849" s="20">
        <v>262</v>
      </c>
      <c r="B4849" s="6">
        <f ca="1">IF(ISNUMBER(B3309),MAX(0,INDEX('911'!$E$6:$E$1205,B3309)),0)</f>
        <v>0</v>
      </c>
      <c r="C4849" s="10"/>
    </row>
    <row r="4850" spans="1:3">
      <c r="A4850" s="20">
        <v>263</v>
      </c>
      <c r="B4850" s="6">
        <f ca="1">IF(ISNUMBER(B3310),MAX(0,INDEX('911'!$E$6:$E$1205,B3310)),0)</f>
        <v>0</v>
      </c>
      <c r="C4850" s="10"/>
    </row>
    <row r="4851" spans="1:3">
      <c r="A4851" s="20">
        <v>264</v>
      </c>
      <c r="B4851" s="6">
        <f ca="1">IF(ISNUMBER(B3311),MAX(0,INDEX('911'!$E$6:$E$1205,B3311)),0)</f>
        <v>0</v>
      </c>
      <c r="C4851" s="10"/>
    </row>
    <row r="4852" spans="1:3">
      <c r="A4852" s="20">
        <v>265</v>
      </c>
      <c r="B4852" s="6">
        <f ca="1">IF(ISNUMBER(B3312),MAX(0,INDEX('911'!$E$6:$E$1205,B3312)),0)</f>
        <v>0</v>
      </c>
      <c r="C4852" s="10"/>
    </row>
    <row r="4853" spans="1:3">
      <c r="A4853" s="20">
        <v>266</v>
      </c>
      <c r="B4853" s="6">
        <f ca="1">IF(ISNUMBER(B3313),MAX(0,INDEX('911'!$E$6:$E$1205,B3313)),0)</f>
        <v>0</v>
      </c>
      <c r="C4853" s="10"/>
    </row>
    <row r="4854" spans="1:3">
      <c r="A4854" s="20">
        <v>267</v>
      </c>
      <c r="B4854" s="6">
        <f ca="1">IF(ISNUMBER(B3314),MAX(0,INDEX('911'!$E$6:$E$1205,B3314)),0)</f>
        <v>0</v>
      </c>
      <c r="C4854" s="10"/>
    </row>
    <row r="4855" spans="1:3">
      <c r="A4855" s="20">
        <v>268</v>
      </c>
      <c r="B4855" s="6">
        <f ca="1">IF(ISNUMBER(B3315),MAX(0,INDEX('911'!$E$6:$E$1205,B3315)),0)</f>
        <v>0</v>
      </c>
      <c r="C4855" s="10"/>
    </row>
    <row r="4856" spans="1:3">
      <c r="A4856" s="20">
        <v>269</v>
      </c>
      <c r="B4856" s="6">
        <f ca="1">IF(ISNUMBER(B3316),MAX(0,INDEX('911'!$E$6:$E$1205,B3316)),0)</f>
        <v>0</v>
      </c>
      <c r="C4856" s="10"/>
    </row>
    <row r="4857" spans="1:3">
      <c r="A4857" s="20">
        <v>270</v>
      </c>
      <c r="B4857" s="6">
        <f ca="1">IF(ISNUMBER(B3317),MAX(0,INDEX('911'!$E$6:$E$1205,B3317)),0)</f>
        <v>0</v>
      </c>
      <c r="C4857" s="10"/>
    </row>
    <row r="4858" spans="1:3">
      <c r="A4858" s="20">
        <v>271</v>
      </c>
      <c r="B4858" s="6">
        <f ca="1">IF(ISNUMBER(B3318),MAX(0,INDEX('911'!$E$6:$E$1205,B3318)),0)</f>
        <v>0</v>
      </c>
      <c r="C4858" s="10"/>
    </row>
    <row r="4859" spans="1:3">
      <c r="A4859" s="20">
        <v>272</v>
      </c>
      <c r="B4859" s="6">
        <f ca="1">IF(ISNUMBER(B3319),MAX(0,INDEX('911'!$E$6:$E$1205,B3319)),0)</f>
        <v>0</v>
      </c>
      <c r="C4859" s="10"/>
    </row>
    <row r="4860" spans="1:3">
      <c r="A4860" s="20">
        <v>273</v>
      </c>
      <c r="B4860" s="6">
        <f ca="1">IF(ISNUMBER(B3320),MAX(0,INDEX('911'!$E$6:$E$1205,B3320)),0)</f>
        <v>0</v>
      </c>
      <c r="C4860" s="10"/>
    </row>
    <row r="4861" spans="1:3">
      <c r="A4861" s="20">
        <v>274</v>
      </c>
      <c r="B4861" s="6">
        <f ca="1">IF(ISNUMBER(B3321),MAX(0,INDEX('911'!$E$6:$E$1205,B3321)),0)</f>
        <v>0</v>
      </c>
      <c r="C4861" s="10"/>
    </row>
    <row r="4862" spans="1:3">
      <c r="A4862" s="20">
        <v>275</v>
      </c>
      <c r="B4862" s="6">
        <f ca="1">IF(ISNUMBER(B3322),MAX(0,INDEX('911'!$E$6:$E$1205,B3322)),0)</f>
        <v>0</v>
      </c>
      <c r="C4862" s="10"/>
    </row>
    <row r="4863" spans="1:3">
      <c r="A4863" s="20">
        <v>276</v>
      </c>
      <c r="B4863" s="6">
        <f ca="1">IF(ISNUMBER(B3323),MAX(0,INDEX('911'!$E$6:$E$1205,B3323)),0)</f>
        <v>0</v>
      </c>
      <c r="C4863" s="10"/>
    </row>
    <row r="4864" spans="1:3">
      <c r="A4864" s="20">
        <v>277</v>
      </c>
      <c r="B4864" s="6">
        <f ca="1">IF(ISNUMBER(B3324),MAX(0,INDEX('911'!$E$6:$E$1205,B3324)),0)</f>
        <v>0</v>
      </c>
      <c r="C4864" s="10"/>
    </row>
    <row r="4865" spans="1:3">
      <c r="A4865" s="20">
        <v>278</v>
      </c>
      <c r="B4865" s="6">
        <f ca="1">IF(ISNUMBER(B3325),MAX(0,INDEX('911'!$E$6:$E$1205,B3325)),0)</f>
        <v>0</v>
      </c>
      <c r="C4865" s="10"/>
    </row>
    <row r="4866" spans="1:3">
      <c r="A4866" s="20">
        <v>279</v>
      </c>
      <c r="B4866" s="6">
        <f ca="1">IF(ISNUMBER(B3326),MAX(0,INDEX('911'!$E$6:$E$1205,B3326)),0)</f>
        <v>0</v>
      </c>
      <c r="C4866" s="10"/>
    </row>
    <row r="4867" spans="1:3">
      <c r="A4867" s="20">
        <v>280</v>
      </c>
      <c r="B4867" s="6">
        <f ca="1">IF(ISNUMBER(B3327),MAX(0,INDEX('911'!$E$6:$E$1205,B3327)),0)</f>
        <v>0</v>
      </c>
      <c r="C4867" s="10"/>
    </row>
    <row r="4868" spans="1:3">
      <c r="A4868" s="20">
        <v>281</v>
      </c>
      <c r="B4868" s="6">
        <f ca="1">IF(ISNUMBER(B3328),MAX(0,INDEX('911'!$E$6:$E$1205,B3328)),0)</f>
        <v>0</v>
      </c>
      <c r="C4868" s="10"/>
    </row>
    <row r="4869" spans="1:3">
      <c r="A4869" s="20">
        <v>282</v>
      </c>
      <c r="B4869" s="6">
        <f ca="1">IF(ISNUMBER(B3329),MAX(0,INDEX('911'!$E$6:$E$1205,B3329)),0)</f>
        <v>0</v>
      </c>
      <c r="C4869" s="10"/>
    </row>
    <row r="4870" spans="1:3">
      <c r="A4870" s="20">
        <v>283</v>
      </c>
      <c r="B4870" s="6">
        <f ca="1">IF(ISNUMBER(B3330),MAX(0,INDEX('911'!$E$6:$E$1205,B3330)),0)</f>
        <v>0</v>
      </c>
      <c r="C4870" s="10"/>
    </row>
    <row r="4871" spans="1:3">
      <c r="A4871" s="20">
        <v>284</v>
      </c>
      <c r="B4871" s="6">
        <f ca="1">IF(ISNUMBER(B3331),MAX(0,INDEX('911'!$E$6:$E$1205,B3331)),0)</f>
        <v>0</v>
      </c>
      <c r="C4871" s="10"/>
    </row>
    <row r="4872" spans="1:3">
      <c r="A4872" s="20">
        <v>285</v>
      </c>
      <c r="B4872" s="6">
        <f ca="1">IF(ISNUMBER(B3332),MAX(0,INDEX('911'!$E$6:$E$1205,B3332)),0)</f>
        <v>0</v>
      </c>
      <c r="C4872" s="10"/>
    </row>
    <row r="4873" spans="1:3">
      <c r="A4873" s="20">
        <v>286</v>
      </c>
      <c r="B4873" s="6">
        <f ca="1">IF(ISNUMBER(B3333),MAX(0,INDEX('911'!$E$6:$E$1205,B3333)),0)</f>
        <v>0</v>
      </c>
      <c r="C4873" s="10"/>
    </row>
    <row r="4874" spans="1:3">
      <c r="A4874" s="20">
        <v>287</v>
      </c>
      <c r="B4874" s="6">
        <f ca="1">IF(ISNUMBER(B3334),MAX(0,INDEX('911'!$E$6:$E$1205,B3334)),0)</f>
        <v>0</v>
      </c>
      <c r="C4874" s="10"/>
    </row>
    <row r="4875" spans="1:3">
      <c r="A4875" s="20">
        <v>288</v>
      </c>
      <c r="B4875" s="6">
        <f ca="1">IF(ISNUMBER(B3335),MAX(0,INDEX('911'!$E$6:$E$1205,B3335)),0)</f>
        <v>0</v>
      </c>
      <c r="C4875" s="10"/>
    </row>
    <row r="4876" spans="1:3">
      <c r="A4876" s="20">
        <v>289</v>
      </c>
      <c r="B4876" s="6">
        <f ca="1">IF(ISNUMBER(B3336),MAX(0,INDEX('911'!$E$6:$E$1205,B3336)),0)</f>
        <v>0</v>
      </c>
      <c r="C4876" s="10"/>
    </row>
    <row r="4877" spans="1:3">
      <c r="A4877" s="20">
        <v>290</v>
      </c>
      <c r="B4877" s="6">
        <f ca="1">IF(ISNUMBER(B3337),MAX(0,INDEX('911'!$E$6:$E$1205,B3337)),0)</f>
        <v>0</v>
      </c>
      <c r="C4877" s="10"/>
    </row>
    <row r="4878" spans="1:3">
      <c r="A4878" s="20">
        <v>291</v>
      </c>
      <c r="B4878" s="6">
        <f ca="1">IF(ISNUMBER(B3338),MAX(0,INDEX('911'!$E$6:$E$1205,B3338)),0)</f>
        <v>0</v>
      </c>
      <c r="C4878" s="10"/>
    </row>
    <row r="4879" spans="1:3">
      <c r="A4879" s="20">
        <v>292</v>
      </c>
      <c r="B4879" s="6">
        <f ca="1">IF(ISNUMBER(B3339),MAX(0,INDEX('911'!$E$6:$E$1205,B3339)),0)</f>
        <v>0</v>
      </c>
      <c r="C4879" s="10"/>
    </row>
    <row r="4880" spans="1:3">
      <c r="A4880" s="20">
        <v>293</v>
      </c>
      <c r="B4880" s="6">
        <f ca="1">IF(ISNUMBER(B3340),MAX(0,INDEX('911'!$E$6:$E$1205,B3340)),0)</f>
        <v>0</v>
      </c>
      <c r="C4880" s="10"/>
    </row>
    <row r="4881" spans="1:3">
      <c r="A4881" s="20">
        <v>294</v>
      </c>
      <c r="B4881" s="6">
        <f ca="1">IF(ISNUMBER(B3341),MAX(0,INDEX('911'!$E$6:$E$1205,B3341)),0)</f>
        <v>0</v>
      </c>
      <c r="C4881" s="10"/>
    </row>
    <row r="4882" spans="1:3">
      <c r="A4882" s="20">
        <v>295</v>
      </c>
      <c r="B4882" s="6">
        <f ca="1">IF(ISNUMBER(B3342),MAX(0,INDEX('911'!$E$6:$E$1205,B3342)),0)</f>
        <v>0</v>
      </c>
      <c r="C4882" s="10"/>
    </row>
    <row r="4883" spans="1:3">
      <c r="A4883" s="20">
        <v>296</v>
      </c>
      <c r="B4883" s="6">
        <f ca="1">IF(ISNUMBER(B3343),MAX(0,INDEX('911'!$E$6:$E$1205,B3343)),0)</f>
        <v>0</v>
      </c>
      <c r="C4883" s="10"/>
    </row>
    <row r="4884" spans="1:3">
      <c r="A4884" s="20">
        <v>297</v>
      </c>
      <c r="B4884" s="6">
        <f ca="1">IF(ISNUMBER(B3344),MAX(0,INDEX('911'!$E$6:$E$1205,B3344)),0)</f>
        <v>0</v>
      </c>
      <c r="C4884" s="10"/>
    </row>
    <row r="4885" spans="1:3">
      <c r="A4885" s="20">
        <v>298</v>
      </c>
      <c r="B4885" s="6">
        <f ca="1">IF(ISNUMBER(B3345),MAX(0,INDEX('911'!$E$6:$E$1205,B3345)),0)</f>
        <v>0</v>
      </c>
      <c r="C4885" s="10"/>
    </row>
    <row r="4886" spans="1:3">
      <c r="A4886" s="20">
        <v>299</v>
      </c>
      <c r="B4886" s="6">
        <f ca="1">IF(ISNUMBER(B3346),MAX(0,INDEX('911'!$E$6:$E$1205,B3346)),0)</f>
        <v>0</v>
      </c>
      <c r="C4886" s="10"/>
    </row>
    <row r="4887" spans="1:3">
      <c r="A4887" s="20">
        <v>300</v>
      </c>
      <c r="B4887" s="6">
        <f ca="1">IF(ISNUMBER(B3347),MAX(0,INDEX('911'!$E$6:$E$1205,B3347)),0)</f>
        <v>0</v>
      </c>
      <c r="C4887" s="10"/>
    </row>
    <row r="4889" spans="1:3" ht="19.5">
      <c r="A4889" s="1" t="s">
        <v>1101</v>
      </c>
    </row>
    <row r="4890" spans="1:3">
      <c r="A4890" s="2" t="s">
        <v>904</v>
      </c>
    </row>
    <row r="4891" spans="1:3">
      <c r="A4891" s="12" t="s">
        <v>1097</v>
      </c>
    </row>
    <row r="4892" spans="1:3">
      <c r="A4892" s="12" t="s">
        <v>1085</v>
      </c>
    </row>
    <row r="4893" spans="1:3">
      <c r="A4893" s="2" t="s">
        <v>1086</v>
      </c>
    </row>
    <row r="4895" spans="1:3" ht="45">
      <c r="B4895" s="3" t="s">
        <v>1102</v>
      </c>
    </row>
    <row r="4896" spans="1:3">
      <c r="A4896" s="20">
        <v>1</v>
      </c>
      <c r="B4896" s="6" t="e">
        <f t="shared" ref="B4896:B4959" si="10">IF(ISNUMBER(B3048),INDEX($B$1531:$B$2730,B3048),0)</f>
        <v>#VALUE!</v>
      </c>
      <c r="C4896" s="10"/>
    </row>
    <row r="4897" spans="1:3">
      <c r="A4897" s="20">
        <v>2</v>
      </c>
      <c r="B4897" s="6" t="e">
        <f t="shared" si="10"/>
        <v>#VALUE!</v>
      </c>
      <c r="C4897" s="10"/>
    </row>
    <row r="4898" spans="1:3">
      <c r="A4898" s="20">
        <v>3</v>
      </c>
      <c r="B4898" s="6" t="e">
        <f t="shared" si="10"/>
        <v>#VALUE!</v>
      </c>
      <c r="C4898" s="10"/>
    </row>
    <row r="4899" spans="1:3">
      <c r="A4899" s="20">
        <v>4</v>
      </c>
      <c r="B4899" s="6" t="e">
        <f t="shared" si="10"/>
        <v>#VALUE!</v>
      </c>
      <c r="C4899" s="10"/>
    </row>
    <row r="4900" spans="1:3">
      <c r="A4900" s="20">
        <v>5</v>
      </c>
      <c r="B4900" s="6" t="e">
        <f t="shared" si="10"/>
        <v>#VALUE!</v>
      </c>
      <c r="C4900" s="10"/>
    </row>
    <row r="4901" spans="1:3">
      <c r="A4901" s="20">
        <v>6</v>
      </c>
      <c r="B4901" s="6" t="e">
        <f t="shared" si="10"/>
        <v>#VALUE!</v>
      </c>
      <c r="C4901" s="10"/>
    </row>
    <row r="4902" spans="1:3">
      <c r="A4902" s="20">
        <v>7</v>
      </c>
      <c r="B4902" s="6" t="e">
        <f t="shared" si="10"/>
        <v>#VALUE!</v>
      </c>
      <c r="C4902" s="10"/>
    </row>
    <row r="4903" spans="1:3">
      <c r="A4903" s="20">
        <v>8</v>
      </c>
      <c r="B4903" s="6" t="e">
        <f t="shared" si="10"/>
        <v>#VALUE!</v>
      </c>
      <c r="C4903" s="10"/>
    </row>
    <row r="4904" spans="1:3">
      <c r="A4904" s="20">
        <v>9</v>
      </c>
      <c r="B4904" s="6" t="e">
        <f t="shared" si="10"/>
        <v>#VALUE!</v>
      </c>
      <c r="C4904" s="10"/>
    </row>
    <row r="4905" spans="1:3">
      <c r="A4905" s="20">
        <v>10</v>
      </c>
      <c r="B4905" s="6" t="e">
        <f t="shared" si="10"/>
        <v>#VALUE!</v>
      </c>
      <c r="C4905" s="10"/>
    </row>
    <row r="4906" spans="1:3">
      <c r="A4906" s="20">
        <v>11</v>
      </c>
      <c r="B4906" s="6" t="e">
        <f t="shared" si="10"/>
        <v>#VALUE!</v>
      </c>
      <c r="C4906" s="10"/>
    </row>
    <row r="4907" spans="1:3">
      <c r="A4907" s="20">
        <v>12</v>
      </c>
      <c r="B4907" s="6" t="e">
        <f t="shared" si="10"/>
        <v>#VALUE!</v>
      </c>
      <c r="C4907" s="10"/>
    </row>
    <row r="4908" spans="1:3">
      <c r="A4908" s="20">
        <v>13</v>
      </c>
      <c r="B4908" s="6" t="e">
        <f t="shared" si="10"/>
        <v>#VALUE!</v>
      </c>
      <c r="C4908" s="10"/>
    </row>
    <row r="4909" spans="1:3">
      <c r="A4909" s="20">
        <v>14</v>
      </c>
      <c r="B4909" s="6" t="e">
        <f t="shared" si="10"/>
        <v>#VALUE!</v>
      </c>
      <c r="C4909" s="10"/>
    </row>
    <row r="4910" spans="1:3">
      <c r="A4910" s="20">
        <v>15</v>
      </c>
      <c r="B4910" s="6" t="e">
        <f t="shared" si="10"/>
        <v>#VALUE!</v>
      </c>
      <c r="C4910" s="10"/>
    </row>
    <row r="4911" spans="1:3">
      <c r="A4911" s="20">
        <v>16</v>
      </c>
      <c r="B4911" s="6" t="e">
        <f t="shared" si="10"/>
        <v>#VALUE!</v>
      </c>
      <c r="C4911" s="10"/>
    </row>
    <row r="4912" spans="1:3">
      <c r="A4912" s="20">
        <v>17</v>
      </c>
      <c r="B4912" s="6" t="e">
        <f t="shared" si="10"/>
        <v>#VALUE!</v>
      </c>
      <c r="C4912" s="10"/>
    </row>
    <row r="4913" spans="1:3">
      <c r="A4913" s="20">
        <v>18</v>
      </c>
      <c r="B4913" s="6" t="e">
        <f t="shared" si="10"/>
        <v>#VALUE!</v>
      </c>
      <c r="C4913" s="10"/>
    </row>
    <row r="4914" spans="1:3">
      <c r="A4914" s="20">
        <v>19</v>
      </c>
      <c r="B4914" s="6" t="e">
        <f t="shared" si="10"/>
        <v>#VALUE!</v>
      </c>
      <c r="C4914" s="10"/>
    </row>
    <row r="4915" spans="1:3">
      <c r="A4915" s="20">
        <v>20</v>
      </c>
      <c r="B4915" s="6" t="e">
        <f t="shared" si="10"/>
        <v>#VALUE!</v>
      </c>
      <c r="C4915" s="10"/>
    </row>
    <row r="4916" spans="1:3">
      <c r="A4916" s="20">
        <v>21</v>
      </c>
      <c r="B4916" s="6" t="e">
        <f t="shared" si="10"/>
        <v>#VALUE!</v>
      </c>
      <c r="C4916" s="10"/>
    </row>
    <row r="4917" spans="1:3">
      <c r="A4917" s="20">
        <v>22</v>
      </c>
      <c r="B4917" s="6" t="e">
        <f t="shared" si="10"/>
        <v>#VALUE!</v>
      </c>
      <c r="C4917" s="10"/>
    </row>
    <row r="4918" spans="1:3">
      <c r="A4918" s="20">
        <v>23</v>
      </c>
      <c r="B4918" s="6" t="e">
        <f t="shared" si="10"/>
        <v>#VALUE!</v>
      </c>
      <c r="C4918" s="10"/>
    </row>
    <row r="4919" spans="1:3">
      <c r="A4919" s="20">
        <v>24</v>
      </c>
      <c r="B4919" s="6" t="e">
        <f t="shared" si="10"/>
        <v>#VALUE!</v>
      </c>
      <c r="C4919" s="10"/>
    </row>
    <row r="4920" spans="1:3">
      <c r="A4920" s="20">
        <v>25</v>
      </c>
      <c r="B4920" s="6" t="e">
        <f t="shared" si="10"/>
        <v>#VALUE!</v>
      </c>
      <c r="C4920" s="10"/>
    </row>
    <row r="4921" spans="1:3">
      <c r="A4921" s="20">
        <v>26</v>
      </c>
      <c r="B4921" s="6" t="e">
        <f t="shared" si="10"/>
        <v>#VALUE!</v>
      </c>
      <c r="C4921" s="10"/>
    </row>
    <row r="4922" spans="1:3">
      <c r="A4922" s="20">
        <v>27</v>
      </c>
      <c r="B4922" s="6" t="e">
        <f t="shared" si="10"/>
        <v>#VALUE!</v>
      </c>
      <c r="C4922" s="10"/>
    </row>
    <row r="4923" spans="1:3">
      <c r="A4923" s="20">
        <v>28</v>
      </c>
      <c r="B4923" s="6" t="e">
        <f t="shared" si="10"/>
        <v>#VALUE!</v>
      </c>
      <c r="C4923" s="10"/>
    </row>
    <row r="4924" spans="1:3">
      <c r="A4924" s="20">
        <v>29</v>
      </c>
      <c r="B4924" s="6" t="e">
        <f t="shared" si="10"/>
        <v>#VALUE!</v>
      </c>
      <c r="C4924" s="10"/>
    </row>
    <row r="4925" spans="1:3">
      <c r="A4925" s="20">
        <v>30</v>
      </c>
      <c r="B4925" s="6" t="e">
        <f t="shared" si="10"/>
        <v>#VALUE!</v>
      </c>
      <c r="C4925" s="10"/>
    </row>
    <row r="4926" spans="1:3">
      <c r="A4926" s="20">
        <v>31</v>
      </c>
      <c r="B4926" s="6" t="e">
        <f t="shared" si="10"/>
        <v>#VALUE!</v>
      </c>
      <c r="C4926" s="10"/>
    </row>
    <row r="4927" spans="1:3">
      <c r="A4927" s="20">
        <v>32</v>
      </c>
      <c r="B4927" s="6" t="e">
        <f t="shared" si="10"/>
        <v>#VALUE!</v>
      </c>
      <c r="C4927" s="10"/>
    </row>
    <row r="4928" spans="1:3">
      <c r="A4928" s="20">
        <v>33</v>
      </c>
      <c r="B4928" s="6" t="e">
        <f t="shared" si="10"/>
        <v>#VALUE!</v>
      </c>
      <c r="C4928" s="10"/>
    </row>
    <row r="4929" spans="1:3">
      <c r="A4929" s="20">
        <v>34</v>
      </c>
      <c r="B4929" s="6" t="e">
        <f t="shared" si="10"/>
        <v>#VALUE!</v>
      </c>
      <c r="C4929" s="10"/>
    </row>
    <row r="4930" spans="1:3">
      <c r="A4930" s="20">
        <v>35</v>
      </c>
      <c r="B4930" s="6" t="e">
        <f t="shared" si="10"/>
        <v>#VALUE!</v>
      </c>
      <c r="C4930" s="10"/>
    </row>
    <row r="4931" spans="1:3">
      <c r="A4931" s="20">
        <v>36</v>
      </c>
      <c r="B4931" s="6" t="e">
        <f t="shared" si="10"/>
        <v>#VALUE!</v>
      </c>
      <c r="C4931" s="10"/>
    </row>
    <row r="4932" spans="1:3">
      <c r="A4932" s="20">
        <v>37</v>
      </c>
      <c r="B4932" s="6" t="e">
        <f t="shared" si="10"/>
        <v>#VALUE!</v>
      </c>
      <c r="C4932" s="10"/>
    </row>
    <row r="4933" spans="1:3">
      <c r="A4933" s="20">
        <v>38</v>
      </c>
      <c r="B4933" s="6" t="e">
        <f t="shared" si="10"/>
        <v>#VALUE!</v>
      </c>
      <c r="C4933" s="10"/>
    </row>
    <row r="4934" spans="1:3">
      <c r="A4934" s="20">
        <v>39</v>
      </c>
      <c r="B4934" s="6" t="e">
        <f t="shared" si="10"/>
        <v>#VALUE!</v>
      </c>
      <c r="C4934" s="10"/>
    </row>
    <row r="4935" spans="1:3">
      <c r="A4935" s="20">
        <v>40</v>
      </c>
      <c r="B4935" s="6" t="e">
        <f t="shared" si="10"/>
        <v>#VALUE!</v>
      </c>
      <c r="C4935" s="10"/>
    </row>
    <row r="4936" spans="1:3">
      <c r="A4936" s="20">
        <v>41</v>
      </c>
      <c r="B4936" s="6" t="e">
        <f t="shared" si="10"/>
        <v>#VALUE!</v>
      </c>
      <c r="C4936" s="10"/>
    </row>
    <row r="4937" spans="1:3">
      <c r="A4937" s="20">
        <v>42</v>
      </c>
      <c r="B4937" s="6" t="e">
        <f t="shared" si="10"/>
        <v>#VALUE!</v>
      </c>
      <c r="C4937" s="10"/>
    </row>
    <row r="4938" spans="1:3">
      <c r="A4938" s="20">
        <v>43</v>
      </c>
      <c r="B4938" s="6" t="e">
        <f t="shared" si="10"/>
        <v>#VALUE!</v>
      </c>
      <c r="C4938" s="10"/>
    </row>
    <row r="4939" spans="1:3">
      <c r="A4939" s="20">
        <v>44</v>
      </c>
      <c r="B4939" s="6" t="e">
        <f t="shared" si="10"/>
        <v>#VALUE!</v>
      </c>
      <c r="C4939" s="10"/>
    </row>
    <row r="4940" spans="1:3">
      <c r="A4940" s="20">
        <v>45</v>
      </c>
      <c r="B4940" s="6" t="e">
        <f t="shared" si="10"/>
        <v>#VALUE!</v>
      </c>
      <c r="C4940" s="10"/>
    </row>
    <row r="4941" spans="1:3">
      <c r="A4941" s="20">
        <v>46</v>
      </c>
      <c r="B4941" s="6" t="e">
        <f t="shared" si="10"/>
        <v>#VALUE!</v>
      </c>
      <c r="C4941" s="10"/>
    </row>
    <row r="4942" spans="1:3">
      <c r="A4942" s="20">
        <v>47</v>
      </c>
      <c r="B4942" s="6" t="e">
        <f t="shared" si="10"/>
        <v>#VALUE!</v>
      </c>
      <c r="C4942" s="10"/>
    </row>
    <row r="4943" spans="1:3">
      <c r="A4943" s="20">
        <v>48</v>
      </c>
      <c r="B4943" s="6" t="e">
        <f t="shared" si="10"/>
        <v>#VALUE!</v>
      </c>
      <c r="C4943" s="10"/>
    </row>
    <row r="4944" spans="1:3">
      <c r="A4944" s="20">
        <v>49</v>
      </c>
      <c r="B4944" s="6" t="e">
        <f t="shared" si="10"/>
        <v>#VALUE!</v>
      </c>
      <c r="C4944" s="10"/>
    </row>
    <row r="4945" spans="1:3">
      <c r="A4945" s="20">
        <v>50</v>
      </c>
      <c r="B4945" s="6" t="e">
        <f t="shared" si="10"/>
        <v>#VALUE!</v>
      </c>
      <c r="C4945" s="10"/>
    </row>
    <row r="4946" spans="1:3">
      <c r="A4946" s="20">
        <v>51</v>
      </c>
      <c r="B4946" s="6" t="e">
        <f t="shared" si="10"/>
        <v>#VALUE!</v>
      </c>
      <c r="C4946" s="10"/>
    </row>
    <row r="4947" spans="1:3">
      <c r="A4947" s="20">
        <v>52</v>
      </c>
      <c r="B4947" s="6" t="e">
        <f t="shared" si="10"/>
        <v>#VALUE!</v>
      </c>
      <c r="C4947" s="10"/>
    </row>
    <row r="4948" spans="1:3">
      <c r="A4948" s="20">
        <v>53</v>
      </c>
      <c r="B4948" s="6" t="e">
        <f t="shared" si="10"/>
        <v>#VALUE!</v>
      </c>
      <c r="C4948" s="10"/>
    </row>
    <row r="4949" spans="1:3">
      <c r="A4949" s="20">
        <v>54</v>
      </c>
      <c r="B4949" s="6" t="e">
        <f t="shared" si="10"/>
        <v>#VALUE!</v>
      </c>
      <c r="C4949" s="10"/>
    </row>
    <row r="4950" spans="1:3">
      <c r="A4950" s="20">
        <v>55</v>
      </c>
      <c r="B4950" s="6" t="e">
        <f t="shared" si="10"/>
        <v>#VALUE!</v>
      </c>
      <c r="C4950" s="10"/>
    </row>
    <row r="4951" spans="1:3">
      <c r="A4951" s="20">
        <v>56</v>
      </c>
      <c r="B4951" s="6" t="e">
        <f t="shared" si="10"/>
        <v>#VALUE!</v>
      </c>
      <c r="C4951" s="10"/>
    </row>
    <row r="4952" spans="1:3">
      <c r="A4952" s="20">
        <v>57</v>
      </c>
      <c r="B4952" s="6" t="e">
        <f t="shared" si="10"/>
        <v>#VALUE!</v>
      </c>
      <c r="C4952" s="10"/>
    </row>
    <row r="4953" spans="1:3">
      <c r="A4953" s="20">
        <v>58</v>
      </c>
      <c r="B4953" s="6" t="e">
        <f t="shared" si="10"/>
        <v>#VALUE!</v>
      </c>
      <c r="C4953" s="10"/>
    </row>
    <row r="4954" spans="1:3">
      <c r="A4954" s="20">
        <v>59</v>
      </c>
      <c r="B4954" s="6" t="e">
        <f t="shared" si="10"/>
        <v>#VALUE!</v>
      </c>
      <c r="C4954" s="10"/>
    </row>
    <row r="4955" spans="1:3">
      <c r="A4955" s="20">
        <v>60</v>
      </c>
      <c r="B4955" s="6" t="e">
        <f t="shared" si="10"/>
        <v>#VALUE!</v>
      </c>
      <c r="C4955" s="10"/>
    </row>
    <row r="4956" spans="1:3">
      <c r="A4956" s="20">
        <v>61</v>
      </c>
      <c r="B4956" s="6" t="e">
        <f t="shared" si="10"/>
        <v>#VALUE!</v>
      </c>
      <c r="C4956" s="10"/>
    </row>
    <row r="4957" spans="1:3">
      <c r="A4957" s="20">
        <v>62</v>
      </c>
      <c r="B4957" s="6" t="e">
        <f t="shared" si="10"/>
        <v>#VALUE!</v>
      </c>
      <c r="C4957" s="10"/>
    </row>
    <row r="4958" spans="1:3">
      <c r="A4958" s="20">
        <v>63</v>
      </c>
      <c r="B4958" s="6" t="e">
        <f t="shared" si="10"/>
        <v>#VALUE!</v>
      </c>
      <c r="C4958" s="10"/>
    </row>
    <row r="4959" spans="1:3">
      <c r="A4959" s="20">
        <v>64</v>
      </c>
      <c r="B4959" s="6" t="e">
        <f t="shared" si="10"/>
        <v>#VALUE!</v>
      </c>
      <c r="C4959" s="10"/>
    </row>
    <row r="4960" spans="1:3">
      <c r="A4960" s="20">
        <v>65</v>
      </c>
      <c r="B4960" s="6" t="e">
        <f t="shared" ref="B4960:B5023" si="11">IF(ISNUMBER(B3112),INDEX($B$1531:$B$2730,B3112),0)</f>
        <v>#VALUE!</v>
      </c>
      <c r="C4960" s="10"/>
    </row>
    <row r="4961" spans="1:3">
      <c r="A4961" s="20">
        <v>66</v>
      </c>
      <c r="B4961" s="6" t="e">
        <f t="shared" si="11"/>
        <v>#VALUE!</v>
      </c>
      <c r="C4961" s="10"/>
    </row>
    <row r="4962" spans="1:3">
      <c r="A4962" s="20">
        <v>67</v>
      </c>
      <c r="B4962" s="6" t="e">
        <f t="shared" si="11"/>
        <v>#VALUE!</v>
      </c>
      <c r="C4962" s="10"/>
    </row>
    <row r="4963" spans="1:3">
      <c r="A4963" s="20">
        <v>68</v>
      </c>
      <c r="B4963" s="6" t="e">
        <f t="shared" si="11"/>
        <v>#VALUE!</v>
      </c>
      <c r="C4963" s="10"/>
    </row>
    <row r="4964" spans="1:3">
      <c r="A4964" s="20">
        <v>69</v>
      </c>
      <c r="B4964" s="6" t="e">
        <f t="shared" si="11"/>
        <v>#VALUE!</v>
      </c>
      <c r="C4964" s="10"/>
    </row>
    <row r="4965" spans="1:3">
      <c r="A4965" s="20">
        <v>70</v>
      </c>
      <c r="B4965" s="6" t="e">
        <f t="shared" si="11"/>
        <v>#VALUE!</v>
      </c>
      <c r="C4965" s="10"/>
    </row>
    <row r="4966" spans="1:3">
      <c r="A4966" s="20">
        <v>71</v>
      </c>
      <c r="B4966" s="6" t="e">
        <f t="shared" si="11"/>
        <v>#VALUE!</v>
      </c>
      <c r="C4966" s="10"/>
    </row>
    <row r="4967" spans="1:3">
      <c r="A4967" s="20">
        <v>72</v>
      </c>
      <c r="B4967" s="6" t="e">
        <f t="shared" si="11"/>
        <v>#VALUE!</v>
      </c>
      <c r="C4967" s="10"/>
    </row>
    <row r="4968" spans="1:3">
      <c r="A4968" s="20">
        <v>73</v>
      </c>
      <c r="B4968" s="6" t="e">
        <f t="shared" si="11"/>
        <v>#VALUE!</v>
      </c>
      <c r="C4968" s="10"/>
    </row>
    <row r="4969" spans="1:3">
      <c r="A4969" s="20">
        <v>74</v>
      </c>
      <c r="B4969" s="6" t="e">
        <f t="shared" si="11"/>
        <v>#VALUE!</v>
      </c>
      <c r="C4969" s="10"/>
    </row>
    <row r="4970" spans="1:3">
      <c r="A4970" s="20">
        <v>75</v>
      </c>
      <c r="B4970" s="6" t="e">
        <f t="shared" si="11"/>
        <v>#VALUE!</v>
      </c>
      <c r="C4970" s="10"/>
    </row>
    <row r="4971" spans="1:3">
      <c r="A4971" s="20">
        <v>76</v>
      </c>
      <c r="B4971" s="6" t="e">
        <f t="shared" si="11"/>
        <v>#VALUE!</v>
      </c>
      <c r="C4971" s="10"/>
    </row>
    <row r="4972" spans="1:3">
      <c r="A4972" s="20">
        <v>77</v>
      </c>
      <c r="B4972" s="6" t="e">
        <f t="shared" si="11"/>
        <v>#VALUE!</v>
      </c>
      <c r="C4972" s="10"/>
    </row>
    <row r="4973" spans="1:3">
      <c r="A4973" s="20">
        <v>78</v>
      </c>
      <c r="B4973" s="6" t="e">
        <f t="shared" si="11"/>
        <v>#VALUE!</v>
      </c>
      <c r="C4973" s="10"/>
    </row>
    <row r="4974" spans="1:3">
      <c r="A4974" s="20">
        <v>79</v>
      </c>
      <c r="B4974" s="6" t="e">
        <f t="shared" si="11"/>
        <v>#VALUE!</v>
      </c>
      <c r="C4974" s="10"/>
    </row>
    <row r="4975" spans="1:3">
      <c r="A4975" s="20">
        <v>80</v>
      </c>
      <c r="B4975" s="6" t="e">
        <f t="shared" si="11"/>
        <v>#VALUE!</v>
      </c>
      <c r="C4975" s="10"/>
    </row>
    <row r="4976" spans="1:3">
      <c r="A4976" s="20">
        <v>81</v>
      </c>
      <c r="B4976" s="6" t="e">
        <f t="shared" si="11"/>
        <v>#VALUE!</v>
      </c>
      <c r="C4976" s="10"/>
    </row>
    <row r="4977" spans="1:3">
      <c r="A4977" s="20">
        <v>82</v>
      </c>
      <c r="B4977" s="6" t="e">
        <f t="shared" si="11"/>
        <v>#VALUE!</v>
      </c>
      <c r="C4977" s="10"/>
    </row>
    <row r="4978" spans="1:3">
      <c r="A4978" s="20">
        <v>83</v>
      </c>
      <c r="B4978" s="6" t="e">
        <f t="shared" si="11"/>
        <v>#VALUE!</v>
      </c>
      <c r="C4978" s="10"/>
    </row>
    <row r="4979" spans="1:3">
      <c r="A4979" s="20">
        <v>84</v>
      </c>
      <c r="B4979" s="6" t="e">
        <f t="shared" si="11"/>
        <v>#VALUE!</v>
      </c>
      <c r="C4979" s="10"/>
    </row>
    <row r="4980" spans="1:3">
      <c r="A4980" s="20">
        <v>85</v>
      </c>
      <c r="B4980" s="6" t="e">
        <f t="shared" si="11"/>
        <v>#VALUE!</v>
      </c>
      <c r="C4980" s="10"/>
    </row>
    <row r="4981" spans="1:3">
      <c r="A4981" s="20">
        <v>86</v>
      </c>
      <c r="B4981" s="6" t="e">
        <f t="shared" si="11"/>
        <v>#VALUE!</v>
      </c>
      <c r="C4981" s="10"/>
    </row>
    <row r="4982" spans="1:3">
      <c r="A4982" s="20">
        <v>87</v>
      </c>
      <c r="B4982" s="6" t="e">
        <f t="shared" si="11"/>
        <v>#VALUE!</v>
      </c>
      <c r="C4982" s="10"/>
    </row>
    <row r="4983" spans="1:3">
      <c r="A4983" s="20">
        <v>88</v>
      </c>
      <c r="B4983" s="6" t="e">
        <f t="shared" si="11"/>
        <v>#VALUE!</v>
      </c>
      <c r="C4983" s="10"/>
    </row>
    <row r="4984" spans="1:3">
      <c r="A4984" s="20">
        <v>89</v>
      </c>
      <c r="B4984" s="6" t="e">
        <f t="shared" si="11"/>
        <v>#VALUE!</v>
      </c>
      <c r="C4984" s="10"/>
    </row>
    <row r="4985" spans="1:3">
      <c r="A4985" s="20">
        <v>90</v>
      </c>
      <c r="B4985" s="6" t="e">
        <f t="shared" si="11"/>
        <v>#VALUE!</v>
      </c>
      <c r="C4985" s="10"/>
    </row>
    <row r="4986" spans="1:3">
      <c r="A4986" s="20">
        <v>91</v>
      </c>
      <c r="B4986" s="6" t="e">
        <f t="shared" si="11"/>
        <v>#VALUE!</v>
      </c>
      <c r="C4986" s="10"/>
    </row>
    <row r="4987" spans="1:3">
      <c r="A4987" s="20">
        <v>92</v>
      </c>
      <c r="B4987" s="6" t="e">
        <f t="shared" si="11"/>
        <v>#VALUE!</v>
      </c>
      <c r="C4987" s="10"/>
    </row>
    <row r="4988" spans="1:3">
      <c r="A4988" s="20">
        <v>93</v>
      </c>
      <c r="B4988" s="6" t="e">
        <f t="shared" si="11"/>
        <v>#VALUE!</v>
      </c>
      <c r="C4988" s="10"/>
    </row>
    <row r="4989" spans="1:3">
      <c r="A4989" s="20">
        <v>94</v>
      </c>
      <c r="B4989" s="6" t="e">
        <f t="shared" si="11"/>
        <v>#VALUE!</v>
      </c>
      <c r="C4989" s="10"/>
    </row>
    <row r="4990" spans="1:3">
      <c r="A4990" s="20">
        <v>95</v>
      </c>
      <c r="B4990" s="6" t="e">
        <f t="shared" si="11"/>
        <v>#VALUE!</v>
      </c>
      <c r="C4990" s="10"/>
    </row>
    <row r="4991" spans="1:3">
      <c r="A4991" s="20">
        <v>96</v>
      </c>
      <c r="B4991" s="6" t="e">
        <f t="shared" si="11"/>
        <v>#VALUE!</v>
      </c>
      <c r="C4991" s="10"/>
    </row>
    <row r="4992" spans="1:3">
      <c r="A4992" s="20">
        <v>97</v>
      </c>
      <c r="B4992" s="6" t="e">
        <f t="shared" si="11"/>
        <v>#VALUE!</v>
      </c>
      <c r="C4992" s="10"/>
    </row>
    <row r="4993" spans="1:3">
      <c r="A4993" s="20">
        <v>98</v>
      </c>
      <c r="B4993" s="6" t="e">
        <f t="shared" si="11"/>
        <v>#VALUE!</v>
      </c>
      <c r="C4993" s="10"/>
    </row>
    <row r="4994" spans="1:3">
      <c r="A4994" s="20">
        <v>99</v>
      </c>
      <c r="B4994" s="6" t="e">
        <f t="shared" si="11"/>
        <v>#VALUE!</v>
      </c>
      <c r="C4994" s="10"/>
    </row>
    <row r="4995" spans="1:3">
      <c r="A4995" s="20">
        <v>100</v>
      </c>
      <c r="B4995" s="6" t="e">
        <f t="shared" si="11"/>
        <v>#VALUE!</v>
      </c>
      <c r="C4995" s="10"/>
    </row>
    <row r="4996" spans="1:3">
      <c r="A4996" s="20">
        <v>101</v>
      </c>
      <c r="B4996" s="6" t="e">
        <f t="shared" si="11"/>
        <v>#VALUE!</v>
      </c>
      <c r="C4996" s="10"/>
    </row>
    <row r="4997" spans="1:3">
      <c r="A4997" s="20">
        <v>102</v>
      </c>
      <c r="B4997" s="6" t="e">
        <f t="shared" si="11"/>
        <v>#VALUE!</v>
      </c>
      <c r="C4997" s="10"/>
    </row>
    <row r="4998" spans="1:3">
      <c r="A4998" s="20">
        <v>103</v>
      </c>
      <c r="B4998" s="6" t="e">
        <f t="shared" si="11"/>
        <v>#VALUE!</v>
      </c>
      <c r="C4998" s="10"/>
    </row>
    <row r="4999" spans="1:3">
      <c r="A4999" s="20">
        <v>104</v>
      </c>
      <c r="B4999" s="6" t="e">
        <f t="shared" si="11"/>
        <v>#VALUE!</v>
      </c>
      <c r="C4999" s="10"/>
    </row>
    <row r="5000" spans="1:3">
      <c r="A5000" s="20">
        <v>105</v>
      </c>
      <c r="B5000" s="6" t="e">
        <f t="shared" si="11"/>
        <v>#VALUE!</v>
      </c>
      <c r="C5000" s="10"/>
    </row>
    <row r="5001" spans="1:3">
      <c r="A5001" s="20">
        <v>106</v>
      </c>
      <c r="B5001" s="6" t="e">
        <f t="shared" si="11"/>
        <v>#VALUE!</v>
      </c>
      <c r="C5001" s="10"/>
    </row>
    <row r="5002" spans="1:3">
      <c r="A5002" s="20">
        <v>107</v>
      </c>
      <c r="B5002" s="6" t="e">
        <f t="shared" si="11"/>
        <v>#VALUE!</v>
      </c>
      <c r="C5002" s="10"/>
    </row>
    <row r="5003" spans="1:3">
      <c r="A5003" s="20">
        <v>108</v>
      </c>
      <c r="B5003" s="6" t="e">
        <f t="shared" si="11"/>
        <v>#VALUE!</v>
      </c>
      <c r="C5003" s="10"/>
    </row>
    <row r="5004" spans="1:3">
      <c r="A5004" s="20">
        <v>109</v>
      </c>
      <c r="B5004" s="6" t="e">
        <f t="shared" si="11"/>
        <v>#VALUE!</v>
      </c>
      <c r="C5004" s="10"/>
    </row>
    <row r="5005" spans="1:3">
      <c r="A5005" s="20">
        <v>110</v>
      </c>
      <c r="B5005" s="6" t="e">
        <f t="shared" si="11"/>
        <v>#VALUE!</v>
      </c>
      <c r="C5005" s="10"/>
    </row>
    <row r="5006" spans="1:3">
      <c r="A5006" s="20">
        <v>111</v>
      </c>
      <c r="B5006" s="6" t="e">
        <f t="shared" si="11"/>
        <v>#VALUE!</v>
      </c>
      <c r="C5006" s="10"/>
    </row>
    <row r="5007" spans="1:3">
      <c r="A5007" s="20">
        <v>112</v>
      </c>
      <c r="B5007" s="6" t="e">
        <f t="shared" si="11"/>
        <v>#VALUE!</v>
      </c>
      <c r="C5007" s="10"/>
    </row>
    <row r="5008" spans="1:3">
      <c r="A5008" s="20">
        <v>113</v>
      </c>
      <c r="B5008" s="6" t="e">
        <f t="shared" si="11"/>
        <v>#VALUE!</v>
      </c>
      <c r="C5008" s="10"/>
    </row>
    <row r="5009" spans="1:3">
      <c r="A5009" s="20">
        <v>114</v>
      </c>
      <c r="B5009" s="6" t="e">
        <f t="shared" si="11"/>
        <v>#VALUE!</v>
      </c>
      <c r="C5009" s="10"/>
    </row>
    <row r="5010" spans="1:3">
      <c r="A5010" s="20">
        <v>115</v>
      </c>
      <c r="B5010" s="6" t="e">
        <f t="shared" si="11"/>
        <v>#VALUE!</v>
      </c>
      <c r="C5010" s="10"/>
    </row>
    <row r="5011" spans="1:3">
      <c r="A5011" s="20">
        <v>116</v>
      </c>
      <c r="B5011" s="6" t="e">
        <f t="shared" si="11"/>
        <v>#VALUE!</v>
      </c>
      <c r="C5011" s="10"/>
    </row>
    <row r="5012" spans="1:3">
      <c r="A5012" s="20">
        <v>117</v>
      </c>
      <c r="B5012" s="6" t="e">
        <f t="shared" si="11"/>
        <v>#VALUE!</v>
      </c>
      <c r="C5012" s="10"/>
    </row>
    <row r="5013" spans="1:3">
      <c r="A5013" s="20">
        <v>118</v>
      </c>
      <c r="B5013" s="6" t="e">
        <f t="shared" si="11"/>
        <v>#VALUE!</v>
      </c>
      <c r="C5013" s="10"/>
    </row>
    <row r="5014" spans="1:3">
      <c r="A5014" s="20">
        <v>119</v>
      </c>
      <c r="B5014" s="6" t="e">
        <f t="shared" si="11"/>
        <v>#VALUE!</v>
      </c>
      <c r="C5014" s="10"/>
    </row>
    <row r="5015" spans="1:3">
      <c r="A5015" s="20">
        <v>120</v>
      </c>
      <c r="B5015" s="6" t="e">
        <f t="shared" si="11"/>
        <v>#VALUE!</v>
      </c>
      <c r="C5015" s="10"/>
    </row>
    <row r="5016" spans="1:3">
      <c r="A5016" s="20">
        <v>121</v>
      </c>
      <c r="B5016" s="6" t="e">
        <f t="shared" si="11"/>
        <v>#VALUE!</v>
      </c>
      <c r="C5016" s="10"/>
    </row>
    <row r="5017" spans="1:3">
      <c r="A5017" s="20">
        <v>122</v>
      </c>
      <c r="B5017" s="6" t="e">
        <f t="shared" si="11"/>
        <v>#VALUE!</v>
      </c>
      <c r="C5017" s="10"/>
    </row>
    <row r="5018" spans="1:3">
      <c r="A5018" s="20">
        <v>123</v>
      </c>
      <c r="B5018" s="6" t="e">
        <f t="shared" si="11"/>
        <v>#VALUE!</v>
      </c>
      <c r="C5018" s="10"/>
    </row>
    <row r="5019" spans="1:3">
      <c r="A5019" s="20">
        <v>124</v>
      </c>
      <c r="B5019" s="6" t="e">
        <f t="shared" si="11"/>
        <v>#VALUE!</v>
      </c>
      <c r="C5019" s="10"/>
    </row>
    <row r="5020" spans="1:3">
      <c r="A5020" s="20">
        <v>125</v>
      </c>
      <c r="B5020" s="6" t="e">
        <f t="shared" si="11"/>
        <v>#VALUE!</v>
      </c>
      <c r="C5020" s="10"/>
    </row>
    <row r="5021" spans="1:3">
      <c r="A5021" s="20">
        <v>126</v>
      </c>
      <c r="B5021" s="6" t="e">
        <f t="shared" si="11"/>
        <v>#VALUE!</v>
      </c>
      <c r="C5021" s="10"/>
    </row>
    <row r="5022" spans="1:3">
      <c r="A5022" s="20">
        <v>127</v>
      </c>
      <c r="B5022" s="6" t="e">
        <f t="shared" si="11"/>
        <v>#VALUE!</v>
      </c>
      <c r="C5022" s="10"/>
    </row>
    <row r="5023" spans="1:3">
      <c r="A5023" s="20">
        <v>128</v>
      </c>
      <c r="B5023" s="6" t="e">
        <f t="shared" si="11"/>
        <v>#VALUE!</v>
      </c>
      <c r="C5023" s="10"/>
    </row>
    <row r="5024" spans="1:3">
      <c r="A5024" s="20">
        <v>129</v>
      </c>
      <c r="B5024" s="6" t="e">
        <f t="shared" ref="B5024:B5087" si="12">IF(ISNUMBER(B3176),INDEX($B$1531:$B$2730,B3176),0)</f>
        <v>#VALUE!</v>
      </c>
      <c r="C5024" s="10"/>
    </row>
    <row r="5025" spans="1:3">
      <c r="A5025" s="20">
        <v>130</v>
      </c>
      <c r="B5025" s="6" t="e">
        <f t="shared" si="12"/>
        <v>#VALUE!</v>
      </c>
      <c r="C5025" s="10"/>
    </row>
    <row r="5026" spans="1:3">
      <c r="A5026" s="20">
        <v>131</v>
      </c>
      <c r="B5026" s="6" t="e">
        <f t="shared" si="12"/>
        <v>#VALUE!</v>
      </c>
      <c r="C5026" s="10"/>
    </row>
    <row r="5027" spans="1:3">
      <c r="A5027" s="20">
        <v>132</v>
      </c>
      <c r="B5027" s="6" t="e">
        <f t="shared" si="12"/>
        <v>#VALUE!</v>
      </c>
      <c r="C5027" s="10"/>
    </row>
    <row r="5028" spans="1:3">
      <c r="A5028" s="20">
        <v>133</v>
      </c>
      <c r="B5028" s="6" t="e">
        <f t="shared" si="12"/>
        <v>#VALUE!</v>
      </c>
      <c r="C5028" s="10"/>
    </row>
    <row r="5029" spans="1:3">
      <c r="A5029" s="20">
        <v>134</v>
      </c>
      <c r="B5029" s="6" t="e">
        <f t="shared" si="12"/>
        <v>#VALUE!</v>
      </c>
      <c r="C5029" s="10"/>
    </row>
    <row r="5030" spans="1:3">
      <c r="A5030" s="20">
        <v>135</v>
      </c>
      <c r="B5030" s="6" t="e">
        <f t="shared" si="12"/>
        <v>#VALUE!</v>
      </c>
      <c r="C5030" s="10"/>
    </row>
    <row r="5031" spans="1:3">
      <c r="A5031" s="20">
        <v>136</v>
      </c>
      <c r="B5031" s="6" t="e">
        <f t="shared" si="12"/>
        <v>#VALUE!</v>
      </c>
      <c r="C5031" s="10"/>
    </row>
    <row r="5032" spans="1:3">
      <c r="A5032" s="20">
        <v>137</v>
      </c>
      <c r="B5032" s="6" t="e">
        <f t="shared" si="12"/>
        <v>#VALUE!</v>
      </c>
      <c r="C5032" s="10"/>
    </row>
    <row r="5033" spans="1:3">
      <c r="A5033" s="20">
        <v>138</v>
      </c>
      <c r="B5033" s="6" t="e">
        <f t="shared" si="12"/>
        <v>#VALUE!</v>
      </c>
      <c r="C5033" s="10"/>
    </row>
    <row r="5034" spans="1:3">
      <c r="A5034" s="20">
        <v>139</v>
      </c>
      <c r="B5034" s="6" t="e">
        <f t="shared" si="12"/>
        <v>#VALUE!</v>
      </c>
      <c r="C5034" s="10"/>
    </row>
    <row r="5035" spans="1:3">
      <c r="A5035" s="20">
        <v>140</v>
      </c>
      <c r="B5035" s="6" t="e">
        <f t="shared" si="12"/>
        <v>#VALUE!</v>
      </c>
      <c r="C5035" s="10"/>
    </row>
    <row r="5036" spans="1:3">
      <c r="A5036" s="20">
        <v>141</v>
      </c>
      <c r="B5036" s="6" t="e">
        <f t="shared" si="12"/>
        <v>#VALUE!</v>
      </c>
      <c r="C5036" s="10"/>
    </row>
    <row r="5037" spans="1:3">
      <c r="A5037" s="20">
        <v>142</v>
      </c>
      <c r="B5037" s="6" t="e">
        <f t="shared" si="12"/>
        <v>#VALUE!</v>
      </c>
      <c r="C5037" s="10"/>
    </row>
    <row r="5038" spans="1:3">
      <c r="A5038" s="20">
        <v>143</v>
      </c>
      <c r="B5038" s="6" t="e">
        <f t="shared" si="12"/>
        <v>#VALUE!</v>
      </c>
      <c r="C5038" s="10"/>
    </row>
    <row r="5039" spans="1:3">
      <c r="A5039" s="20">
        <v>144</v>
      </c>
      <c r="B5039" s="6" t="e">
        <f t="shared" si="12"/>
        <v>#VALUE!</v>
      </c>
      <c r="C5039" s="10"/>
    </row>
    <row r="5040" spans="1:3">
      <c r="A5040" s="20">
        <v>145</v>
      </c>
      <c r="B5040" s="6" t="e">
        <f t="shared" si="12"/>
        <v>#VALUE!</v>
      </c>
      <c r="C5040" s="10"/>
    </row>
    <row r="5041" spans="1:3">
      <c r="A5041" s="20">
        <v>146</v>
      </c>
      <c r="B5041" s="6" t="e">
        <f t="shared" si="12"/>
        <v>#VALUE!</v>
      </c>
      <c r="C5041" s="10"/>
    </row>
    <row r="5042" spans="1:3">
      <c r="A5042" s="20">
        <v>147</v>
      </c>
      <c r="B5042" s="6" t="e">
        <f t="shared" si="12"/>
        <v>#VALUE!</v>
      </c>
      <c r="C5042" s="10"/>
    </row>
    <row r="5043" spans="1:3">
      <c r="A5043" s="20">
        <v>148</v>
      </c>
      <c r="B5043" s="6" t="e">
        <f t="shared" si="12"/>
        <v>#VALUE!</v>
      </c>
      <c r="C5043" s="10"/>
    </row>
    <row r="5044" spans="1:3">
      <c r="A5044" s="20">
        <v>149</v>
      </c>
      <c r="B5044" s="6" t="e">
        <f t="shared" si="12"/>
        <v>#VALUE!</v>
      </c>
      <c r="C5044" s="10"/>
    </row>
    <row r="5045" spans="1:3">
      <c r="A5045" s="20">
        <v>150</v>
      </c>
      <c r="B5045" s="6" t="e">
        <f t="shared" si="12"/>
        <v>#VALUE!</v>
      </c>
      <c r="C5045" s="10"/>
    </row>
    <row r="5046" spans="1:3">
      <c r="A5046" s="20">
        <v>151</v>
      </c>
      <c r="B5046" s="6" t="e">
        <f t="shared" si="12"/>
        <v>#VALUE!</v>
      </c>
      <c r="C5046" s="10"/>
    </row>
    <row r="5047" spans="1:3">
      <c r="A5047" s="20">
        <v>152</v>
      </c>
      <c r="B5047" s="6" t="e">
        <f t="shared" si="12"/>
        <v>#VALUE!</v>
      </c>
      <c r="C5047" s="10"/>
    </row>
    <row r="5048" spans="1:3">
      <c r="A5048" s="20">
        <v>153</v>
      </c>
      <c r="B5048" s="6" t="e">
        <f t="shared" si="12"/>
        <v>#VALUE!</v>
      </c>
      <c r="C5048" s="10"/>
    </row>
    <row r="5049" spans="1:3">
      <c r="A5049" s="20">
        <v>154</v>
      </c>
      <c r="B5049" s="6" t="e">
        <f t="shared" si="12"/>
        <v>#VALUE!</v>
      </c>
      <c r="C5049" s="10"/>
    </row>
    <row r="5050" spans="1:3">
      <c r="A5050" s="20">
        <v>155</v>
      </c>
      <c r="B5050" s="6" t="e">
        <f t="shared" si="12"/>
        <v>#VALUE!</v>
      </c>
      <c r="C5050" s="10"/>
    </row>
    <row r="5051" spans="1:3">
      <c r="A5051" s="20">
        <v>156</v>
      </c>
      <c r="B5051" s="6" t="e">
        <f t="shared" si="12"/>
        <v>#VALUE!</v>
      </c>
      <c r="C5051" s="10"/>
    </row>
    <row r="5052" spans="1:3">
      <c r="A5052" s="20">
        <v>157</v>
      </c>
      <c r="B5052" s="6" t="e">
        <f t="shared" si="12"/>
        <v>#VALUE!</v>
      </c>
      <c r="C5052" s="10"/>
    </row>
    <row r="5053" spans="1:3">
      <c r="A5053" s="20">
        <v>158</v>
      </c>
      <c r="B5053" s="6" t="e">
        <f t="shared" si="12"/>
        <v>#VALUE!</v>
      </c>
      <c r="C5053" s="10"/>
    </row>
    <row r="5054" spans="1:3">
      <c r="A5054" s="20">
        <v>159</v>
      </c>
      <c r="B5054" s="6" t="e">
        <f t="shared" si="12"/>
        <v>#VALUE!</v>
      </c>
      <c r="C5054" s="10"/>
    </row>
    <row r="5055" spans="1:3">
      <c r="A5055" s="20">
        <v>160</v>
      </c>
      <c r="B5055" s="6" t="e">
        <f t="shared" si="12"/>
        <v>#VALUE!</v>
      </c>
      <c r="C5055" s="10"/>
    </row>
    <row r="5056" spans="1:3">
      <c r="A5056" s="20">
        <v>161</v>
      </c>
      <c r="B5056" s="6" t="e">
        <f t="shared" si="12"/>
        <v>#VALUE!</v>
      </c>
      <c r="C5056" s="10"/>
    </row>
    <row r="5057" spans="1:3">
      <c r="A5057" s="20">
        <v>162</v>
      </c>
      <c r="B5057" s="6" t="e">
        <f t="shared" si="12"/>
        <v>#VALUE!</v>
      </c>
      <c r="C5057" s="10"/>
    </row>
    <row r="5058" spans="1:3">
      <c r="A5058" s="20">
        <v>163</v>
      </c>
      <c r="B5058" s="6" t="e">
        <f t="shared" si="12"/>
        <v>#VALUE!</v>
      </c>
      <c r="C5058" s="10"/>
    </row>
    <row r="5059" spans="1:3">
      <c r="A5059" s="20">
        <v>164</v>
      </c>
      <c r="B5059" s="6" t="e">
        <f t="shared" si="12"/>
        <v>#VALUE!</v>
      </c>
      <c r="C5059" s="10"/>
    </row>
    <row r="5060" spans="1:3">
      <c r="A5060" s="20">
        <v>165</v>
      </c>
      <c r="B5060" s="6" t="e">
        <f t="shared" si="12"/>
        <v>#VALUE!</v>
      </c>
      <c r="C5060" s="10"/>
    </row>
    <row r="5061" spans="1:3">
      <c r="A5061" s="20">
        <v>166</v>
      </c>
      <c r="B5061" s="6" t="e">
        <f t="shared" si="12"/>
        <v>#VALUE!</v>
      </c>
      <c r="C5061" s="10"/>
    </row>
    <row r="5062" spans="1:3">
      <c r="A5062" s="20">
        <v>167</v>
      </c>
      <c r="B5062" s="6" t="e">
        <f t="shared" si="12"/>
        <v>#VALUE!</v>
      </c>
      <c r="C5062" s="10"/>
    </row>
    <row r="5063" spans="1:3">
      <c r="A5063" s="20">
        <v>168</v>
      </c>
      <c r="B5063" s="6" t="e">
        <f t="shared" si="12"/>
        <v>#VALUE!</v>
      </c>
      <c r="C5063" s="10"/>
    </row>
    <row r="5064" spans="1:3">
      <c r="A5064" s="20">
        <v>169</v>
      </c>
      <c r="B5064" s="6" t="e">
        <f t="shared" si="12"/>
        <v>#VALUE!</v>
      </c>
      <c r="C5064" s="10"/>
    </row>
    <row r="5065" spans="1:3">
      <c r="A5065" s="20">
        <v>170</v>
      </c>
      <c r="B5065" s="6" t="e">
        <f t="shared" si="12"/>
        <v>#VALUE!</v>
      </c>
      <c r="C5065" s="10"/>
    </row>
    <row r="5066" spans="1:3">
      <c r="A5066" s="20">
        <v>171</v>
      </c>
      <c r="B5066" s="6" t="e">
        <f t="shared" si="12"/>
        <v>#VALUE!</v>
      </c>
      <c r="C5066" s="10"/>
    </row>
    <row r="5067" spans="1:3">
      <c r="A5067" s="20">
        <v>172</v>
      </c>
      <c r="B5067" s="6" t="e">
        <f t="shared" si="12"/>
        <v>#VALUE!</v>
      </c>
      <c r="C5067" s="10"/>
    </row>
    <row r="5068" spans="1:3">
      <c r="A5068" s="20">
        <v>173</v>
      </c>
      <c r="B5068" s="6" t="e">
        <f t="shared" si="12"/>
        <v>#VALUE!</v>
      </c>
      <c r="C5068" s="10"/>
    </row>
    <row r="5069" spans="1:3">
      <c r="A5069" s="20">
        <v>174</v>
      </c>
      <c r="B5069" s="6" t="e">
        <f t="shared" si="12"/>
        <v>#VALUE!</v>
      </c>
      <c r="C5069" s="10"/>
    </row>
    <row r="5070" spans="1:3">
      <c r="A5070" s="20">
        <v>175</v>
      </c>
      <c r="B5070" s="6" t="e">
        <f t="shared" si="12"/>
        <v>#VALUE!</v>
      </c>
      <c r="C5070" s="10"/>
    </row>
    <row r="5071" spans="1:3">
      <c r="A5071" s="20">
        <v>176</v>
      </c>
      <c r="B5071" s="6" t="e">
        <f t="shared" si="12"/>
        <v>#VALUE!</v>
      </c>
      <c r="C5071" s="10"/>
    </row>
    <row r="5072" spans="1:3">
      <c r="A5072" s="20">
        <v>177</v>
      </c>
      <c r="B5072" s="6" t="e">
        <f t="shared" si="12"/>
        <v>#VALUE!</v>
      </c>
      <c r="C5072" s="10"/>
    </row>
    <row r="5073" spans="1:3">
      <c r="A5073" s="20">
        <v>178</v>
      </c>
      <c r="B5073" s="6" t="e">
        <f t="shared" si="12"/>
        <v>#VALUE!</v>
      </c>
      <c r="C5073" s="10"/>
    </row>
    <row r="5074" spans="1:3">
      <c r="A5074" s="20">
        <v>179</v>
      </c>
      <c r="B5074" s="6" t="e">
        <f t="shared" si="12"/>
        <v>#VALUE!</v>
      </c>
      <c r="C5074" s="10"/>
    </row>
    <row r="5075" spans="1:3">
      <c r="A5075" s="20">
        <v>180</v>
      </c>
      <c r="B5075" s="6" t="e">
        <f t="shared" si="12"/>
        <v>#VALUE!</v>
      </c>
      <c r="C5075" s="10"/>
    </row>
    <row r="5076" spans="1:3">
      <c r="A5076" s="20">
        <v>181</v>
      </c>
      <c r="B5076" s="6" t="e">
        <f t="shared" si="12"/>
        <v>#VALUE!</v>
      </c>
      <c r="C5076" s="10"/>
    </row>
    <row r="5077" spans="1:3">
      <c r="A5077" s="20">
        <v>182</v>
      </c>
      <c r="B5077" s="6" t="e">
        <f t="shared" si="12"/>
        <v>#VALUE!</v>
      </c>
      <c r="C5077" s="10"/>
    </row>
    <row r="5078" spans="1:3">
      <c r="A5078" s="20">
        <v>183</v>
      </c>
      <c r="B5078" s="6" t="e">
        <f t="shared" si="12"/>
        <v>#VALUE!</v>
      </c>
      <c r="C5078" s="10"/>
    </row>
    <row r="5079" spans="1:3">
      <c r="A5079" s="20">
        <v>184</v>
      </c>
      <c r="B5079" s="6" t="e">
        <f t="shared" si="12"/>
        <v>#VALUE!</v>
      </c>
      <c r="C5079" s="10"/>
    </row>
    <row r="5080" spans="1:3">
      <c r="A5080" s="20">
        <v>185</v>
      </c>
      <c r="B5080" s="6" t="e">
        <f t="shared" si="12"/>
        <v>#VALUE!</v>
      </c>
      <c r="C5080" s="10"/>
    </row>
    <row r="5081" spans="1:3">
      <c r="A5081" s="20">
        <v>186</v>
      </c>
      <c r="B5081" s="6" t="e">
        <f t="shared" si="12"/>
        <v>#VALUE!</v>
      </c>
      <c r="C5081" s="10"/>
    </row>
    <row r="5082" spans="1:3">
      <c r="A5082" s="20">
        <v>187</v>
      </c>
      <c r="B5082" s="6" t="e">
        <f t="shared" si="12"/>
        <v>#VALUE!</v>
      </c>
      <c r="C5082" s="10"/>
    </row>
    <row r="5083" spans="1:3">
      <c r="A5083" s="20">
        <v>188</v>
      </c>
      <c r="B5083" s="6" t="e">
        <f t="shared" si="12"/>
        <v>#VALUE!</v>
      </c>
      <c r="C5083" s="10"/>
    </row>
    <row r="5084" spans="1:3">
      <c r="A5084" s="20">
        <v>189</v>
      </c>
      <c r="B5084" s="6" t="e">
        <f t="shared" si="12"/>
        <v>#VALUE!</v>
      </c>
      <c r="C5084" s="10"/>
    </row>
    <row r="5085" spans="1:3">
      <c r="A5085" s="20">
        <v>190</v>
      </c>
      <c r="B5085" s="6" t="e">
        <f t="shared" si="12"/>
        <v>#VALUE!</v>
      </c>
      <c r="C5085" s="10"/>
    </row>
    <row r="5086" spans="1:3">
      <c r="A5086" s="20">
        <v>191</v>
      </c>
      <c r="B5086" s="6" t="e">
        <f t="shared" si="12"/>
        <v>#VALUE!</v>
      </c>
      <c r="C5086" s="10"/>
    </row>
    <row r="5087" spans="1:3">
      <c r="A5087" s="20">
        <v>192</v>
      </c>
      <c r="B5087" s="6" t="e">
        <f t="shared" si="12"/>
        <v>#VALUE!</v>
      </c>
      <c r="C5087" s="10"/>
    </row>
    <row r="5088" spans="1:3">
      <c r="A5088" s="20">
        <v>193</v>
      </c>
      <c r="B5088" s="6" t="e">
        <f t="shared" ref="B5088:B5151" si="13">IF(ISNUMBER(B3240),INDEX($B$1531:$B$2730,B3240),0)</f>
        <v>#VALUE!</v>
      </c>
      <c r="C5088" s="10"/>
    </row>
    <row r="5089" spans="1:3">
      <c r="A5089" s="20">
        <v>194</v>
      </c>
      <c r="B5089" s="6" t="e">
        <f t="shared" si="13"/>
        <v>#VALUE!</v>
      </c>
      <c r="C5089" s="10"/>
    </row>
    <row r="5090" spans="1:3">
      <c r="A5090" s="20">
        <v>195</v>
      </c>
      <c r="B5090" s="6" t="e">
        <f t="shared" si="13"/>
        <v>#VALUE!</v>
      </c>
      <c r="C5090" s="10"/>
    </row>
    <row r="5091" spans="1:3">
      <c r="A5091" s="20">
        <v>196</v>
      </c>
      <c r="B5091" s="6" t="e">
        <f t="shared" si="13"/>
        <v>#VALUE!</v>
      </c>
      <c r="C5091" s="10"/>
    </row>
    <row r="5092" spans="1:3">
      <c r="A5092" s="20">
        <v>197</v>
      </c>
      <c r="B5092" s="6" t="e">
        <f t="shared" si="13"/>
        <v>#VALUE!</v>
      </c>
      <c r="C5092" s="10"/>
    </row>
    <row r="5093" spans="1:3">
      <c r="A5093" s="20">
        <v>198</v>
      </c>
      <c r="B5093" s="6" t="e">
        <f t="shared" si="13"/>
        <v>#VALUE!</v>
      </c>
      <c r="C5093" s="10"/>
    </row>
    <row r="5094" spans="1:3">
      <c r="A5094" s="20">
        <v>199</v>
      </c>
      <c r="B5094" s="6" t="e">
        <f t="shared" si="13"/>
        <v>#VALUE!</v>
      </c>
      <c r="C5094" s="10"/>
    </row>
    <row r="5095" spans="1:3">
      <c r="A5095" s="20">
        <v>200</v>
      </c>
      <c r="B5095" s="6" t="e">
        <f t="shared" si="13"/>
        <v>#VALUE!</v>
      </c>
      <c r="C5095" s="10"/>
    </row>
    <row r="5096" spans="1:3">
      <c r="A5096" s="20">
        <v>201</v>
      </c>
      <c r="B5096" s="6" t="e">
        <f t="shared" si="13"/>
        <v>#VALUE!</v>
      </c>
      <c r="C5096" s="10"/>
    </row>
    <row r="5097" spans="1:3">
      <c r="A5097" s="20">
        <v>202</v>
      </c>
      <c r="B5097" s="6" t="e">
        <f t="shared" si="13"/>
        <v>#VALUE!</v>
      </c>
      <c r="C5097" s="10"/>
    </row>
    <row r="5098" spans="1:3">
      <c r="A5098" s="20">
        <v>203</v>
      </c>
      <c r="B5098" s="6" t="e">
        <f t="shared" si="13"/>
        <v>#VALUE!</v>
      </c>
      <c r="C5098" s="10"/>
    </row>
    <row r="5099" spans="1:3">
      <c r="A5099" s="20">
        <v>204</v>
      </c>
      <c r="B5099" s="6" t="e">
        <f t="shared" si="13"/>
        <v>#VALUE!</v>
      </c>
      <c r="C5099" s="10"/>
    </row>
    <row r="5100" spans="1:3">
      <c r="A5100" s="20">
        <v>205</v>
      </c>
      <c r="B5100" s="6" t="e">
        <f t="shared" si="13"/>
        <v>#VALUE!</v>
      </c>
      <c r="C5100" s="10"/>
    </row>
    <row r="5101" spans="1:3">
      <c r="A5101" s="20">
        <v>206</v>
      </c>
      <c r="B5101" s="6" t="e">
        <f t="shared" si="13"/>
        <v>#VALUE!</v>
      </c>
      <c r="C5101" s="10"/>
    </row>
    <row r="5102" spans="1:3">
      <c r="A5102" s="20">
        <v>207</v>
      </c>
      <c r="B5102" s="6" t="e">
        <f t="shared" si="13"/>
        <v>#VALUE!</v>
      </c>
      <c r="C5102" s="10"/>
    </row>
    <row r="5103" spans="1:3">
      <c r="A5103" s="20">
        <v>208</v>
      </c>
      <c r="B5103" s="6" t="e">
        <f t="shared" si="13"/>
        <v>#VALUE!</v>
      </c>
      <c r="C5103" s="10"/>
    </row>
    <row r="5104" spans="1:3">
      <c r="A5104" s="20">
        <v>209</v>
      </c>
      <c r="B5104" s="6" t="e">
        <f t="shared" si="13"/>
        <v>#VALUE!</v>
      </c>
      <c r="C5104" s="10"/>
    </row>
    <row r="5105" spans="1:3">
      <c r="A5105" s="20">
        <v>210</v>
      </c>
      <c r="B5105" s="6" t="e">
        <f t="shared" si="13"/>
        <v>#VALUE!</v>
      </c>
      <c r="C5105" s="10"/>
    </row>
    <row r="5106" spans="1:3">
      <c r="A5106" s="20">
        <v>211</v>
      </c>
      <c r="B5106" s="6" t="e">
        <f t="shared" si="13"/>
        <v>#VALUE!</v>
      </c>
      <c r="C5106" s="10"/>
    </row>
    <row r="5107" spans="1:3">
      <c r="A5107" s="20">
        <v>212</v>
      </c>
      <c r="B5107" s="6" t="e">
        <f t="shared" si="13"/>
        <v>#VALUE!</v>
      </c>
      <c r="C5107" s="10"/>
    </row>
    <row r="5108" spans="1:3">
      <c r="A5108" s="20">
        <v>213</v>
      </c>
      <c r="B5108" s="6" t="e">
        <f t="shared" si="13"/>
        <v>#VALUE!</v>
      </c>
      <c r="C5108" s="10"/>
    </row>
    <row r="5109" spans="1:3">
      <c r="A5109" s="20">
        <v>214</v>
      </c>
      <c r="B5109" s="6" t="e">
        <f t="shared" si="13"/>
        <v>#VALUE!</v>
      </c>
      <c r="C5109" s="10"/>
    </row>
    <row r="5110" spans="1:3">
      <c r="A5110" s="20">
        <v>215</v>
      </c>
      <c r="B5110" s="6" t="e">
        <f t="shared" si="13"/>
        <v>#VALUE!</v>
      </c>
      <c r="C5110" s="10"/>
    </row>
    <row r="5111" spans="1:3">
      <c r="A5111" s="20">
        <v>216</v>
      </c>
      <c r="B5111" s="6" t="e">
        <f t="shared" si="13"/>
        <v>#VALUE!</v>
      </c>
      <c r="C5111" s="10"/>
    </row>
    <row r="5112" spans="1:3">
      <c r="A5112" s="20">
        <v>217</v>
      </c>
      <c r="B5112" s="6" t="e">
        <f t="shared" si="13"/>
        <v>#VALUE!</v>
      </c>
      <c r="C5112" s="10"/>
    </row>
    <row r="5113" spans="1:3">
      <c r="A5113" s="20">
        <v>218</v>
      </c>
      <c r="B5113" s="6" t="e">
        <f t="shared" si="13"/>
        <v>#VALUE!</v>
      </c>
      <c r="C5113" s="10"/>
    </row>
    <row r="5114" spans="1:3">
      <c r="A5114" s="20">
        <v>219</v>
      </c>
      <c r="B5114" s="6" t="e">
        <f t="shared" si="13"/>
        <v>#VALUE!</v>
      </c>
      <c r="C5114" s="10"/>
    </row>
    <row r="5115" spans="1:3">
      <c r="A5115" s="20">
        <v>220</v>
      </c>
      <c r="B5115" s="6" t="e">
        <f t="shared" si="13"/>
        <v>#VALUE!</v>
      </c>
      <c r="C5115" s="10"/>
    </row>
    <row r="5116" spans="1:3">
      <c r="A5116" s="20">
        <v>221</v>
      </c>
      <c r="B5116" s="6" t="e">
        <f t="shared" si="13"/>
        <v>#VALUE!</v>
      </c>
      <c r="C5116" s="10"/>
    </row>
    <row r="5117" spans="1:3">
      <c r="A5117" s="20">
        <v>222</v>
      </c>
      <c r="B5117" s="6" t="e">
        <f t="shared" si="13"/>
        <v>#VALUE!</v>
      </c>
      <c r="C5117" s="10"/>
    </row>
    <row r="5118" spans="1:3">
      <c r="A5118" s="20">
        <v>223</v>
      </c>
      <c r="B5118" s="6" t="e">
        <f t="shared" si="13"/>
        <v>#VALUE!</v>
      </c>
      <c r="C5118" s="10"/>
    </row>
    <row r="5119" spans="1:3">
      <c r="A5119" s="20">
        <v>224</v>
      </c>
      <c r="B5119" s="6" t="e">
        <f t="shared" si="13"/>
        <v>#VALUE!</v>
      </c>
      <c r="C5119" s="10"/>
    </row>
    <row r="5120" spans="1:3">
      <c r="A5120" s="20">
        <v>225</v>
      </c>
      <c r="B5120" s="6" t="e">
        <f t="shared" si="13"/>
        <v>#VALUE!</v>
      </c>
      <c r="C5120" s="10"/>
    </row>
    <row r="5121" spans="1:3">
      <c r="A5121" s="20">
        <v>226</v>
      </c>
      <c r="B5121" s="6" t="e">
        <f t="shared" si="13"/>
        <v>#VALUE!</v>
      </c>
      <c r="C5121" s="10"/>
    </row>
    <row r="5122" spans="1:3">
      <c r="A5122" s="20">
        <v>227</v>
      </c>
      <c r="B5122" s="6" t="e">
        <f t="shared" si="13"/>
        <v>#VALUE!</v>
      </c>
      <c r="C5122" s="10"/>
    </row>
    <row r="5123" spans="1:3">
      <c r="A5123" s="20">
        <v>228</v>
      </c>
      <c r="B5123" s="6" t="e">
        <f t="shared" si="13"/>
        <v>#VALUE!</v>
      </c>
      <c r="C5123" s="10"/>
    </row>
    <row r="5124" spans="1:3">
      <c r="A5124" s="20">
        <v>229</v>
      </c>
      <c r="B5124" s="6" t="e">
        <f t="shared" si="13"/>
        <v>#VALUE!</v>
      </c>
      <c r="C5124" s="10"/>
    </row>
    <row r="5125" spans="1:3">
      <c r="A5125" s="20">
        <v>230</v>
      </c>
      <c r="B5125" s="6" t="e">
        <f t="shared" si="13"/>
        <v>#VALUE!</v>
      </c>
      <c r="C5125" s="10"/>
    </row>
    <row r="5126" spans="1:3">
      <c r="A5126" s="20">
        <v>231</v>
      </c>
      <c r="B5126" s="6" t="e">
        <f t="shared" si="13"/>
        <v>#VALUE!</v>
      </c>
      <c r="C5126" s="10"/>
    </row>
    <row r="5127" spans="1:3">
      <c r="A5127" s="20">
        <v>232</v>
      </c>
      <c r="B5127" s="6" t="e">
        <f t="shared" si="13"/>
        <v>#VALUE!</v>
      </c>
      <c r="C5127" s="10"/>
    </row>
    <row r="5128" spans="1:3">
      <c r="A5128" s="20">
        <v>233</v>
      </c>
      <c r="B5128" s="6" t="e">
        <f t="shared" si="13"/>
        <v>#VALUE!</v>
      </c>
      <c r="C5128" s="10"/>
    </row>
    <row r="5129" spans="1:3">
      <c r="A5129" s="20">
        <v>234</v>
      </c>
      <c r="B5129" s="6" t="e">
        <f t="shared" si="13"/>
        <v>#VALUE!</v>
      </c>
      <c r="C5129" s="10"/>
    </row>
    <row r="5130" spans="1:3">
      <c r="A5130" s="20">
        <v>235</v>
      </c>
      <c r="B5130" s="6" t="e">
        <f t="shared" si="13"/>
        <v>#VALUE!</v>
      </c>
      <c r="C5130" s="10"/>
    </row>
    <row r="5131" spans="1:3">
      <c r="A5131" s="20">
        <v>236</v>
      </c>
      <c r="B5131" s="6" t="e">
        <f t="shared" si="13"/>
        <v>#VALUE!</v>
      </c>
      <c r="C5131" s="10"/>
    </row>
    <row r="5132" spans="1:3">
      <c r="A5132" s="20">
        <v>237</v>
      </c>
      <c r="B5132" s="6" t="e">
        <f t="shared" si="13"/>
        <v>#VALUE!</v>
      </c>
      <c r="C5132" s="10"/>
    </row>
    <row r="5133" spans="1:3">
      <c r="A5133" s="20">
        <v>238</v>
      </c>
      <c r="B5133" s="6" t="e">
        <f t="shared" si="13"/>
        <v>#VALUE!</v>
      </c>
      <c r="C5133" s="10"/>
    </row>
    <row r="5134" spans="1:3">
      <c r="A5134" s="20">
        <v>239</v>
      </c>
      <c r="B5134" s="6" t="e">
        <f t="shared" si="13"/>
        <v>#VALUE!</v>
      </c>
      <c r="C5134" s="10"/>
    </row>
    <row r="5135" spans="1:3">
      <c r="A5135" s="20">
        <v>240</v>
      </c>
      <c r="B5135" s="6" t="e">
        <f t="shared" si="13"/>
        <v>#VALUE!</v>
      </c>
      <c r="C5135" s="10"/>
    </row>
    <row r="5136" spans="1:3">
      <c r="A5136" s="20">
        <v>241</v>
      </c>
      <c r="B5136" s="6" t="e">
        <f t="shared" si="13"/>
        <v>#VALUE!</v>
      </c>
      <c r="C5136" s="10"/>
    </row>
    <row r="5137" spans="1:3">
      <c r="A5137" s="20">
        <v>242</v>
      </c>
      <c r="B5137" s="6" t="e">
        <f t="shared" si="13"/>
        <v>#VALUE!</v>
      </c>
      <c r="C5137" s="10"/>
    </row>
    <row r="5138" spans="1:3">
      <c r="A5138" s="20">
        <v>243</v>
      </c>
      <c r="B5138" s="6" t="e">
        <f t="shared" si="13"/>
        <v>#VALUE!</v>
      </c>
      <c r="C5138" s="10"/>
    </row>
    <row r="5139" spans="1:3">
      <c r="A5139" s="20">
        <v>244</v>
      </c>
      <c r="B5139" s="6" t="e">
        <f t="shared" si="13"/>
        <v>#VALUE!</v>
      </c>
      <c r="C5139" s="10"/>
    </row>
    <row r="5140" spans="1:3">
      <c r="A5140" s="20">
        <v>245</v>
      </c>
      <c r="B5140" s="6" t="e">
        <f t="shared" si="13"/>
        <v>#VALUE!</v>
      </c>
      <c r="C5140" s="10"/>
    </row>
    <row r="5141" spans="1:3">
      <c r="A5141" s="20">
        <v>246</v>
      </c>
      <c r="B5141" s="6" t="e">
        <f t="shared" si="13"/>
        <v>#VALUE!</v>
      </c>
      <c r="C5141" s="10"/>
    </row>
    <row r="5142" spans="1:3">
      <c r="A5142" s="20">
        <v>247</v>
      </c>
      <c r="B5142" s="6" t="e">
        <f t="shared" si="13"/>
        <v>#VALUE!</v>
      </c>
      <c r="C5142" s="10"/>
    </row>
    <row r="5143" spans="1:3">
      <c r="A5143" s="20">
        <v>248</v>
      </c>
      <c r="B5143" s="6" t="e">
        <f t="shared" si="13"/>
        <v>#VALUE!</v>
      </c>
      <c r="C5143" s="10"/>
    </row>
    <row r="5144" spans="1:3">
      <c r="A5144" s="20">
        <v>249</v>
      </c>
      <c r="B5144" s="6" t="e">
        <f t="shared" si="13"/>
        <v>#VALUE!</v>
      </c>
      <c r="C5144" s="10"/>
    </row>
    <row r="5145" spans="1:3">
      <c r="A5145" s="20">
        <v>250</v>
      </c>
      <c r="B5145" s="6" t="e">
        <f t="shared" si="13"/>
        <v>#VALUE!</v>
      </c>
      <c r="C5145" s="10"/>
    </row>
    <row r="5146" spans="1:3">
      <c r="A5146" s="20">
        <v>251</v>
      </c>
      <c r="B5146" s="6" t="e">
        <f t="shared" si="13"/>
        <v>#VALUE!</v>
      </c>
      <c r="C5146" s="10"/>
    </row>
    <row r="5147" spans="1:3">
      <c r="A5147" s="20">
        <v>252</v>
      </c>
      <c r="B5147" s="6" t="e">
        <f t="shared" si="13"/>
        <v>#VALUE!</v>
      </c>
      <c r="C5147" s="10"/>
    </row>
    <row r="5148" spans="1:3">
      <c r="A5148" s="20">
        <v>253</v>
      </c>
      <c r="B5148" s="6" t="e">
        <f t="shared" si="13"/>
        <v>#VALUE!</v>
      </c>
      <c r="C5148" s="10"/>
    </row>
    <row r="5149" spans="1:3">
      <c r="A5149" s="20">
        <v>254</v>
      </c>
      <c r="B5149" s="6" t="e">
        <f t="shared" si="13"/>
        <v>#VALUE!</v>
      </c>
      <c r="C5149" s="10"/>
    </row>
    <row r="5150" spans="1:3">
      <c r="A5150" s="20">
        <v>255</v>
      </c>
      <c r="B5150" s="6" t="e">
        <f t="shared" si="13"/>
        <v>#VALUE!</v>
      </c>
      <c r="C5150" s="10"/>
    </row>
    <row r="5151" spans="1:3">
      <c r="A5151" s="20">
        <v>256</v>
      </c>
      <c r="B5151" s="6" t="e">
        <f t="shared" si="13"/>
        <v>#VALUE!</v>
      </c>
      <c r="C5151" s="10"/>
    </row>
    <row r="5152" spans="1:3">
      <c r="A5152" s="20">
        <v>257</v>
      </c>
      <c r="B5152" s="6" t="e">
        <f t="shared" ref="B5152:B5195" si="14">IF(ISNUMBER(B3304),INDEX($B$1531:$B$2730,B3304),0)</f>
        <v>#VALUE!</v>
      </c>
      <c r="C5152" s="10"/>
    </row>
    <row r="5153" spans="1:3">
      <c r="A5153" s="20">
        <v>258</v>
      </c>
      <c r="B5153" s="6" t="e">
        <f t="shared" si="14"/>
        <v>#VALUE!</v>
      </c>
      <c r="C5153" s="10"/>
    </row>
    <row r="5154" spans="1:3">
      <c r="A5154" s="20">
        <v>259</v>
      </c>
      <c r="B5154" s="6" t="e">
        <f t="shared" si="14"/>
        <v>#VALUE!</v>
      </c>
      <c r="C5154" s="10"/>
    </row>
    <row r="5155" spans="1:3">
      <c r="A5155" s="20">
        <v>260</v>
      </c>
      <c r="B5155" s="6" t="e">
        <f t="shared" si="14"/>
        <v>#VALUE!</v>
      </c>
      <c r="C5155" s="10"/>
    </row>
    <row r="5156" spans="1:3">
      <c r="A5156" s="20">
        <v>261</v>
      </c>
      <c r="B5156" s="6" t="e">
        <f t="shared" si="14"/>
        <v>#VALUE!</v>
      </c>
      <c r="C5156" s="10"/>
    </row>
    <row r="5157" spans="1:3">
      <c r="A5157" s="20">
        <v>262</v>
      </c>
      <c r="B5157" s="6" t="e">
        <f t="shared" si="14"/>
        <v>#VALUE!</v>
      </c>
      <c r="C5157" s="10"/>
    </row>
    <row r="5158" spans="1:3">
      <c r="A5158" s="20">
        <v>263</v>
      </c>
      <c r="B5158" s="6" t="e">
        <f t="shared" si="14"/>
        <v>#VALUE!</v>
      </c>
      <c r="C5158" s="10"/>
    </row>
    <row r="5159" spans="1:3">
      <c r="A5159" s="20">
        <v>264</v>
      </c>
      <c r="B5159" s="6" t="e">
        <f t="shared" si="14"/>
        <v>#VALUE!</v>
      </c>
      <c r="C5159" s="10"/>
    </row>
    <row r="5160" spans="1:3">
      <c r="A5160" s="20">
        <v>265</v>
      </c>
      <c r="B5160" s="6" t="e">
        <f t="shared" si="14"/>
        <v>#VALUE!</v>
      </c>
      <c r="C5160" s="10"/>
    </row>
    <row r="5161" spans="1:3">
      <c r="A5161" s="20">
        <v>266</v>
      </c>
      <c r="B5161" s="6" t="e">
        <f t="shared" si="14"/>
        <v>#VALUE!</v>
      </c>
      <c r="C5161" s="10"/>
    </row>
    <row r="5162" spans="1:3">
      <c r="A5162" s="20">
        <v>267</v>
      </c>
      <c r="B5162" s="6" t="e">
        <f t="shared" si="14"/>
        <v>#VALUE!</v>
      </c>
      <c r="C5162" s="10"/>
    </row>
    <row r="5163" spans="1:3">
      <c r="A5163" s="20">
        <v>268</v>
      </c>
      <c r="B5163" s="6" t="e">
        <f t="shared" si="14"/>
        <v>#VALUE!</v>
      </c>
      <c r="C5163" s="10"/>
    </row>
    <row r="5164" spans="1:3">
      <c r="A5164" s="20">
        <v>269</v>
      </c>
      <c r="B5164" s="6" t="e">
        <f t="shared" si="14"/>
        <v>#VALUE!</v>
      </c>
      <c r="C5164" s="10"/>
    </row>
    <row r="5165" spans="1:3">
      <c r="A5165" s="20">
        <v>270</v>
      </c>
      <c r="B5165" s="6" t="e">
        <f t="shared" si="14"/>
        <v>#VALUE!</v>
      </c>
      <c r="C5165" s="10"/>
    </row>
    <row r="5166" spans="1:3">
      <c r="A5166" s="20">
        <v>271</v>
      </c>
      <c r="B5166" s="6" t="e">
        <f t="shared" si="14"/>
        <v>#VALUE!</v>
      </c>
      <c r="C5166" s="10"/>
    </row>
    <row r="5167" spans="1:3">
      <c r="A5167" s="20">
        <v>272</v>
      </c>
      <c r="B5167" s="6" t="e">
        <f t="shared" si="14"/>
        <v>#VALUE!</v>
      </c>
      <c r="C5167" s="10"/>
    </row>
    <row r="5168" spans="1:3">
      <c r="A5168" s="20">
        <v>273</v>
      </c>
      <c r="B5168" s="6" t="e">
        <f t="shared" si="14"/>
        <v>#VALUE!</v>
      </c>
      <c r="C5168" s="10"/>
    </row>
    <row r="5169" spans="1:3">
      <c r="A5169" s="20">
        <v>274</v>
      </c>
      <c r="B5169" s="6" t="e">
        <f t="shared" si="14"/>
        <v>#VALUE!</v>
      </c>
      <c r="C5169" s="10"/>
    </row>
    <row r="5170" spans="1:3">
      <c r="A5170" s="20">
        <v>275</v>
      </c>
      <c r="B5170" s="6" t="e">
        <f t="shared" si="14"/>
        <v>#VALUE!</v>
      </c>
      <c r="C5170" s="10"/>
    </row>
    <row r="5171" spans="1:3">
      <c r="A5171" s="20">
        <v>276</v>
      </c>
      <c r="B5171" s="6" t="e">
        <f t="shared" si="14"/>
        <v>#VALUE!</v>
      </c>
      <c r="C5171" s="10"/>
    </row>
    <row r="5172" spans="1:3">
      <c r="A5172" s="20">
        <v>277</v>
      </c>
      <c r="B5172" s="6" t="e">
        <f t="shared" si="14"/>
        <v>#VALUE!</v>
      </c>
      <c r="C5172" s="10"/>
    </row>
    <row r="5173" spans="1:3">
      <c r="A5173" s="20">
        <v>278</v>
      </c>
      <c r="B5173" s="6" t="e">
        <f t="shared" si="14"/>
        <v>#VALUE!</v>
      </c>
      <c r="C5173" s="10"/>
    </row>
    <row r="5174" spans="1:3">
      <c r="A5174" s="20">
        <v>279</v>
      </c>
      <c r="B5174" s="6" t="e">
        <f t="shared" si="14"/>
        <v>#VALUE!</v>
      </c>
      <c r="C5174" s="10"/>
    </row>
    <row r="5175" spans="1:3">
      <c r="A5175" s="20">
        <v>280</v>
      </c>
      <c r="B5175" s="6" t="e">
        <f t="shared" si="14"/>
        <v>#VALUE!</v>
      </c>
      <c r="C5175" s="10"/>
    </row>
    <row r="5176" spans="1:3">
      <c r="A5176" s="20">
        <v>281</v>
      </c>
      <c r="B5176" s="6" t="e">
        <f t="shared" si="14"/>
        <v>#VALUE!</v>
      </c>
      <c r="C5176" s="10"/>
    </row>
    <row r="5177" spans="1:3">
      <c r="A5177" s="20">
        <v>282</v>
      </c>
      <c r="B5177" s="6" t="e">
        <f t="shared" si="14"/>
        <v>#VALUE!</v>
      </c>
      <c r="C5177" s="10"/>
    </row>
    <row r="5178" spans="1:3">
      <c r="A5178" s="20">
        <v>283</v>
      </c>
      <c r="B5178" s="6" t="e">
        <f t="shared" si="14"/>
        <v>#VALUE!</v>
      </c>
      <c r="C5178" s="10"/>
    </row>
    <row r="5179" spans="1:3">
      <c r="A5179" s="20">
        <v>284</v>
      </c>
      <c r="B5179" s="6" t="e">
        <f t="shared" si="14"/>
        <v>#VALUE!</v>
      </c>
      <c r="C5179" s="10"/>
    </row>
    <row r="5180" spans="1:3">
      <c r="A5180" s="20">
        <v>285</v>
      </c>
      <c r="B5180" s="6" t="e">
        <f t="shared" si="14"/>
        <v>#VALUE!</v>
      </c>
      <c r="C5180" s="10"/>
    </row>
    <row r="5181" spans="1:3">
      <c r="A5181" s="20">
        <v>286</v>
      </c>
      <c r="B5181" s="6" t="e">
        <f t="shared" si="14"/>
        <v>#VALUE!</v>
      </c>
      <c r="C5181" s="10"/>
    </row>
    <row r="5182" spans="1:3">
      <c r="A5182" s="20">
        <v>287</v>
      </c>
      <c r="B5182" s="6" t="e">
        <f t="shared" si="14"/>
        <v>#VALUE!</v>
      </c>
      <c r="C5182" s="10"/>
    </row>
    <row r="5183" spans="1:3">
      <c r="A5183" s="20">
        <v>288</v>
      </c>
      <c r="B5183" s="6" t="e">
        <f t="shared" si="14"/>
        <v>#VALUE!</v>
      </c>
      <c r="C5183" s="10"/>
    </row>
    <row r="5184" spans="1:3">
      <c r="A5184" s="20">
        <v>289</v>
      </c>
      <c r="B5184" s="6" t="e">
        <f t="shared" si="14"/>
        <v>#VALUE!</v>
      </c>
      <c r="C5184" s="10"/>
    </row>
    <row r="5185" spans="1:3">
      <c r="A5185" s="20">
        <v>290</v>
      </c>
      <c r="B5185" s="6" t="e">
        <f t="shared" si="14"/>
        <v>#VALUE!</v>
      </c>
      <c r="C5185" s="10"/>
    </row>
    <row r="5186" spans="1:3">
      <c r="A5186" s="20">
        <v>291</v>
      </c>
      <c r="B5186" s="6" t="e">
        <f t="shared" si="14"/>
        <v>#VALUE!</v>
      </c>
      <c r="C5186" s="10"/>
    </row>
    <row r="5187" spans="1:3">
      <c r="A5187" s="20">
        <v>292</v>
      </c>
      <c r="B5187" s="6" t="e">
        <f t="shared" si="14"/>
        <v>#VALUE!</v>
      </c>
      <c r="C5187" s="10"/>
    </row>
    <row r="5188" spans="1:3">
      <c r="A5188" s="20">
        <v>293</v>
      </c>
      <c r="B5188" s="6" t="e">
        <f t="shared" si="14"/>
        <v>#VALUE!</v>
      </c>
      <c r="C5188" s="10"/>
    </row>
    <row r="5189" spans="1:3">
      <c r="A5189" s="20">
        <v>294</v>
      </c>
      <c r="B5189" s="6" t="e">
        <f t="shared" si="14"/>
        <v>#VALUE!</v>
      </c>
      <c r="C5189" s="10"/>
    </row>
    <row r="5190" spans="1:3">
      <c r="A5190" s="20">
        <v>295</v>
      </c>
      <c r="B5190" s="6" t="e">
        <f t="shared" si="14"/>
        <v>#VALUE!</v>
      </c>
      <c r="C5190" s="10"/>
    </row>
    <row r="5191" spans="1:3">
      <c r="A5191" s="20">
        <v>296</v>
      </c>
      <c r="B5191" s="6" t="e">
        <f t="shared" si="14"/>
        <v>#VALUE!</v>
      </c>
      <c r="C5191" s="10"/>
    </row>
    <row r="5192" spans="1:3">
      <c r="A5192" s="20">
        <v>297</v>
      </c>
      <c r="B5192" s="6" t="e">
        <f t="shared" si="14"/>
        <v>#VALUE!</v>
      </c>
      <c r="C5192" s="10"/>
    </row>
    <row r="5193" spans="1:3">
      <c r="A5193" s="20">
        <v>298</v>
      </c>
      <c r="B5193" s="6" t="e">
        <f t="shared" si="14"/>
        <v>#VALUE!</v>
      </c>
      <c r="C5193" s="10"/>
    </row>
    <row r="5194" spans="1:3">
      <c r="A5194" s="20">
        <v>299</v>
      </c>
      <c r="B5194" s="6" t="e">
        <f t="shared" si="14"/>
        <v>#VALUE!</v>
      </c>
      <c r="C5194" s="10"/>
    </row>
    <row r="5195" spans="1:3">
      <c r="A5195" s="20">
        <v>300</v>
      </c>
      <c r="B5195" s="6" t="e">
        <f t="shared" si="14"/>
        <v>#VALUE!</v>
      </c>
      <c r="C5195" s="10"/>
    </row>
    <row r="5197" spans="1:3" ht="19.5">
      <c r="A5197" s="1" t="s">
        <v>1103</v>
      </c>
    </row>
    <row r="5198" spans="1:3">
      <c r="A5198" s="2" t="s">
        <v>904</v>
      </c>
    </row>
    <row r="5199" spans="1:3">
      <c r="A5199" s="12" t="s">
        <v>1104</v>
      </c>
    </row>
    <row r="5200" spans="1:3">
      <c r="A5200" s="2" t="s">
        <v>1090</v>
      </c>
    </row>
    <row r="5202" spans="1:3" ht="45">
      <c r="B5202" s="3" t="s">
        <v>1105</v>
      </c>
    </row>
    <row r="5203" spans="1:3">
      <c r="A5203" s="20">
        <v>1</v>
      </c>
      <c r="B5203" s="6" t="e">
        <f t="shared" ref="B5203:B5266" si="15">SQRT(1-B4896^2)</f>
        <v>#VALUE!</v>
      </c>
      <c r="C5203" s="10"/>
    </row>
    <row r="5204" spans="1:3">
      <c r="A5204" s="20">
        <v>2</v>
      </c>
      <c r="B5204" s="6" t="e">
        <f t="shared" si="15"/>
        <v>#VALUE!</v>
      </c>
      <c r="C5204" s="10"/>
    </row>
    <row r="5205" spans="1:3">
      <c r="A5205" s="20">
        <v>3</v>
      </c>
      <c r="B5205" s="6" t="e">
        <f t="shared" si="15"/>
        <v>#VALUE!</v>
      </c>
      <c r="C5205" s="10"/>
    </row>
    <row r="5206" spans="1:3">
      <c r="A5206" s="20">
        <v>4</v>
      </c>
      <c r="B5206" s="6" t="e">
        <f t="shared" si="15"/>
        <v>#VALUE!</v>
      </c>
      <c r="C5206" s="10"/>
    </row>
    <row r="5207" spans="1:3">
      <c r="A5207" s="20">
        <v>5</v>
      </c>
      <c r="B5207" s="6" t="e">
        <f t="shared" si="15"/>
        <v>#VALUE!</v>
      </c>
      <c r="C5207" s="10"/>
    </row>
    <row r="5208" spans="1:3">
      <c r="A5208" s="20">
        <v>6</v>
      </c>
      <c r="B5208" s="6" t="e">
        <f t="shared" si="15"/>
        <v>#VALUE!</v>
      </c>
      <c r="C5208" s="10"/>
    </row>
    <row r="5209" spans="1:3">
      <c r="A5209" s="20">
        <v>7</v>
      </c>
      <c r="B5209" s="6" t="e">
        <f t="shared" si="15"/>
        <v>#VALUE!</v>
      </c>
      <c r="C5209" s="10"/>
    </row>
    <row r="5210" spans="1:3">
      <c r="A5210" s="20">
        <v>8</v>
      </c>
      <c r="B5210" s="6" t="e">
        <f t="shared" si="15"/>
        <v>#VALUE!</v>
      </c>
      <c r="C5210" s="10"/>
    </row>
    <row r="5211" spans="1:3">
      <c r="A5211" s="20">
        <v>9</v>
      </c>
      <c r="B5211" s="6" t="e">
        <f t="shared" si="15"/>
        <v>#VALUE!</v>
      </c>
      <c r="C5211" s="10"/>
    </row>
    <row r="5212" spans="1:3">
      <c r="A5212" s="20">
        <v>10</v>
      </c>
      <c r="B5212" s="6" t="e">
        <f t="shared" si="15"/>
        <v>#VALUE!</v>
      </c>
      <c r="C5212" s="10"/>
    </row>
    <row r="5213" spans="1:3">
      <c r="A5213" s="20">
        <v>11</v>
      </c>
      <c r="B5213" s="6" t="e">
        <f t="shared" si="15"/>
        <v>#VALUE!</v>
      </c>
      <c r="C5213" s="10"/>
    </row>
    <row r="5214" spans="1:3">
      <c r="A5214" s="20">
        <v>12</v>
      </c>
      <c r="B5214" s="6" t="e">
        <f t="shared" si="15"/>
        <v>#VALUE!</v>
      </c>
      <c r="C5214" s="10"/>
    </row>
    <row r="5215" spans="1:3">
      <c r="A5215" s="20">
        <v>13</v>
      </c>
      <c r="B5215" s="6" t="e">
        <f t="shared" si="15"/>
        <v>#VALUE!</v>
      </c>
      <c r="C5215" s="10"/>
    </row>
    <row r="5216" spans="1:3">
      <c r="A5216" s="20">
        <v>14</v>
      </c>
      <c r="B5216" s="6" t="e">
        <f t="shared" si="15"/>
        <v>#VALUE!</v>
      </c>
      <c r="C5216" s="10"/>
    </row>
    <row r="5217" spans="1:3">
      <c r="A5217" s="20">
        <v>15</v>
      </c>
      <c r="B5217" s="6" t="e">
        <f t="shared" si="15"/>
        <v>#VALUE!</v>
      </c>
      <c r="C5217" s="10"/>
    </row>
    <row r="5218" spans="1:3">
      <c r="A5218" s="20">
        <v>16</v>
      </c>
      <c r="B5218" s="6" t="e">
        <f t="shared" si="15"/>
        <v>#VALUE!</v>
      </c>
      <c r="C5218" s="10"/>
    </row>
    <row r="5219" spans="1:3">
      <c r="A5219" s="20">
        <v>17</v>
      </c>
      <c r="B5219" s="6" t="e">
        <f t="shared" si="15"/>
        <v>#VALUE!</v>
      </c>
      <c r="C5219" s="10"/>
    </row>
    <row r="5220" spans="1:3">
      <c r="A5220" s="20">
        <v>18</v>
      </c>
      <c r="B5220" s="6" t="e">
        <f t="shared" si="15"/>
        <v>#VALUE!</v>
      </c>
      <c r="C5220" s="10"/>
    </row>
    <row r="5221" spans="1:3">
      <c r="A5221" s="20">
        <v>19</v>
      </c>
      <c r="B5221" s="6" t="e">
        <f t="shared" si="15"/>
        <v>#VALUE!</v>
      </c>
      <c r="C5221" s="10"/>
    </row>
    <row r="5222" spans="1:3">
      <c r="A5222" s="20">
        <v>20</v>
      </c>
      <c r="B5222" s="6" t="e">
        <f t="shared" si="15"/>
        <v>#VALUE!</v>
      </c>
      <c r="C5222" s="10"/>
    </row>
    <row r="5223" spans="1:3">
      <c r="A5223" s="20">
        <v>21</v>
      </c>
      <c r="B5223" s="6" t="e">
        <f t="shared" si="15"/>
        <v>#VALUE!</v>
      </c>
      <c r="C5223" s="10"/>
    </row>
    <row r="5224" spans="1:3">
      <c r="A5224" s="20">
        <v>22</v>
      </c>
      <c r="B5224" s="6" t="e">
        <f t="shared" si="15"/>
        <v>#VALUE!</v>
      </c>
      <c r="C5224" s="10"/>
    </row>
    <row r="5225" spans="1:3">
      <c r="A5225" s="20">
        <v>23</v>
      </c>
      <c r="B5225" s="6" t="e">
        <f t="shared" si="15"/>
        <v>#VALUE!</v>
      </c>
      <c r="C5225" s="10"/>
    </row>
    <row r="5226" spans="1:3">
      <c r="A5226" s="20">
        <v>24</v>
      </c>
      <c r="B5226" s="6" t="e">
        <f t="shared" si="15"/>
        <v>#VALUE!</v>
      </c>
      <c r="C5226" s="10"/>
    </row>
    <row r="5227" spans="1:3">
      <c r="A5227" s="20">
        <v>25</v>
      </c>
      <c r="B5227" s="6" t="e">
        <f t="shared" si="15"/>
        <v>#VALUE!</v>
      </c>
      <c r="C5227" s="10"/>
    </row>
    <row r="5228" spans="1:3">
      <c r="A5228" s="20">
        <v>26</v>
      </c>
      <c r="B5228" s="6" t="e">
        <f t="shared" si="15"/>
        <v>#VALUE!</v>
      </c>
      <c r="C5228" s="10"/>
    </row>
    <row r="5229" spans="1:3">
      <c r="A5229" s="20">
        <v>27</v>
      </c>
      <c r="B5229" s="6" t="e">
        <f t="shared" si="15"/>
        <v>#VALUE!</v>
      </c>
      <c r="C5229" s="10"/>
    </row>
    <row r="5230" spans="1:3">
      <c r="A5230" s="20">
        <v>28</v>
      </c>
      <c r="B5230" s="6" t="e">
        <f t="shared" si="15"/>
        <v>#VALUE!</v>
      </c>
      <c r="C5230" s="10"/>
    </row>
    <row r="5231" spans="1:3">
      <c r="A5231" s="20">
        <v>29</v>
      </c>
      <c r="B5231" s="6" t="e">
        <f t="shared" si="15"/>
        <v>#VALUE!</v>
      </c>
      <c r="C5231" s="10"/>
    </row>
    <row r="5232" spans="1:3">
      <c r="A5232" s="20">
        <v>30</v>
      </c>
      <c r="B5232" s="6" t="e">
        <f t="shared" si="15"/>
        <v>#VALUE!</v>
      </c>
      <c r="C5232" s="10"/>
    </row>
    <row r="5233" spans="1:3">
      <c r="A5233" s="20">
        <v>31</v>
      </c>
      <c r="B5233" s="6" t="e">
        <f t="shared" si="15"/>
        <v>#VALUE!</v>
      </c>
      <c r="C5233" s="10"/>
    </row>
    <row r="5234" spans="1:3">
      <c r="A5234" s="20">
        <v>32</v>
      </c>
      <c r="B5234" s="6" t="e">
        <f t="shared" si="15"/>
        <v>#VALUE!</v>
      </c>
      <c r="C5234" s="10"/>
    </row>
    <row r="5235" spans="1:3">
      <c r="A5235" s="20">
        <v>33</v>
      </c>
      <c r="B5235" s="6" t="e">
        <f t="shared" si="15"/>
        <v>#VALUE!</v>
      </c>
      <c r="C5235" s="10"/>
    </row>
    <row r="5236" spans="1:3">
      <c r="A5236" s="20">
        <v>34</v>
      </c>
      <c r="B5236" s="6" t="e">
        <f t="shared" si="15"/>
        <v>#VALUE!</v>
      </c>
      <c r="C5236" s="10"/>
    </row>
    <row r="5237" spans="1:3">
      <c r="A5237" s="20">
        <v>35</v>
      </c>
      <c r="B5237" s="6" t="e">
        <f t="shared" si="15"/>
        <v>#VALUE!</v>
      </c>
      <c r="C5237" s="10"/>
    </row>
    <row r="5238" spans="1:3">
      <c r="A5238" s="20">
        <v>36</v>
      </c>
      <c r="B5238" s="6" t="e">
        <f t="shared" si="15"/>
        <v>#VALUE!</v>
      </c>
      <c r="C5238" s="10"/>
    </row>
    <row r="5239" spans="1:3">
      <c r="A5239" s="20">
        <v>37</v>
      </c>
      <c r="B5239" s="6" t="e">
        <f t="shared" si="15"/>
        <v>#VALUE!</v>
      </c>
      <c r="C5239" s="10"/>
    </row>
    <row r="5240" spans="1:3">
      <c r="A5240" s="20">
        <v>38</v>
      </c>
      <c r="B5240" s="6" t="e">
        <f t="shared" si="15"/>
        <v>#VALUE!</v>
      </c>
      <c r="C5240" s="10"/>
    </row>
    <row r="5241" spans="1:3">
      <c r="A5241" s="20">
        <v>39</v>
      </c>
      <c r="B5241" s="6" t="e">
        <f t="shared" si="15"/>
        <v>#VALUE!</v>
      </c>
      <c r="C5241" s="10"/>
    </row>
    <row r="5242" spans="1:3">
      <c r="A5242" s="20">
        <v>40</v>
      </c>
      <c r="B5242" s="6" t="e">
        <f t="shared" si="15"/>
        <v>#VALUE!</v>
      </c>
      <c r="C5242" s="10"/>
    </row>
    <row r="5243" spans="1:3">
      <c r="A5243" s="20">
        <v>41</v>
      </c>
      <c r="B5243" s="6" t="e">
        <f t="shared" si="15"/>
        <v>#VALUE!</v>
      </c>
      <c r="C5243" s="10"/>
    </row>
    <row r="5244" spans="1:3">
      <c r="A5244" s="20">
        <v>42</v>
      </c>
      <c r="B5244" s="6" t="e">
        <f t="shared" si="15"/>
        <v>#VALUE!</v>
      </c>
      <c r="C5244" s="10"/>
    </row>
    <row r="5245" spans="1:3">
      <c r="A5245" s="20">
        <v>43</v>
      </c>
      <c r="B5245" s="6" t="e">
        <f t="shared" si="15"/>
        <v>#VALUE!</v>
      </c>
      <c r="C5245" s="10"/>
    </row>
    <row r="5246" spans="1:3">
      <c r="A5246" s="20">
        <v>44</v>
      </c>
      <c r="B5246" s="6" t="e">
        <f t="shared" si="15"/>
        <v>#VALUE!</v>
      </c>
      <c r="C5246" s="10"/>
    </row>
    <row r="5247" spans="1:3">
      <c r="A5247" s="20">
        <v>45</v>
      </c>
      <c r="B5247" s="6" t="e">
        <f t="shared" si="15"/>
        <v>#VALUE!</v>
      </c>
      <c r="C5247" s="10"/>
    </row>
    <row r="5248" spans="1:3">
      <c r="A5248" s="20">
        <v>46</v>
      </c>
      <c r="B5248" s="6" t="e">
        <f t="shared" si="15"/>
        <v>#VALUE!</v>
      </c>
      <c r="C5248" s="10"/>
    </row>
    <row r="5249" spans="1:3">
      <c r="A5249" s="20">
        <v>47</v>
      </c>
      <c r="B5249" s="6" t="e">
        <f t="shared" si="15"/>
        <v>#VALUE!</v>
      </c>
      <c r="C5249" s="10"/>
    </row>
    <row r="5250" spans="1:3">
      <c r="A5250" s="20">
        <v>48</v>
      </c>
      <c r="B5250" s="6" t="e">
        <f t="shared" si="15"/>
        <v>#VALUE!</v>
      </c>
      <c r="C5250" s="10"/>
    </row>
    <row r="5251" spans="1:3">
      <c r="A5251" s="20">
        <v>49</v>
      </c>
      <c r="B5251" s="6" t="e">
        <f t="shared" si="15"/>
        <v>#VALUE!</v>
      </c>
      <c r="C5251" s="10"/>
    </row>
    <row r="5252" spans="1:3">
      <c r="A5252" s="20">
        <v>50</v>
      </c>
      <c r="B5252" s="6" t="e">
        <f t="shared" si="15"/>
        <v>#VALUE!</v>
      </c>
      <c r="C5252" s="10"/>
    </row>
    <row r="5253" spans="1:3">
      <c r="A5253" s="20">
        <v>51</v>
      </c>
      <c r="B5253" s="6" t="e">
        <f t="shared" si="15"/>
        <v>#VALUE!</v>
      </c>
      <c r="C5253" s="10"/>
    </row>
    <row r="5254" spans="1:3">
      <c r="A5254" s="20">
        <v>52</v>
      </c>
      <c r="B5254" s="6" t="e">
        <f t="shared" si="15"/>
        <v>#VALUE!</v>
      </c>
      <c r="C5254" s="10"/>
    </row>
    <row r="5255" spans="1:3">
      <c r="A5255" s="20">
        <v>53</v>
      </c>
      <c r="B5255" s="6" t="e">
        <f t="shared" si="15"/>
        <v>#VALUE!</v>
      </c>
      <c r="C5255" s="10"/>
    </row>
    <row r="5256" spans="1:3">
      <c r="A5256" s="20">
        <v>54</v>
      </c>
      <c r="B5256" s="6" t="e">
        <f t="shared" si="15"/>
        <v>#VALUE!</v>
      </c>
      <c r="C5256" s="10"/>
    </row>
    <row r="5257" spans="1:3">
      <c r="A5257" s="20">
        <v>55</v>
      </c>
      <c r="B5257" s="6" t="e">
        <f t="shared" si="15"/>
        <v>#VALUE!</v>
      </c>
      <c r="C5257" s="10"/>
    </row>
    <row r="5258" spans="1:3">
      <c r="A5258" s="20">
        <v>56</v>
      </c>
      <c r="B5258" s="6" t="e">
        <f t="shared" si="15"/>
        <v>#VALUE!</v>
      </c>
      <c r="C5258" s="10"/>
    </row>
    <row r="5259" spans="1:3">
      <c r="A5259" s="20">
        <v>57</v>
      </c>
      <c r="B5259" s="6" t="e">
        <f t="shared" si="15"/>
        <v>#VALUE!</v>
      </c>
      <c r="C5259" s="10"/>
    </row>
    <row r="5260" spans="1:3">
      <c r="A5260" s="20">
        <v>58</v>
      </c>
      <c r="B5260" s="6" t="e">
        <f t="shared" si="15"/>
        <v>#VALUE!</v>
      </c>
      <c r="C5260" s="10"/>
    </row>
    <row r="5261" spans="1:3">
      <c r="A5261" s="20">
        <v>59</v>
      </c>
      <c r="B5261" s="6" t="e">
        <f t="shared" si="15"/>
        <v>#VALUE!</v>
      </c>
      <c r="C5261" s="10"/>
    </row>
    <row r="5262" spans="1:3">
      <c r="A5262" s="20">
        <v>60</v>
      </c>
      <c r="B5262" s="6" t="e">
        <f t="shared" si="15"/>
        <v>#VALUE!</v>
      </c>
      <c r="C5262" s="10"/>
    </row>
    <row r="5263" spans="1:3">
      <c r="A5263" s="20">
        <v>61</v>
      </c>
      <c r="B5263" s="6" t="e">
        <f t="shared" si="15"/>
        <v>#VALUE!</v>
      </c>
      <c r="C5263" s="10"/>
    </row>
    <row r="5264" spans="1:3">
      <c r="A5264" s="20">
        <v>62</v>
      </c>
      <c r="B5264" s="6" t="e">
        <f t="shared" si="15"/>
        <v>#VALUE!</v>
      </c>
      <c r="C5264" s="10"/>
    </row>
    <row r="5265" spans="1:3">
      <c r="A5265" s="20">
        <v>63</v>
      </c>
      <c r="B5265" s="6" t="e">
        <f t="shared" si="15"/>
        <v>#VALUE!</v>
      </c>
      <c r="C5265" s="10"/>
    </row>
    <row r="5266" spans="1:3">
      <c r="A5266" s="20">
        <v>64</v>
      </c>
      <c r="B5266" s="6" t="e">
        <f t="shared" si="15"/>
        <v>#VALUE!</v>
      </c>
      <c r="C5266" s="10"/>
    </row>
    <row r="5267" spans="1:3">
      <c r="A5267" s="20">
        <v>65</v>
      </c>
      <c r="B5267" s="6" t="e">
        <f t="shared" ref="B5267:B5330" si="16">SQRT(1-B4960^2)</f>
        <v>#VALUE!</v>
      </c>
      <c r="C5267" s="10"/>
    </row>
    <row r="5268" spans="1:3">
      <c r="A5268" s="20">
        <v>66</v>
      </c>
      <c r="B5268" s="6" t="e">
        <f t="shared" si="16"/>
        <v>#VALUE!</v>
      </c>
      <c r="C5268" s="10"/>
    </row>
    <row r="5269" spans="1:3">
      <c r="A5269" s="20">
        <v>67</v>
      </c>
      <c r="B5269" s="6" t="e">
        <f t="shared" si="16"/>
        <v>#VALUE!</v>
      </c>
      <c r="C5269" s="10"/>
    </row>
    <row r="5270" spans="1:3">
      <c r="A5270" s="20">
        <v>68</v>
      </c>
      <c r="B5270" s="6" t="e">
        <f t="shared" si="16"/>
        <v>#VALUE!</v>
      </c>
      <c r="C5270" s="10"/>
    </row>
    <row r="5271" spans="1:3">
      <c r="A5271" s="20">
        <v>69</v>
      </c>
      <c r="B5271" s="6" t="e">
        <f t="shared" si="16"/>
        <v>#VALUE!</v>
      </c>
      <c r="C5271" s="10"/>
    </row>
    <row r="5272" spans="1:3">
      <c r="A5272" s="20">
        <v>70</v>
      </c>
      <c r="B5272" s="6" t="e">
        <f t="shared" si="16"/>
        <v>#VALUE!</v>
      </c>
      <c r="C5272" s="10"/>
    </row>
    <row r="5273" spans="1:3">
      <c r="A5273" s="20">
        <v>71</v>
      </c>
      <c r="B5273" s="6" t="e">
        <f t="shared" si="16"/>
        <v>#VALUE!</v>
      </c>
      <c r="C5273" s="10"/>
    </row>
    <row r="5274" spans="1:3">
      <c r="A5274" s="20">
        <v>72</v>
      </c>
      <c r="B5274" s="6" t="e">
        <f t="shared" si="16"/>
        <v>#VALUE!</v>
      </c>
      <c r="C5274" s="10"/>
    </row>
    <row r="5275" spans="1:3">
      <c r="A5275" s="20">
        <v>73</v>
      </c>
      <c r="B5275" s="6" t="e">
        <f t="shared" si="16"/>
        <v>#VALUE!</v>
      </c>
      <c r="C5275" s="10"/>
    </row>
    <row r="5276" spans="1:3">
      <c r="A5276" s="20">
        <v>74</v>
      </c>
      <c r="B5276" s="6" t="e">
        <f t="shared" si="16"/>
        <v>#VALUE!</v>
      </c>
      <c r="C5276" s="10"/>
    </row>
    <row r="5277" spans="1:3">
      <c r="A5277" s="20">
        <v>75</v>
      </c>
      <c r="B5277" s="6" t="e">
        <f t="shared" si="16"/>
        <v>#VALUE!</v>
      </c>
      <c r="C5277" s="10"/>
    </row>
    <row r="5278" spans="1:3">
      <c r="A5278" s="20">
        <v>76</v>
      </c>
      <c r="B5278" s="6" t="e">
        <f t="shared" si="16"/>
        <v>#VALUE!</v>
      </c>
      <c r="C5278" s="10"/>
    </row>
    <row r="5279" spans="1:3">
      <c r="A5279" s="20">
        <v>77</v>
      </c>
      <c r="B5279" s="6" t="e">
        <f t="shared" si="16"/>
        <v>#VALUE!</v>
      </c>
      <c r="C5279" s="10"/>
    </row>
    <row r="5280" spans="1:3">
      <c r="A5280" s="20">
        <v>78</v>
      </c>
      <c r="B5280" s="6" t="e">
        <f t="shared" si="16"/>
        <v>#VALUE!</v>
      </c>
      <c r="C5280" s="10"/>
    </row>
    <row r="5281" spans="1:3">
      <c r="A5281" s="20">
        <v>79</v>
      </c>
      <c r="B5281" s="6" t="e">
        <f t="shared" si="16"/>
        <v>#VALUE!</v>
      </c>
      <c r="C5281" s="10"/>
    </row>
    <row r="5282" spans="1:3">
      <c r="A5282" s="20">
        <v>80</v>
      </c>
      <c r="B5282" s="6" t="e">
        <f t="shared" si="16"/>
        <v>#VALUE!</v>
      </c>
      <c r="C5282" s="10"/>
    </row>
    <row r="5283" spans="1:3">
      <c r="A5283" s="20">
        <v>81</v>
      </c>
      <c r="B5283" s="6" t="e">
        <f t="shared" si="16"/>
        <v>#VALUE!</v>
      </c>
      <c r="C5283" s="10"/>
    </row>
    <row r="5284" spans="1:3">
      <c r="A5284" s="20">
        <v>82</v>
      </c>
      <c r="B5284" s="6" t="e">
        <f t="shared" si="16"/>
        <v>#VALUE!</v>
      </c>
      <c r="C5284" s="10"/>
    </row>
    <row r="5285" spans="1:3">
      <c r="A5285" s="20">
        <v>83</v>
      </c>
      <c r="B5285" s="6" t="e">
        <f t="shared" si="16"/>
        <v>#VALUE!</v>
      </c>
      <c r="C5285" s="10"/>
    </row>
    <row r="5286" spans="1:3">
      <c r="A5286" s="20">
        <v>84</v>
      </c>
      <c r="B5286" s="6" t="e">
        <f t="shared" si="16"/>
        <v>#VALUE!</v>
      </c>
      <c r="C5286" s="10"/>
    </row>
    <row r="5287" spans="1:3">
      <c r="A5287" s="20">
        <v>85</v>
      </c>
      <c r="B5287" s="6" t="e">
        <f t="shared" si="16"/>
        <v>#VALUE!</v>
      </c>
      <c r="C5287" s="10"/>
    </row>
    <row r="5288" spans="1:3">
      <c r="A5288" s="20">
        <v>86</v>
      </c>
      <c r="B5288" s="6" t="e">
        <f t="shared" si="16"/>
        <v>#VALUE!</v>
      </c>
      <c r="C5288" s="10"/>
    </row>
    <row r="5289" spans="1:3">
      <c r="A5289" s="20">
        <v>87</v>
      </c>
      <c r="B5289" s="6" t="e">
        <f t="shared" si="16"/>
        <v>#VALUE!</v>
      </c>
      <c r="C5289" s="10"/>
    </row>
    <row r="5290" spans="1:3">
      <c r="A5290" s="20">
        <v>88</v>
      </c>
      <c r="B5290" s="6" t="e">
        <f t="shared" si="16"/>
        <v>#VALUE!</v>
      </c>
      <c r="C5290" s="10"/>
    </row>
    <row r="5291" spans="1:3">
      <c r="A5291" s="20">
        <v>89</v>
      </c>
      <c r="B5291" s="6" t="e">
        <f t="shared" si="16"/>
        <v>#VALUE!</v>
      </c>
      <c r="C5291" s="10"/>
    </row>
    <row r="5292" spans="1:3">
      <c r="A5292" s="20">
        <v>90</v>
      </c>
      <c r="B5292" s="6" t="e">
        <f t="shared" si="16"/>
        <v>#VALUE!</v>
      </c>
      <c r="C5292" s="10"/>
    </row>
    <row r="5293" spans="1:3">
      <c r="A5293" s="20">
        <v>91</v>
      </c>
      <c r="B5293" s="6" t="e">
        <f t="shared" si="16"/>
        <v>#VALUE!</v>
      </c>
      <c r="C5293" s="10"/>
    </row>
    <row r="5294" spans="1:3">
      <c r="A5294" s="20">
        <v>92</v>
      </c>
      <c r="B5294" s="6" t="e">
        <f t="shared" si="16"/>
        <v>#VALUE!</v>
      </c>
      <c r="C5294" s="10"/>
    </row>
    <row r="5295" spans="1:3">
      <c r="A5295" s="20">
        <v>93</v>
      </c>
      <c r="B5295" s="6" t="e">
        <f t="shared" si="16"/>
        <v>#VALUE!</v>
      </c>
      <c r="C5295" s="10"/>
    </row>
    <row r="5296" spans="1:3">
      <c r="A5296" s="20">
        <v>94</v>
      </c>
      <c r="B5296" s="6" t="e">
        <f t="shared" si="16"/>
        <v>#VALUE!</v>
      </c>
      <c r="C5296" s="10"/>
    </row>
    <row r="5297" spans="1:3">
      <c r="A5297" s="20">
        <v>95</v>
      </c>
      <c r="B5297" s="6" t="e">
        <f t="shared" si="16"/>
        <v>#VALUE!</v>
      </c>
      <c r="C5297" s="10"/>
    </row>
    <row r="5298" spans="1:3">
      <c r="A5298" s="20">
        <v>96</v>
      </c>
      <c r="B5298" s="6" t="e">
        <f t="shared" si="16"/>
        <v>#VALUE!</v>
      </c>
      <c r="C5298" s="10"/>
    </row>
    <row r="5299" spans="1:3">
      <c r="A5299" s="20">
        <v>97</v>
      </c>
      <c r="B5299" s="6" t="e">
        <f t="shared" si="16"/>
        <v>#VALUE!</v>
      </c>
      <c r="C5299" s="10"/>
    </row>
    <row r="5300" spans="1:3">
      <c r="A5300" s="20">
        <v>98</v>
      </c>
      <c r="B5300" s="6" t="e">
        <f t="shared" si="16"/>
        <v>#VALUE!</v>
      </c>
      <c r="C5300" s="10"/>
    </row>
    <row r="5301" spans="1:3">
      <c r="A5301" s="20">
        <v>99</v>
      </c>
      <c r="B5301" s="6" t="e">
        <f t="shared" si="16"/>
        <v>#VALUE!</v>
      </c>
      <c r="C5301" s="10"/>
    </row>
    <row r="5302" spans="1:3">
      <c r="A5302" s="20">
        <v>100</v>
      </c>
      <c r="B5302" s="6" t="e">
        <f t="shared" si="16"/>
        <v>#VALUE!</v>
      </c>
      <c r="C5302" s="10"/>
    </row>
    <row r="5303" spans="1:3">
      <c r="A5303" s="20">
        <v>101</v>
      </c>
      <c r="B5303" s="6" t="e">
        <f t="shared" si="16"/>
        <v>#VALUE!</v>
      </c>
      <c r="C5303" s="10"/>
    </row>
    <row r="5304" spans="1:3">
      <c r="A5304" s="20">
        <v>102</v>
      </c>
      <c r="B5304" s="6" t="e">
        <f t="shared" si="16"/>
        <v>#VALUE!</v>
      </c>
      <c r="C5304" s="10"/>
    </row>
    <row r="5305" spans="1:3">
      <c r="A5305" s="20">
        <v>103</v>
      </c>
      <c r="B5305" s="6" t="e">
        <f t="shared" si="16"/>
        <v>#VALUE!</v>
      </c>
      <c r="C5305" s="10"/>
    </row>
    <row r="5306" spans="1:3">
      <c r="A5306" s="20">
        <v>104</v>
      </c>
      <c r="B5306" s="6" t="e">
        <f t="shared" si="16"/>
        <v>#VALUE!</v>
      </c>
      <c r="C5306" s="10"/>
    </row>
    <row r="5307" spans="1:3">
      <c r="A5307" s="20">
        <v>105</v>
      </c>
      <c r="B5307" s="6" t="e">
        <f t="shared" si="16"/>
        <v>#VALUE!</v>
      </c>
      <c r="C5307" s="10"/>
    </row>
    <row r="5308" spans="1:3">
      <c r="A5308" s="20">
        <v>106</v>
      </c>
      <c r="B5308" s="6" t="e">
        <f t="shared" si="16"/>
        <v>#VALUE!</v>
      </c>
      <c r="C5308" s="10"/>
    </row>
    <row r="5309" spans="1:3">
      <c r="A5309" s="20">
        <v>107</v>
      </c>
      <c r="B5309" s="6" t="e">
        <f t="shared" si="16"/>
        <v>#VALUE!</v>
      </c>
      <c r="C5309" s="10"/>
    </row>
    <row r="5310" spans="1:3">
      <c r="A5310" s="20">
        <v>108</v>
      </c>
      <c r="B5310" s="6" t="e">
        <f t="shared" si="16"/>
        <v>#VALUE!</v>
      </c>
      <c r="C5310" s="10"/>
    </row>
    <row r="5311" spans="1:3">
      <c r="A5311" s="20">
        <v>109</v>
      </c>
      <c r="B5311" s="6" t="e">
        <f t="shared" si="16"/>
        <v>#VALUE!</v>
      </c>
      <c r="C5311" s="10"/>
    </row>
    <row r="5312" spans="1:3">
      <c r="A5312" s="20">
        <v>110</v>
      </c>
      <c r="B5312" s="6" t="e">
        <f t="shared" si="16"/>
        <v>#VALUE!</v>
      </c>
      <c r="C5312" s="10"/>
    </row>
    <row r="5313" spans="1:3">
      <c r="A5313" s="20">
        <v>111</v>
      </c>
      <c r="B5313" s="6" t="e">
        <f t="shared" si="16"/>
        <v>#VALUE!</v>
      </c>
      <c r="C5313" s="10"/>
    </row>
    <row r="5314" spans="1:3">
      <c r="A5314" s="20">
        <v>112</v>
      </c>
      <c r="B5314" s="6" t="e">
        <f t="shared" si="16"/>
        <v>#VALUE!</v>
      </c>
      <c r="C5314" s="10"/>
    </row>
    <row r="5315" spans="1:3">
      <c r="A5315" s="20">
        <v>113</v>
      </c>
      <c r="B5315" s="6" t="e">
        <f t="shared" si="16"/>
        <v>#VALUE!</v>
      </c>
      <c r="C5315" s="10"/>
    </row>
    <row r="5316" spans="1:3">
      <c r="A5316" s="20">
        <v>114</v>
      </c>
      <c r="B5316" s="6" t="e">
        <f t="shared" si="16"/>
        <v>#VALUE!</v>
      </c>
      <c r="C5316" s="10"/>
    </row>
    <row r="5317" spans="1:3">
      <c r="A5317" s="20">
        <v>115</v>
      </c>
      <c r="B5317" s="6" t="e">
        <f t="shared" si="16"/>
        <v>#VALUE!</v>
      </c>
      <c r="C5317" s="10"/>
    </row>
    <row r="5318" spans="1:3">
      <c r="A5318" s="20">
        <v>116</v>
      </c>
      <c r="B5318" s="6" t="e">
        <f t="shared" si="16"/>
        <v>#VALUE!</v>
      </c>
      <c r="C5318" s="10"/>
    </row>
    <row r="5319" spans="1:3">
      <c r="A5319" s="20">
        <v>117</v>
      </c>
      <c r="B5319" s="6" t="e">
        <f t="shared" si="16"/>
        <v>#VALUE!</v>
      </c>
      <c r="C5319" s="10"/>
    </row>
    <row r="5320" spans="1:3">
      <c r="A5320" s="20">
        <v>118</v>
      </c>
      <c r="B5320" s="6" t="e">
        <f t="shared" si="16"/>
        <v>#VALUE!</v>
      </c>
      <c r="C5320" s="10"/>
    </row>
    <row r="5321" spans="1:3">
      <c r="A5321" s="20">
        <v>119</v>
      </c>
      <c r="B5321" s="6" t="e">
        <f t="shared" si="16"/>
        <v>#VALUE!</v>
      </c>
      <c r="C5321" s="10"/>
    </row>
    <row r="5322" spans="1:3">
      <c r="A5322" s="20">
        <v>120</v>
      </c>
      <c r="B5322" s="6" t="e">
        <f t="shared" si="16"/>
        <v>#VALUE!</v>
      </c>
      <c r="C5322" s="10"/>
    </row>
    <row r="5323" spans="1:3">
      <c r="A5323" s="20">
        <v>121</v>
      </c>
      <c r="B5323" s="6" t="e">
        <f t="shared" si="16"/>
        <v>#VALUE!</v>
      </c>
      <c r="C5323" s="10"/>
    </row>
    <row r="5324" spans="1:3">
      <c r="A5324" s="20">
        <v>122</v>
      </c>
      <c r="B5324" s="6" t="e">
        <f t="shared" si="16"/>
        <v>#VALUE!</v>
      </c>
      <c r="C5324" s="10"/>
    </row>
    <row r="5325" spans="1:3">
      <c r="A5325" s="20">
        <v>123</v>
      </c>
      <c r="B5325" s="6" t="e">
        <f t="shared" si="16"/>
        <v>#VALUE!</v>
      </c>
      <c r="C5325" s="10"/>
    </row>
    <row r="5326" spans="1:3">
      <c r="A5326" s="20">
        <v>124</v>
      </c>
      <c r="B5326" s="6" t="e">
        <f t="shared" si="16"/>
        <v>#VALUE!</v>
      </c>
      <c r="C5326" s="10"/>
    </row>
    <row r="5327" spans="1:3">
      <c r="A5327" s="20">
        <v>125</v>
      </c>
      <c r="B5327" s="6" t="e">
        <f t="shared" si="16"/>
        <v>#VALUE!</v>
      </c>
      <c r="C5327" s="10"/>
    </row>
    <row r="5328" spans="1:3">
      <c r="A5328" s="20">
        <v>126</v>
      </c>
      <c r="B5328" s="6" t="e">
        <f t="shared" si="16"/>
        <v>#VALUE!</v>
      </c>
      <c r="C5328" s="10"/>
    </row>
    <row r="5329" spans="1:3">
      <c r="A5329" s="20">
        <v>127</v>
      </c>
      <c r="B5329" s="6" t="e">
        <f t="shared" si="16"/>
        <v>#VALUE!</v>
      </c>
      <c r="C5329" s="10"/>
    </row>
    <row r="5330" spans="1:3">
      <c r="A5330" s="20">
        <v>128</v>
      </c>
      <c r="B5330" s="6" t="e">
        <f t="shared" si="16"/>
        <v>#VALUE!</v>
      </c>
      <c r="C5330" s="10"/>
    </row>
    <row r="5331" spans="1:3">
      <c r="A5331" s="20">
        <v>129</v>
      </c>
      <c r="B5331" s="6" t="e">
        <f t="shared" ref="B5331:B5394" si="17">SQRT(1-B5024^2)</f>
        <v>#VALUE!</v>
      </c>
      <c r="C5331" s="10"/>
    </row>
    <row r="5332" spans="1:3">
      <c r="A5332" s="20">
        <v>130</v>
      </c>
      <c r="B5332" s="6" t="e">
        <f t="shared" si="17"/>
        <v>#VALUE!</v>
      </c>
      <c r="C5332" s="10"/>
    </row>
    <row r="5333" spans="1:3">
      <c r="A5333" s="20">
        <v>131</v>
      </c>
      <c r="B5333" s="6" t="e">
        <f t="shared" si="17"/>
        <v>#VALUE!</v>
      </c>
      <c r="C5333" s="10"/>
    </row>
    <row r="5334" spans="1:3">
      <c r="A5334" s="20">
        <v>132</v>
      </c>
      <c r="B5334" s="6" t="e">
        <f t="shared" si="17"/>
        <v>#VALUE!</v>
      </c>
      <c r="C5334" s="10"/>
    </row>
    <row r="5335" spans="1:3">
      <c r="A5335" s="20">
        <v>133</v>
      </c>
      <c r="B5335" s="6" t="e">
        <f t="shared" si="17"/>
        <v>#VALUE!</v>
      </c>
      <c r="C5335" s="10"/>
    </row>
    <row r="5336" spans="1:3">
      <c r="A5336" s="20">
        <v>134</v>
      </c>
      <c r="B5336" s="6" t="e">
        <f t="shared" si="17"/>
        <v>#VALUE!</v>
      </c>
      <c r="C5336" s="10"/>
    </row>
    <row r="5337" spans="1:3">
      <c r="A5337" s="20">
        <v>135</v>
      </c>
      <c r="B5337" s="6" t="e">
        <f t="shared" si="17"/>
        <v>#VALUE!</v>
      </c>
      <c r="C5337" s="10"/>
    </row>
    <row r="5338" spans="1:3">
      <c r="A5338" s="20">
        <v>136</v>
      </c>
      <c r="B5338" s="6" t="e">
        <f t="shared" si="17"/>
        <v>#VALUE!</v>
      </c>
      <c r="C5338" s="10"/>
    </row>
    <row r="5339" spans="1:3">
      <c r="A5339" s="20">
        <v>137</v>
      </c>
      <c r="B5339" s="6" t="e">
        <f t="shared" si="17"/>
        <v>#VALUE!</v>
      </c>
      <c r="C5339" s="10"/>
    </row>
    <row r="5340" spans="1:3">
      <c r="A5340" s="20">
        <v>138</v>
      </c>
      <c r="B5340" s="6" t="e">
        <f t="shared" si="17"/>
        <v>#VALUE!</v>
      </c>
      <c r="C5340" s="10"/>
    </row>
    <row r="5341" spans="1:3">
      <c r="A5341" s="20">
        <v>139</v>
      </c>
      <c r="B5341" s="6" t="e">
        <f t="shared" si="17"/>
        <v>#VALUE!</v>
      </c>
      <c r="C5341" s="10"/>
    </row>
    <row r="5342" spans="1:3">
      <c r="A5342" s="20">
        <v>140</v>
      </c>
      <c r="B5342" s="6" t="e">
        <f t="shared" si="17"/>
        <v>#VALUE!</v>
      </c>
      <c r="C5342" s="10"/>
    </row>
    <row r="5343" spans="1:3">
      <c r="A5343" s="20">
        <v>141</v>
      </c>
      <c r="B5343" s="6" t="e">
        <f t="shared" si="17"/>
        <v>#VALUE!</v>
      </c>
      <c r="C5343" s="10"/>
    </row>
    <row r="5344" spans="1:3">
      <c r="A5344" s="20">
        <v>142</v>
      </c>
      <c r="B5344" s="6" t="e">
        <f t="shared" si="17"/>
        <v>#VALUE!</v>
      </c>
      <c r="C5344" s="10"/>
    </row>
    <row r="5345" spans="1:3">
      <c r="A5345" s="20">
        <v>143</v>
      </c>
      <c r="B5345" s="6" t="e">
        <f t="shared" si="17"/>
        <v>#VALUE!</v>
      </c>
      <c r="C5345" s="10"/>
    </row>
    <row r="5346" spans="1:3">
      <c r="A5346" s="20">
        <v>144</v>
      </c>
      <c r="B5346" s="6" t="e">
        <f t="shared" si="17"/>
        <v>#VALUE!</v>
      </c>
      <c r="C5346" s="10"/>
    </row>
    <row r="5347" spans="1:3">
      <c r="A5347" s="20">
        <v>145</v>
      </c>
      <c r="B5347" s="6" t="e">
        <f t="shared" si="17"/>
        <v>#VALUE!</v>
      </c>
      <c r="C5347" s="10"/>
    </row>
    <row r="5348" spans="1:3">
      <c r="A5348" s="20">
        <v>146</v>
      </c>
      <c r="B5348" s="6" t="e">
        <f t="shared" si="17"/>
        <v>#VALUE!</v>
      </c>
      <c r="C5348" s="10"/>
    </row>
    <row r="5349" spans="1:3">
      <c r="A5349" s="20">
        <v>147</v>
      </c>
      <c r="B5349" s="6" t="e">
        <f t="shared" si="17"/>
        <v>#VALUE!</v>
      </c>
      <c r="C5349" s="10"/>
    </row>
    <row r="5350" spans="1:3">
      <c r="A5350" s="20">
        <v>148</v>
      </c>
      <c r="B5350" s="6" t="e">
        <f t="shared" si="17"/>
        <v>#VALUE!</v>
      </c>
      <c r="C5350" s="10"/>
    </row>
    <row r="5351" spans="1:3">
      <c r="A5351" s="20">
        <v>149</v>
      </c>
      <c r="B5351" s="6" t="e">
        <f t="shared" si="17"/>
        <v>#VALUE!</v>
      </c>
      <c r="C5351" s="10"/>
    </row>
    <row r="5352" spans="1:3">
      <c r="A5352" s="20">
        <v>150</v>
      </c>
      <c r="B5352" s="6" t="e">
        <f t="shared" si="17"/>
        <v>#VALUE!</v>
      </c>
      <c r="C5352" s="10"/>
    </row>
    <row r="5353" spans="1:3">
      <c r="A5353" s="20">
        <v>151</v>
      </c>
      <c r="B5353" s="6" t="e">
        <f t="shared" si="17"/>
        <v>#VALUE!</v>
      </c>
      <c r="C5353" s="10"/>
    </row>
    <row r="5354" spans="1:3">
      <c r="A5354" s="20">
        <v>152</v>
      </c>
      <c r="B5354" s="6" t="e">
        <f t="shared" si="17"/>
        <v>#VALUE!</v>
      </c>
      <c r="C5354" s="10"/>
    </row>
    <row r="5355" spans="1:3">
      <c r="A5355" s="20">
        <v>153</v>
      </c>
      <c r="B5355" s="6" t="e">
        <f t="shared" si="17"/>
        <v>#VALUE!</v>
      </c>
      <c r="C5355" s="10"/>
    </row>
    <row r="5356" spans="1:3">
      <c r="A5356" s="20">
        <v>154</v>
      </c>
      <c r="B5356" s="6" t="e">
        <f t="shared" si="17"/>
        <v>#VALUE!</v>
      </c>
      <c r="C5356" s="10"/>
    </row>
    <row r="5357" spans="1:3">
      <c r="A5357" s="20">
        <v>155</v>
      </c>
      <c r="B5357" s="6" t="e">
        <f t="shared" si="17"/>
        <v>#VALUE!</v>
      </c>
      <c r="C5357" s="10"/>
    </row>
    <row r="5358" spans="1:3">
      <c r="A5358" s="20">
        <v>156</v>
      </c>
      <c r="B5358" s="6" t="e">
        <f t="shared" si="17"/>
        <v>#VALUE!</v>
      </c>
      <c r="C5358" s="10"/>
    </row>
    <row r="5359" spans="1:3">
      <c r="A5359" s="20">
        <v>157</v>
      </c>
      <c r="B5359" s="6" t="e">
        <f t="shared" si="17"/>
        <v>#VALUE!</v>
      </c>
      <c r="C5359" s="10"/>
    </row>
    <row r="5360" spans="1:3">
      <c r="A5360" s="20">
        <v>158</v>
      </c>
      <c r="B5360" s="6" t="e">
        <f t="shared" si="17"/>
        <v>#VALUE!</v>
      </c>
      <c r="C5360" s="10"/>
    </row>
    <row r="5361" spans="1:3">
      <c r="A5361" s="20">
        <v>159</v>
      </c>
      <c r="B5361" s="6" t="e">
        <f t="shared" si="17"/>
        <v>#VALUE!</v>
      </c>
      <c r="C5361" s="10"/>
    </row>
    <row r="5362" spans="1:3">
      <c r="A5362" s="20">
        <v>160</v>
      </c>
      <c r="B5362" s="6" t="e">
        <f t="shared" si="17"/>
        <v>#VALUE!</v>
      </c>
      <c r="C5362" s="10"/>
    </row>
    <row r="5363" spans="1:3">
      <c r="A5363" s="20">
        <v>161</v>
      </c>
      <c r="B5363" s="6" t="e">
        <f t="shared" si="17"/>
        <v>#VALUE!</v>
      </c>
      <c r="C5363" s="10"/>
    </row>
    <row r="5364" spans="1:3">
      <c r="A5364" s="20">
        <v>162</v>
      </c>
      <c r="B5364" s="6" t="e">
        <f t="shared" si="17"/>
        <v>#VALUE!</v>
      </c>
      <c r="C5364" s="10"/>
    </row>
    <row r="5365" spans="1:3">
      <c r="A5365" s="20">
        <v>163</v>
      </c>
      <c r="B5365" s="6" t="e">
        <f t="shared" si="17"/>
        <v>#VALUE!</v>
      </c>
      <c r="C5365" s="10"/>
    </row>
    <row r="5366" spans="1:3">
      <c r="A5366" s="20">
        <v>164</v>
      </c>
      <c r="B5366" s="6" t="e">
        <f t="shared" si="17"/>
        <v>#VALUE!</v>
      </c>
      <c r="C5366" s="10"/>
    </row>
    <row r="5367" spans="1:3">
      <c r="A5367" s="20">
        <v>165</v>
      </c>
      <c r="B5367" s="6" t="e">
        <f t="shared" si="17"/>
        <v>#VALUE!</v>
      </c>
      <c r="C5367" s="10"/>
    </row>
    <row r="5368" spans="1:3">
      <c r="A5368" s="20">
        <v>166</v>
      </c>
      <c r="B5368" s="6" t="e">
        <f t="shared" si="17"/>
        <v>#VALUE!</v>
      </c>
      <c r="C5368" s="10"/>
    </row>
    <row r="5369" spans="1:3">
      <c r="A5369" s="20">
        <v>167</v>
      </c>
      <c r="B5369" s="6" t="e">
        <f t="shared" si="17"/>
        <v>#VALUE!</v>
      </c>
      <c r="C5369" s="10"/>
    </row>
    <row r="5370" spans="1:3">
      <c r="A5370" s="20">
        <v>168</v>
      </c>
      <c r="B5370" s="6" t="e">
        <f t="shared" si="17"/>
        <v>#VALUE!</v>
      </c>
      <c r="C5370" s="10"/>
    </row>
    <row r="5371" spans="1:3">
      <c r="A5371" s="20">
        <v>169</v>
      </c>
      <c r="B5371" s="6" t="e">
        <f t="shared" si="17"/>
        <v>#VALUE!</v>
      </c>
      <c r="C5371" s="10"/>
    </row>
    <row r="5372" spans="1:3">
      <c r="A5372" s="20">
        <v>170</v>
      </c>
      <c r="B5372" s="6" t="e">
        <f t="shared" si="17"/>
        <v>#VALUE!</v>
      </c>
      <c r="C5372" s="10"/>
    </row>
    <row r="5373" spans="1:3">
      <c r="A5373" s="20">
        <v>171</v>
      </c>
      <c r="B5373" s="6" t="e">
        <f t="shared" si="17"/>
        <v>#VALUE!</v>
      </c>
      <c r="C5373" s="10"/>
    </row>
    <row r="5374" spans="1:3">
      <c r="A5374" s="20">
        <v>172</v>
      </c>
      <c r="B5374" s="6" t="e">
        <f t="shared" si="17"/>
        <v>#VALUE!</v>
      </c>
      <c r="C5374" s="10"/>
    </row>
    <row r="5375" spans="1:3">
      <c r="A5375" s="20">
        <v>173</v>
      </c>
      <c r="B5375" s="6" t="e">
        <f t="shared" si="17"/>
        <v>#VALUE!</v>
      </c>
      <c r="C5375" s="10"/>
    </row>
    <row r="5376" spans="1:3">
      <c r="A5376" s="20">
        <v>174</v>
      </c>
      <c r="B5376" s="6" t="e">
        <f t="shared" si="17"/>
        <v>#VALUE!</v>
      </c>
      <c r="C5376" s="10"/>
    </row>
    <row r="5377" spans="1:3">
      <c r="A5377" s="20">
        <v>175</v>
      </c>
      <c r="B5377" s="6" t="e">
        <f t="shared" si="17"/>
        <v>#VALUE!</v>
      </c>
      <c r="C5377" s="10"/>
    </row>
    <row r="5378" spans="1:3">
      <c r="A5378" s="20">
        <v>176</v>
      </c>
      <c r="B5378" s="6" t="e">
        <f t="shared" si="17"/>
        <v>#VALUE!</v>
      </c>
      <c r="C5378" s="10"/>
    </row>
    <row r="5379" spans="1:3">
      <c r="A5379" s="20">
        <v>177</v>
      </c>
      <c r="B5379" s="6" t="e">
        <f t="shared" si="17"/>
        <v>#VALUE!</v>
      </c>
      <c r="C5379" s="10"/>
    </row>
    <row r="5380" spans="1:3">
      <c r="A5380" s="20">
        <v>178</v>
      </c>
      <c r="B5380" s="6" t="e">
        <f t="shared" si="17"/>
        <v>#VALUE!</v>
      </c>
      <c r="C5380" s="10"/>
    </row>
    <row r="5381" spans="1:3">
      <c r="A5381" s="20">
        <v>179</v>
      </c>
      <c r="B5381" s="6" t="e">
        <f t="shared" si="17"/>
        <v>#VALUE!</v>
      </c>
      <c r="C5381" s="10"/>
    </row>
    <row r="5382" spans="1:3">
      <c r="A5382" s="20">
        <v>180</v>
      </c>
      <c r="B5382" s="6" t="e">
        <f t="shared" si="17"/>
        <v>#VALUE!</v>
      </c>
      <c r="C5382" s="10"/>
    </row>
    <row r="5383" spans="1:3">
      <c r="A5383" s="20">
        <v>181</v>
      </c>
      <c r="B5383" s="6" t="e">
        <f t="shared" si="17"/>
        <v>#VALUE!</v>
      </c>
      <c r="C5383" s="10"/>
    </row>
    <row r="5384" spans="1:3">
      <c r="A5384" s="20">
        <v>182</v>
      </c>
      <c r="B5384" s="6" t="e">
        <f t="shared" si="17"/>
        <v>#VALUE!</v>
      </c>
      <c r="C5384" s="10"/>
    </row>
    <row r="5385" spans="1:3">
      <c r="A5385" s="20">
        <v>183</v>
      </c>
      <c r="B5385" s="6" t="e">
        <f t="shared" si="17"/>
        <v>#VALUE!</v>
      </c>
      <c r="C5385" s="10"/>
    </row>
    <row r="5386" spans="1:3">
      <c r="A5386" s="20">
        <v>184</v>
      </c>
      <c r="B5386" s="6" t="e">
        <f t="shared" si="17"/>
        <v>#VALUE!</v>
      </c>
      <c r="C5386" s="10"/>
    </row>
    <row r="5387" spans="1:3">
      <c r="A5387" s="20">
        <v>185</v>
      </c>
      <c r="B5387" s="6" t="e">
        <f t="shared" si="17"/>
        <v>#VALUE!</v>
      </c>
      <c r="C5387" s="10"/>
    </row>
    <row r="5388" spans="1:3">
      <c r="A5388" s="20">
        <v>186</v>
      </c>
      <c r="B5388" s="6" t="e">
        <f t="shared" si="17"/>
        <v>#VALUE!</v>
      </c>
      <c r="C5388" s="10"/>
    </row>
    <row r="5389" spans="1:3">
      <c r="A5389" s="20">
        <v>187</v>
      </c>
      <c r="B5389" s="6" t="e">
        <f t="shared" si="17"/>
        <v>#VALUE!</v>
      </c>
      <c r="C5389" s="10"/>
    </row>
    <row r="5390" spans="1:3">
      <c r="A5390" s="20">
        <v>188</v>
      </c>
      <c r="B5390" s="6" t="e">
        <f t="shared" si="17"/>
        <v>#VALUE!</v>
      </c>
      <c r="C5390" s="10"/>
    </row>
    <row r="5391" spans="1:3">
      <c r="A5391" s="20">
        <v>189</v>
      </c>
      <c r="B5391" s="6" t="e">
        <f t="shared" si="17"/>
        <v>#VALUE!</v>
      </c>
      <c r="C5391" s="10"/>
    </row>
    <row r="5392" spans="1:3">
      <c r="A5392" s="20">
        <v>190</v>
      </c>
      <c r="B5392" s="6" t="e">
        <f t="shared" si="17"/>
        <v>#VALUE!</v>
      </c>
      <c r="C5392" s="10"/>
    </row>
    <row r="5393" spans="1:3">
      <c r="A5393" s="20">
        <v>191</v>
      </c>
      <c r="B5393" s="6" t="e">
        <f t="shared" si="17"/>
        <v>#VALUE!</v>
      </c>
      <c r="C5393" s="10"/>
    </row>
    <row r="5394" spans="1:3">
      <c r="A5394" s="20">
        <v>192</v>
      </c>
      <c r="B5394" s="6" t="e">
        <f t="shared" si="17"/>
        <v>#VALUE!</v>
      </c>
      <c r="C5394" s="10"/>
    </row>
    <row r="5395" spans="1:3">
      <c r="A5395" s="20">
        <v>193</v>
      </c>
      <c r="B5395" s="6" t="e">
        <f t="shared" ref="B5395:B5458" si="18">SQRT(1-B5088^2)</f>
        <v>#VALUE!</v>
      </c>
      <c r="C5395" s="10"/>
    </row>
    <row r="5396" spans="1:3">
      <c r="A5396" s="20">
        <v>194</v>
      </c>
      <c r="B5396" s="6" t="e">
        <f t="shared" si="18"/>
        <v>#VALUE!</v>
      </c>
      <c r="C5396" s="10"/>
    </row>
    <row r="5397" spans="1:3">
      <c r="A5397" s="20">
        <v>195</v>
      </c>
      <c r="B5397" s="6" t="e">
        <f t="shared" si="18"/>
        <v>#VALUE!</v>
      </c>
      <c r="C5397" s="10"/>
    </row>
    <row r="5398" spans="1:3">
      <c r="A5398" s="20">
        <v>196</v>
      </c>
      <c r="B5398" s="6" t="e">
        <f t="shared" si="18"/>
        <v>#VALUE!</v>
      </c>
      <c r="C5398" s="10"/>
    </row>
    <row r="5399" spans="1:3">
      <c r="A5399" s="20">
        <v>197</v>
      </c>
      <c r="B5399" s="6" t="e">
        <f t="shared" si="18"/>
        <v>#VALUE!</v>
      </c>
      <c r="C5399" s="10"/>
    </row>
    <row r="5400" spans="1:3">
      <c r="A5400" s="20">
        <v>198</v>
      </c>
      <c r="B5400" s="6" t="e">
        <f t="shared" si="18"/>
        <v>#VALUE!</v>
      </c>
      <c r="C5400" s="10"/>
    </row>
    <row r="5401" spans="1:3">
      <c r="A5401" s="20">
        <v>199</v>
      </c>
      <c r="B5401" s="6" t="e">
        <f t="shared" si="18"/>
        <v>#VALUE!</v>
      </c>
      <c r="C5401" s="10"/>
    </row>
    <row r="5402" spans="1:3">
      <c r="A5402" s="20">
        <v>200</v>
      </c>
      <c r="B5402" s="6" t="e">
        <f t="shared" si="18"/>
        <v>#VALUE!</v>
      </c>
      <c r="C5402" s="10"/>
    </row>
    <row r="5403" spans="1:3">
      <c r="A5403" s="20">
        <v>201</v>
      </c>
      <c r="B5403" s="6" t="e">
        <f t="shared" si="18"/>
        <v>#VALUE!</v>
      </c>
      <c r="C5403" s="10"/>
    </row>
    <row r="5404" spans="1:3">
      <c r="A5404" s="20">
        <v>202</v>
      </c>
      <c r="B5404" s="6" t="e">
        <f t="shared" si="18"/>
        <v>#VALUE!</v>
      </c>
      <c r="C5404" s="10"/>
    </row>
    <row r="5405" spans="1:3">
      <c r="A5405" s="20">
        <v>203</v>
      </c>
      <c r="B5405" s="6" t="e">
        <f t="shared" si="18"/>
        <v>#VALUE!</v>
      </c>
      <c r="C5405" s="10"/>
    </row>
    <row r="5406" spans="1:3">
      <c r="A5406" s="20">
        <v>204</v>
      </c>
      <c r="B5406" s="6" t="e">
        <f t="shared" si="18"/>
        <v>#VALUE!</v>
      </c>
      <c r="C5406" s="10"/>
    </row>
    <row r="5407" spans="1:3">
      <c r="A5407" s="20">
        <v>205</v>
      </c>
      <c r="B5407" s="6" t="e">
        <f t="shared" si="18"/>
        <v>#VALUE!</v>
      </c>
      <c r="C5407" s="10"/>
    </row>
    <row r="5408" spans="1:3">
      <c r="A5408" s="20">
        <v>206</v>
      </c>
      <c r="B5408" s="6" t="e">
        <f t="shared" si="18"/>
        <v>#VALUE!</v>
      </c>
      <c r="C5408" s="10"/>
    </row>
    <row r="5409" spans="1:3">
      <c r="A5409" s="20">
        <v>207</v>
      </c>
      <c r="B5409" s="6" t="e">
        <f t="shared" si="18"/>
        <v>#VALUE!</v>
      </c>
      <c r="C5409" s="10"/>
    </row>
    <row r="5410" spans="1:3">
      <c r="A5410" s="20">
        <v>208</v>
      </c>
      <c r="B5410" s="6" t="e">
        <f t="shared" si="18"/>
        <v>#VALUE!</v>
      </c>
      <c r="C5410" s="10"/>
    </row>
    <row r="5411" spans="1:3">
      <c r="A5411" s="20">
        <v>209</v>
      </c>
      <c r="B5411" s="6" t="e">
        <f t="shared" si="18"/>
        <v>#VALUE!</v>
      </c>
      <c r="C5411" s="10"/>
    </row>
    <row r="5412" spans="1:3">
      <c r="A5412" s="20">
        <v>210</v>
      </c>
      <c r="B5412" s="6" t="e">
        <f t="shared" si="18"/>
        <v>#VALUE!</v>
      </c>
      <c r="C5412" s="10"/>
    </row>
    <row r="5413" spans="1:3">
      <c r="A5413" s="20">
        <v>211</v>
      </c>
      <c r="B5413" s="6" t="e">
        <f t="shared" si="18"/>
        <v>#VALUE!</v>
      </c>
      <c r="C5413" s="10"/>
    </row>
    <row r="5414" spans="1:3">
      <c r="A5414" s="20">
        <v>212</v>
      </c>
      <c r="B5414" s="6" t="e">
        <f t="shared" si="18"/>
        <v>#VALUE!</v>
      </c>
      <c r="C5414" s="10"/>
    </row>
    <row r="5415" spans="1:3">
      <c r="A5415" s="20">
        <v>213</v>
      </c>
      <c r="B5415" s="6" t="e">
        <f t="shared" si="18"/>
        <v>#VALUE!</v>
      </c>
      <c r="C5415" s="10"/>
    </row>
    <row r="5416" spans="1:3">
      <c r="A5416" s="20">
        <v>214</v>
      </c>
      <c r="B5416" s="6" t="e">
        <f t="shared" si="18"/>
        <v>#VALUE!</v>
      </c>
      <c r="C5416" s="10"/>
    </row>
    <row r="5417" spans="1:3">
      <c r="A5417" s="20">
        <v>215</v>
      </c>
      <c r="B5417" s="6" t="e">
        <f t="shared" si="18"/>
        <v>#VALUE!</v>
      </c>
      <c r="C5417" s="10"/>
    </row>
    <row r="5418" spans="1:3">
      <c r="A5418" s="20">
        <v>216</v>
      </c>
      <c r="B5418" s="6" t="e">
        <f t="shared" si="18"/>
        <v>#VALUE!</v>
      </c>
      <c r="C5418" s="10"/>
    </row>
    <row r="5419" spans="1:3">
      <c r="A5419" s="20">
        <v>217</v>
      </c>
      <c r="B5419" s="6" t="e">
        <f t="shared" si="18"/>
        <v>#VALUE!</v>
      </c>
      <c r="C5419" s="10"/>
    </row>
    <row r="5420" spans="1:3">
      <c r="A5420" s="20">
        <v>218</v>
      </c>
      <c r="B5420" s="6" t="e">
        <f t="shared" si="18"/>
        <v>#VALUE!</v>
      </c>
      <c r="C5420" s="10"/>
    </row>
    <row r="5421" spans="1:3">
      <c r="A5421" s="20">
        <v>219</v>
      </c>
      <c r="B5421" s="6" t="e">
        <f t="shared" si="18"/>
        <v>#VALUE!</v>
      </c>
      <c r="C5421" s="10"/>
    </row>
    <row r="5422" spans="1:3">
      <c r="A5422" s="20">
        <v>220</v>
      </c>
      <c r="B5422" s="6" t="e">
        <f t="shared" si="18"/>
        <v>#VALUE!</v>
      </c>
      <c r="C5422" s="10"/>
    </row>
    <row r="5423" spans="1:3">
      <c r="A5423" s="20">
        <v>221</v>
      </c>
      <c r="B5423" s="6" t="e">
        <f t="shared" si="18"/>
        <v>#VALUE!</v>
      </c>
      <c r="C5423" s="10"/>
    </row>
    <row r="5424" spans="1:3">
      <c r="A5424" s="20">
        <v>222</v>
      </c>
      <c r="B5424" s="6" t="e">
        <f t="shared" si="18"/>
        <v>#VALUE!</v>
      </c>
      <c r="C5424" s="10"/>
    </row>
    <row r="5425" spans="1:3">
      <c r="A5425" s="20">
        <v>223</v>
      </c>
      <c r="B5425" s="6" t="e">
        <f t="shared" si="18"/>
        <v>#VALUE!</v>
      </c>
      <c r="C5425" s="10"/>
    </row>
    <row r="5426" spans="1:3">
      <c r="A5426" s="20">
        <v>224</v>
      </c>
      <c r="B5426" s="6" t="e">
        <f t="shared" si="18"/>
        <v>#VALUE!</v>
      </c>
      <c r="C5426" s="10"/>
    </row>
    <row r="5427" spans="1:3">
      <c r="A5427" s="20">
        <v>225</v>
      </c>
      <c r="B5427" s="6" t="e">
        <f t="shared" si="18"/>
        <v>#VALUE!</v>
      </c>
      <c r="C5427" s="10"/>
    </row>
    <row r="5428" spans="1:3">
      <c r="A5428" s="20">
        <v>226</v>
      </c>
      <c r="B5428" s="6" t="e">
        <f t="shared" si="18"/>
        <v>#VALUE!</v>
      </c>
      <c r="C5428" s="10"/>
    </row>
    <row r="5429" spans="1:3">
      <c r="A5429" s="20">
        <v>227</v>
      </c>
      <c r="B5429" s="6" t="e">
        <f t="shared" si="18"/>
        <v>#VALUE!</v>
      </c>
      <c r="C5429" s="10"/>
    </row>
    <row r="5430" spans="1:3">
      <c r="A5430" s="20">
        <v>228</v>
      </c>
      <c r="B5430" s="6" t="e">
        <f t="shared" si="18"/>
        <v>#VALUE!</v>
      </c>
      <c r="C5430" s="10"/>
    </row>
    <row r="5431" spans="1:3">
      <c r="A5431" s="20">
        <v>229</v>
      </c>
      <c r="B5431" s="6" t="e">
        <f t="shared" si="18"/>
        <v>#VALUE!</v>
      </c>
      <c r="C5431" s="10"/>
    </row>
    <row r="5432" spans="1:3">
      <c r="A5432" s="20">
        <v>230</v>
      </c>
      <c r="B5432" s="6" t="e">
        <f t="shared" si="18"/>
        <v>#VALUE!</v>
      </c>
      <c r="C5432" s="10"/>
    </row>
    <row r="5433" spans="1:3">
      <c r="A5433" s="20">
        <v>231</v>
      </c>
      <c r="B5433" s="6" t="e">
        <f t="shared" si="18"/>
        <v>#VALUE!</v>
      </c>
      <c r="C5433" s="10"/>
    </row>
    <row r="5434" spans="1:3">
      <c r="A5434" s="20">
        <v>232</v>
      </c>
      <c r="B5434" s="6" t="e">
        <f t="shared" si="18"/>
        <v>#VALUE!</v>
      </c>
      <c r="C5434" s="10"/>
    </row>
    <row r="5435" spans="1:3">
      <c r="A5435" s="20">
        <v>233</v>
      </c>
      <c r="B5435" s="6" t="e">
        <f t="shared" si="18"/>
        <v>#VALUE!</v>
      </c>
      <c r="C5435" s="10"/>
    </row>
    <row r="5436" spans="1:3">
      <c r="A5436" s="20">
        <v>234</v>
      </c>
      <c r="B5436" s="6" t="e">
        <f t="shared" si="18"/>
        <v>#VALUE!</v>
      </c>
      <c r="C5436" s="10"/>
    </row>
    <row r="5437" spans="1:3">
      <c r="A5437" s="20">
        <v>235</v>
      </c>
      <c r="B5437" s="6" t="e">
        <f t="shared" si="18"/>
        <v>#VALUE!</v>
      </c>
      <c r="C5437" s="10"/>
    </row>
    <row r="5438" spans="1:3">
      <c r="A5438" s="20">
        <v>236</v>
      </c>
      <c r="B5438" s="6" t="e">
        <f t="shared" si="18"/>
        <v>#VALUE!</v>
      </c>
      <c r="C5438" s="10"/>
    </row>
    <row r="5439" spans="1:3">
      <c r="A5439" s="20">
        <v>237</v>
      </c>
      <c r="B5439" s="6" t="e">
        <f t="shared" si="18"/>
        <v>#VALUE!</v>
      </c>
      <c r="C5439" s="10"/>
    </row>
    <row r="5440" spans="1:3">
      <c r="A5440" s="20">
        <v>238</v>
      </c>
      <c r="B5440" s="6" t="e">
        <f t="shared" si="18"/>
        <v>#VALUE!</v>
      </c>
      <c r="C5440" s="10"/>
    </row>
    <row r="5441" spans="1:3">
      <c r="A5441" s="20">
        <v>239</v>
      </c>
      <c r="B5441" s="6" t="e">
        <f t="shared" si="18"/>
        <v>#VALUE!</v>
      </c>
      <c r="C5441" s="10"/>
    </row>
    <row r="5442" spans="1:3">
      <c r="A5442" s="20">
        <v>240</v>
      </c>
      <c r="B5442" s="6" t="e">
        <f t="shared" si="18"/>
        <v>#VALUE!</v>
      </c>
      <c r="C5442" s="10"/>
    </row>
    <row r="5443" spans="1:3">
      <c r="A5443" s="20">
        <v>241</v>
      </c>
      <c r="B5443" s="6" t="e">
        <f t="shared" si="18"/>
        <v>#VALUE!</v>
      </c>
      <c r="C5443" s="10"/>
    </row>
    <row r="5444" spans="1:3">
      <c r="A5444" s="20">
        <v>242</v>
      </c>
      <c r="B5444" s="6" t="e">
        <f t="shared" si="18"/>
        <v>#VALUE!</v>
      </c>
      <c r="C5444" s="10"/>
    </row>
    <row r="5445" spans="1:3">
      <c r="A5445" s="20">
        <v>243</v>
      </c>
      <c r="B5445" s="6" t="e">
        <f t="shared" si="18"/>
        <v>#VALUE!</v>
      </c>
      <c r="C5445" s="10"/>
    </row>
    <row r="5446" spans="1:3">
      <c r="A5446" s="20">
        <v>244</v>
      </c>
      <c r="B5446" s="6" t="e">
        <f t="shared" si="18"/>
        <v>#VALUE!</v>
      </c>
      <c r="C5446" s="10"/>
    </row>
    <row r="5447" spans="1:3">
      <c r="A5447" s="20">
        <v>245</v>
      </c>
      <c r="B5447" s="6" t="e">
        <f t="shared" si="18"/>
        <v>#VALUE!</v>
      </c>
      <c r="C5447" s="10"/>
    </row>
    <row r="5448" spans="1:3">
      <c r="A5448" s="20">
        <v>246</v>
      </c>
      <c r="B5448" s="6" t="e">
        <f t="shared" si="18"/>
        <v>#VALUE!</v>
      </c>
      <c r="C5448" s="10"/>
    </row>
    <row r="5449" spans="1:3">
      <c r="A5449" s="20">
        <v>247</v>
      </c>
      <c r="B5449" s="6" t="e">
        <f t="shared" si="18"/>
        <v>#VALUE!</v>
      </c>
      <c r="C5449" s="10"/>
    </row>
    <row r="5450" spans="1:3">
      <c r="A5450" s="20">
        <v>248</v>
      </c>
      <c r="B5450" s="6" t="e">
        <f t="shared" si="18"/>
        <v>#VALUE!</v>
      </c>
      <c r="C5450" s="10"/>
    </row>
    <row r="5451" spans="1:3">
      <c r="A5451" s="20">
        <v>249</v>
      </c>
      <c r="B5451" s="6" t="e">
        <f t="shared" si="18"/>
        <v>#VALUE!</v>
      </c>
      <c r="C5451" s="10"/>
    </row>
    <row r="5452" spans="1:3">
      <c r="A5452" s="20">
        <v>250</v>
      </c>
      <c r="B5452" s="6" t="e">
        <f t="shared" si="18"/>
        <v>#VALUE!</v>
      </c>
      <c r="C5452" s="10"/>
    </row>
    <row r="5453" spans="1:3">
      <c r="A5453" s="20">
        <v>251</v>
      </c>
      <c r="B5453" s="6" t="e">
        <f t="shared" si="18"/>
        <v>#VALUE!</v>
      </c>
      <c r="C5453" s="10"/>
    </row>
    <row r="5454" spans="1:3">
      <c r="A5454" s="20">
        <v>252</v>
      </c>
      <c r="B5454" s="6" t="e">
        <f t="shared" si="18"/>
        <v>#VALUE!</v>
      </c>
      <c r="C5454" s="10"/>
    </row>
    <row r="5455" spans="1:3">
      <c r="A5455" s="20">
        <v>253</v>
      </c>
      <c r="B5455" s="6" t="e">
        <f t="shared" si="18"/>
        <v>#VALUE!</v>
      </c>
      <c r="C5455" s="10"/>
    </row>
    <row r="5456" spans="1:3">
      <c r="A5456" s="20">
        <v>254</v>
      </c>
      <c r="B5456" s="6" t="e">
        <f t="shared" si="18"/>
        <v>#VALUE!</v>
      </c>
      <c r="C5456" s="10"/>
    </row>
    <row r="5457" spans="1:3">
      <c r="A5457" s="20">
        <v>255</v>
      </c>
      <c r="B5457" s="6" t="e">
        <f t="shared" si="18"/>
        <v>#VALUE!</v>
      </c>
      <c r="C5457" s="10"/>
    </row>
    <row r="5458" spans="1:3">
      <c r="A5458" s="20">
        <v>256</v>
      </c>
      <c r="B5458" s="6" t="e">
        <f t="shared" si="18"/>
        <v>#VALUE!</v>
      </c>
      <c r="C5458" s="10"/>
    </row>
    <row r="5459" spans="1:3">
      <c r="A5459" s="20">
        <v>257</v>
      </c>
      <c r="B5459" s="6" t="e">
        <f t="shared" ref="B5459:B5502" si="19">SQRT(1-B5152^2)</f>
        <v>#VALUE!</v>
      </c>
      <c r="C5459" s="10"/>
    </row>
    <row r="5460" spans="1:3">
      <c r="A5460" s="20">
        <v>258</v>
      </c>
      <c r="B5460" s="6" t="e">
        <f t="shared" si="19"/>
        <v>#VALUE!</v>
      </c>
      <c r="C5460" s="10"/>
    </row>
    <row r="5461" spans="1:3">
      <c r="A5461" s="20">
        <v>259</v>
      </c>
      <c r="B5461" s="6" t="e">
        <f t="shared" si="19"/>
        <v>#VALUE!</v>
      </c>
      <c r="C5461" s="10"/>
    </row>
    <row r="5462" spans="1:3">
      <c r="A5462" s="20">
        <v>260</v>
      </c>
      <c r="B5462" s="6" t="e">
        <f t="shared" si="19"/>
        <v>#VALUE!</v>
      </c>
      <c r="C5462" s="10"/>
    </row>
    <row r="5463" spans="1:3">
      <c r="A5463" s="20">
        <v>261</v>
      </c>
      <c r="B5463" s="6" t="e">
        <f t="shared" si="19"/>
        <v>#VALUE!</v>
      </c>
      <c r="C5463" s="10"/>
    </row>
    <row r="5464" spans="1:3">
      <c r="A5464" s="20">
        <v>262</v>
      </c>
      <c r="B5464" s="6" t="e">
        <f t="shared" si="19"/>
        <v>#VALUE!</v>
      </c>
      <c r="C5464" s="10"/>
    </row>
    <row r="5465" spans="1:3">
      <c r="A5465" s="20">
        <v>263</v>
      </c>
      <c r="B5465" s="6" t="e">
        <f t="shared" si="19"/>
        <v>#VALUE!</v>
      </c>
      <c r="C5465" s="10"/>
    </row>
    <row r="5466" spans="1:3">
      <c r="A5466" s="20">
        <v>264</v>
      </c>
      <c r="B5466" s="6" t="e">
        <f t="shared" si="19"/>
        <v>#VALUE!</v>
      </c>
      <c r="C5466" s="10"/>
    </row>
    <row r="5467" spans="1:3">
      <c r="A5467" s="20">
        <v>265</v>
      </c>
      <c r="B5467" s="6" t="e">
        <f t="shared" si="19"/>
        <v>#VALUE!</v>
      </c>
      <c r="C5467" s="10"/>
    </row>
    <row r="5468" spans="1:3">
      <c r="A5468" s="20">
        <v>266</v>
      </c>
      <c r="B5468" s="6" t="e">
        <f t="shared" si="19"/>
        <v>#VALUE!</v>
      </c>
      <c r="C5468" s="10"/>
    </row>
    <row r="5469" spans="1:3">
      <c r="A5469" s="20">
        <v>267</v>
      </c>
      <c r="B5469" s="6" t="e">
        <f t="shared" si="19"/>
        <v>#VALUE!</v>
      </c>
      <c r="C5469" s="10"/>
    </row>
    <row r="5470" spans="1:3">
      <c r="A5470" s="20">
        <v>268</v>
      </c>
      <c r="B5470" s="6" t="e">
        <f t="shared" si="19"/>
        <v>#VALUE!</v>
      </c>
      <c r="C5470" s="10"/>
    </row>
    <row r="5471" spans="1:3">
      <c r="A5471" s="20">
        <v>269</v>
      </c>
      <c r="B5471" s="6" t="e">
        <f t="shared" si="19"/>
        <v>#VALUE!</v>
      </c>
      <c r="C5471" s="10"/>
    </row>
    <row r="5472" spans="1:3">
      <c r="A5472" s="20">
        <v>270</v>
      </c>
      <c r="B5472" s="6" t="e">
        <f t="shared" si="19"/>
        <v>#VALUE!</v>
      </c>
      <c r="C5472" s="10"/>
    </row>
    <row r="5473" spans="1:3">
      <c r="A5473" s="20">
        <v>271</v>
      </c>
      <c r="B5473" s="6" t="e">
        <f t="shared" si="19"/>
        <v>#VALUE!</v>
      </c>
      <c r="C5473" s="10"/>
    </row>
    <row r="5474" spans="1:3">
      <c r="A5474" s="20">
        <v>272</v>
      </c>
      <c r="B5474" s="6" t="e">
        <f t="shared" si="19"/>
        <v>#VALUE!</v>
      </c>
      <c r="C5474" s="10"/>
    </row>
    <row r="5475" spans="1:3">
      <c r="A5475" s="20">
        <v>273</v>
      </c>
      <c r="B5475" s="6" t="e">
        <f t="shared" si="19"/>
        <v>#VALUE!</v>
      </c>
      <c r="C5475" s="10"/>
    </row>
    <row r="5476" spans="1:3">
      <c r="A5476" s="20">
        <v>274</v>
      </c>
      <c r="B5476" s="6" t="e">
        <f t="shared" si="19"/>
        <v>#VALUE!</v>
      </c>
      <c r="C5476" s="10"/>
    </row>
    <row r="5477" spans="1:3">
      <c r="A5477" s="20">
        <v>275</v>
      </c>
      <c r="B5477" s="6" t="e">
        <f t="shared" si="19"/>
        <v>#VALUE!</v>
      </c>
      <c r="C5477" s="10"/>
    </row>
    <row r="5478" spans="1:3">
      <c r="A5478" s="20">
        <v>276</v>
      </c>
      <c r="B5478" s="6" t="e">
        <f t="shared" si="19"/>
        <v>#VALUE!</v>
      </c>
      <c r="C5478" s="10"/>
    </row>
    <row r="5479" spans="1:3">
      <c r="A5479" s="20">
        <v>277</v>
      </c>
      <c r="B5479" s="6" t="e">
        <f t="shared" si="19"/>
        <v>#VALUE!</v>
      </c>
      <c r="C5479" s="10"/>
    </row>
    <row r="5480" spans="1:3">
      <c r="A5480" s="20">
        <v>278</v>
      </c>
      <c r="B5480" s="6" t="e">
        <f t="shared" si="19"/>
        <v>#VALUE!</v>
      </c>
      <c r="C5480" s="10"/>
    </row>
    <row r="5481" spans="1:3">
      <c r="A5481" s="20">
        <v>279</v>
      </c>
      <c r="B5481" s="6" t="e">
        <f t="shared" si="19"/>
        <v>#VALUE!</v>
      </c>
      <c r="C5481" s="10"/>
    </row>
    <row r="5482" spans="1:3">
      <c r="A5482" s="20">
        <v>280</v>
      </c>
      <c r="B5482" s="6" t="e">
        <f t="shared" si="19"/>
        <v>#VALUE!</v>
      </c>
      <c r="C5482" s="10"/>
    </row>
    <row r="5483" spans="1:3">
      <c r="A5483" s="20">
        <v>281</v>
      </c>
      <c r="B5483" s="6" t="e">
        <f t="shared" si="19"/>
        <v>#VALUE!</v>
      </c>
      <c r="C5483" s="10"/>
    </row>
    <row r="5484" spans="1:3">
      <c r="A5484" s="20">
        <v>282</v>
      </c>
      <c r="B5484" s="6" t="e">
        <f t="shared" si="19"/>
        <v>#VALUE!</v>
      </c>
      <c r="C5484" s="10"/>
    </row>
    <row r="5485" spans="1:3">
      <c r="A5485" s="20">
        <v>283</v>
      </c>
      <c r="B5485" s="6" t="e">
        <f t="shared" si="19"/>
        <v>#VALUE!</v>
      </c>
      <c r="C5485" s="10"/>
    </row>
    <row r="5486" spans="1:3">
      <c r="A5486" s="20">
        <v>284</v>
      </c>
      <c r="B5486" s="6" t="e">
        <f t="shared" si="19"/>
        <v>#VALUE!</v>
      </c>
      <c r="C5486" s="10"/>
    </row>
    <row r="5487" spans="1:3">
      <c r="A5487" s="20">
        <v>285</v>
      </c>
      <c r="B5487" s="6" t="e">
        <f t="shared" si="19"/>
        <v>#VALUE!</v>
      </c>
      <c r="C5487" s="10"/>
    </row>
    <row r="5488" spans="1:3">
      <c r="A5488" s="20">
        <v>286</v>
      </c>
      <c r="B5488" s="6" t="e">
        <f t="shared" si="19"/>
        <v>#VALUE!</v>
      </c>
      <c r="C5488" s="10"/>
    </row>
    <row r="5489" spans="1:3">
      <c r="A5489" s="20">
        <v>287</v>
      </c>
      <c r="B5489" s="6" t="e">
        <f t="shared" si="19"/>
        <v>#VALUE!</v>
      </c>
      <c r="C5489" s="10"/>
    </row>
    <row r="5490" spans="1:3">
      <c r="A5490" s="20">
        <v>288</v>
      </c>
      <c r="B5490" s="6" t="e">
        <f t="shared" si="19"/>
        <v>#VALUE!</v>
      </c>
      <c r="C5490" s="10"/>
    </row>
    <row r="5491" spans="1:3">
      <c r="A5491" s="20">
        <v>289</v>
      </c>
      <c r="B5491" s="6" t="e">
        <f t="shared" si="19"/>
        <v>#VALUE!</v>
      </c>
      <c r="C5491" s="10"/>
    </row>
    <row r="5492" spans="1:3">
      <c r="A5492" s="20">
        <v>290</v>
      </c>
      <c r="B5492" s="6" t="e">
        <f t="shared" si="19"/>
        <v>#VALUE!</v>
      </c>
      <c r="C5492" s="10"/>
    </row>
    <row r="5493" spans="1:3">
      <c r="A5493" s="20">
        <v>291</v>
      </c>
      <c r="B5493" s="6" t="e">
        <f t="shared" si="19"/>
        <v>#VALUE!</v>
      </c>
      <c r="C5493" s="10"/>
    </row>
    <row r="5494" spans="1:3">
      <c r="A5494" s="20">
        <v>292</v>
      </c>
      <c r="B5494" s="6" t="e">
        <f t="shared" si="19"/>
        <v>#VALUE!</v>
      </c>
      <c r="C5494" s="10"/>
    </row>
    <row r="5495" spans="1:3">
      <c r="A5495" s="20">
        <v>293</v>
      </c>
      <c r="B5495" s="6" t="e">
        <f t="shared" si="19"/>
        <v>#VALUE!</v>
      </c>
      <c r="C5495" s="10"/>
    </row>
    <row r="5496" spans="1:3">
      <c r="A5496" s="20">
        <v>294</v>
      </c>
      <c r="B5496" s="6" t="e">
        <f t="shared" si="19"/>
        <v>#VALUE!</v>
      </c>
      <c r="C5496" s="10"/>
    </row>
    <row r="5497" spans="1:3">
      <c r="A5497" s="20">
        <v>295</v>
      </c>
      <c r="B5497" s="6" t="e">
        <f t="shared" si="19"/>
        <v>#VALUE!</v>
      </c>
      <c r="C5497" s="10"/>
    </row>
    <row r="5498" spans="1:3">
      <c r="A5498" s="20">
        <v>296</v>
      </c>
      <c r="B5498" s="6" t="e">
        <f t="shared" si="19"/>
        <v>#VALUE!</v>
      </c>
      <c r="C5498" s="10"/>
    </row>
    <row r="5499" spans="1:3">
      <c r="A5499" s="20">
        <v>297</v>
      </c>
      <c r="B5499" s="6" t="e">
        <f t="shared" si="19"/>
        <v>#VALUE!</v>
      </c>
      <c r="C5499" s="10"/>
    </row>
    <row r="5500" spans="1:3">
      <c r="A5500" s="20">
        <v>298</v>
      </c>
      <c r="B5500" s="6" t="e">
        <f t="shared" si="19"/>
        <v>#VALUE!</v>
      </c>
      <c r="C5500" s="10"/>
    </row>
    <row r="5501" spans="1:3">
      <c r="A5501" s="20">
        <v>299</v>
      </c>
      <c r="B5501" s="6" t="e">
        <f t="shared" si="19"/>
        <v>#VALUE!</v>
      </c>
      <c r="C5501" s="10"/>
    </row>
    <row r="5502" spans="1:3">
      <c r="A5502" s="20">
        <v>300</v>
      </c>
      <c r="B5502" s="6" t="e">
        <f t="shared" si="19"/>
        <v>#VALUE!</v>
      </c>
      <c r="C5502" s="10"/>
    </row>
    <row r="5504" spans="1:3" ht="19.5">
      <c r="A5504" s="1" t="s">
        <v>1106</v>
      </c>
    </row>
    <row r="5505" spans="1:3">
      <c r="A5505" s="2" t="s">
        <v>904</v>
      </c>
    </row>
    <row r="5506" spans="1:3">
      <c r="A5506" s="12" t="s">
        <v>1084</v>
      </c>
    </row>
    <row r="5507" spans="1:3">
      <c r="A5507" s="12" t="s">
        <v>1098</v>
      </c>
    </row>
    <row r="5508" spans="1:3">
      <c r="A5508" s="2" t="s">
        <v>1099</v>
      </c>
    </row>
    <row r="5510" spans="1:3" ht="30">
      <c r="B5510" s="3" t="s">
        <v>1107</v>
      </c>
    </row>
    <row r="5511" spans="1:3">
      <c r="A5511" s="20">
        <v>1</v>
      </c>
      <c r="B5511" s="6">
        <f ca="1">IF(ISNUMBER(B3357),MAX(0,INDEX('911'!$E$6:$E$1205,B3357)),0)</f>
        <v>0</v>
      </c>
      <c r="C5511" s="10"/>
    </row>
    <row r="5512" spans="1:3">
      <c r="A5512" s="20">
        <v>2</v>
      </c>
      <c r="B5512" s="6">
        <f ca="1">IF(ISNUMBER(B3358),MAX(0,INDEX('911'!$E$6:$E$1205,B3358)),0)</f>
        <v>0</v>
      </c>
      <c r="C5512" s="10"/>
    </row>
    <row r="5513" spans="1:3">
      <c r="A5513" s="20">
        <v>3</v>
      </c>
      <c r="B5513" s="6">
        <f ca="1">IF(ISNUMBER(B3359),MAX(0,INDEX('911'!$E$6:$E$1205,B3359)),0)</f>
        <v>0</v>
      </c>
      <c r="C5513" s="10"/>
    </row>
    <row r="5514" spans="1:3">
      <c r="A5514" s="20">
        <v>4</v>
      </c>
      <c r="B5514" s="6">
        <f ca="1">IF(ISNUMBER(B3360),MAX(0,INDEX('911'!$E$6:$E$1205,B3360)),0)</f>
        <v>0</v>
      </c>
      <c r="C5514" s="10"/>
    </row>
    <row r="5515" spans="1:3">
      <c r="A5515" s="20">
        <v>5</v>
      </c>
      <c r="B5515" s="6">
        <f ca="1">IF(ISNUMBER(B3361),MAX(0,INDEX('911'!$E$6:$E$1205,B3361)),0)</f>
        <v>0</v>
      </c>
      <c r="C5515" s="10"/>
    </row>
    <row r="5516" spans="1:3">
      <c r="A5516" s="20">
        <v>6</v>
      </c>
      <c r="B5516" s="6">
        <f ca="1">IF(ISNUMBER(B3362),MAX(0,INDEX('911'!$E$6:$E$1205,B3362)),0)</f>
        <v>0</v>
      </c>
      <c r="C5516" s="10"/>
    </row>
    <row r="5517" spans="1:3">
      <c r="A5517" s="20">
        <v>7</v>
      </c>
      <c r="B5517" s="6">
        <f ca="1">IF(ISNUMBER(B3363),MAX(0,INDEX('911'!$E$6:$E$1205,B3363)),0)</f>
        <v>0</v>
      </c>
      <c r="C5517" s="10"/>
    </row>
    <row r="5518" spans="1:3">
      <c r="A5518" s="20">
        <v>8</v>
      </c>
      <c r="B5518" s="6">
        <f ca="1">IF(ISNUMBER(B3364),MAX(0,INDEX('911'!$E$6:$E$1205,B3364)),0)</f>
        <v>0</v>
      </c>
      <c r="C5518" s="10"/>
    </row>
    <row r="5519" spans="1:3">
      <c r="A5519" s="20">
        <v>9</v>
      </c>
      <c r="B5519" s="6">
        <f ca="1">IF(ISNUMBER(B3365),MAX(0,INDEX('911'!$E$6:$E$1205,B3365)),0)</f>
        <v>0</v>
      </c>
      <c r="C5519" s="10"/>
    </row>
    <row r="5520" spans="1:3">
      <c r="A5520" s="20">
        <v>10</v>
      </c>
      <c r="B5520" s="6">
        <f ca="1">IF(ISNUMBER(B3366),MAX(0,INDEX('911'!$E$6:$E$1205,B3366)),0)</f>
        <v>0</v>
      </c>
      <c r="C5520" s="10"/>
    </row>
    <row r="5521" spans="1:3">
      <c r="A5521" s="20">
        <v>11</v>
      </c>
      <c r="B5521" s="6">
        <f ca="1">IF(ISNUMBER(B3367),MAX(0,INDEX('911'!$E$6:$E$1205,B3367)),0)</f>
        <v>0</v>
      </c>
      <c r="C5521" s="10"/>
    </row>
    <row r="5522" spans="1:3">
      <c r="A5522" s="20">
        <v>12</v>
      </c>
      <c r="B5522" s="6">
        <f ca="1">IF(ISNUMBER(B3368),MAX(0,INDEX('911'!$E$6:$E$1205,B3368)),0)</f>
        <v>0</v>
      </c>
      <c r="C5522" s="10"/>
    </row>
    <row r="5523" spans="1:3">
      <c r="A5523" s="20">
        <v>13</v>
      </c>
      <c r="B5523" s="6">
        <f ca="1">IF(ISNUMBER(B3369),MAX(0,INDEX('911'!$E$6:$E$1205,B3369)),0)</f>
        <v>0</v>
      </c>
      <c r="C5523" s="10"/>
    </row>
    <row r="5524" spans="1:3">
      <c r="A5524" s="20">
        <v>14</v>
      </c>
      <c r="B5524" s="6">
        <f ca="1">IF(ISNUMBER(B3370),MAX(0,INDEX('911'!$E$6:$E$1205,B3370)),0)</f>
        <v>0</v>
      </c>
      <c r="C5524" s="10"/>
    </row>
    <row r="5525" spans="1:3">
      <c r="A5525" s="20">
        <v>15</v>
      </c>
      <c r="B5525" s="6">
        <f ca="1">IF(ISNUMBER(B3371),MAX(0,INDEX('911'!$E$6:$E$1205,B3371)),0)</f>
        <v>0</v>
      </c>
      <c r="C5525" s="10"/>
    </row>
    <row r="5526" spans="1:3">
      <c r="A5526" s="20">
        <v>16</v>
      </c>
      <c r="B5526" s="6">
        <f ca="1">IF(ISNUMBER(B3372),MAX(0,INDEX('911'!$E$6:$E$1205,B3372)),0)</f>
        <v>0</v>
      </c>
      <c r="C5526" s="10"/>
    </row>
    <row r="5527" spans="1:3">
      <c r="A5527" s="20">
        <v>17</v>
      </c>
      <c r="B5527" s="6">
        <f ca="1">IF(ISNUMBER(B3373),MAX(0,INDEX('911'!$E$6:$E$1205,B3373)),0)</f>
        <v>0</v>
      </c>
      <c r="C5527" s="10"/>
    </row>
    <row r="5528" spans="1:3">
      <c r="A5528" s="20">
        <v>18</v>
      </c>
      <c r="B5528" s="6">
        <f ca="1">IF(ISNUMBER(B3374),MAX(0,INDEX('911'!$E$6:$E$1205,B3374)),0)</f>
        <v>0</v>
      </c>
      <c r="C5528" s="10"/>
    </row>
    <row r="5529" spans="1:3">
      <c r="A5529" s="20">
        <v>19</v>
      </c>
      <c r="B5529" s="6">
        <f ca="1">IF(ISNUMBER(B3375),MAX(0,INDEX('911'!$E$6:$E$1205,B3375)),0)</f>
        <v>0</v>
      </c>
      <c r="C5529" s="10"/>
    </row>
    <row r="5530" spans="1:3">
      <c r="A5530" s="20">
        <v>20</v>
      </c>
      <c r="B5530" s="6">
        <f ca="1">IF(ISNUMBER(B3376),MAX(0,INDEX('911'!$E$6:$E$1205,B3376)),0)</f>
        <v>0</v>
      </c>
      <c r="C5530" s="10"/>
    </row>
    <row r="5531" spans="1:3">
      <c r="A5531" s="20">
        <v>21</v>
      </c>
      <c r="B5531" s="6">
        <f ca="1">IF(ISNUMBER(B3377),MAX(0,INDEX('911'!$E$6:$E$1205,B3377)),0)</f>
        <v>0</v>
      </c>
      <c r="C5531" s="10"/>
    </row>
    <row r="5532" spans="1:3">
      <c r="A5532" s="20">
        <v>22</v>
      </c>
      <c r="B5532" s="6">
        <f ca="1">IF(ISNUMBER(B3378),MAX(0,INDEX('911'!$E$6:$E$1205,B3378)),0)</f>
        <v>0</v>
      </c>
      <c r="C5532" s="10"/>
    </row>
    <row r="5533" spans="1:3">
      <c r="A5533" s="20">
        <v>23</v>
      </c>
      <c r="B5533" s="6">
        <f ca="1">IF(ISNUMBER(B3379),MAX(0,INDEX('911'!$E$6:$E$1205,B3379)),0)</f>
        <v>0</v>
      </c>
      <c r="C5533" s="10"/>
    </row>
    <row r="5534" spans="1:3">
      <c r="A5534" s="20">
        <v>24</v>
      </c>
      <c r="B5534" s="6">
        <f ca="1">IF(ISNUMBER(B3380),MAX(0,INDEX('911'!$E$6:$E$1205,B3380)),0)</f>
        <v>0</v>
      </c>
      <c r="C5534" s="10"/>
    </row>
    <row r="5535" spans="1:3">
      <c r="A5535" s="20">
        <v>25</v>
      </c>
      <c r="B5535" s="6">
        <f ca="1">IF(ISNUMBER(B3381),MAX(0,INDEX('911'!$E$6:$E$1205,B3381)),0)</f>
        <v>0</v>
      </c>
      <c r="C5535" s="10"/>
    </row>
    <row r="5536" spans="1:3">
      <c r="A5536" s="20">
        <v>26</v>
      </c>
      <c r="B5536" s="6">
        <f ca="1">IF(ISNUMBER(B3382),MAX(0,INDEX('911'!$E$6:$E$1205,B3382)),0)</f>
        <v>0</v>
      </c>
      <c r="C5536" s="10"/>
    </row>
    <row r="5537" spans="1:3">
      <c r="A5537" s="20">
        <v>27</v>
      </c>
      <c r="B5537" s="6">
        <f ca="1">IF(ISNUMBER(B3383),MAX(0,INDEX('911'!$E$6:$E$1205,B3383)),0)</f>
        <v>0</v>
      </c>
      <c r="C5537" s="10"/>
    </row>
    <row r="5538" spans="1:3">
      <c r="A5538" s="20">
        <v>28</v>
      </c>
      <c r="B5538" s="6">
        <f ca="1">IF(ISNUMBER(B3384),MAX(0,INDEX('911'!$E$6:$E$1205,B3384)),0)</f>
        <v>0</v>
      </c>
      <c r="C5538" s="10"/>
    </row>
    <row r="5539" spans="1:3">
      <c r="A5539" s="20">
        <v>29</v>
      </c>
      <c r="B5539" s="6">
        <f ca="1">IF(ISNUMBER(B3385),MAX(0,INDEX('911'!$E$6:$E$1205,B3385)),0)</f>
        <v>0</v>
      </c>
      <c r="C5539" s="10"/>
    </row>
    <row r="5540" spans="1:3">
      <c r="A5540" s="20">
        <v>30</v>
      </c>
      <c r="B5540" s="6">
        <f ca="1">IF(ISNUMBER(B3386),MAX(0,INDEX('911'!$E$6:$E$1205,B3386)),0)</f>
        <v>0</v>
      </c>
      <c r="C5540" s="10"/>
    </row>
    <row r="5541" spans="1:3">
      <c r="A5541" s="20">
        <v>31</v>
      </c>
      <c r="B5541" s="6">
        <f ca="1">IF(ISNUMBER(B3387),MAX(0,INDEX('911'!$E$6:$E$1205,B3387)),0)</f>
        <v>0</v>
      </c>
      <c r="C5541" s="10"/>
    </row>
    <row r="5542" spans="1:3">
      <c r="A5542" s="20">
        <v>32</v>
      </c>
      <c r="B5542" s="6">
        <f ca="1">IF(ISNUMBER(B3388),MAX(0,INDEX('911'!$E$6:$E$1205,B3388)),0)</f>
        <v>0</v>
      </c>
      <c r="C5542" s="10"/>
    </row>
    <row r="5543" spans="1:3">
      <c r="A5543" s="20">
        <v>33</v>
      </c>
      <c r="B5543" s="6">
        <f ca="1">IF(ISNUMBER(B3389),MAX(0,INDEX('911'!$E$6:$E$1205,B3389)),0)</f>
        <v>0</v>
      </c>
      <c r="C5543" s="10"/>
    </row>
    <row r="5544" spans="1:3">
      <c r="A5544" s="20">
        <v>34</v>
      </c>
      <c r="B5544" s="6">
        <f ca="1">IF(ISNUMBER(B3390),MAX(0,INDEX('911'!$E$6:$E$1205,B3390)),0)</f>
        <v>0</v>
      </c>
      <c r="C5544" s="10"/>
    </row>
    <row r="5545" spans="1:3">
      <c r="A5545" s="20">
        <v>35</v>
      </c>
      <c r="B5545" s="6">
        <f ca="1">IF(ISNUMBER(B3391),MAX(0,INDEX('911'!$E$6:$E$1205,B3391)),0)</f>
        <v>0</v>
      </c>
      <c r="C5545" s="10"/>
    </row>
    <row r="5546" spans="1:3">
      <c r="A5546" s="20">
        <v>36</v>
      </c>
      <c r="B5546" s="6">
        <f ca="1">IF(ISNUMBER(B3392),MAX(0,INDEX('911'!$E$6:$E$1205,B3392)),0)</f>
        <v>0</v>
      </c>
      <c r="C5546" s="10"/>
    </row>
    <row r="5547" spans="1:3">
      <c r="A5547" s="20">
        <v>37</v>
      </c>
      <c r="B5547" s="6">
        <f ca="1">IF(ISNUMBER(B3393),MAX(0,INDEX('911'!$E$6:$E$1205,B3393)),0)</f>
        <v>0</v>
      </c>
      <c r="C5547" s="10"/>
    </row>
    <row r="5548" spans="1:3">
      <c r="A5548" s="20">
        <v>38</v>
      </c>
      <c r="B5548" s="6">
        <f ca="1">IF(ISNUMBER(B3394),MAX(0,INDEX('911'!$E$6:$E$1205,B3394)),0)</f>
        <v>0</v>
      </c>
      <c r="C5548" s="10"/>
    </row>
    <row r="5549" spans="1:3">
      <c r="A5549" s="20">
        <v>39</v>
      </c>
      <c r="B5549" s="6">
        <f ca="1">IF(ISNUMBER(B3395),MAX(0,INDEX('911'!$E$6:$E$1205,B3395)),0)</f>
        <v>0</v>
      </c>
      <c r="C5549" s="10"/>
    </row>
    <row r="5550" spans="1:3">
      <c r="A5550" s="20">
        <v>40</v>
      </c>
      <c r="B5550" s="6">
        <f ca="1">IF(ISNUMBER(B3396),MAX(0,INDEX('911'!$E$6:$E$1205,B3396)),0)</f>
        <v>0</v>
      </c>
      <c r="C5550" s="10"/>
    </row>
    <row r="5551" spans="1:3">
      <c r="A5551" s="20">
        <v>41</v>
      </c>
      <c r="B5551" s="6">
        <f ca="1">IF(ISNUMBER(B3397),MAX(0,INDEX('911'!$E$6:$E$1205,B3397)),0)</f>
        <v>0</v>
      </c>
      <c r="C5551" s="10"/>
    </row>
    <row r="5552" spans="1:3">
      <c r="A5552" s="20">
        <v>42</v>
      </c>
      <c r="B5552" s="6">
        <f ca="1">IF(ISNUMBER(B3398),MAX(0,INDEX('911'!$E$6:$E$1205,B3398)),0)</f>
        <v>0</v>
      </c>
      <c r="C5552" s="10"/>
    </row>
    <row r="5553" spans="1:3">
      <c r="A5553" s="20">
        <v>43</v>
      </c>
      <c r="B5553" s="6">
        <f ca="1">IF(ISNUMBER(B3399),MAX(0,INDEX('911'!$E$6:$E$1205,B3399)),0)</f>
        <v>0</v>
      </c>
      <c r="C5553" s="10"/>
    </row>
    <row r="5554" spans="1:3">
      <c r="A5554" s="20">
        <v>44</v>
      </c>
      <c r="B5554" s="6">
        <f ca="1">IF(ISNUMBER(B3400),MAX(0,INDEX('911'!$E$6:$E$1205,B3400)),0)</f>
        <v>0</v>
      </c>
      <c r="C5554" s="10"/>
    </row>
    <row r="5555" spans="1:3">
      <c r="A5555" s="20">
        <v>45</v>
      </c>
      <c r="B5555" s="6">
        <f ca="1">IF(ISNUMBER(B3401),MAX(0,INDEX('911'!$E$6:$E$1205,B3401)),0)</f>
        <v>0</v>
      </c>
      <c r="C5555" s="10"/>
    </row>
    <row r="5556" spans="1:3">
      <c r="A5556" s="20">
        <v>46</v>
      </c>
      <c r="B5556" s="6">
        <f ca="1">IF(ISNUMBER(B3402),MAX(0,INDEX('911'!$E$6:$E$1205,B3402)),0)</f>
        <v>0</v>
      </c>
      <c r="C5556" s="10"/>
    </row>
    <row r="5557" spans="1:3">
      <c r="A5557" s="20">
        <v>47</v>
      </c>
      <c r="B5557" s="6">
        <f ca="1">IF(ISNUMBER(B3403),MAX(0,INDEX('911'!$E$6:$E$1205,B3403)),0)</f>
        <v>0</v>
      </c>
      <c r="C5557" s="10"/>
    </row>
    <row r="5558" spans="1:3">
      <c r="A5558" s="20">
        <v>48</v>
      </c>
      <c r="B5558" s="6">
        <f ca="1">IF(ISNUMBER(B3404),MAX(0,INDEX('911'!$E$6:$E$1205,B3404)),0)</f>
        <v>0</v>
      </c>
      <c r="C5558" s="10"/>
    </row>
    <row r="5559" spans="1:3">
      <c r="A5559" s="20">
        <v>49</v>
      </c>
      <c r="B5559" s="6">
        <f ca="1">IF(ISNUMBER(B3405),MAX(0,INDEX('911'!$E$6:$E$1205,B3405)),0)</f>
        <v>0</v>
      </c>
      <c r="C5559" s="10"/>
    </row>
    <row r="5560" spans="1:3">
      <c r="A5560" s="20">
        <v>50</v>
      </c>
      <c r="B5560" s="6">
        <f ca="1">IF(ISNUMBER(B3406),MAX(0,INDEX('911'!$E$6:$E$1205,B3406)),0)</f>
        <v>0</v>
      </c>
      <c r="C5560" s="10"/>
    </row>
    <row r="5561" spans="1:3">
      <c r="A5561" s="20">
        <v>51</v>
      </c>
      <c r="B5561" s="6">
        <f ca="1">IF(ISNUMBER(B3407),MAX(0,INDEX('911'!$E$6:$E$1205,B3407)),0)</f>
        <v>0</v>
      </c>
      <c r="C5561" s="10"/>
    </row>
    <row r="5562" spans="1:3">
      <c r="A5562" s="20">
        <v>52</v>
      </c>
      <c r="B5562" s="6">
        <f ca="1">IF(ISNUMBER(B3408),MAX(0,INDEX('911'!$E$6:$E$1205,B3408)),0)</f>
        <v>0</v>
      </c>
      <c r="C5562" s="10"/>
    </row>
    <row r="5563" spans="1:3">
      <c r="A5563" s="20">
        <v>53</v>
      </c>
      <c r="B5563" s="6">
        <f ca="1">IF(ISNUMBER(B3409),MAX(0,INDEX('911'!$E$6:$E$1205,B3409)),0)</f>
        <v>0</v>
      </c>
      <c r="C5563" s="10"/>
    </row>
    <row r="5564" spans="1:3">
      <c r="A5564" s="20">
        <v>54</v>
      </c>
      <c r="B5564" s="6">
        <f ca="1">IF(ISNUMBER(B3410),MAX(0,INDEX('911'!$E$6:$E$1205,B3410)),0)</f>
        <v>0</v>
      </c>
      <c r="C5564" s="10"/>
    </row>
    <row r="5565" spans="1:3">
      <c r="A5565" s="20">
        <v>55</v>
      </c>
      <c r="B5565" s="6">
        <f ca="1">IF(ISNUMBER(B3411),MAX(0,INDEX('911'!$E$6:$E$1205,B3411)),0)</f>
        <v>0</v>
      </c>
      <c r="C5565" s="10"/>
    </row>
    <row r="5566" spans="1:3">
      <c r="A5566" s="20">
        <v>56</v>
      </c>
      <c r="B5566" s="6">
        <f ca="1">IF(ISNUMBER(B3412),MAX(0,INDEX('911'!$E$6:$E$1205,B3412)),0)</f>
        <v>0</v>
      </c>
      <c r="C5566" s="10"/>
    </row>
    <row r="5567" spans="1:3">
      <c r="A5567" s="20">
        <v>57</v>
      </c>
      <c r="B5567" s="6">
        <f ca="1">IF(ISNUMBER(B3413),MAX(0,INDEX('911'!$E$6:$E$1205,B3413)),0)</f>
        <v>0</v>
      </c>
      <c r="C5567" s="10"/>
    </row>
    <row r="5568" spans="1:3">
      <c r="A5568" s="20">
        <v>58</v>
      </c>
      <c r="B5568" s="6">
        <f ca="1">IF(ISNUMBER(B3414),MAX(0,INDEX('911'!$E$6:$E$1205,B3414)),0)</f>
        <v>0</v>
      </c>
      <c r="C5568" s="10"/>
    </row>
    <row r="5569" spans="1:3">
      <c r="A5569" s="20">
        <v>59</v>
      </c>
      <c r="B5569" s="6">
        <f ca="1">IF(ISNUMBER(B3415),MAX(0,INDEX('911'!$E$6:$E$1205,B3415)),0)</f>
        <v>0</v>
      </c>
      <c r="C5569" s="10"/>
    </row>
    <row r="5570" spans="1:3">
      <c r="A5570" s="20">
        <v>60</v>
      </c>
      <c r="B5570" s="6">
        <f ca="1">IF(ISNUMBER(B3416),MAX(0,INDEX('911'!$E$6:$E$1205,B3416)),0)</f>
        <v>0</v>
      </c>
      <c r="C5570" s="10"/>
    </row>
    <row r="5571" spans="1:3">
      <c r="A5571" s="20">
        <v>61</v>
      </c>
      <c r="B5571" s="6">
        <f ca="1">IF(ISNUMBER(B3417),MAX(0,INDEX('911'!$E$6:$E$1205,B3417)),0)</f>
        <v>0</v>
      </c>
      <c r="C5571" s="10"/>
    </row>
    <row r="5572" spans="1:3">
      <c r="A5572" s="20">
        <v>62</v>
      </c>
      <c r="B5572" s="6">
        <f ca="1">IF(ISNUMBER(B3418),MAX(0,INDEX('911'!$E$6:$E$1205,B3418)),0)</f>
        <v>0</v>
      </c>
      <c r="C5572" s="10"/>
    </row>
    <row r="5573" spans="1:3">
      <c r="A5573" s="20">
        <v>63</v>
      </c>
      <c r="B5573" s="6">
        <f ca="1">IF(ISNUMBER(B3419),MAX(0,INDEX('911'!$E$6:$E$1205,B3419)),0)</f>
        <v>0</v>
      </c>
      <c r="C5573" s="10"/>
    </row>
    <row r="5574" spans="1:3">
      <c r="A5574" s="20">
        <v>64</v>
      </c>
      <c r="B5574" s="6">
        <f ca="1">IF(ISNUMBER(B3420),MAX(0,INDEX('911'!$E$6:$E$1205,B3420)),0)</f>
        <v>0</v>
      </c>
      <c r="C5574" s="10"/>
    </row>
    <row r="5575" spans="1:3">
      <c r="A5575" s="20">
        <v>65</v>
      </c>
      <c r="B5575" s="6">
        <f ca="1">IF(ISNUMBER(B3421),MAX(0,INDEX('911'!$E$6:$E$1205,B3421)),0)</f>
        <v>0</v>
      </c>
      <c r="C5575" s="10"/>
    </row>
    <row r="5576" spans="1:3">
      <c r="A5576" s="20">
        <v>66</v>
      </c>
      <c r="B5576" s="6">
        <f ca="1">IF(ISNUMBER(B3422),MAX(0,INDEX('911'!$E$6:$E$1205,B3422)),0)</f>
        <v>0</v>
      </c>
      <c r="C5576" s="10"/>
    </row>
    <row r="5577" spans="1:3">
      <c r="A5577" s="20">
        <v>67</v>
      </c>
      <c r="B5577" s="6">
        <f ca="1">IF(ISNUMBER(B3423),MAX(0,INDEX('911'!$E$6:$E$1205,B3423)),0)</f>
        <v>0</v>
      </c>
      <c r="C5577" s="10"/>
    </row>
    <row r="5578" spans="1:3">
      <c r="A5578" s="20">
        <v>68</v>
      </c>
      <c r="B5578" s="6">
        <f ca="1">IF(ISNUMBER(B3424),MAX(0,INDEX('911'!$E$6:$E$1205,B3424)),0)</f>
        <v>0</v>
      </c>
      <c r="C5578" s="10"/>
    </row>
    <row r="5579" spans="1:3">
      <c r="A5579" s="20">
        <v>69</v>
      </c>
      <c r="B5579" s="6">
        <f ca="1">IF(ISNUMBER(B3425),MAX(0,INDEX('911'!$E$6:$E$1205,B3425)),0)</f>
        <v>0</v>
      </c>
      <c r="C5579" s="10"/>
    </row>
    <row r="5580" spans="1:3">
      <c r="A5580" s="20">
        <v>70</v>
      </c>
      <c r="B5580" s="6">
        <f ca="1">IF(ISNUMBER(B3426),MAX(0,INDEX('911'!$E$6:$E$1205,B3426)),0)</f>
        <v>0</v>
      </c>
      <c r="C5580" s="10"/>
    </row>
    <row r="5581" spans="1:3">
      <c r="A5581" s="20">
        <v>71</v>
      </c>
      <c r="B5581" s="6">
        <f ca="1">IF(ISNUMBER(B3427),MAX(0,INDEX('911'!$E$6:$E$1205,B3427)),0)</f>
        <v>0</v>
      </c>
      <c r="C5581" s="10"/>
    </row>
    <row r="5582" spans="1:3">
      <c r="A5582" s="20">
        <v>72</v>
      </c>
      <c r="B5582" s="6">
        <f ca="1">IF(ISNUMBER(B3428),MAX(0,INDEX('911'!$E$6:$E$1205,B3428)),0)</f>
        <v>0</v>
      </c>
      <c r="C5582" s="10"/>
    </row>
    <row r="5583" spans="1:3">
      <c r="A5583" s="20">
        <v>73</v>
      </c>
      <c r="B5583" s="6">
        <f ca="1">IF(ISNUMBER(B3429),MAX(0,INDEX('911'!$E$6:$E$1205,B3429)),0)</f>
        <v>0</v>
      </c>
      <c r="C5583" s="10"/>
    </row>
    <row r="5584" spans="1:3">
      <c r="A5584" s="20">
        <v>74</v>
      </c>
      <c r="B5584" s="6">
        <f ca="1">IF(ISNUMBER(B3430),MAX(0,INDEX('911'!$E$6:$E$1205,B3430)),0)</f>
        <v>0</v>
      </c>
      <c r="C5584" s="10"/>
    </row>
    <row r="5585" spans="1:3">
      <c r="A5585" s="20">
        <v>75</v>
      </c>
      <c r="B5585" s="6">
        <f ca="1">IF(ISNUMBER(B3431),MAX(0,INDEX('911'!$E$6:$E$1205,B3431)),0)</f>
        <v>0</v>
      </c>
      <c r="C5585" s="10"/>
    </row>
    <row r="5586" spans="1:3">
      <c r="A5586" s="20">
        <v>76</v>
      </c>
      <c r="B5586" s="6">
        <f ca="1">IF(ISNUMBER(B3432),MAX(0,INDEX('911'!$E$6:$E$1205,B3432)),0)</f>
        <v>0</v>
      </c>
      <c r="C5586" s="10"/>
    </row>
    <row r="5587" spans="1:3">
      <c r="A5587" s="20">
        <v>77</v>
      </c>
      <c r="B5587" s="6">
        <f ca="1">IF(ISNUMBER(B3433),MAX(0,INDEX('911'!$E$6:$E$1205,B3433)),0)</f>
        <v>0</v>
      </c>
      <c r="C5587" s="10"/>
    </row>
    <row r="5588" spans="1:3">
      <c r="A5588" s="20">
        <v>78</v>
      </c>
      <c r="B5588" s="6">
        <f ca="1">IF(ISNUMBER(B3434),MAX(0,INDEX('911'!$E$6:$E$1205,B3434)),0)</f>
        <v>0</v>
      </c>
      <c r="C5588" s="10"/>
    </row>
    <row r="5589" spans="1:3">
      <c r="A5589" s="20">
        <v>79</v>
      </c>
      <c r="B5589" s="6">
        <f ca="1">IF(ISNUMBER(B3435),MAX(0,INDEX('911'!$E$6:$E$1205,B3435)),0)</f>
        <v>0</v>
      </c>
      <c r="C5589" s="10"/>
    </row>
    <row r="5590" spans="1:3">
      <c r="A5590" s="20">
        <v>80</v>
      </c>
      <c r="B5590" s="6">
        <f ca="1">IF(ISNUMBER(B3436),MAX(0,INDEX('911'!$E$6:$E$1205,B3436)),0)</f>
        <v>0</v>
      </c>
      <c r="C5590" s="10"/>
    </row>
    <row r="5591" spans="1:3">
      <c r="A5591" s="20">
        <v>81</v>
      </c>
      <c r="B5591" s="6">
        <f ca="1">IF(ISNUMBER(B3437),MAX(0,INDEX('911'!$E$6:$E$1205,B3437)),0)</f>
        <v>0</v>
      </c>
      <c r="C5591" s="10"/>
    </row>
    <row r="5592" spans="1:3">
      <c r="A5592" s="20">
        <v>82</v>
      </c>
      <c r="B5592" s="6">
        <f ca="1">IF(ISNUMBER(B3438),MAX(0,INDEX('911'!$E$6:$E$1205,B3438)),0)</f>
        <v>0</v>
      </c>
      <c r="C5592" s="10"/>
    </row>
    <row r="5593" spans="1:3">
      <c r="A5593" s="20">
        <v>83</v>
      </c>
      <c r="B5593" s="6">
        <f ca="1">IF(ISNUMBER(B3439),MAX(0,INDEX('911'!$E$6:$E$1205,B3439)),0)</f>
        <v>0</v>
      </c>
      <c r="C5593" s="10"/>
    </row>
    <row r="5594" spans="1:3">
      <c r="A5594" s="20">
        <v>84</v>
      </c>
      <c r="B5594" s="6">
        <f ca="1">IF(ISNUMBER(B3440),MAX(0,INDEX('911'!$E$6:$E$1205,B3440)),0)</f>
        <v>0</v>
      </c>
      <c r="C5594" s="10"/>
    </row>
    <row r="5595" spans="1:3">
      <c r="A5595" s="20">
        <v>85</v>
      </c>
      <c r="B5595" s="6">
        <f ca="1">IF(ISNUMBER(B3441),MAX(0,INDEX('911'!$E$6:$E$1205,B3441)),0)</f>
        <v>0</v>
      </c>
      <c r="C5595" s="10"/>
    </row>
    <row r="5596" spans="1:3">
      <c r="A5596" s="20">
        <v>86</v>
      </c>
      <c r="B5596" s="6">
        <f ca="1">IF(ISNUMBER(B3442),MAX(0,INDEX('911'!$E$6:$E$1205,B3442)),0)</f>
        <v>0</v>
      </c>
      <c r="C5596" s="10"/>
    </row>
    <row r="5597" spans="1:3">
      <c r="A5597" s="20">
        <v>87</v>
      </c>
      <c r="B5597" s="6">
        <f ca="1">IF(ISNUMBER(B3443),MAX(0,INDEX('911'!$E$6:$E$1205,B3443)),0)</f>
        <v>0</v>
      </c>
      <c r="C5597" s="10"/>
    </row>
    <row r="5598" spans="1:3">
      <c r="A5598" s="20">
        <v>88</v>
      </c>
      <c r="B5598" s="6">
        <f ca="1">IF(ISNUMBER(B3444),MAX(0,INDEX('911'!$E$6:$E$1205,B3444)),0)</f>
        <v>0</v>
      </c>
      <c r="C5598" s="10"/>
    </row>
    <row r="5599" spans="1:3">
      <c r="A5599" s="20">
        <v>89</v>
      </c>
      <c r="B5599" s="6">
        <f ca="1">IF(ISNUMBER(B3445),MAX(0,INDEX('911'!$E$6:$E$1205,B3445)),0)</f>
        <v>0</v>
      </c>
      <c r="C5599" s="10"/>
    </row>
    <row r="5600" spans="1:3">
      <c r="A5600" s="20">
        <v>90</v>
      </c>
      <c r="B5600" s="6">
        <f ca="1">IF(ISNUMBER(B3446),MAX(0,INDEX('911'!$E$6:$E$1205,B3446)),0)</f>
        <v>0</v>
      </c>
      <c r="C5600" s="10"/>
    </row>
    <row r="5601" spans="1:3">
      <c r="A5601" s="20">
        <v>91</v>
      </c>
      <c r="B5601" s="6">
        <f ca="1">IF(ISNUMBER(B3447),MAX(0,INDEX('911'!$E$6:$E$1205,B3447)),0)</f>
        <v>0</v>
      </c>
      <c r="C5601" s="10"/>
    </row>
    <row r="5602" spans="1:3">
      <c r="A5602" s="20">
        <v>92</v>
      </c>
      <c r="B5602" s="6">
        <f ca="1">IF(ISNUMBER(B3448),MAX(0,INDEX('911'!$E$6:$E$1205,B3448)),0)</f>
        <v>0</v>
      </c>
      <c r="C5602" s="10"/>
    </row>
    <row r="5603" spans="1:3">
      <c r="A5603" s="20">
        <v>93</v>
      </c>
      <c r="B5603" s="6">
        <f ca="1">IF(ISNUMBER(B3449),MAX(0,INDEX('911'!$E$6:$E$1205,B3449)),0)</f>
        <v>0</v>
      </c>
      <c r="C5603" s="10"/>
    </row>
    <row r="5604" spans="1:3">
      <c r="A5604" s="20">
        <v>94</v>
      </c>
      <c r="B5604" s="6">
        <f ca="1">IF(ISNUMBER(B3450),MAX(0,INDEX('911'!$E$6:$E$1205,B3450)),0)</f>
        <v>0</v>
      </c>
      <c r="C5604" s="10"/>
    </row>
    <row r="5605" spans="1:3">
      <c r="A5605" s="20">
        <v>95</v>
      </c>
      <c r="B5605" s="6">
        <f ca="1">IF(ISNUMBER(B3451),MAX(0,INDEX('911'!$E$6:$E$1205,B3451)),0)</f>
        <v>0</v>
      </c>
      <c r="C5605" s="10"/>
    </row>
    <row r="5606" spans="1:3">
      <c r="A5606" s="20">
        <v>96</v>
      </c>
      <c r="B5606" s="6">
        <f ca="1">IF(ISNUMBER(B3452),MAX(0,INDEX('911'!$E$6:$E$1205,B3452)),0)</f>
        <v>0</v>
      </c>
      <c r="C5606" s="10"/>
    </row>
    <row r="5607" spans="1:3">
      <c r="A5607" s="20">
        <v>97</v>
      </c>
      <c r="B5607" s="6">
        <f ca="1">IF(ISNUMBER(B3453),MAX(0,INDEX('911'!$E$6:$E$1205,B3453)),0)</f>
        <v>0</v>
      </c>
      <c r="C5607" s="10"/>
    </row>
    <row r="5608" spans="1:3">
      <c r="A5608" s="20">
        <v>98</v>
      </c>
      <c r="B5608" s="6">
        <f ca="1">IF(ISNUMBER(B3454),MAX(0,INDEX('911'!$E$6:$E$1205,B3454)),0)</f>
        <v>0</v>
      </c>
      <c r="C5608" s="10"/>
    </row>
    <row r="5609" spans="1:3">
      <c r="A5609" s="20">
        <v>99</v>
      </c>
      <c r="B5609" s="6">
        <f ca="1">IF(ISNUMBER(B3455),MAX(0,INDEX('911'!$E$6:$E$1205,B3455)),0)</f>
        <v>0</v>
      </c>
      <c r="C5609" s="10"/>
    </row>
    <row r="5610" spans="1:3">
      <c r="A5610" s="20">
        <v>100</v>
      </c>
      <c r="B5610" s="6">
        <f ca="1">IF(ISNUMBER(B3456),MAX(0,INDEX('911'!$E$6:$E$1205,B3456)),0)</f>
        <v>0</v>
      </c>
      <c r="C5610" s="10"/>
    </row>
    <row r="5611" spans="1:3">
      <c r="A5611" s="20">
        <v>101</v>
      </c>
      <c r="B5611" s="6">
        <f ca="1">IF(ISNUMBER(B3457),MAX(0,INDEX('911'!$E$6:$E$1205,B3457)),0)</f>
        <v>0</v>
      </c>
      <c r="C5611" s="10"/>
    </row>
    <row r="5612" spans="1:3">
      <c r="A5612" s="20">
        <v>102</v>
      </c>
      <c r="B5612" s="6">
        <f ca="1">IF(ISNUMBER(B3458),MAX(0,INDEX('911'!$E$6:$E$1205,B3458)),0)</f>
        <v>0</v>
      </c>
      <c r="C5612" s="10"/>
    </row>
    <row r="5613" spans="1:3">
      <c r="A5613" s="20">
        <v>103</v>
      </c>
      <c r="B5613" s="6">
        <f ca="1">IF(ISNUMBER(B3459),MAX(0,INDEX('911'!$E$6:$E$1205,B3459)),0)</f>
        <v>0</v>
      </c>
      <c r="C5613" s="10"/>
    </row>
    <row r="5614" spans="1:3">
      <c r="A5614" s="20">
        <v>104</v>
      </c>
      <c r="B5614" s="6">
        <f ca="1">IF(ISNUMBER(B3460),MAX(0,INDEX('911'!$E$6:$E$1205,B3460)),0)</f>
        <v>0</v>
      </c>
      <c r="C5614" s="10"/>
    </row>
    <row r="5615" spans="1:3">
      <c r="A5615" s="20">
        <v>105</v>
      </c>
      <c r="B5615" s="6">
        <f ca="1">IF(ISNUMBER(B3461),MAX(0,INDEX('911'!$E$6:$E$1205,B3461)),0)</f>
        <v>0</v>
      </c>
      <c r="C5615" s="10"/>
    </row>
    <row r="5616" spans="1:3">
      <c r="A5616" s="20">
        <v>106</v>
      </c>
      <c r="B5616" s="6">
        <f ca="1">IF(ISNUMBER(B3462),MAX(0,INDEX('911'!$E$6:$E$1205,B3462)),0)</f>
        <v>0</v>
      </c>
      <c r="C5616" s="10"/>
    </row>
    <row r="5617" spans="1:3">
      <c r="A5617" s="20">
        <v>107</v>
      </c>
      <c r="B5617" s="6">
        <f ca="1">IF(ISNUMBER(B3463),MAX(0,INDEX('911'!$E$6:$E$1205,B3463)),0)</f>
        <v>0</v>
      </c>
      <c r="C5617" s="10"/>
    </row>
    <row r="5618" spans="1:3">
      <c r="A5618" s="20">
        <v>108</v>
      </c>
      <c r="B5618" s="6">
        <f ca="1">IF(ISNUMBER(B3464),MAX(0,INDEX('911'!$E$6:$E$1205,B3464)),0)</f>
        <v>0</v>
      </c>
      <c r="C5618" s="10"/>
    </row>
    <row r="5619" spans="1:3">
      <c r="A5619" s="20">
        <v>109</v>
      </c>
      <c r="B5619" s="6">
        <f ca="1">IF(ISNUMBER(B3465),MAX(0,INDEX('911'!$E$6:$E$1205,B3465)),0)</f>
        <v>0</v>
      </c>
      <c r="C5619" s="10"/>
    </row>
    <row r="5620" spans="1:3">
      <c r="A5620" s="20">
        <v>110</v>
      </c>
      <c r="B5620" s="6">
        <f ca="1">IF(ISNUMBER(B3466),MAX(0,INDEX('911'!$E$6:$E$1205,B3466)),0)</f>
        <v>0</v>
      </c>
      <c r="C5620" s="10"/>
    </row>
    <row r="5621" spans="1:3">
      <c r="A5621" s="20">
        <v>111</v>
      </c>
      <c r="B5621" s="6">
        <f ca="1">IF(ISNUMBER(B3467),MAX(0,INDEX('911'!$E$6:$E$1205,B3467)),0)</f>
        <v>0</v>
      </c>
      <c r="C5621" s="10"/>
    </row>
    <row r="5622" spans="1:3">
      <c r="A5622" s="20">
        <v>112</v>
      </c>
      <c r="B5622" s="6">
        <f ca="1">IF(ISNUMBER(B3468),MAX(0,INDEX('911'!$E$6:$E$1205,B3468)),0)</f>
        <v>0</v>
      </c>
      <c r="C5622" s="10"/>
    </row>
    <row r="5623" spans="1:3">
      <c r="A5623" s="20">
        <v>113</v>
      </c>
      <c r="B5623" s="6">
        <f ca="1">IF(ISNUMBER(B3469),MAX(0,INDEX('911'!$E$6:$E$1205,B3469)),0)</f>
        <v>0</v>
      </c>
      <c r="C5623" s="10"/>
    </row>
    <row r="5624" spans="1:3">
      <c r="A5624" s="20">
        <v>114</v>
      </c>
      <c r="B5624" s="6">
        <f ca="1">IF(ISNUMBER(B3470),MAX(0,INDEX('911'!$E$6:$E$1205,B3470)),0)</f>
        <v>0</v>
      </c>
      <c r="C5624" s="10"/>
    </row>
    <row r="5625" spans="1:3">
      <c r="A5625" s="20">
        <v>115</v>
      </c>
      <c r="B5625" s="6">
        <f ca="1">IF(ISNUMBER(B3471),MAX(0,INDEX('911'!$E$6:$E$1205,B3471)),0)</f>
        <v>0</v>
      </c>
      <c r="C5625" s="10"/>
    </row>
    <row r="5626" spans="1:3">
      <c r="A5626" s="20">
        <v>116</v>
      </c>
      <c r="B5626" s="6">
        <f ca="1">IF(ISNUMBER(B3472),MAX(0,INDEX('911'!$E$6:$E$1205,B3472)),0)</f>
        <v>0</v>
      </c>
      <c r="C5626" s="10"/>
    </row>
    <row r="5627" spans="1:3">
      <c r="A5627" s="20">
        <v>117</v>
      </c>
      <c r="B5627" s="6">
        <f ca="1">IF(ISNUMBER(B3473),MAX(0,INDEX('911'!$E$6:$E$1205,B3473)),0)</f>
        <v>0</v>
      </c>
      <c r="C5627" s="10"/>
    </row>
    <row r="5628" spans="1:3">
      <c r="A5628" s="20">
        <v>118</v>
      </c>
      <c r="B5628" s="6">
        <f ca="1">IF(ISNUMBER(B3474),MAX(0,INDEX('911'!$E$6:$E$1205,B3474)),0)</f>
        <v>0</v>
      </c>
      <c r="C5628" s="10"/>
    </row>
    <row r="5629" spans="1:3">
      <c r="A5629" s="20">
        <v>119</v>
      </c>
      <c r="B5629" s="6">
        <f ca="1">IF(ISNUMBER(B3475),MAX(0,INDEX('911'!$E$6:$E$1205,B3475)),0)</f>
        <v>0</v>
      </c>
      <c r="C5629" s="10"/>
    </row>
    <row r="5630" spans="1:3">
      <c r="A5630" s="20">
        <v>120</v>
      </c>
      <c r="B5630" s="6">
        <f ca="1">IF(ISNUMBER(B3476),MAX(0,INDEX('911'!$E$6:$E$1205,B3476)),0)</f>
        <v>0</v>
      </c>
      <c r="C5630" s="10"/>
    </row>
    <row r="5631" spans="1:3">
      <c r="A5631" s="20">
        <v>121</v>
      </c>
      <c r="B5631" s="6">
        <f ca="1">IF(ISNUMBER(B3477),MAX(0,INDEX('911'!$E$6:$E$1205,B3477)),0)</f>
        <v>0</v>
      </c>
      <c r="C5631" s="10"/>
    </row>
    <row r="5632" spans="1:3">
      <c r="A5632" s="20">
        <v>122</v>
      </c>
      <c r="B5632" s="6">
        <f ca="1">IF(ISNUMBER(B3478),MAX(0,INDEX('911'!$E$6:$E$1205,B3478)),0)</f>
        <v>0</v>
      </c>
      <c r="C5632" s="10"/>
    </row>
    <row r="5633" spans="1:3">
      <c r="A5633" s="20">
        <v>123</v>
      </c>
      <c r="B5633" s="6">
        <f ca="1">IF(ISNUMBER(B3479),MAX(0,INDEX('911'!$E$6:$E$1205,B3479)),0)</f>
        <v>0</v>
      </c>
      <c r="C5633" s="10"/>
    </row>
    <row r="5634" spans="1:3">
      <c r="A5634" s="20">
        <v>124</v>
      </c>
      <c r="B5634" s="6">
        <f ca="1">IF(ISNUMBER(B3480),MAX(0,INDEX('911'!$E$6:$E$1205,B3480)),0)</f>
        <v>0</v>
      </c>
      <c r="C5634" s="10"/>
    </row>
    <row r="5635" spans="1:3">
      <c r="A5635" s="20">
        <v>125</v>
      </c>
      <c r="B5635" s="6">
        <f ca="1">IF(ISNUMBER(B3481),MAX(0,INDEX('911'!$E$6:$E$1205,B3481)),0)</f>
        <v>0</v>
      </c>
      <c r="C5635" s="10"/>
    </row>
    <row r="5636" spans="1:3">
      <c r="A5636" s="20">
        <v>126</v>
      </c>
      <c r="B5636" s="6">
        <f ca="1">IF(ISNUMBER(B3482),MAX(0,INDEX('911'!$E$6:$E$1205,B3482)),0)</f>
        <v>0</v>
      </c>
      <c r="C5636" s="10"/>
    </row>
    <row r="5637" spans="1:3">
      <c r="A5637" s="20">
        <v>127</v>
      </c>
      <c r="B5637" s="6">
        <f ca="1">IF(ISNUMBER(B3483),MAX(0,INDEX('911'!$E$6:$E$1205,B3483)),0)</f>
        <v>0</v>
      </c>
      <c r="C5637" s="10"/>
    </row>
    <row r="5638" spans="1:3">
      <c r="A5638" s="20">
        <v>128</v>
      </c>
      <c r="B5638" s="6">
        <f ca="1">IF(ISNUMBER(B3484),MAX(0,INDEX('911'!$E$6:$E$1205,B3484)),0)</f>
        <v>0</v>
      </c>
      <c r="C5638" s="10"/>
    </row>
    <row r="5639" spans="1:3">
      <c r="A5639" s="20">
        <v>129</v>
      </c>
      <c r="B5639" s="6">
        <f ca="1">IF(ISNUMBER(B3485),MAX(0,INDEX('911'!$E$6:$E$1205,B3485)),0)</f>
        <v>0</v>
      </c>
      <c r="C5639" s="10"/>
    </row>
    <row r="5640" spans="1:3">
      <c r="A5640" s="20">
        <v>130</v>
      </c>
      <c r="B5640" s="6">
        <f ca="1">IF(ISNUMBER(B3486),MAX(0,INDEX('911'!$E$6:$E$1205,B3486)),0)</f>
        <v>0</v>
      </c>
      <c r="C5640" s="10"/>
    </row>
    <row r="5641" spans="1:3">
      <c r="A5641" s="20">
        <v>131</v>
      </c>
      <c r="B5641" s="6">
        <f ca="1">IF(ISNUMBER(B3487),MAX(0,INDEX('911'!$E$6:$E$1205,B3487)),0)</f>
        <v>0</v>
      </c>
      <c r="C5641" s="10"/>
    </row>
    <row r="5642" spans="1:3">
      <c r="A5642" s="20">
        <v>132</v>
      </c>
      <c r="B5642" s="6">
        <f ca="1">IF(ISNUMBER(B3488),MAX(0,INDEX('911'!$E$6:$E$1205,B3488)),0)</f>
        <v>0</v>
      </c>
      <c r="C5642" s="10"/>
    </row>
    <row r="5643" spans="1:3">
      <c r="A5643" s="20">
        <v>133</v>
      </c>
      <c r="B5643" s="6">
        <f ca="1">IF(ISNUMBER(B3489),MAX(0,INDEX('911'!$E$6:$E$1205,B3489)),0)</f>
        <v>0</v>
      </c>
      <c r="C5643" s="10"/>
    </row>
    <row r="5644" spans="1:3">
      <c r="A5644" s="20">
        <v>134</v>
      </c>
      <c r="B5644" s="6">
        <f ca="1">IF(ISNUMBER(B3490),MAX(0,INDEX('911'!$E$6:$E$1205,B3490)),0)</f>
        <v>0</v>
      </c>
      <c r="C5644" s="10"/>
    </row>
    <row r="5645" spans="1:3">
      <c r="A5645" s="20">
        <v>135</v>
      </c>
      <c r="B5645" s="6">
        <f ca="1">IF(ISNUMBER(B3491),MAX(0,INDEX('911'!$E$6:$E$1205,B3491)),0)</f>
        <v>0</v>
      </c>
      <c r="C5645" s="10"/>
    </row>
    <row r="5646" spans="1:3">
      <c r="A5646" s="20">
        <v>136</v>
      </c>
      <c r="B5646" s="6">
        <f ca="1">IF(ISNUMBER(B3492),MAX(0,INDEX('911'!$E$6:$E$1205,B3492)),0)</f>
        <v>0</v>
      </c>
      <c r="C5646" s="10"/>
    </row>
    <row r="5647" spans="1:3">
      <c r="A5647" s="20">
        <v>137</v>
      </c>
      <c r="B5647" s="6">
        <f ca="1">IF(ISNUMBER(B3493),MAX(0,INDEX('911'!$E$6:$E$1205,B3493)),0)</f>
        <v>0</v>
      </c>
      <c r="C5647" s="10"/>
    </row>
    <row r="5648" spans="1:3">
      <c r="A5648" s="20">
        <v>138</v>
      </c>
      <c r="B5648" s="6">
        <f ca="1">IF(ISNUMBER(B3494),MAX(0,INDEX('911'!$E$6:$E$1205,B3494)),0)</f>
        <v>0</v>
      </c>
      <c r="C5648" s="10"/>
    </row>
    <row r="5649" spans="1:3">
      <c r="A5649" s="20">
        <v>139</v>
      </c>
      <c r="B5649" s="6">
        <f ca="1">IF(ISNUMBER(B3495),MAX(0,INDEX('911'!$E$6:$E$1205,B3495)),0)</f>
        <v>0</v>
      </c>
      <c r="C5649" s="10"/>
    </row>
    <row r="5650" spans="1:3">
      <c r="A5650" s="20">
        <v>140</v>
      </c>
      <c r="B5650" s="6">
        <f ca="1">IF(ISNUMBER(B3496),MAX(0,INDEX('911'!$E$6:$E$1205,B3496)),0)</f>
        <v>0</v>
      </c>
      <c r="C5650" s="10"/>
    </row>
    <row r="5651" spans="1:3">
      <c r="A5651" s="20">
        <v>141</v>
      </c>
      <c r="B5651" s="6">
        <f ca="1">IF(ISNUMBER(B3497),MAX(0,INDEX('911'!$E$6:$E$1205,B3497)),0)</f>
        <v>0</v>
      </c>
      <c r="C5651" s="10"/>
    </row>
    <row r="5652" spans="1:3">
      <c r="A5652" s="20">
        <v>142</v>
      </c>
      <c r="B5652" s="6">
        <f ca="1">IF(ISNUMBER(B3498),MAX(0,INDEX('911'!$E$6:$E$1205,B3498)),0)</f>
        <v>0</v>
      </c>
      <c r="C5652" s="10"/>
    </row>
    <row r="5653" spans="1:3">
      <c r="A5653" s="20">
        <v>143</v>
      </c>
      <c r="B5653" s="6">
        <f ca="1">IF(ISNUMBER(B3499),MAX(0,INDEX('911'!$E$6:$E$1205,B3499)),0)</f>
        <v>0</v>
      </c>
      <c r="C5653" s="10"/>
    </row>
    <row r="5654" spans="1:3">
      <c r="A5654" s="20">
        <v>144</v>
      </c>
      <c r="B5654" s="6">
        <f ca="1">IF(ISNUMBER(B3500),MAX(0,INDEX('911'!$E$6:$E$1205,B3500)),0)</f>
        <v>0</v>
      </c>
      <c r="C5654" s="10"/>
    </row>
    <row r="5655" spans="1:3">
      <c r="A5655" s="20">
        <v>145</v>
      </c>
      <c r="B5655" s="6">
        <f ca="1">IF(ISNUMBER(B3501),MAX(0,INDEX('911'!$E$6:$E$1205,B3501)),0)</f>
        <v>0</v>
      </c>
      <c r="C5655" s="10"/>
    </row>
    <row r="5656" spans="1:3">
      <c r="A5656" s="20">
        <v>146</v>
      </c>
      <c r="B5656" s="6">
        <f ca="1">IF(ISNUMBER(B3502),MAX(0,INDEX('911'!$E$6:$E$1205,B3502)),0)</f>
        <v>0</v>
      </c>
      <c r="C5656" s="10"/>
    </row>
    <row r="5657" spans="1:3">
      <c r="A5657" s="20">
        <v>147</v>
      </c>
      <c r="B5657" s="6">
        <f ca="1">IF(ISNUMBER(B3503),MAX(0,INDEX('911'!$E$6:$E$1205,B3503)),0)</f>
        <v>0</v>
      </c>
      <c r="C5657" s="10"/>
    </row>
    <row r="5658" spans="1:3">
      <c r="A5658" s="20">
        <v>148</v>
      </c>
      <c r="B5658" s="6">
        <f ca="1">IF(ISNUMBER(B3504),MAX(0,INDEX('911'!$E$6:$E$1205,B3504)),0)</f>
        <v>0</v>
      </c>
      <c r="C5658" s="10"/>
    </row>
    <row r="5659" spans="1:3">
      <c r="A5659" s="20">
        <v>149</v>
      </c>
      <c r="B5659" s="6">
        <f ca="1">IF(ISNUMBER(B3505),MAX(0,INDEX('911'!$E$6:$E$1205,B3505)),0)</f>
        <v>0</v>
      </c>
      <c r="C5659" s="10"/>
    </row>
    <row r="5660" spans="1:3">
      <c r="A5660" s="20">
        <v>150</v>
      </c>
      <c r="B5660" s="6">
        <f ca="1">IF(ISNUMBER(B3506),MAX(0,INDEX('911'!$E$6:$E$1205,B3506)),0)</f>
        <v>0</v>
      </c>
      <c r="C5660" s="10"/>
    </row>
    <row r="5661" spans="1:3">
      <c r="A5661" s="20">
        <v>151</v>
      </c>
      <c r="B5661" s="6">
        <f ca="1">IF(ISNUMBER(B3507),MAX(0,INDEX('911'!$E$6:$E$1205,B3507)),0)</f>
        <v>0</v>
      </c>
      <c r="C5661" s="10"/>
    </row>
    <row r="5662" spans="1:3">
      <c r="A5662" s="20">
        <v>152</v>
      </c>
      <c r="B5662" s="6">
        <f ca="1">IF(ISNUMBER(B3508),MAX(0,INDEX('911'!$E$6:$E$1205,B3508)),0)</f>
        <v>0</v>
      </c>
      <c r="C5662" s="10"/>
    </row>
    <row r="5663" spans="1:3">
      <c r="A5663" s="20">
        <v>153</v>
      </c>
      <c r="B5663" s="6">
        <f ca="1">IF(ISNUMBER(B3509),MAX(0,INDEX('911'!$E$6:$E$1205,B3509)),0)</f>
        <v>0</v>
      </c>
      <c r="C5663" s="10"/>
    </row>
    <row r="5664" spans="1:3">
      <c r="A5664" s="20">
        <v>154</v>
      </c>
      <c r="B5664" s="6">
        <f ca="1">IF(ISNUMBER(B3510),MAX(0,INDEX('911'!$E$6:$E$1205,B3510)),0)</f>
        <v>0</v>
      </c>
      <c r="C5664" s="10"/>
    </row>
    <row r="5665" spans="1:3">
      <c r="A5665" s="20">
        <v>155</v>
      </c>
      <c r="B5665" s="6">
        <f ca="1">IF(ISNUMBER(B3511),MAX(0,INDEX('911'!$E$6:$E$1205,B3511)),0)</f>
        <v>0</v>
      </c>
      <c r="C5665" s="10"/>
    </row>
    <row r="5666" spans="1:3">
      <c r="A5666" s="20">
        <v>156</v>
      </c>
      <c r="B5666" s="6">
        <f ca="1">IF(ISNUMBER(B3512),MAX(0,INDEX('911'!$E$6:$E$1205,B3512)),0)</f>
        <v>0</v>
      </c>
      <c r="C5666" s="10"/>
    </row>
    <row r="5667" spans="1:3">
      <c r="A5667" s="20">
        <v>157</v>
      </c>
      <c r="B5667" s="6">
        <f ca="1">IF(ISNUMBER(B3513),MAX(0,INDEX('911'!$E$6:$E$1205,B3513)),0)</f>
        <v>0</v>
      </c>
      <c r="C5667" s="10"/>
    </row>
    <row r="5668" spans="1:3">
      <c r="A5668" s="20">
        <v>158</v>
      </c>
      <c r="B5668" s="6">
        <f ca="1">IF(ISNUMBER(B3514),MAX(0,INDEX('911'!$E$6:$E$1205,B3514)),0)</f>
        <v>0</v>
      </c>
      <c r="C5668" s="10"/>
    </row>
    <row r="5669" spans="1:3">
      <c r="A5669" s="20">
        <v>159</v>
      </c>
      <c r="B5669" s="6">
        <f ca="1">IF(ISNUMBER(B3515),MAX(0,INDEX('911'!$E$6:$E$1205,B3515)),0)</f>
        <v>0</v>
      </c>
      <c r="C5669" s="10"/>
    </row>
    <row r="5670" spans="1:3">
      <c r="A5670" s="20">
        <v>160</v>
      </c>
      <c r="B5670" s="6">
        <f ca="1">IF(ISNUMBER(B3516),MAX(0,INDEX('911'!$E$6:$E$1205,B3516)),0)</f>
        <v>0</v>
      </c>
      <c r="C5670" s="10"/>
    </row>
    <row r="5671" spans="1:3">
      <c r="A5671" s="20">
        <v>161</v>
      </c>
      <c r="B5671" s="6">
        <f ca="1">IF(ISNUMBER(B3517),MAX(0,INDEX('911'!$E$6:$E$1205,B3517)),0)</f>
        <v>0</v>
      </c>
      <c r="C5671" s="10"/>
    </row>
    <row r="5672" spans="1:3">
      <c r="A5672" s="20">
        <v>162</v>
      </c>
      <c r="B5672" s="6">
        <f ca="1">IF(ISNUMBER(B3518),MAX(0,INDEX('911'!$E$6:$E$1205,B3518)),0)</f>
        <v>0</v>
      </c>
      <c r="C5672" s="10"/>
    </row>
    <row r="5673" spans="1:3">
      <c r="A5673" s="20">
        <v>163</v>
      </c>
      <c r="B5673" s="6">
        <f ca="1">IF(ISNUMBER(B3519),MAX(0,INDEX('911'!$E$6:$E$1205,B3519)),0)</f>
        <v>0</v>
      </c>
      <c r="C5673" s="10"/>
    </row>
    <row r="5674" spans="1:3">
      <c r="A5674" s="20">
        <v>164</v>
      </c>
      <c r="B5674" s="6">
        <f ca="1">IF(ISNUMBER(B3520),MAX(0,INDEX('911'!$E$6:$E$1205,B3520)),0)</f>
        <v>0</v>
      </c>
      <c r="C5674" s="10"/>
    </row>
    <row r="5675" spans="1:3">
      <c r="A5675" s="20">
        <v>165</v>
      </c>
      <c r="B5675" s="6">
        <f ca="1">IF(ISNUMBER(B3521),MAX(0,INDEX('911'!$E$6:$E$1205,B3521)),0)</f>
        <v>0</v>
      </c>
      <c r="C5675" s="10"/>
    </row>
    <row r="5676" spans="1:3">
      <c r="A5676" s="20">
        <v>166</v>
      </c>
      <c r="B5676" s="6">
        <f ca="1">IF(ISNUMBER(B3522),MAX(0,INDEX('911'!$E$6:$E$1205,B3522)),0)</f>
        <v>0</v>
      </c>
      <c r="C5676" s="10"/>
    </row>
    <row r="5677" spans="1:3">
      <c r="A5677" s="20">
        <v>167</v>
      </c>
      <c r="B5677" s="6">
        <f ca="1">IF(ISNUMBER(B3523),MAX(0,INDEX('911'!$E$6:$E$1205,B3523)),0)</f>
        <v>0</v>
      </c>
      <c r="C5677" s="10"/>
    </row>
    <row r="5678" spans="1:3">
      <c r="A5678" s="20">
        <v>168</v>
      </c>
      <c r="B5678" s="6">
        <f ca="1">IF(ISNUMBER(B3524),MAX(0,INDEX('911'!$E$6:$E$1205,B3524)),0)</f>
        <v>0</v>
      </c>
      <c r="C5678" s="10"/>
    </row>
    <row r="5679" spans="1:3">
      <c r="A5679" s="20">
        <v>169</v>
      </c>
      <c r="B5679" s="6">
        <f ca="1">IF(ISNUMBER(B3525),MAX(0,INDEX('911'!$E$6:$E$1205,B3525)),0)</f>
        <v>0</v>
      </c>
      <c r="C5679" s="10"/>
    </row>
    <row r="5680" spans="1:3">
      <c r="A5680" s="20">
        <v>170</v>
      </c>
      <c r="B5680" s="6">
        <f ca="1">IF(ISNUMBER(B3526),MAX(0,INDEX('911'!$E$6:$E$1205,B3526)),0)</f>
        <v>0</v>
      </c>
      <c r="C5680" s="10"/>
    </row>
    <row r="5681" spans="1:3">
      <c r="A5681" s="20">
        <v>171</v>
      </c>
      <c r="B5681" s="6">
        <f ca="1">IF(ISNUMBER(B3527),MAX(0,INDEX('911'!$E$6:$E$1205,B3527)),0)</f>
        <v>0</v>
      </c>
      <c r="C5681" s="10"/>
    </row>
    <row r="5682" spans="1:3">
      <c r="A5682" s="20">
        <v>172</v>
      </c>
      <c r="B5682" s="6">
        <f ca="1">IF(ISNUMBER(B3528),MAX(0,INDEX('911'!$E$6:$E$1205,B3528)),0)</f>
        <v>0</v>
      </c>
      <c r="C5682" s="10"/>
    </row>
    <row r="5683" spans="1:3">
      <c r="A5683" s="20">
        <v>173</v>
      </c>
      <c r="B5683" s="6">
        <f ca="1">IF(ISNUMBER(B3529),MAX(0,INDEX('911'!$E$6:$E$1205,B3529)),0)</f>
        <v>0</v>
      </c>
      <c r="C5683" s="10"/>
    </row>
    <row r="5684" spans="1:3">
      <c r="A5684" s="20">
        <v>174</v>
      </c>
      <c r="B5684" s="6">
        <f ca="1">IF(ISNUMBER(B3530),MAX(0,INDEX('911'!$E$6:$E$1205,B3530)),0)</f>
        <v>0</v>
      </c>
      <c r="C5684" s="10"/>
    </row>
    <row r="5685" spans="1:3">
      <c r="A5685" s="20">
        <v>175</v>
      </c>
      <c r="B5685" s="6">
        <f ca="1">IF(ISNUMBER(B3531),MAX(0,INDEX('911'!$E$6:$E$1205,B3531)),0)</f>
        <v>0</v>
      </c>
      <c r="C5685" s="10"/>
    </row>
    <row r="5686" spans="1:3">
      <c r="A5686" s="20">
        <v>176</v>
      </c>
      <c r="B5686" s="6">
        <f ca="1">IF(ISNUMBER(B3532),MAX(0,INDEX('911'!$E$6:$E$1205,B3532)),0)</f>
        <v>0</v>
      </c>
      <c r="C5686" s="10"/>
    </row>
    <row r="5687" spans="1:3">
      <c r="A5687" s="20">
        <v>177</v>
      </c>
      <c r="B5687" s="6">
        <f ca="1">IF(ISNUMBER(B3533),MAX(0,INDEX('911'!$E$6:$E$1205,B3533)),0)</f>
        <v>0</v>
      </c>
      <c r="C5687" s="10"/>
    </row>
    <row r="5688" spans="1:3">
      <c r="A5688" s="20">
        <v>178</v>
      </c>
      <c r="B5688" s="6">
        <f ca="1">IF(ISNUMBER(B3534),MAX(0,INDEX('911'!$E$6:$E$1205,B3534)),0)</f>
        <v>0</v>
      </c>
      <c r="C5688" s="10"/>
    </row>
    <row r="5689" spans="1:3">
      <c r="A5689" s="20">
        <v>179</v>
      </c>
      <c r="B5689" s="6">
        <f ca="1">IF(ISNUMBER(B3535),MAX(0,INDEX('911'!$E$6:$E$1205,B3535)),0)</f>
        <v>0</v>
      </c>
      <c r="C5689" s="10"/>
    </row>
    <row r="5690" spans="1:3">
      <c r="A5690" s="20">
        <v>180</v>
      </c>
      <c r="B5690" s="6">
        <f ca="1">IF(ISNUMBER(B3536),MAX(0,INDEX('911'!$E$6:$E$1205,B3536)),0)</f>
        <v>0</v>
      </c>
      <c r="C5690" s="10"/>
    </row>
    <row r="5691" spans="1:3">
      <c r="A5691" s="20">
        <v>181</v>
      </c>
      <c r="B5691" s="6">
        <f ca="1">IF(ISNUMBER(B3537),MAX(0,INDEX('911'!$E$6:$E$1205,B3537)),0)</f>
        <v>0</v>
      </c>
      <c r="C5691" s="10"/>
    </row>
    <row r="5692" spans="1:3">
      <c r="A5692" s="20">
        <v>182</v>
      </c>
      <c r="B5692" s="6">
        <f ca="1">IF(ISNUMBER(B3538),MAX(0,INDEX('911'!$E$6:$E$1205,B3538)),0)</f>
        <v>0</v>
      </c>
      <c r="C5692" s="10"/>
    </row>
    <row r="5693" spans="1:3">
      <c r="A5693" s="20">
        <v>183</v>
      </c>
      <c r="B5693" s="6">
        <f ca="1">IF(ISNUMBER(B3539),MAX(0,INDEX('911'!$E$6:$E$1205,B3539)),0)</f>
        <v>0</v>
      </c>
      <c r="C5693" s="10"/>
    </row>
    <row r="5694" spans="1:3">
      <c r="A5694" s="20">
        <v>184</v>
      </c>
      <c r="B5694" s="6">
        <f ca="1">IF(ISNUMBER(B3540),MAX(0,INDEX('911'!$E$6:$E$1205,B3540)),0)</f>
        <v>0</v>
      </c>
      <c r="C5694" s="10"/>
    </row>
    <row r="5695" spans="1:3">
      <c r="A5695" s="20">
        <v>185</v>
      </c>
      <c r="B5695" s="6">
        <f ca="1">IF(ISNUMBER(B3541),MAX(0,INDEX('911'!$E$6:$E$1205,B3541)),0)</f>
        <v>0</v>
      </c>
      <c r="C5695" s="10"/>
    </row>
    <row r="5696" spans="1:3">
      <c r="A5696" s="20">
        <v>186</v>
      </c>
      <c r="B5696" s="6">
        <f ca="1">IF(ISNUMBER(B3542),MAX(0,INDEX('911'!$E$6:$E$1205,B3542)),0)</f>
        <v>0</v>
      </c>
      <c r="C5696" s="10"/>
    </row>
    <row r="5697" spans="1:3">
      <c r="A5697" s="20">
        <v>187</v>
      </c>
      <c r="B5697" s="6">
        <f ca="1">IF(ISNUMBER(B3543),MAX(0,INDEX('911'!$E$6:$E$1205,B3543)),0)</f>
        <v>0</v>
      </c>
      <c r="C5697" s="10"/>
    </row>
    <row r="5698" spans="1:3">
      <c r="A5698" s="20">
        <v>188</v>
      </c>
      <c r="B5698" s="6">
        <f ca="1">IF(ISNUMBER(B3544),MAX(0,INDEX('911'!$E$6:$E$1205,B3544)),0)</f>
        <v>0</v>
      </c>
      <c r="C5698" s="10"/>
    </row>
    <row r="5699" spans="1:3">
      <c r="A5699" s="20">
        <v>189</v>
      </c>
      <c r="B5699" s="6">
        <f ca="1">IF(ISNUMBER(B3545),MAX(0,INDEX('911'!$E$6:$E$1205,B3545)),0)</f>
        <v>0</v>
      </c>
      <c r="C5699" s="10"/>
    </row>
    <row r="5700" spans="1:3">
      <c r="A5700" s="20">
        <v>190</v>
      </c>
      <c r="B5700" s="6">
        <f ca="1">IF(ISNUMBER(B3546),MAX(0,INDEX('911'!$E$6:$E$1205,B3546)),0)</f>
        <v>0</v>
      </c>
      <c r="C5700" s="10"/>
    </row>
    <row r="5701" spans="1:3">
      <c r="A5701" s="20">
        <v>191</v>
      </c>
      <c r="B5701" s="6">
        <f ca="1">IF(ISNUMBER(B3547),MAX(0,INDEX('911'!$E$6:$E$1205,B3547)),0)</f>
        <v>0</v>
      </c>
      <c r="C5701" s="10"/>
    </row>
    <row r="5702" spans="1:3">
      <c r="A5702" s="20">
        <v>192</v>
      </c>
      <c r="B5702" s="6">
        <f ca="1">IF(ISNUMBER(B3548),MAX(0,INDEX('911'!$E$6:$E$1205,B3548)),0)</f>
        <v>0</v>
      </c>
      <c r="C5702" s="10"/>
    </row>
    <row r="5703" spans="1:3">
      <c r="A5703" s="20">
        <v>193</v>
      </c>
      <c r="B5703" s="6">
        <f ca="1">IF(ISNUMBER(B3549),MAX(0,INDEX('911'!$E$6:$E$1205,B3549)),0)</f>
        <v>0</v>
      </c>
      <c r="C5703" s="10"/>
    </row>
    <row r="5704" spans="1:3">
      <c r="A5704" s="20">
        <v>194</v>
      </c>
      <c r="B5704" s="6">
        <f ca="1">IF(ISNUMBER(B3550),MAX(0,INDEX('911'!$E$6:$E$1205,B3550)),0)</f>
        <v>0</v>
      </c>
      <c r="C5704" s="10"/>
    </row>
    <row r="5705" spans="1:3">
      <c r="A5705" s="20">
        <v>195</v>
      </c>
      <c r="B5705" s="6">
        <f ca="1">IF(ISNUMBER(B3551),MAX(0,INDEX('911'!$E$6:$E$1205,B3551)),0)</f>
        <v>0</v>
      </c>
      <c r="C5705" s="10"/>
    </row>
    <row r="5706" spans="1:3">
      <c r="A5706" s="20">
        <v>196</v>
      </c>
      <c r="B5706" s="6">
        <f ca="1">IF(ISNUMBER(B3552),MAX(0,INDEX('911'!$E$6:$E$1205,B3552)),0)</f>
        <v>0</v>
      </c>
      <c r="C5706" s="10"/>
    </row>
    <row r="5707" spans="1:3">
      <c r="A5707" s="20">
        <v>197</v>
      </c>
      <c r="B5707" s="6">
        <f ca="1">IF(ISNUMBER(B3553),MAX(0,INDEX('911'!$E$6:$E$1205,B3553)),0)</f>
        <v>0</v>
      </c>
      <c r="C5707" s="10"/>
    </row>
    <row r="5708" spans="1:3">
      <c r="A5708" s="20">
        <v>198</v>
      </c>
      <c r="B5708" s="6">
        <f ca="1">IF(ISNUMBER(B3554),MAX(0,INDEX('911'!$E$6:$E$1205,B3554)),0)</f>
        <v>0</v>
      </c>
      <c r="C5708" s="10"/>
    </row>
    <row r="5709" spans="1:3">
      <c r="A5709" s="20">
        <v>199</v>
      </c>
      <c r="B5709" s="6">
        <f ca="1">IF(ISNUMBER(B3555),MAX(0,INDEX('911'!$E$6:$E$1205,B3555)),0)</f>
        <v>0</v>
      </c>
      <c r="C5709" s="10"/>
    </row>
    <row r="5710" spans="1:3">
      <c r="A5710" s="20">
        <v>200</v>
      </c>
      <c r="B5710" s="6">
        <f ca="1">IF(ISNUMBER(B3556),MAX(0,INDEX('911'!$E$6:$E$1205,B3556)),0)</f>
        <v>0</v>
      </c>
      <c r="C5710" s="10"/>
    </row>
    <row r="5711" spans="1:3">
      <c r="A5711" s="20">
        <v>201</v>
      </c>
      <c r="B5711" s="6">
        <f ca="1">IF(ISNUMBER(B3557),MAX(0,INDEX('911'!$E$6:$E$1205,B3557)),0)</f>
        <v>0</v>
      </c>
      <c r="C5711" s="10"/>
    </row>
    <row r="5712" spans="1:3">
      <c r="A5712" s="20">
        <v>202</v>
      </c>
      <c r="B5712" s="6">
        <f ca="1">IF(ISNUMBER(B3558),MAX(0,INDEX('911'!$E$6:$E$1205,B3558)),0)</f>
        <v>0</v>
      </c>
      <c r="C5712" s="10"/>
    </row>
    <row r="5713" spans="1:3">
      <c r="A5713" s="20">
        <v>203</v>
      </c>
      <c r="B5713" s="6">
        <f ca="1">IF(ISNUMBER(B3559),MAX(0,INDEX('911'!$E$6:$E$1205,B3559)),0)</f>
        <v>0</v>
      </c>
      <c r="C5713" s="10"/>
    </row>
    <row r="5714" spans="1:3">
      <c r="A5714" s="20">
        <v>204</v>
      </c>
      <c r="B5714" s="6">
        <f ca="1">IF(ISNUMBER(B3560),MAX(0,INDEX('911'!$E$6:$E$1205,B3560)),0)</f>
        <v>0</v>
      </c>
      <c r="C5714" s="10"/>
    </row>
    <row r="5715" spans="1:3">
      <c r="A5715" s="20">
        <v>205</v>
      </c>
      <c r="B5715" s="6">
        <f ca="1">IF(ISNUMBER(B3561),MAX(0,INDEX('911'!$E$6:$E$1205,B3561)),0)</f>
        <v>0</v>
      </c>
      <c r="C5715" s="10"/>
    </row>
    <row r="5716" spans="1:3">
      <c r="A5716" s="20">
        <v>206</v>
      </c>
      <c r="B5716" s="6">
        <f ca="1">IF(ISNUMBER(B3562),MAX(0,INDEX('911'!$E$6:$E$1205,B3562)),0)</f>
        <v>0</v>
      </c>
      <c r="C5716" s="10"/>
    </row>
    <row r="5717" spans="1:3">
      <c r="A5717" s="20">
        <v>207</v>
      </c>
      <c r="B5717" s="6">
        <f ca="1">IF(ISNUMBER(B3563),MAX(0,INDEX('911'!$E$6:$E$1205,B3563)),0)</f>
        <v>0</v>
      </c>
      <c r="C5717" s="10"/>
    </row>
    <row r="5718" spans="1:3">
      <c r="A5718" s="20">
        <v>208</v>
      </c>
      <c r="B5718" s="6">
        <f ca="1">IF(ISNUMBER(B3564),MAX(0,INDEX('911'!$E$6:$E$1205,B3564)),0)</f>
        <v>0</v>
      </c>
      <c r="C5718" s="10"/>
    </row>
    <row r="5719" spans="1:3">
      <c r="A5719" s="20">
        <v>209</v>
      </c>
      <c r="B5719" s="6">
        <f ca="1">IF(ISNUMBER(B3565),MAX(0,INDEX('911'!$E$6:$E$1205,B3565)),0)</f>
        <v>0</v>
      </c>
      <c r="C5719" s="10"/>
    </row>
    <row r="5720" spans="1:3">
      <c r="A5720" s="20">
        <v>210</v>
      </c>
      <c r="B5720" s="6">
        <f ca="1">IF(ISNUMBER(B3566),MAX(0,INDEX('911'!$E$6:$E$1205,B3566)),0)</f>
        <v>0</v>
      </c>
      <c r="C5720" s="10"/>
    </row>
    <row r="5721" spans="1:3">
      <c r="A5721" s="20">
        <v>211</v>
      </c>
      <c r="B5721" s="6">
        <f ca="1">IF(ISNUMBER(B3567),MAX(0,INDEX('911'!$E$6:$E$1205,B3567)),0)</f>
        <v>0</v>
      </c>
      <c r="C5721" s="10"/>
    </row>
    <row r="5722" spans="1:3">
      <c r="A5722" s="20">
        <v>212</v>
      </c>
      <c r="B5722" s="6">
        <f ca="1">IF(ISNUMBER(B3568),MAX(0,INDEX('911'!$E$6:$E$1205,B3568)),0)</f>
        <v>0</v>
      </c>
      <c r="C5722" s="10"/>
    </row>
    <row r="5723" spans="1:3">
      <c r="A5723" s="20">
        <v>213</v>
      </c>
      <c r="B5723" s="6">
        <f ca="1">IF(ISNUMBER(B3569),MAX(0,INDEX('911'!$E$6:$E$1205,B3569)),0)</f>
        <v>0</v>
      </c>
      <c r="C5723" s="10"/>
    </row>
    <row r="5724" spans="1:3">
      <c r="A5724" s="20">
        <v>214</v>
      </c>
      <c r="B5724" s="6">
        <f ca="1">IF(ISNUMBER(B3570),MAX(0,INDEX('911'!$E$6:$E$1205,B3570)),0)</f>
        <v>0</v>
      </c>
      <c r="C5724" s="10"/>
    </row>
    <row r="5725" spans="1:3">
      <c r="A5725" s="20">
        <v>215</v>
      </c>
      <c r="B5725" s="6">
        <f ca="1">IF(ISNUMBER(B3571),MAX(0,INDEX('911'!$E$6:$E$1205,B3571)),0)</f>
        <v>0</v>
      </c>
      <c r="C5725" s="10"/>
    </row>
    <row r="5726" spans="1:3">
      <c r="A5726" s="20">
        <v>216</v>
      </c>
      <c r="B5726" s="6">
        <f ca="1">IF(ISNUMBER(B3572),MAX(0,INDEX('911'!$E$6:$E$1205,B3572)),0)</f>
        <v>0</v>
      </c>
      <c r="C5726" s="10"/>
    </row>
    <row r="5727" spans="1:3">
      <c r="A5727" s="20">
        <v>217</v>
      </c>
      <c r="B5727" s="6">
        <f ca="1">IF(ISNUMBER(B3573),MAX(0,INDEX('911'!$E$6:$E$1205,B3573)),0)</f>
        <v>0</v>
      </c>
      <c r="C5727" s="10"/>
    </row>
    <row r="5728" spans="1:3">
      <c r="A5728" s="20">
        <v>218</v>
      </c>
      <c r="B5728" s="6">
        <f ca="1">IF(ISNUMBER(B3574),MAX(0,INDEX('911'!$E$6:$E$1205,B3574)),0)</f>
        <v>0</v>
      </c>
      <c r="C5728" s="10"/>
    </row>
    <row r="5729" spans="1:3">
      <c r="A5729" s="20">
        <v>219</v>
      </c>
      <c r="B5729" s="6">
        <f ca="1">IF(ISNUMBER(B3575),MAX(0,INDEX('911'!$E$6:$E$1205,B3575)),0)</f>
        <v>0</v>
      </c>
      <c r="C5729" s="10"/>
    </row>
    <row r="5730" spans="1:3">
      <c r="A5730" s="20">
        <v>220</v>
      </c>
      <c r="B5730" s="6">
        <f ca="1">IF(ISNUMBER(B3576),MAX(0,INDEX('911'!$E$6:$E$1205,B3576)),0)</f>
        <v>0</v>
      </c>
      <c r="C5730" s="10"/>
    </row>
    <row r="5731" spans="1:3">
      <c r="A5731" s="20">
        <v>221</v>
      </c>
      <c r="B5731" s="6">
        <f ca="1">IF(ISNUMBER(B3577),MAX(0,INDEX('911'!$E$6:$E$1205,B3577)),0)</f>
        <v>0</v>
      </c>
      <c r="C5731" s="10"/>
    </row>
    <row r="5732" spans="1:3">
      <c r="A5732" s="20">
        <v>222</v>
      </c>
      <c r="B5732" s="6">
        <f ca="1">IF(ISNUMBER(B3578),MAX(0,INDEX('911'!$E$6:$E$1205,B3578)),0)</f>
        <v>0</v>
      </c>
      <c r="C5732" s="10"/>
    </row>
    <row r="5733" spans="1:3">
      <c r="A5733" s="20">
        <v>223</v>
      </c>
      <c r="B5733" s="6">
        <f ca="1">IF(ISNUMBER(B3579),MAX(0,INDEX('911'!$E$6:$E$1205,B3579)),0)</f>
        <v>0</v>
      </c>
      <c r="C5733" s="10"/>
    </row>
    <row r="5734" spans="1:3">
      <c r="A5734" s="20">
        <v>224</v>
      </c>
      <c r="B5734" s="6">
        <f ca="1">IF(ISNUMBER(B3580),MAX(0,INDEX('911'!$E$6:$E$1205,B3580)),0)</f>
        <v>0</v>
      </c>
      <c r="C5734" s="10"/>
    </row>
    <row r="5735" spans="1:3">
      <c r="A5735" s="20">
        <v>225</v>
      </c>
      <c r="B5735" s="6">
        <f ca="1">IF(ISNUMBER(B3581),MAX(0,INDEX('911'!$E$6:$E$1205,B3581)),0)</f>
        <v>0</v>
      </c>
      <c r="C5735" s="10"/>
    </row>
    <row r="5736" spans="1:3">
      <c r="A5736" s="20">
        <v>226</v>
      </c>
      <c r="B5736" s="6">
        <f ca="1">IF(ISNUMBER(B3582),MAX(0,INDEX('911'!$E$6:$E$1205,B3582)),0)</f>
        <v>0</v>
      </c>
      <c r="C5736" s="10"/>
    </row>
    <row r="5737" spans="1:3">
      <c r="A5737" s="20">
        <v>227</v>
      </c>
      <c r="B5737" s="6">
        <f ca="1">IF(ISNUMBER(B3583),MAX(0,INDEX('911'!$E$6:$E$1205,B3583)),0)</f>
        <v>0</v>
      </c>
      <c r="C5737" s="10"/>
    </row>
    <row r="5738" spans="1:3">
      <c r="A5738" s="20">
        <v>228</v>
      </c>
      <c r="B5738" s="6">
        <f ca="1">IF(ISNUMBER(B3584),MAX(0,INDEX('911'!$E$6:$E$1205,B3584)),0)</f>
        <v>0</v>
      </c>
      <c r="C5738" s="10"/>
    </row>
    <row r="5739" spans="1:3">
      <c r="A5739" s="20">
        <v>229</v>
      </c>
      <c r="B5739" s="6">
        <f ca="1">IF(ISNUMBER(B3585),MAX(0,INDEX('911'!$E$6:$E$1205,B3585)),0)</f>
        <v>0</v>
      </c>
      <c r="C5739" s="10"/>
    </row>
    <row r="5740" spans="1:3">
      <c r="A5740" s="20">
        <v>230</v>
      </c>
      <c r="B5740" s="6">
        <f ca="1">IF(ISNUMBER(B3586),MAX(0,INDEX('911'!$E$6:$E$1205,B3586)),0)</f>
        <v>0</v>
      </c>
      <c r="C5740" s="10"/>
    </row>
    <row r="5741" spans="1:3">
      <c r="A5741" s="20">
        <v>231</v>
      </c>
      <c r="B5741" s="6">
        <f ca="1">IF(ISNUMBER(B3587),MAX(0,INDEX('911'!$E$6:$E$1205,B3587)),0)</f>
        <v>0</v>
      </c>
      <c r="C5741" s="10"/>
    </row>
    <row r="5742" spans="1:3">
      <c r="A5742" s="20">
        <v>232</v>
      </c>
      <c r="B5742" s="6">
        <f ca="1">IF(ISNUMBER(B3588),MAX(0,INDEX('911'!$E$6:$E$1205,B3588)),0)</f>
        <v>0</v>
      </c>
      <c r="C5742" s="10"/>
    </row>
    <row r="5743" spans="1:3">
      <c r="A5743" s="20">
        <v>233</v>
      </c>
      <c r="B5743" s="6">
        <f ca="1">IF(ISNUMBER(B3589),MAX(0,INDEX('911'!$E$6:$E$1205,B3589)),0)</f>
        <v>0</v>
      </c>
      <c r="C5743" s="10"/>
    </row>
    <row r="5744" spans="1:3">
      <c r="A5744" s="20">
        <v>234</v>
      </c>
      <c r="B5744" s="6">
        <f ca="1">IF(ISNUMBER(B3590),MAX(0,INDEX('911'!$E$6:$E$1205,B3590)),0)</f>
        <v>0</v>
      </c>
      <c r="C5744" s="10"/>
    </row>
    <row r="5745" spans="1:3">
      <c r="A5745" s="20">
        <v>235</v>
      </c>
      <c r="B5745" s="6">
        <f ca="1">IF(ISNUMBER(B3591),MAX(0,INDEX('911'!$E$6:$E$1205,B3591)),0)</f>
        <v>0</v>
      </c>
      <c r="C5745" s="10"/>
    </row>
    <row r="5746" spans="1:3">
      <c r="A5746" s="20">
        <v>236</v>
      </c>
      <c r="B5746" s="6">
        <f ca="1">IF(ISNUMBER(B3592),MAX(0,INDEX('911'!$E$6:$E$1205,B3592)),0)</f>
        <v>0</v>
      </c>
      <c r="C5746" s="10"/>
    </row>
    <row r="5747" spans="1:3">
      <c r="A5747" s="20">
        <v>237</v>
      </c>
      <c r="B5747" s="6">
        <f ca="1">IF(ISNUMBER(B3593),MAX(0,INDEX('911'!$E$6:$E$1205,B3593)),0)</f>
        <v>0</v>
      </c>
      <c r="C5747" s="10"/>
    </row>
    <row r="5748" spans="1:3">
      <c r="A5748" s="20">
        <v>238</v>
      </c>
      <c r="B5748" s="6">
        <f ca="1">IF(ISNUMBER(B3594),MAX(0,INDEX('911'!$E$6:$E$1205,B3594)),0)</f>
        <v>0</v>
      </c>
      <c r="C5748" s="10"/>
    </row>
    <row r="5749" spans="1:3">
      <c r="A5749" s="20">
        <v>239</v>
      </c>
      <c r="B5749" s="6">
        <f ca="1">IF(ISNUMBER(B3595),MAX(0,INDEX('911'!$E$6:$E$1205,B3595)),0)</f>
        <v>0</v>
      </c>
      <c r="C5749" s="10"/>
    </row>
    <row r="5750" spans="1:3">
      <c r="A5750" s="20">
        <v>240</v>
      </c>
      <c r="B5750" s="6">
        <f ca="1">IF(ISNUMBER(B3596),MAX(0,INDEX('911'!$E$6:$E$1205,B3596)),0)</f>
        <v>0</v>
      </c>
      <c r="C5750" s="10"/>
    </row>
    <row r="5751" spans="1:3">
      <c r="A5751" s="20">
        <v>241</v>
      </c>
      <c r="B5751" s="6">
        <f ca="1">IF(ISNUMBER(B3597),MAX(0,INDEX('911'!$E$6:$E$1205,B3597)),0)</f>
        <v>0</v>
      </c>
      <c r="C5751" s="10"/>
    </row>
    <row r="5752" spans="1:3">
      <c r="A5752" s="20">
        <v>242</v>
      </c>
      <c r="B5752" s="6">
        <f ca="1">IF(ISNUMBER(B3598),MAX(0,INDEX('911'!$E$6:$E$1205,B3598)),0)</f>
        <v>0</v>
      </c>
      <c r="C5752" s="10"/>
    </row>
    <row r="5753" spans="1:3">
      <c r="A5753" s="20">
        <v>243</v>
      </c>
      <c r="B5753" s="6">
        <f ca="1">IF(ISNUMBER(B3599),MAX(0,INDEX('911'!$E$6:$E$1205,B3599)),0)</f>
        <v>0</v>
      </c>
      <c r="C5753" s="10"/>
    </row>
    <row r="5754" spans="1:3">
      <c r="A5754" s="20">
        <v>244</v>
      </c>
      <c r="B5754" s="6">
        <f ca="1">IF(ISNUMBER(B3600),MAX(0,INDEX('911'!$E$6:$E$1205,B3600)),0)</f>
        <v>0</v>
      </c>
      <c r="C5754" s="10"/>
    </row>
    <row r="5755" spans="1:3">
      <c r="A5755" s="20">
        <v>245</v>
      </c>
      <c r="B5755" s="6">
        <f ca="1">IF(ISNUMBER(B3601),MAX(0,INDEX('911'!$E$6:$E$1205,B3601)),0)</f>
        <v>0</v>
      </c>
      <c r="C5755" s="10"/>
    </row>
    <row r="5756" spans="1:3">
      <c r="A5756" s="20">
        <v>246</v>
      </c>
      <c r="B5756" s="6">
        <f ca="1">IF(ISNUMBER(B3602),MAX(0,INDEX('911'!$E$6:$E$1205,B3602)),0)</f>
        <v>0</v>
      </c>
      <c r="C5756" s="10"/>
    </row>
    <row r="5757" spans="1:3">
      <c r="A5757" s="20">
        <v>247</v>
      </c>
      <c r="B5757" s="6">
        <f ca="1">IF(ISNUMBER(B3603),MAX(0,INDEX('911'!$E$6:$E$1205,B3603)),0)</f>
        <v>0</v>
      </c>
      <c r="C5757" s="10"/>
    </row>
    <row r="5758" spans="1:3">
      <c r="A5758" s="20">
        <v>248</v>
      </c>
      <c r="B5758" s="6">
        <f ca="1">IF(ISNUMBER(B3604),MAX(0,INDEX('911'!$E$6:$E$1205,B3604)),0)</f>
        <v>0</v>
      </c>
      <c r="C5758" s="10"/>
    </row>
    <row r="5759" spans="1:3">
      <c r="A5759" s="20">
        <v>249</v>
      </c>
      <c r="B5759" s="6">
        <f ca="1">IF(ISNUMBER(B3605),MAX(0,INDEX('911'!$E$6:$E$1205,B3605)),0)</f>
        <v>0</v>
      </c>
      <c r="C5759" s="10"/>
    </row>
    <row r="5760" spans="1:3">
      <c r="A5760" s="20">
        <v>250</v>
      </c>
      <c r="B5760" s="6">
        <f ca="1">IF(ISNUMBER(B3606),MAX(0,INDEX('911'!$E$6:$E$1205,B3606)),0)</f>
        <v>0</v>
      </c>
      <c r="C5760" s="10"/>
    </row>
    <row r="5761" spans="1:3">
      <c r="A5761" s="20">
        <v>251</v>
      </c>
      <c r="B5761" s="6">
        <f ca="1">IF(ISNUMBER(B3607),MAX(0,INDEX('911'!$E$6:$E$1205,B3607)),0)</f>
        <v>0</v>
      </c>
      <c r="C5761" s="10"/>
    </row>
    <row r="5762" spans="1:3">
      <c r="A5762" s="20">
        <v>252</v>
      </c>
      <c r="B5762" s="6">
        <f ca="1">IF(ISNUMBER(B3608),MAX(0,INDEX('911'!$E$6:$E$1205,B3608)),0)</f>
        <v>0</v>
      </c>
      <c r="C5762" s="10"/>
    </row>
    <row r="5763" spans="1:3">
      <c r="A5763" s="20">
        <v>253</v>
      </c>
      <c r="B5763" s="6">
        <f ca="1">IF(ISNUMBER(B3609),MAX(0,INDEX('911'!$E$6:$E$1205,B3609)),0)</f>
        <v>0</v>
      </c>
      <c r="C5763" s="10"/>
    </row>
    <row r="5764" spans="1:3">
      <c r="A5764" s="20">
        <v>254</v>
      </c>
      <c r="B5764" s="6">
        <f ca="1">IF(ISNUMBER(B3610),MAX(0,INDEX('911'!$E$6:$E$1205,B3610)),0)</f>
        <v>0</v>
      </c>
      <c r="C5764" s="10"/>
    </row>
    <row r="5765" spans="1:3">
      <c r="A5765" s="20">
        <v>255</v>
      </c>
      <c r="B5765" s="6">
        <f ca="1">IF(ISNUMBER(B3611),MAX(0,INDEX('911'!$E$6:$E$1205,B3611)),0)</f>
        <v>0</v>
      </c>
      <c r="C5765" s="10"/>
    </row>
    <row r="5766" spans="1:3">
      <c r="A5766" s="20">
        <v>256</v>
      </c>
      <c r="B5766" s="6">
        <f ca="1">IF(ISNUMBER(B3612),MAX(0,INDEX('911'!$E$6:$E$1205,B3612)),0)</f>
        <v>0</v>
      </c>
      <c r="C5766" s="10"/>
    </row>
    <row r="5767" spans="1:3">
      <c r="A5767" s="20">
        <v>257</v>
      </c>
      <c r="B5767" s="6">
        <f ca="1">IF(ISNUMBER(B3613),MAX(0,INDEX('911'!$E$6:$E$1205,B3613)),0)</f>
        <v>0</v>
      </c>
      <c r="C5767" s="10"/>
    </row>
    <row r="5768" spans="1:3">
      <c r="A5768" s="20">
        <v>258</v>
      </c>
      <c r="B5768" s="6">
        <f ca="1">IF(ISNUMBER(B3614),MAX(0,INDEX('911'!$E$6:$E$1205,B3614)),0)</f>
        <v>0</v>
      </c>
      <c r="C5768" s="10"/>
    </row>
    <row r="5769" spans="1:3">
      <c r="A5769" s="20">
        <v>259</v>
      </c>
      <c r="B5769" s="6">
        <f ca="1">IF(ISNUMBER(B3615),MAX(0,INDEX('911'!$E$6:$E$1205,B3615)),0)</f>
        <v>0</v>
      </c>
      <c r="C5769" s="10"/>
    </row>
    <row r="5770" spans="1:3">
      <c r="A5770" s="20">
        <v>260</v>
      </c>
      <c r="B5770" s="6">
        <f ca="1">IF(ISNUMBER(B3616),MAX(0,INDEX('911'!$E$6:$E$1205,B3616)),0)</f>
        <v>0</v>
      </c>
      <c r="C5770" s="10"/>
    </row>
    <row r="5771" spans="1:3">
      <c r="A5771" s="20">
        <v>261</v>
      </c>
      <c r="B5771" s="6">
        <f ca="1">IF(ISNUMBER(B3617),MAX(0,INDEX('911'!$E$6:$E$1205,B3617)),0)</f>
        <v>0</v>
      </c>
      <c r="C5771" s="10"/>
    </row>
    <row r="5772" spans="1:3">
      <c r="A5772" s="20">
        <v>262</v>
      </c>
      <c r="B5772" s="6">
        <f ca="1">IF(ISNUMBER(B3618),MAX(0,INDEX('911'!$E$6:$E$1205,B3618)),0)</f>
        <v>0</v>
      </c>
      <c r="C5772" s="10"/>
    </row>
    <row r="5773" spans="1:3">
      <c r="A5773" s="20">
        <v>263</v>
      </c>
      <c r="B5773" s="6">
        <f ca="1">IF(ISNUMBER(B3619),MAX(0,INDEX('911'!$E$6:$E$1205,B3619)),0)</f>
        <v>0</v>
      </c>
      <c r="C5773" s="10"/>
    </row>
    <row r="5774" spans="1:3">
      <c r="A5774" s="20">
        <v>264</v>
      </c>
      <c r="B5774" s="6">
        <f ca="1">IF(ISNUMBER(B3620),MAX(0,INDEX('911'!$E$6:$E$1205,B3620)),0)</f>
        <v>0</v>
      </c>
      <c r="C5774" s="10"/>
    </row>
    <row r="5775" spans="1:3">
      <c r="A5775" s="20">
        <v>265</v>
      </c>
      <c r="B5775" s="6">
        <f ca="1">IF(ISNUMBER(B3621),MAX(0,INDEX('911'!$E$6:$E$1205,B3621)),0)</f>
        <v>0</v>
      </c>
      <c r="C5775" s="10"/>
    </row>
    <row r="5776" spans="1:3">
      <c r="A5776" s="20">
        <v>266</v>
      </c>
      <c r="B5776" s="6">
        <f ca="1">IF(ISNUMBER(B3622),MAX(0,INDEX('911'!$E$6:$E$1205,B3622)),0)</f>
        <v>0</v>
      </c>
      <c r="C5776" s="10"/>
    </row>
    <row r="5777" spans="1:3">
      <c r="A5777" s="20">
        <v>267</v>
      </c>
      <c r="B5777" s="6">
        <f ca="1">IF(ISNUMBER(B3623),MAX(0,INDEX('911'!$E$6:$E$1205,B3623)),0)</f>
        <v>0</v>
      </c>
      <c r="C5777" s="10"/>
    </row>
    <row r="5778" spans="1:3">
      <c r="A5778" s="20">
        <v>268</v>
      </c>
      <c r="B5778" s="6">
        <f ca="1">IF(ISNUMBER(B3624),MAX(0,INDEX('911'!$E$6:$E$1205,B3624)),0)</f>
        <v>0</v>
      </c>
      <c r="C5778" s="10"/>
    </row>
    <row r="5779" spans="1:3">
      <c r="A5779" s="20">
        <v>269</v>
      </c>
      <c r="B5779" s="6">
        <f ca="1">IF(ISNUMBER(B3625),MAX(0,INDEX('911'!$E$6:$E$1205,B3625)),0)</f>
        <v>0</v>
      </c>
      <c r="C5779" s="10"/>
    </row>
    <row r="5780" spans="1:3">
      <c r="A5780" s="20">
        <v>270</v>
      </c>
      <c r="B5780" s="6">
        <f ca="1">IF(ISNUMBER(B3626),MAX(0,INDEX('911'!$E$6:$E$1205,B3626)),0)</f>
        <v>0</v>
      </c>
      <c r="C5780" s="10"/>
    </row>
    <row r="5781" spans="1:3">
      <c r="A5781" s="20">
        <v>271</v>
      </c>
      <c r="B5781" s="6">
        <f ca="1">IF(ISNUMBER(B3627),MAX(0,INDEX('911'!$E$6:$E$1205,B3627)),0)</f>
        <v>0</v>
      </c>
      <c r="C5781" s="10"/>
    </row>
    <row r="5782" spans="1:3">
      <c r="A5782" s="20">
        <v>272</v>
      </c>
      <c r="B5782" s="6">
        <f ca="1">IF(ISNUMBER(B3628),MAX(0,INDEX('911'!$E$6:$E$1205,B3628)),0)</f>
        <v>0</v>
      </c>
      <c r="C5782" s="10"/>
    </row>
    <row r="5783" spans="1:3">
      <c r="A5783" s="20">
        <v>273</v>
      </c>
      <c r="B5783" s="6">
        <f ca="1">IF(ISNUMBER(B3629),MAX(0,INDEX('911'!$E$6:$E$1205,B3629)),0)</f>
        <v>0</v>
      </c>
      <c r="C5783" s="10"/>
    </row>
    <row r="5784" spans="1:3">
      <c r="A5784" s="20">
        <v>274</v>
      </c>
      <c r="B5784" s="6">
        <f ca="1">IF(ISNUMBER(B3630),MAX(0,INDEX('911'!$E$6:$E$1205,B3630)),0)</f>
        <v>0</v>
      </c>
      <c r="C5784" s="10"/>
    </row>
    <row r="5785" spans="1:3">
      <c r="A5785" s="20">
        <v>275</v>
      </c>
      <c r="B5785" s="6">
        <f ca="1">IF(ISNUMBER(B3631),MAX(0,INDEX('911'!$E$6:$E$1205,B3631)),0)</f>
        <v>0</v>
      </c>
      <c r="C5785" s="10"/>
    </row>
    <row r="5786" spans="1:3">
      <c r="A5786" s="20">
        <v>276</v>
      </c>
      <c r="B5786" s="6">
        <f ca="1">IF(ISNUMBER(B3632),MAX(0,INDEX('911'!$E$6:$E$1205,B3632)),0)</f>
        <v>0</v>
      </c>
      <c r="C5786" s="10"/>
    </row>
    <row r="5787" spans="1:3">
      <c r="A5787" s="20">
        <v>277</v>
      </c>
      <c r="B5787" s="6">
        <f ca="1">IF(ISNUMBER(B3633),MAX(0,INDEX('911'!$E$6:$E$1205,B3633)),0)</f>
        <v>0</v>
      </c>
      <c r="C5787" s="10"/>
    </row>
    <row r="5788" spans="1:3">
      <c r="A5788" s="20">
        <v>278</v>
      </c>
      <c r="B5788" s="6">
        <f ca="1">IF(ISNUMBER(B3634),MAX(0,INDEX('911'!$E$6:$E$1205,B3634)),0)</f>
        <v>0</v>
      </c>
      <c r="C5788" s="10"/>
    </row>
    <row r="5789" spans="1:3">
      <c r="A5789" s="20">
        <v>279</v>
      </c>
      <c r="B5789" s="6">
        <f ca="1">IF(ISNUMBER(B3635),MAX(0,INDEX('911'!$E$6:$E$1205,B3635)),0)</f>
        <v>0</v>
      </c>
      <c r="C5789" s="10"/>
    </row>
    <row r="5790" spans="1:3">
      <c r="A5790" s="20">
        <v>280</v>
      </c>
      <c r="B5790" s="6">
        <f ca="1">IF(ISNUMBER(B3636),MAX(0,INDEX('911'!$E$6:$E$1205,B3636)),0)</f>
        <v>0</v>
      </c>
      <c r="C5790" s="10"/>
    </row>
    <row r="5791" spans="1:3">
      <c r="A5791" s="20">
        <v>281</v>
      </c>
      <c r="B5791" s="6">
        <f ca="1">IF(ISNUMBER(B3637),MAX(0,INDEX('911'!$E$6:$E$1205,B3637)),0)</f>
        <v>0</v>
      </c>
      <c r="C5791" s="10"/>
    </row>
    <row r="5792" spans="1:3">
      <c r="A5792" s="20">
        <v>282</v>
      </c>
      <c r="B5792" s="6">
        <f ca="1">IF(ISNUMBER(B3638),MAX(0,INDEX('911'!$E$6:$E$1205,B3638)),0)</f>
        <v>0</v>
      </c>
      <c r="C5792" s="10"/>
    </row>
    <row r="5793" spans="1:3">
      <c r="A5793" s="20">
        <v>283</v>
      </c>
      <c r="B5793" s="6">
        <f ca="1">IF(ISNUMBER(B3639),MAX(0,INDEX('911'!$E$6:$E$1205,B3639)),0)</f>
        <v>0</v>
      </c>
      <c r="C5793" s="10"/>
    </row>
    <row r="5794" spans="1:3">
      <c r="A5794" s="20">
        <v>284</v>
      </c>
      <c r="B5794" s="6">
        <f ca="1">IF(ISNUMBER(B3640),MAX(0,INDEX('911'!$E$6:$E$1205,B3640)),0)</f>
        <v>0</v>
      </c>
      <c r="C5794" s="10"/>
    </row>
    <row r="5795" spans="1:3">
      <c r="A5795" s="20">
        <v>285</v>
      </c>
      <c r="B5795" s="6">
        <f ca="1">IF(ISNUMBER(B3641),MAX(0,INDEX('911'!$E$6:$E$1205,B3641)),0)</f>
        <v>0</v>
      </c>
      <c r="C5795" s="10"/>
    </row>
    <row r="5796" spans="1:3">
      <c r="A5796" s="20">
        <v>286</v>
      </c>
      <c r="B5796" s="6">
        <f ca="1">IF(ISNUMBER(B3642),MAX(0,INDEX('911'!$E$6:$E$1205,B3642)),0)</f>
        <v>0</v>
      </c>
      <c r="C5796" s="10"/>
    </row>
    <row r="5797" spans="1:3">
      <c r="A5797" s="20">
        <v>287</v>
      </c>
      <c r="B5797" s="6">
        <f ca="1">IF(ISNUMBER(B3643),MAX(0,INDEX('911'!$E$6:$E$1205,B3643)),0)</f>
        <v>0</v>
      </c>
      <c r="C5797" s="10"/>
    </row>
    <row r="5798" spans="1:3">
      <c r="A5798" s="20">
        <v>288</v>
      </c>
      <c r="B5798" s="6">
        <f ca="1">IF(ISNUMBER(B3644),MAX(0,INDEX('911'!$E$6:$E$1205,B3644)),0)</f>
        <v>0</v>
      </c>
      <c r="C5798" s="10"/>
    </row>
    <row r="5799" spans="1:3">
      <c r="A5799" s="20">
        <v>289</v>
      </c>
      <c r="B5799" s="6">
        <f ca="1">IF(ISNUMBER(B3645),MAX(0,INDEX('911'!$E$6:$E$1205,B3645)),0)</f>
        <v>0</v>
      </c>
      <c r="C5799" s="10"/>
    </row>
    <row r="5800" spans="1:3">
      <c r="A5800" s="20">
        <v>290</v>
      </c>
      <c r="B5800" s="6">
        <f ca="1">IF(ISNUMBER(B3646),MAX(0,INDEX('911'!$E$6:$E$1205,B3646)),0)</f>
        <v>0</v>
      </c>
      <c r="C5800" s="10"/>
    </row>
    <row r="5801" spans="1:3">
      <c r="A5801" s="20">
        <v>291</v>
      </c>
      <c r="B5801" s="6">
        <f ca="1">IF(ISNUMBER(B3647),MAX(0,INDEX('911'!$E$6:$E$1205,B3647)),0)</f>
        <v>0</v>
      </c>
      <c r="C5801" s="10"/>
    </row>
    <row r="5802" spans="1:3">
      <c r="A5802" s="20">
        <v>292</v>
      </c>
      <c r="B5802" s="6">
        <f ca="1">IF(ISNUMBER(B3648),MAX(0,INDEX('911'!$E$6:$E$1205,B3648)),0)</f>
        <v>0</v>
      </c>
      <c r="C5802" s="10"/>
    </row>
    <row r="5803" spans="1:3">
      <c r="A5803" s="20">
        <v>293</v>
      </c>
      <c r="B5803" s="6">
        <f ca="1">IF(ISNUMBER(B3649),MAX(0,INDEX('911'!$E$6:$E$1205,B3649)),0)</f>
        <v>0</v>
      </c>
      <c r="C5803" s="10"/>
    </row>
    <row r="5804" spans="1:3">
      <c r="A5804" s="20">
        <v>294</v>
      </c>
      <c r="B5804" s="6">
        <f ca="1">IF(ISNUMBER(B3650),MAX(0,INDEX('911'!$E$6:$E$1205,B3650)),0)</f>
        <v>0</v>
      </c>
      <c r="C5804" s="10"/>
    </row>
    <row r="5805" spans="1:3">
      <c r="A5805" s="20">
        <v>295</v>
      </c>
      <c r="B5805" s="6">
        <f ca="1">IF(ISNUMBER(B3651),MAX(0,INDEX('911'!$E$6:$E$1205,B3651)),0)</f>
        <v>0</v>
      </c>
      <c r="C5805" s="10"/>
    </row>
    <row r="5806" spans="1:3">
      <c r="A5806" s="20">
        <v>296</v>
      </c>
      <c r="B5806" s="6">
        <f ca="1">IF(ISNUMBER(B3652),MAX(0,INDEX('911'!$E$6:$E$1205,B3652)),0)</f>
        <v>0</v>
      </c>
      <c r="C5806" s="10"/>
    </row>
    <row r="5807" spans="1:3">
      <c r="A5807" s="20">
        <v>297</v>
      </c>
      <c r="B5807" s="6">
        <f ca="1">IF(ISNUMBER(B3653),MAX(0,INDEX('911'!$E$6:$E$1205,B3653)),0)</f>
        <v>0</v>
      </c>
      <c r="C5807" s="10"/>
    </row>
    <row r="5808" spans="1:3">
      <c r="A5808" s="20">
        <v>298</v>
      </c>
      <c r="B5808" s="6">
        <f ca="1">IF(ISNUMBER(B3654),MAX(0,INDEX('911'!$E$6:$E$1205,B3654)),0)</f>
        <v>0</v>
      </c>
      <c r="C5808" s="10"/>
    </row>
    <row r="5809" spans="1:3">
      <c r="A5809" s="20">
        <v>299</v>
      </c>
      <c r="B5809" s="6">
        <f ca="1">IF(ISNUMBER(B3655),MAX(0,INDEX('911'!$E$6:$E$1205,B3655)),0)</f>
        <v>0</v>
      </c>
      <c r="C5809" s="10"/>
    </row>
    <row r="5810" spans="1:3">
      <c r="A5810" s="20">
        <v>300</v>
      </c>
      <c r="B5810" s="6">
        <f ca="1">IF(ISNUMBER(B3656),MAX(0,INDEX('911'!$E$6:$E$1205,B3656)),0)</f>
        <v>0</v>
      </c>
      <c r="C5810" s="10"/>
    </row>
    <row r="5812" spans="1:3" ht="19.5">
      <c r="A5812" s="1" t="s">
        <v>1108</v>
      </c>
    </row>
    <row r="5813" spans="1:3">
      <c r="A5813" s="2" t="s">
        <v>904</v>
      </c>
    </row>
    <row r="5814" spans="1:3">
      <c r="A5814" s="12" t="s">
        <v>1109</v>
      </c>
    </row>
    <row r="5815" spans="1:3">
      <c r="A5815" s="12" t="s">
        <v>1110</v>
      </c>
    </row>
    <row r="5816" spans="1:3">
      <c r="A5816" s="12" t="s">
        <v>1111</v>
      </c>
    </row>
    <row r="5817" spans="1:3">
      <c r="A5817" s="12" t="s">
        <v>1112</v>
      </c>
    </row>
    <row r="5818" spans="1:3">
      <c r="A5818" s="12" t="s">
        <v>1113</v>
      </c>
    </row>
    <row r="5819" spans="1:3">
      <c r="A5819" s="12" t="s">
        <v>1114</v>
      </c>
    </row>
    <row r="5820" spans="1:3">
      <c r="A5820" s="12" t="s">
        <v>1115</v>
      </c>
    </row>
    <row r="5821" spans="1:3">
      <c r="A5821" s="12" t="s">
        <v>1116</v>
      </c>
    </row>
    <row r="5822" spans="1:3">
      <c r="A5822" s="12" t="s">
        <v>1117</v>
      </c>
    </row>
    <row r="5823" spans="1:3">
      <c r="A5823" s="2" t="s">
        <v>1118</v>
      </c>
    </row>
    <row r="5825" spans="1:3">
      <c r="B5825" s="3" t="s">
        <v>1119</v>
      </c>
    </row>
    <row r="5826" spans="1:3">
      <c r="A5826" s="20">
        <v>1</v>
      </c>
      <c r="B5826" s="23" t="e">
        <f ca="1">100*(B4588*IF('935'!P7=0,B5203,MAX(0,B5203+B4280*B4896/'935'!P7))+B5511*IF('935'!P7=0,B3972,MAX(0,B3972+B4280*B3665/'935'!P7)))/'11'!D$17</f>
        <v>#VALUE!</v>
      </c>
      <c r="C5826" s="10"/>
    </row>
    <row r="5827" spans="1:3">
      <c r="A5827" s="20">
        <v>2</v>
      </c>
      <c r="B5827" s="23" t="e">
        <f ca="1">100*(B4589*IF('935'!P8=0,B5204,MAX(0,B5204+B4281*B4897/'935'!P8))+B5512*IF('935'!P8=0,B3973,MAX(0,B3973+B4281*B3666/'935'!P8)))/'11'!D$17</f>
        <v>#VALUE!</v>
      </c>
      <c r="C5827" s="10"/>
    </row>
    <row r="5828" spans="1:3">
      <c r="A5828" s="20">
        <v>3</v>
      </c>
      <c r="B5828" s="23" t="e">
        <f ca="1">100*(B4590*IF('935'!P9=0,B5205,MAX(0,B5205+B4282*B4898/'935'!P9))+B5513*IF('935'!P9=0,B3974,MAX(0,B3974+B4282*B3667/'935'!P9)))/'11'!D$17</f>
        <v>#VALUE!</v>
      </c>
      <c r="C5828" s="10"/>
    </row>
    <row r="5829" spans="1:3">
      <c r="A5829" s="20">
        <v>4</v>
      </c>
      <c r="B5829" s="23" t="e">
        <f ca="1">100*(B4591*IF('935'!P10=0,B5206,MAX(0,B5206+B4283*B4899/'935'!P10))+B5514*IF('935'!P10=0,B3975,MAX(0,B3975+B4283*B3668/'935'!P10)))/'11'!D$17</f>
        <v>#VALUE!</v>
      </c>
      <c r="C5829" s="10"/>
    </row>
    <row r="5830" spans="1:3">
      <c r="A5830" s="20">
        <v>5</v>
      </c>
      <c r="B5830" s="23" t="e">
        <f ca="1">100*(B4592*IF('935'!P11=0,B5207,MAX(0,B5207+B4284*B4900/'935'!P11))+B5515*IF('935'!P11=0,B3976,MAX(0,B3976+B4284*B3669/'935'!P11)))/'11'!D$17</f>
        <v>#VALUE!</v>
      </c>
      <c r="C5830" s="10"/>
    </row>
    <row r="5831" spans="1:3">
      <c r="A5831" s="20">
        <v>6</v>
      </c>
      <c r="B5831" s="23" t="e">
        <f ca="1">100*(B4593*IF('935'!P12=0,B5208,MAX(0,B5208+B4285*B4901/'935'!P12))+B5516*IF('935'!P12=0,B3977,MAX(0,B3977+B4285*B3670/'935'!P12)))/'11'!D$17</f>
        <v>#VALUE!</v>
      </c>
      <c r="C5831" s="10"/>
    </row>
    <row r="5832" spans="1:3">
      <c r="A5832" s="20">
        <v>7</v>
      </c>
      <c r="B5832" s="23" t="e">
        <f ca="1">100*(B4594*IF('935'!P13=0,B5209,MAX(0,B5209+B4286*B4902/'935'!P13))+B5517*IF('935'!P13=0,B3978,MAX(0,B3978+B4286*B3671/'935'!P13)))/'11'!D$17</f>
        <v>#VALUE!</v>
      </c>
      <c r="C5832" s="10"/>
    </row>
    <row r="5833" spans="1:3">
      <c r="A5833" s="20">
        <v>8</v>
      </c>
      <c r="B5833" s="23" t="e">
        <f ca="1">100*(B4595*IF('935'!P14=0,B5210,MAX(0,B5210+B4287*B4903/'935'!P14))+B5518*IF('935'!P14=0,B3979,MAX(0,B3979+B4287*B3672/'935'!P14)))/'11'!D$17</f>
        <v>#VALUE!</v>
      </c>
      <c r="C5833" s="10"/>
    </row>
    <row r="5834" spans="1:3">
      <c r="A5834" s="20">
        <v>9</v>
      </c>
      <c r="B5834" s="23" t="e">
        <f ca="1">100*(B4596*IF('935'!P15=0,B5211,MAX(0,B5211+B4288*B4904/'935'!P15))+B5519*IF('935'!P15=0,B3980,MAX(0,B3980+B4288*B3673/'935'!P15)))/'11'!D$17</f>
        <v>#VALUE!</v>
      </c>
      <c r="C5834" s="10"/>
    </row>
    <row r="5835" spans="1:3">
      <c r="A5835" s="20">
        <v>10</v>
      </c>
      <c r="B5835" s="23" t="e">
        <f ca="1">100*(B4597*IF('935'!P16=0,B5212,MAX(0,B5212+B4289*B4905/'935'!P16))+B5520*IF('935'!P16=0,B3981,MAX(0,B3981+B4289*B3674/'935'!P16)))/'11'!D$17</f>
        <v>#VALUE!</v>
      </c>
      <c r="C5835" s="10"/>
    </row>
    <row r="5836" spans="1:3">
      <c r="A5836" s="20">
        <v>11</v>
      </c>
      <c r="B5836" s="23" t="e">
        <f ca="1">100*(B4598*IF('935'!P17=0,B5213,MAX(0,B5213+B4290*B4906/'935'!P17))+B5521*IF('935'!P17=0,B3982,MAX(0,B3982+B4290*B3675/'935'!P17)))/'11'!D$17</f>
        <v>#VALUE!</v>
      </c>
      <c r="C5836" s="10"/>
    </row>
    <row r="5837" spans="1:3">
      <c r="A5837" s="20">
        <v>12</v>
      </c>
      <c r="B5837" s="23" t="e">
        <f ca="1">100*(B4599*IF('935'!P18=0,B5214,MAX(0,B5214+B4291*B4907/'935'!P18))+B5522*IF('935'!P18=0,B3983,MAX(0,B3983+B4291*B3676/'935'!P18)))/'11'!D$17</f>
        <v>#VALUE!</v>
      </c>
      <c r="C5837" s="10"/>
    </row>
    <row r="5838" spans="1:3">
      <c r="A5838" s="20">
        <v>13</v>
      </c>
      <c r="B5838" s="23" t="e">
        <f ca="1">100*(B4600*IF('935'!P19=0,B5215,MAX(0,B5215+B4292*B4908/'935'!P19))+B5523*IF('935'!P19=0,B3984,MAX(0,B3984+B4292*B3677/'935'!P19)))/'11'!D$17</f>
        <v>#VALUE!</v>
      </c>
      <c r="C5838" s="10"/>
    </row>
    <row r="5839" spans="1:3">
      <c r="A5839" s="20">
        <v>14</v>
      </c>
      <c r="B5839" s="23" t="e">
        <f ca="1">100*(B4601*IF('935'!P20=0,B5216,MAX(0,B5216+B4293*B4909/'935'!P20))+B5524*IF('935'!P20=0,B3985,MAX(0,B3985+B4293*B3678/'935'!P20)))/'11'!D$17</f>
        <v>#VALUE!</v>
      </c>
      <c r="C5839" s="10"/>
    </row>
    <row r="5840" spans="1:3">
      <c r="A5840" s="20">
        <v>15</v>
      </c>
      <c r="B5840" s="23" t="e">
        <f ca="1">100*(B4602*IF('935'!P21=0,B5217,MAX(0,B5217+B4294*B4910/'935'!P21))+B5525*IF('935'!P21=0,B3986,MAX(0,B3986+B4294*B3679/'935'!P21)))/'11'!D$17</f>
        <v>#VALUE!</v>
      </c>
      <c r="C5840" s="10"/>
    </row>
    <row r="5841" spans="1:3">
      <c r="A5841" s="20">
        <v>16</v>
      </c>
      <c r="B5841" s="23" t="e">
        <f ca="1">100*(B4603*IF('935'!P22=0,B5218,MAX(0,B5218+B4295*B4911/'935'!P22))+B5526*IF('935'!P22=0,B3987,MAX(0,B3987+B4295*B3680/'935'!P22)))/'11'!D$17</f>
        <v>#VALUE!</v>
      </c>
      <c r="C5841" s="10"/>
    </row>
    <row r="5842" spans="1:3">
      <c r="A5842" s="20">
        <v>17</v>
      </c>
      <c r="B5842" s="23" t="e">
        <f ca="1">100*(B4604*IF('935'!P23=0,B5219,MAX(0,B5219+B4296*B4912/'935'!P23))+B5527*IF('935'!P23=0,B3988,MAX(0,B3988+B4296*B3681/'935'!P23)))/'11'!D$17</f>
        <v>#VALUE!</v>
      </c>
      <c r="C5842" s="10"/>
    </row>
    <row r="5843" spans="1:3">
      <c r="A5843" s="20">
        <v>18</v>
      </c>
      <c r="B5843" s="23" t="e">
        <f ca="1">100*(B4605*IF('935'!P24=0,B5220,MAX(0,B5220+B4297*B4913/'935'!P24))+B5528*IF('935'!P24=0,B3989,MAX(0,B3989+B4297*B3682/'935'!P24)))/'11'!D$17</f>
        <v>#VALUE!</v>
      </c>
      <c r="C5843" s="10"/>
    </row>
    <row r="5844" spans="1:3">
      <c r="A5844" s="20">
        <v>19</v>
      </c>
      <c r="B5844" s="23" t="e">
        <f ca="1">100*(B4606*IF('935'!P25=0,B5221,MAX(0,B5221+B4298*B4914/'935'!P25))+B5529*IF('935'!P25=0,B3990,MAX(0,B3990+B4298*B3683/'935'!P25)))/'11'!D$17</f>
        <v>#VALUE!</v>
      </c>
      <c r="C5844" s="10"/>
    </row>
    <row r="5845" spans="1:3">
      <c r="A5845" s="20">
        <v>20</v>
      </c>
      <c r="B5845" s="23" t="e">
        <f ca="1">100*(B4607*IF('935'!P26=0,B5222,MAX(0,B5222+B4299*B4915/'935'!P26))+B5530*IF('935'!P26=0,B3991,MAX(0,B3991+B4299*B3684/'935'!P26)))/'11'!D$17</f>
        <v>#VALUE!</v>
      </c>
      <c r="C5845" s="10"/>
    </row>
    <row r="5846" spans="1:3">
      <c r="A5846" s="20">
        <v>21</v>
      </c>
      <c r="B5846" s="23" t="e">
        <f ca="1">100*(B4608*IF('935'!P27=0,B5223,MAX(0,B5223+B4300*B4916/'935'!P27))+B5531*IF('935'!P27=0,B3992,MAX(0,B3992+B4300*B3685/'935'!P27)))/'11'!D$17</f>
        <v>#VALUE!</v>
      </c>
      <c r="C5846" s="10"/>
    </row>
    <row r="5847" spans="1:3">
      <c r="A5847" s="20">
        <v>22</v>
      </c>
      <c r="B5847" s="23" t="e">
        <f ca="1">100*(B4609*IF('935'!P28=0,B5224,MAX(0,B5224+B4301*B4917/'935'!P28))+B5532*IF('935'!P28=0,B3993,MAX(0,B3993+B4301*B3686/'935'!P28)))/'11'!D$17</f>
        <v>#VALUE!</v>
      </c>
      <c r="C5847" s="10"/>
    </row>
    <row r="5848" spans="1:3">
      <c r="A5848" s="20">
        <v>23</v>
      </c>
      <c r="B5848" s="23" t="e">
        <f ca="1">100*(B4610*IF('935'!P29=0,B5225,MAX(0,B5225+B4302*B4918/'935'!P29))+B5533*IF('935'!P29=0,B3994,MAX(0,B3994+B4302*B3687/'935'!P29)))/'11'!D$17</f>
        <v>#VALUE!</v>
      </c>
      <c r="C5848" s="10"/>
    </row>
    <row r="5849" spans="1:3">
      <c r="A5849" s="20">
        <v>24</v>
      </c>
      <c r="B5849" s="23" t="e">
        <f ca="1">100*(B4611*IF('935'!P30=0,B5226,MAX(0,B5226+B4303*B4919/'935'!P30))+B5534*IF('935'!P30=0,B3995,MAX(0,B3995+B4303*B3688/'935'!P30)))/'11'!D$17</f>
        <v>#VALUE!</v>
      </c>
      <c r="C5849" s="10"/>
    </row>
    <row r="5850" spans="1:3">
      <c r="A5850" s="20">
        <v>25</v>
      </c>
      <c r="B5850" s="23" t="e">
        <f ca="1">100*(B4612*IF('935'!P31=0,B5227,MAX(0,B5227+B4304*B4920/'935'!P31))+B5535*IF('935'!P31=0,B3996,MAX(0,B3996+B4304*B3689/'935'!P31)))/'11'!D$17</f>
        <v>#VALUE!</v>
      </c>
      <c r="C5850" s="10"/>
    </row>
    <row r="5851" spans="1:3">
      <c r="A5851" s="20">
        <v>26</v>
      </c>
      <c r="B5851" s="23" t="e">
        <f ca="1">100*(B4613*IF('935'!P32=0,B5228,MAX(0,B5228+B4305*B4921/'935'!P32))+B5536*IF('935'!P32=0,B3997,MAX(0,B3997+B4305*B3690/'935'!P32)))/'11'!D$17</f>
        <v>#VALUE!</v>
      </c>
      <c r="C5851" s="10"/>
    </row>
    <row r="5852" spans="1:3">
      <c r="A5852" s="20">
        <v>27</v>
      </c>
      <c r="B5852" s="23" t="e">
        <f ca="1">100*(B4614*IF('935'!P33=0,B5229,MAX(0,B5229+B4306*B4922/'935'!P33))+B5537*IF('935'!P33=0,B3998,MAX(0,B3998+B4306*B3691/'935'!P33)))/'11'!D$17</f>
        <v>#VALUE!</v>
      </c>
      <c r="C5852" s="10"/>
    </row>
    <row r="5853" spans="1:3">
      <c r="A5853" s="20">
        <v>28</v>
      </c>
      <c r="B5853" s="23" t="e">
        <f ca="1">100*(B4615*IF('935'!P34=0,B5230,MAX(0,B5230+B4307*B4923/'935'!P34))+B5538*IF('935'!P34=0,B3999,MAX(0,B3999+B4307*B3692/'935'!P34)))/'11'!D$17</f>
        <v>#VALUE!</v>
      </c>
      <c r="C5853" s="10"/>
    </row>
    <row r="5854" spans="1:3">
      <c r="A5854" s="20">
        <v>29</v>
      </c>
      <c r="B5854" s="23" t="e">
        <f ca="1">100*(B4616*IF('935'!P35=0,B5231,MAX(0,B5231+B4308*B4924/'935'!P35))+B5539*IF('935'!P35=0,B4000,MAX(0,B4000+B4308*B3693/'935'!P35)))/'11'!D$17</f>
        <v>#VALUE!</v>
      </c>
      <c r="C5854" s="10"/>
    </row>
    <row r="5855" spans="1:3">
      <c r="A5855" s="20">
        <v>30</v>
      </c>
      <c r="B5855" s="23" t="e">
        <f ca="1">100*(B4617*IF('935'!P36=0,B5232,MAX(0,B5232+B4309*B4925/'935'!P36))+B5540*IF('935'!P36=0,B4001,MAX(0,B4001+B4309*B3694/'935'!P36)))/'11'!D$17</f>
        <v>#VALUE!</v>
      </c>
      <c r="C5855" s="10"/>
    </row>
    <row r="5856" spans="1:3">
      <c r="A5856" s="20">
        <v>31</v>
      </c>
      <c r="B5856" s="23" t="e">
        <f ca="1">100*(B4618*IF('935'!P37=0,B5233,MAX(0,B5233+B4310*B4926/'935'!P37))+B5541*IF('935'!P37=0,B4002,MAX(0,B4002+B4310*B3695/'935'!P37)))/'11'!D$17</f>
        <v>#VALUE!</v>
      </c>
      <c r="C5856" s="10"/>
    </row>
    <row r="5857" spans="1:3">
      <c r="A5857" s="20">
        <v>32</v>
      </c>
      <c r="B5857" s="23" t="e">
        <f ca="1">100*(B4619*IF('935'!P38=0,B5234,MAX(0,B5234+B4311*B4927/'935'!P38))+B5542*IF('935'!P38=0,B4003,MAX(0,B4003+B4311*B3696/'935'!P38)))/'11'!D$17</f>
        <v>#VALUE!</v>
      </c>
      <c r="C5857" s="10"/>
    </row>
    <row r="5858" spans="1:3">
      <c r="A5858" s="20">
        <v>33</v>
      </c>
      <c r="B5858" s="23" t="e">
        <f ca="1">100*(B4620*IF('935'!P39=0,B5235,MAX(0,B5235+B4312*B4928/'935'!P39))+B5543*IF('935'!P39=0,B4004,MAX(0,B4004+B4312*B3697/'935'!P39)))/'11'!D$17</f>
        <v>#VALUE!</v>
      </c>
      <c r="C5858" s="10"/>
    </row>
    <row r="5859" spans="1:3">
      <c r="A5859" s="20">
        <v>34</v>
      </c>
      <c r="B5859" s="23" t="e">
        <f ca="1">100*(B4621*IF('935'!P40=0,B5236,MAX(0,B5236+B4313*B4929/'935'!P40))+B5544*IF('935'!P40=0,B4005,MAX(0,B4005+B4313*B3698/'935'!P40)))/'11'!D$17</f>
        <v>#VALUE!</v>
      </c>
      <c r="C5859" s="10"/>
    </row>
    <row r="5860" spans="1:3">
      <c r="A5860" s="20">
        <v>35</v>
      </c>
      <c r="B5860" s="23" t="e">
        <f ca="1">100*(B4622*IF('935'!P41=0,B5237,MAX(0,B5237+B4314*B4930/'935'!P41))+B5545*IF('935'!P41=0,B4006,MAX(0,B4006+B4314*B3699/'935'!P41)))/'11'!D$17</f>
        <v>#VALUE!</v>
      </c>
      <c r="C5860" s="10"/>
    </row>
    <row r="5861" spans="1:3">
      <c r="A5861" s="20">
        <v>36</v>
      </c>
      <c r="B5861" s="23" t="e">
        <f ca="1">100*(B4623*IF('935'!P42=0,B5238,MAX(0,B5238+B4315*B4931/'935'!P42))+B5546*IF('935'!P42=0,B4007,MAX(0,B4007+B4315*B3700/'935'!P42)))/'11'!D$17</f>
        <v>#VALUE!</v>
      </c>
      <c r="C5861" s="10"/>
    </row>
    <row r="5862" spans="1:3">
      <c r="A5862" s="20">
        <v>37</v>
      </c>
      <c r="B5862" s="23" t="e">
        <f ca="1">100*(B4624*IF('935'!P43=0,B5239,MAX(0,B5239+B4316*B4932/'935'!P43))+B5547*IF('935'!P43=0,B4008,MAX(0,B4008+B4316*B3701/'935'!P43)))/'11'!D$17</f>
        <v>#VALUE!</v>
      </c>
      <c r="C5862" s="10"/>
    </row>
    <row r="5863" spans="1:3">
      <c r="A5863" s="20">
        <v>38</v>
      </c>
      <c r="B5863" s="23" t="e">
        <f ca="1">100*(B4625*IF('935'!P44=0,B5240,MAX(0,B5240+B4317*B4933/'935'!P44))+B5548*IF('935'!P44=0,B4009,MAX(0,B4009+B4317*B3702/'935'!P44)))/'11'!D$17</f>
        <v>#VALUE!</v>
      </c>
      <c r="C5863" s="10"/>
    </row>
    <row r="5864" spans="1:3">
      <c r="A5864" s="20">
        <v>39</v>
      </c>
      <c r="B5864" s="23" t="e">
        <f ca="1">100*(B4626*IF('935'!P45=0,B5241,MAX(0,B5241+B4318*B4934/'935'!P45))+B5549*IF('935'!P45=0,B4010,MAX(0,B4010+B4318*B3703/'935'!P45)))/'11'!D$17</f>
        <v>#VALUE!</v>
      </c>
      <c r="C5864" s="10"/>
    </row>
    <row r="5865" spans="1:3">
      <c r="A5865" s="20">
        <v>40</v>
      </c>
      <c r="B5865" s="23" t="e">
        <f ca="1">100*(B4627*IF('935'!P46=0,B5242,MAX(0,B5242+B4319*B4935/'935'!P46))+B5550*IF('935'!P46=0,B4011,MAX(0,B4011+B4319*B3704/'935'!P46)))/'11'!D$17</f>
        <v>#VALUE!</v>
      </c>
      <c r="C5865" s="10"/>
    </row>
    <row r="5866" spans="1:3">
      <c r="A5866" s="20">
        <v>41</v>
      </c>
      <c r="B5866" s="23" t="e">
        <f ca="1">100*(B4628*IF('935'!P47=0,B5243,MAX(0,B5243+B4320*B4936/'935'!P47))+B5551*IF('935'!P47=0,B4012,MAX(0,B4012+B4320*B3705/'935'!P47)))/'11'!D$17</f>
        <v>#VALUE!</v>
      </c>
      <c r="C5866" s="10"/>
    </row>
    <row r="5867" spans="1:3">
      <c r="A5867" s="20">
        <v>42</v>
      </c>
      <c r="B5867" s="23" t="e">
        <f ca="1">100*(B4629*IF('935'!P48=0,B5244,MAX(0,B5244+B4321*B4937/'935'!P48))+B5552*IF('935'!P48=0,B4013,MAX(0,B4013+B4321*B3706/'935'!P48)))/'11'!D$17</f>
        <v>#VALUE!</v>
      </c>
      <c r="C5867" s="10"/>
    </row>
    <row r="5868" spans="1:3">
      <c r="A5868" s="20">
        <v>43</v>
      </c>
      <c r="B5868" s="23" t="e">
        <f ca="1">100*(B4630*IF('935'!P49=0,B5245,MAX(0,B5245+B4322*B4938/'935'!P49))+B5553*IF('935'!P49=0,B4014,MAX(0,B4014+B4322*B3707/'935'!P49)))/'11'!D$17</f>
        <v>#VALUE!</v>
      </c>
      <c r="C5868" s="10"/>
    </row>
    <row r="5869" spans="1:3">
      <c r="A5869" s="20">
        <v>44</v>
      </c>
      <c r="B5869" s="23" t="e">
        <f ca="1">100*(B4631*IF('935'!P50=0,B5246,MAX(0,B5246+B4323*B4939/'935'!P50))+B5554*IF('935'!P50=0,B4015,MAX(0,B4015+B4323*B3708/'935'!P50)))/'11'!D$17</f>
        <v>#VALUE!</v>
      </c>
      <c r="C5869" s="10"/>
    </row>
    <row r="5870" spans="1:3">
      <c r="A5870" s="20">
        <v>45</v>
      </c>
      <c r="B5870" s="23" t="e">
        <f ca="1">100*(B4632*IF('935'!P51=0,B5247,MAX(0,B5247+B4324*B4940/'935'!P51))+B5555*IF('935'!P51=0,B4016,MAX(0,B4016+B4324*B3709/'935'!P51)))/'11'!D$17</f>
        <v>#VALUE!</v>
      </c>
      <c r="C5870" s="10"/>
    </row>
    <row r="5871" spans="1:3">
      <c r="A5871" s="20">
        <v>46</v>
      </c>
      <c r="B5871" s="23" t="e">
        <f ca="1">100*(B4633*IF('935'!P52=0,B5248,MAX(0,B5248+B4325*B4941/'935'!P52))+B5556*IF('935'!P52=0,B4017,MAX(0,B4017+B4325*B3710/'935'!P52)))/'11'!D$17</f>
        <v>#VALUE!</v>
      </c>
      <c r="C5871" s="10"/>
    </row>
    <row r="5872" spans="1:3">
      <c r="A5872" s="20">
        <v>47</v>
      </c>
      <c r="B5872" s="23" t="e">
        <f ca="1">100*(B4634*IF('935'!P53=0,B5249,MAX(0,B5249+B4326*B4942/'935'!P53))+B5557*IF('935'!P53=0,B4018,MAX(0,B4018+B4326*B3711/'935'!P53)))/'11'!D$17</f>
        <v>#VALUE!</v>
      </c>
      <c r="C5872" s="10"/>
    </row>
    <row r="5873" spans="1:3">
      <c r="A5873" s="20">
        <v>48</v>
      </c>
      <c r="B5873" s="23" t="e">
        <f ca="1">100*(B4635*IF('935'!P54=0,B5250,MAX(0,B5250+B4327*B4943/'935'!P54))+B5558*IF('935'!P54=0,B4019,MAX(0,B4019+B4327*B3712/'935'!P54)))/'11'!D$17</f>
        <v>#VALUE!</v>
      </c>
      <c r="C5873" s="10"/>
    </row>
    <row r="5874" spans="1:3">
      <c r="A5874" s="20">
        <v>49</v>
      </c>
      <c r="B5874" s="23" t="e">
        <f ca="1">100*(B4636*IF('935'!P55=0,B5251,MAX(0,B5251+B4328*B4944/'935'!P55))+B5559*IF('935'!P55=0,B4020,MAX(0,B4020+B4328*B3713/'935'!P55)))/'11'!D$17</f>
        <v>#VALUE!</v>
      </c>
      <c r="C5874" s="10"/>
    </row>
    <row r="5875" spans="1:3">
      <c r="A5875" s="20">
        <v>50</v>
      </c>
      <c r="B5875" s="23" t="e">
        <f ca="1">100*(B4637*IF('935'!P56=0,B5252,MAX(0,B5252+B4329*B4945/'935'!P56))+B5560*IF('935'!P56=0,B4021,MAX(0,B4021+B4329*B3714/'935'!P56)))/'11'!D$17</f>
        <v>#VALUE!</v>
      </c>
      <c r="C5875" s="10"/>
    </row>
    <row r="5876" spans="1:3">
      <c r="A5876" s="20">
        <v>51</v>
      </c>
      <c r="B5876" s="23" t="e">
        <f ca="1">100*(B4638*IF('935'!P57=0,B5253,MAX(0,B5253+B4330*B4946/'935'!P57))+B5561*IF('935'!P57=0,B4022,MAX(0,B4022+B4330*B3715/'935'!P57)))/'11'!D$17</f>
        <v>#VALUE!</v>
      </c>
      <c r="C5876" s="10"/>
    </row>
    <row r="5877" spans="1:3">
      <c r="A5877" s="20">
        <v>52</v>
      </c>
      <c r="B5877" s="23" t="e">
        <f ca="1">100*(B4639*IF('935'!P58=0,B5254,MAX(0,B5254+B4331*B4947/'935'!P58))+B5562*IF('935'!P58=0,B4023,MAX(0,B4023+B4331*B3716/'935'!P58)))/'11'!D$17</f>
        <v>#VALUE!</v>
      </c>
      <c r="C5877" s="10"/>
    </row>
    <row r="5878" spans="1:3">
      <c r="A5878" s="20">
        <v>53</v>
      </c>
      <c r="B5878" s="23" t="e">
        <f ca="1">100*(B4640*IF('935'!P59=0,B5255,MAX(0,B5255+B4332*B4948/'935'!P59))+B5563*IF('935'!P59=0,B4024,MAX(0,B4024+B4332*B3717/'935'!P59)))/'11'!D$17</f>
        <v>#VALUE!</v>
      </c>
      <c r="C5878" s="10"/>
    </row>
    <row r="5879" spans="1:3">
      <c r="A5879" s="20">
        <v>54</v>
      </c>
      <c r="B5879" s="23" t="e">
        <f ca="1">100*(B4641*IF('935'!P60=0,B5256,MAX(0,B5256+B4333*B4949/'935'!P60))+B5564*IF('935'!P60=0,B4025,MAX(0,B4025+B4333*B3718/'935'!P60)))/'11'!D$17</f>
        <v>#VALUE!</v>
      </c>
      <c r="C5879" s="10"/>
    </row>
    <row r="5880" spans="1:3">
      <c r="A5880" s="20">
        <v>55</v>
      </c>
      <c r="B5880" s="23" t="e">
        <f ca="1">100*(B4642*IF('935'!P61=0,B5257,MAX(0,B5257+B4334*B4950/'935'!P61))+B5565*IF('935'!P61=0,B4026,MAX(0,B4026+B4334*B3719/'935'!P61)))/'11'!D$17</f>
        <v>#VALUE!</v>
      </c>
      <c r="C5880" s="10"/>
    </row>
    <row r="5881" spans="1:3">
      <c r="A5881" s="20">
        <v>56</v>
      </c>
      <c r="B5881" s="23" t="e">
        <f ca="1">100*(B4643*IF('935'!P62=0,B5258,MAX(0,B5258+B4335*B4951/'935'!P62))+B5566*IF('935'!P62=0,B4027,MAX(0,B4027+B4335*B3720/'935'!P62)))/'11'!D$17</f>
        <v>#VALUE!</v>
      </c>
      <c r="C5881" s="10"/>
    </row>
    <row r="5882" spans="1:3">
      <c r="A5882" s="20">
        <v>57</v>
      </c>
      <c r="B5882" s="23" t="e">
        <f ca="1">100*(B4644*IF('935'!P63=0,B5259,MAX(0,B5259+B4336*B4952/'935'!P63))+B5567*IF('935'!P63=0,B4028,MAX(0,B4028+B4336*B3721/'935'!P63)))/'11'!D$17</f>
        <v>#VALUE!</v>
      </c>
      <c r="C5882" s="10"/>
    </row>
    <row r="5883" spans="1:3">
      <c r="A5883" s="20">
        <v>58</v>
      </c>
      <c r="B5883" s="23" t="e">
        <f ca="1">100*(B4645*IF('935'!P64=0,B5260,MAX(0,B5260+B4337*B4953/'935'!P64))+B5568*IF('935'!P64=0,B4029,MAX(0,B4029+B4337*B3722/'935'!P64)))/'11'!D$17</f>
        <v>#VALUE!</v>
      </c>
      <c r="C5883" s="10"/>
    </row>
    <row r="5884" spans="1:3">
      <c r="A5884" s="20">
        <v>59</v>
      </c>
      <c r="B5884" s="23" t="e">
        <f ca="1">100*(B4646*IF('935'!P65=0,B5261,MAX(0,B5261+B4338*B4954/'935'!P65))+B5569*IF('935'!P65=0,B4030,MAX(0,B4030+B4338*B3723/'935'!P65)))/'11'!D$17</f>
        <v>#VALUE!</v>
      </c>
      <c r="C5884" s="10"/>
    </row>
    <row r="5885" spans="1:3">
      <c r="A5885" s="20">
        <v>60</v>
      </c>
      <c r="B5885" s="23" t="e">
        <f ca="1">100*(B4647*IF('935'!P66=0,B5262,MAX(0,B5262+B4339*B4955/'935'!P66))+B5570*IF('935'!P66=0,B4031,MAX(0,B4031+B4339*B3724/'935'!P66)))/'11'!D$17</f>
        <v>#VALUE!</v>
      </c>
      <c r="C5885" s="10"/>
    </row>
    <row r="5886" spans="1:3">
      <c r="A5886" s="20">
        <v>61</v>
      </c>
      <c r="B5886" s="23" t="e">
        <f ca="1">100*(B4648*IF('935'!P67=0,B5263,MAX(0,B5263+B4340*B4956/'935'!P67))+B5571*IF('935'!P67=0,B4032,MAX(0,B4032+B4340*B3725/'935'!P67)))/'11'!D$17</f>
        <v>#VALUE!</v>
      </c>
      <c r="C5886" s="10"/>
    </row>
    <row r="5887" spans="1:3">
      <c r="A5887" s="20">
        <v>62</v>
      </c>
      <c r="B5887" s="23" t="e">
        <f ca="1">100*(B4649*IF('935'!P68=0,B5264,MAX(0,B5264+B4341*B4957/'935'!P68))+B5572*IF('935'!P68=0,B4033,MAX(0,B4033+B4341*B3726/'935'!P68)))/'11'!D$17</f>
        <v>#VALUE!</v>
      </c>
      <c r="C5887" s="10"/>
    </row>
    <row r="5888" spans="1:3">
      <c r="A5888" s="20">
        <v>63</v>
      </c>
      <c r="B5888" s="23" t="e">
        <f ca="1">100*(B4650*IF('935'!P69=0,B5265,MAX(0,B5265+B4342*B4958/'935'!P69))+B5573*IF('935'!P69=0,B4034,MAX(0,B4034+B4342*B3727/'935'!P69)))/'11'!D$17</f>
        <v>#VALUE!</v>
      </c>
      <c r="C5888" s="10"/>
    </row>
    <row r="5889" spans="1:3">
      <c r="A5889" s="20">
        <v>64</v>
      </c>
      <c r="B5889" s="23" t="e">
        <f ca="1">100*(B4651*IF('935'!P70=0,B5266,MAX(0,B5266+B4343*B4959/'935'!P70))+B5574*IF('935'!P70=0,B4035,MAX(0,B4035+B4343*B3728/'935'!P70)))/'11'!D$17</f>
        <v>#VALUE!</v>
      </c>
      <c r="C5889" s="10"/>
    </row>
    <row r="5890" spans="1:3">
      <c r="A5890" s="20">
        <v>65</v>
      </c>
      <c r="B5890" s="23" t="e">
        <f ca="1">100*(B4652*IF('935'!P71=0,B5267,MAX(0,B5267+B4344*B4960/'935'!P71))+B5575*IF('935'!P71=0,B4036,MAX(0,B4036+B4344*B3729/'935'!P71)))/'11'!D$17</f>
        <v>#VALUE!</v>
      </c>
      <c r="C5890" s="10"/>
    </row>
    <row r="5891" spans="1:3">
      <c r="A5891" s="20">
        <v>66</v>
      </c>
      <c r="B5891" s="23" t="e">
        <f ca="1">100*(B4653*IF('935'!P72=0,B5268,MAX(0,B5268+B4345*B4961/'935'!P72))+B5576*IF('935'!P72=0,B4037,MAX(0,B4037+B4345*B3730/'935'!P72)))/'11'!D$17</f>
        <v>#VALUE!</v>
      </c>
      <c r="C5891" s="10"/>
    </row>
    <row r="5892" spans="1:3">
      <c r="A5892" s="20">
        <v>67</v>
      </c>
      <c r="B5892" s="23" t="e">
        <f ca="1">100*(B4654*IF('935'!P73=0,B5269,MAX(0,B5269+B4346*B4962/'935'!P73))+B5577*IF('935'!P73=0,B4038,MAX(0,B4038+B4346*B3731/'935'!P73)))/'11'!D$17</f>
        <v>#VALUE!</v>
      </c>
      <c r="C5892" s="10"/>
    </row>
    <row r="5893" spans="1:3">
      <c r="A5893" s="20">
        <v>68</v>
      </c>
      <c r="B5893" s="23" t="e">
        <f ca="1">100*(B4655*IF('935'!P74=0,B5270,MAX(0,B5270+B4347*B4963/'935'!P74))+B5578*IF('935'!P74=0,B4039,MAX(0,B4039+B4347*B3732/'935'!P74)))/'11'!D$17</f>
        <v>#VALUE!</v>
      </c>
      <c r="C5893" s="10"/>
    </row>
    <row r="5894" spans="1:3">
      <c r="A5894" s="20">
        <v>69</v>
      </c>
      <c r="B5894" s="23" t="e">
        <f ca="1">100*(B4656*IF('935'!P75=0,B5271,MAX(0,B5271+B4348*B4964/'935'!P75))+B5579*IF('935'!P75=0,B4040,MAX(0,B4040+B4348*B3733/'935'!P75)))/'11'!D$17</f>
        <v>#VALUE!</v>
      </c>
      <c r="C5894" s="10"/>
    </row>
    <row r="5895" spans="1:3">
      <c r="A5895" s="20">
        <v>70</v>
      </c>
      <c r="B5895" s="23" t="e">
        <f ca="1">100*(B4657*IF('935'!P76=0,B5272,MAX(0,B5272+B4349*B4965/'935'!P76))+B5580*IF('935'!P76=0,B4041,MAX(0,B4041+B4349*B3734/'935'!P76)))/'11'!D$17</f>
        <v>#VALUE!</v>
      </c>
      <c r="C5895" s="10"/>
    </row>
    <row r="5896" spans="1:3">
      <c r="A5896" s="20">
        <v>71</v>
      </c>
      <c r="B5896" s="23" t="e">
        <f ca="1">100*(B4658*IF('935'!P77=0,B5273,MAX(0,B5273+B4350*B4966/'935'!P77))+B5581*IF('935'!P77=0,B4042,MAX(0,B4042+B4350*B3735/'935'!P77)))/'11'!D$17</f>
        <v>#VALUE!</v>
      </c>
      <c r="C5896" s="10"/>
    </row>
    <row r="5897" spans="1:3">
      <c r="A5897" s="20">
        <v>72</v>
      </c>
      <c r="B5897" s="23" t="e">
        <f ca="1">100*(B4659*IF('935'!P78=0,B5274,MAX(0,B5274+B4351*B4967/'935'!P78))+B5582*IF('935'!P78=0,B4043,MAX(0,B4043+B4351*B3736/'935'!P78)))/'11'!D$17</f>
        <v>#VALUE!</v>
      </c>
      <c r="C5897" s="10"/>
    </row>
    <row r="5898" spans="1:3">
      <c r="A5898" s="20">
        <v>73</v>
      </c>
      <c r="B5898" s="23" t="e">
        <f ca="1">100*(B4660*IF('935'!P79=0,B5275,MAX(0,B5275+B4352*B4968/'935'!P79))+B5583*IF('935'!P79=0,B4044,MAX(0,B4044+B4352*B3737/'935'!P79)))/'11'!D$17</f>
        <v>#VALUE!</v>
      </c>
      <c r="C5898" s="10"/>
    </row>
    <row r="5899" spans="1:3">
      <c r="A5899" s="20">
        <v>74</v>
      </c>
      <c r="B5899" s="23" t="e">
        <f ca="1">100*(B4661*IF('935'!P80=0,B5276,MAX(0,B5276+B4353*B4969/'935'!P80))+B5584*IF('935'!P80=0,B4045,MAX(0,B4045+B4353*B3738/'935'!P80)))/'11'!D$17</f>
        <v>#VALUE!</v>
      </c>
      <c r="C5899" s="10"/>
    </row>
    <row r="5900" spans="1:3">
      <c r="A5900" s="20">
        <v>75</v>
      </c>
      <c r="B5900" s="23" t="e">
        <f ca="1">100*(B4662*IF('935'!P81=0,B5277,MAX(0,B5277+B4354*B4970/'935'!P81))+B5585*IF('935'!P81=0,B4046,MAX(0,B4046+B4354*B3739/'935'!P81)))/'11'!D$17</f>
        <v>#VALUE!</v>
      </c>
      <c r="C5900" s="10"/>
    </row>
    <row r="5901" spans="1:3">
      <c r="A5901" s="20">
        <v>76</v>
      </c>
      <c r="B5901" s="23" t="e">
        <f ca="1">100*(B4663*IF('935'!P82=0,B5278,MAX(0,B5278+B4355*B4971/'935'!P82))+B5586*IF('935'!P82=0,B4047,MAX(0,B4047+B4355*B3740/'935'!P82)))/'11'!D$17</f>
        <v>#VALUE!</v>
      </c>
      <c r="C5901" s="10"/>
    </row>
    <row r="5902" spans="1:3">
      <c r="A5902" s="20">
        <v>77</v>
      </c>
      <c r="B5902" s="23" t="e">
        <f ca="1">100*(B4664*IF('935'!P83=0,B5279,MAX(0,B5279+B4356*B4972/'935'!P83))+B5587*IF('935'!P83=0,B4048,MAX(0,B4048+B4356*B3741/'935'!P83)))/'11'!D$17</f>
        <v>#VALUE!</v>
      </c>
      <c r="C5902" s="10"/>
    </row>
    <row r="5903" spans="1:3">
      <c r="A5903" s="20">
        <v>78</v>
      </c>
      <c r="B5903" s="23" t="e">
        <f ca="1">100*(B4665*IF('935'!P84=0,B5280,MAX(0,B5280+B4357*B4973/'935'!P84))+B5588*IF('935'!P84=0,B4049,MAX(0,B4049+B4357*B3742/'935'!P84)))/'11'!D$17</f>
        <v>#VALUE!</v>
      </c>
      <c r="C5903" s="10"/>
    </row>
    <row r="5904" spans="1:3">
      <c r="A5904" s="20">
        <v>79</v>
      </c>
      <c r="B5904" s="23" t="e">
        <f ca="1">100*(B4666*IF('935'!P85=0,B5281,MAX(0,B5281+B4358*B4974/'935'!P85))+B5589*IF('935'!P85=0,B4050,MAX(0,B4050+B4358*B3743/'935'!P85)))/'11'!D$17</f>
        <v>#VALUE!</v>
      </c>
      <c r="C5904" s="10"/>
    </row>
    <row r="5905" spans="1:3">
      <c r="A5905" s="20">
        <v>80</v>
      </c>
      <c r="B5905" s="23" t="e">
        <f ca="1">100*(B4667*IF('935'!P86=0,B5282,MAX(0,B5282+B4359*B4975/'935'!P86))+B5590*IF('935'!P86=0,B4051,MAX(0,B4051+B4359*B3744/'935'!P86)))/'11'!D$17</f>
        <v>#VALUE!</v>
      </c>
      <c r="C5905" s="10"/>
    </row>
    <row r="5906" spans="1:3">
      <c r="A5906" s="20">
        <v>81</v>
      </c>
      <c r="B5906" s="23" t="e">
        <f ca="1">100*(B4668*IF('935'!P87=0,B5283,MAX(0,B5283+B4360*B4976/'935'!P87))+B5591*IF('935'!P87=0,B4052,MAX(0,B4052+B4360*B3745/'935'!P87)))/'11'!D$17</f>
        <v>#VALUE!</v>
      </c>
      <c r="C5906" s="10"/>
    </row>
    <row r="5907" spans="1:3">
      <c r="A5907" s="20">
        <v>82</v>
      </c>
      <c r="B5907" s="23" t="e">
        <f ca="1">100*(B4669*IF('935'!P88=0,B5284,MAX(0,B5284+B4361*B4977/'935'!P88))+B5592*IF('935'!P88=0,B4053,MAX(0,B4053+B4361*B3746/'935'!P88)))/'11'!D$17</f>
        <v>#VALUE!</v>
      </c>
      <c r="C5907" s="10"/>
    </row>
    <row r="5908" spans="1:3">
      <c r="A5908" s="20">
        <v>83</v>
      </c>
      <c r="B5908" s="23" t="e">
        <f ca="1">100*(B4670*IF('935'!P89=0,B5285,MAX(0,B5285+B4362*B4978/'935'!P89))+B5593*IF('935'!P89=0,B4054,MAX(0,B4054+B4362*B3747/'935'!P89)))/'11'!D$17</f>
        <v>#VALUE!</v>
      </c>
      <c r="C5908" s="10"/>
    </row>
    <row r="5909" spans="1:3">
      <c r="A5909" s="20">
        <v>84</v>
      </c>
      <c r="B5909" s="23" t="e">
        <f ca="1">100*(B4671*IF('935'!P90=0,B5286,MAX(0,B5286+B4363*B4979/'935'!P90))+B5594*IF('935'!P90=0,B4055,MAX(0,B4055+B4363*B3748/'935'!P90)))/'11'!D$17</f>
        <v>#VALUE!</v>
      </c>
      <c r="C5909" s="10"/>
    </row>
    <row r="5910" spans="1:3">
      <c r="A5910" s="20">
        <v>85</v>
      </c>
      <c r="B5910" s="23" t="e">
        <f ca="1">100*(B4672*IF('935'!P91=0,B5287,MAX(0,B5287+B4364*B4980/'935'!P91))+B5595*IF('935'!P91=0,B4056,MAX(0,B4056+B4364*B3749/'935'!P91)))/'11'!D$17</f>
        <v>#VALUE!</v>
      </c>
      <c r="C5910" s="10"/>
    </row>
    <row r="5911" spans="1:3">
      <c r="A5911" s="20">
        <v>86</v>
      </c>
      <c r="B5911" s="23" t="e">
        <f ca="1">100*(B4673*IF('935'!P92=0,B5288,MAX(0,B5288+B4365*B4981/'935'!P92))+B5596*IF('935'!P92=0,B4057,MAX(0,B4057+B4365*B3750/'935'!P92)))/'11'!D$17</f>
        <v>#VALUE!</v>
      </c>
      <c r="C5911" s="10"/>
    </row>
    <row r="5912" spans="1:3">
      <c r="A5912" s="20">
        <v>87</v>
      </c>
      <c r="B5912" s="23" t="e">
        <f ca="1">100*(B4674*IF('935'!P93=0,B5289,MAX(0,B5289+B4366*B4982/'935'!P93))+B5597*IF('935'!P93=0,B4058,MAX(0,B4058+B4366*B3751/'935'!P93)))/'11'!D$17</f>
        <v>#VALUE!</v>
      </c>
      <c r="C5912" s="10"/>
    </row>
    <row r="5913" spans="1:3">
      <c r="A5913" s="20">
        <v>88</v>
      </c>
      <c r="B5913" s="23" t="e">
        <f ca="1">100*(B4675*IF('935'!P94=0,B5290,MAX(0,B5290+B4367*B4983/'935'!P94))+B5598*IF('935'!P94=0,B4059,MAX(0,B4059+B4367*B3752/'935'!P94)))/'11'!D$17</f>
        <v>#VALUE!</v>
      </c>
      <c r="C5913" s="10"/>
    </row>
    <row r="5914" spans="1:3">
      <c r="A5914" s="20">
        <v>89</v>
      </c>
      <c r="B5914" s="23" t="e">
        <f ca="1">100*(B4676*IF('935'!P95=0,B5291,MAX(0,B5291+B4368*B4984/'935'!P95))+B5599*IF('935'!P95=0,B4060,MAX(0,B4060+B4368*B3753/'935'!P95)))/'11'!D$17</f>
        <v>#VALUE!</v>
      </c>
      <c r="C5914" s="10"/>
    </row>
    <row r="5915" spans="1:3">
      <c r="A5915" s="20">
        <v>90</v>
      </c>
      <c r="B5915" s="23" t="e">
        <f ca="1">100*(B4677*IF('935'!P96=0,B5292,MAX(0,B5292+B4369*B4985/'935'!P96))+B5600*IF('935'!P96=0,B4061,MAX(0,B4061+B4369*B3754/'935'!P96)))/'11'!D$17</f>
        <v>#VALUE!</v>
      </c>
      <c r="C5915" s="10"/>
    </row>
    <row r="5916" spans="1:3">
      <c r="A5916" s="20">
        <v>91</v>
      </c>
      <c r="B5916" s="23" t="e">
        <f ca="1">100*(B4678*IF('935'!P97=0,B5293,MAX(0,B5293+B4370*B4986/'935'!P97))+B5601*IF('935'!P97=0,B4062,MAX(0,B4062+B4370*B3755/'935'!P97)))/'11'!D$17</f>
        <v>#VALUE!</v>
      </c>
      <c r="C5916" s="10"/>
    </row>
    <row r="5917" spans="1:3">
      <c r="A5917" s="20">
        <v>92</v>
      </c>
      <c r="B5917" s="23" t="e">
        <f ca="1">100*(B4679*IF('935'!P98=0,B5294,MAX(0,B5294+B4371*B4987/'935'!P98))+B5602*IF('935'!P98=0,B4063,MAX(0,B4063+B4371*B3756/'935'!P98)))/'11'!D$17</f>
        <v>#VALUE!</v>
      </c>
      <c r="C5917" s="10"/>
    </row>
    <row r="5918" spans="1:3">
      <c r="A5918" s="20">
        <v>93</v>
      </c>
      <c r="B5918" s="23" t="e">
        <f ca="1">100*(B4680*IF('935'!P99=0,B5295,MAX(0,B5295+B4372*B4988/'935'!P99))+B5603*IF('935'!P99=0,B4064,MAX(0,B4064+B4372*B3757/'935'!P99)))/'11'!D$17</f>
        <v>#VALUE!</v>
      </c>
      <c r="C5918" s="10"/>
    </row>
    <row r="5919" spans="1:3">
      <c r="A5919" s="20">
        <v>94</v>
      </c>
      <c r="B5919" s="23" t="e">
        <f ca="1">100*(B4681*IF('935'!P100=0,B5296,MAX(0,B5296+B4373*B4989/'935'!P100))+B5604*IF('935'!P100=0,B4065,MAX(0,B4065+B4373*B3758/'935'!P100)))/'11'!D$17</f>
        <v>#VALUE!</v>
      </c>
      <c r="C5919" s="10"/>
    </row>
    <row r="5920" spans="1:3">
      <c r="A5920" s="20">
        <v>95</v>
      </c>
      <c r="B5920" s="23" t="e">
        <f ca="1">100*(B4682*IF('935'!P101=0,B5297,MAX(0,B5297+B4374*B4990/'935'!P101))+B5605*IF('935'!P101=0,B4066,MAX(0,B4066+B4374*B3759/'935'!P101)))/'11'!D$17</f>
        <v>#VALUE!</v>
      </c>
      <c r="C5920" s="10"/>
    </row>
    <row r="5921" spans="1:3">
      <c r="A5921" s="20">
        <v>96</v>
      </c>
      <c r="B5921" s="23" t="e">
        <f ca="1">100*(B4683*IF('935'!P102=0,B5298,MAX(0,B5298+B4375*B4991/'935'!P102))+B5606*IF('935'!P102=0,B4067,MAX(0,B4067+B4375*B3760/'935'!P102)))/'11'!D$17</f>
        <v>#VALUE!</v>
      </c>
      <c r="C5921" s="10"/>
    </row>
    <row r="5922" spans="1:3">
      <c r="A5922" s="20">
        <v>97</v>
      </c>
      <c r="B5922" s="23" t="e">
        <f ca="1">100*(B4684*IF('935'!P103=0,B5299,MAX(0,B5299+B4376*B4992/'935'!P103))+B5607*IF('935'!P103=0,B4068,MAX(0,B4068+B4376*B3761/'935'!P103)))/'11'!D$17</f>
        <v>#VALUE!</v>
      </c>
      <c r="C5922" s="10"/>
    </row>
    <row r="5923" spans="1:3">
      <c r="A5923" s="20">
        <v>98</v>
      </c>
      <c r="B5923" s="23" t="e">
        <f ca="1">100*(B4685*IF('935'!P104=0,B5300,MAX(0,B5300+B4377*B4993/'935'!P104))+B5608*IF('935'!P104=0,B4069,MAX(0,B4069+B4377*B3762/'935'!P104)))/'11'!D$17</f>
        <v>#VALUE!</v>
      </c>
      <c r="C5923" s="10"/>
    </row>
    <row r="5924" spans="1:3">
      <c r="A5924" s="20">
        <v>99</v>
      </c>
      <c r="B5924" s="23" t="e">
        <f ca="1">100*(B4686*IF('935'!P105=0,B5301,MAX(0,B5301+B4378*B4994/'935'!P105))+B5609*IF('935'!P105=0,B4070,MAX(0,B4070+B4378*B3763/'935'!P105)))/'11'!D$17</f>
        <v>#VALUE!</v>
      </c>
      <c r="C5924" s="10"/>
    </row>
    <row r="5925" spans="1:3">
      <c r="A5925" s="20">
        <v>100</v>
      </c>
      <c r="B5925" s="23" t="e">
        <f ca="1">100*(B4687*IF('935'!P106=0,B5302,MAX(0,B5302+B4379*B4995/'935'!P106))+B5610*IF('935'!P106=0,B4071,MAX(0,B4071+B4379*B3764/'935'!P106)))/'11'!D$17</f>
        <v>#VALUE!</v>
      </c>
      <c r="C5925" s="10"/>
    </row>
    <row r="5926" spans="1:3">
      <c r="A5926" s="20">
        <v>101</v>
      </c>
      <c r="B5926" s="23" t="e">
        <f ca="1">100*(B4688*IF('935'!P107=0,B5303,MAX(0,B5303+B4380*B4996/'935'!P107))+B5611*IF('935'!P107=0,B4072,MAX(0,B4072+B4380*B3765/'935'!P107)))/'11'!D$17</f>
        <v>#VALUE!</v>
      </c>
      <c r="C5926" s="10"/>
    </row>
    <row r="5927" spans="1:3">
      <c r="A5927" s="20">
        <v>102</v>
      </c>
      <c r="B5927" s="23" t="e">
        <f ca="1">100*(B4689*IF('935'!P108=0,B5304,MAX(0,B5304+B4381*B4997/'935'!P108))+B5612*IF('935'!P108=0,B4073,MAX(0,B4073+B4381*B3766/'935'!P108)))/'11'!D$17</f>
        <v>#VALUE!</v>
      </c>
      <c r="C5927" s="10"/>
    </row>
    <row r="5928" spans="1:3">
      <c r="A5928" s="20">
        <v>103</v>
      </c>
      <c r="B5928" s="23" t="e">
        <f ca="1">100*(B4690*IF('935'!P109=0,B5305,MAX(0,B5305+B4382*B4998/'935'!P109))+B5613*IF('935'!P109=0,B4074,MAX(0,B4074+B4382*B3767/'935'!P109)))/'11'!D$17</f>
        <v>#VALUE!</v>
      </c>
      <c r="C5928" s="10"/>
    </row>
    <row r="5929" spans="1:3">
      <c r="A5929" s="20">
        <v>104</v>
      </c>
      <c r="B5929" s="23" t="e">
        <f ca="1">100*(B4691*IF('935'!P110=0,B5306,MAX(0,B5306+B4383*B4999/'935'!P110))+B5614*IF('935'!P110=0,B4075,MAX(0,B4075+B4383*B3768/'935'!P110)))/'11'!D$17</f>
        <v>#VALUE!</v>
      </c>
      <c r="C5929" s="10"/>
    </row>
    <row r="5930" spans="1:3">
      <c r="A5930" s="20">
        <v>105</v>
      </c>
      <c r="B5930" s="23" t="e">
        <f ca="1">100*(B4692*IF('935'!P111=0,B5307,MAX(0,B5307+B4384*B5000/'935'!P111))+B5615*IF('935'!P111=0,B4076,MAX(0,B4076+B4384*B3769/'935'!P111)))/'11'!D$17</f>
        <v>#VALUE!</v>
      </c>
      <c r="C5930" s="10"/>
    </row>
    <row r="5931" spans="1:3">
      <c r="A5931" s="20">
        <v>106</v>
      </c>
      <c r="B5931" s="23" t="e">
        <f ca="1">100*(B4693*IF('935'!P112=0,B5308,MAX(0,B5308+B4385*B5001/'935'!P112))+B5616*IF('935'!P112=0,B4077,MAX(0,B4077+B4385*B3770/'935'!P112)))/'11'!D$17</f>
        <v>#VALUE!</v>
      </c>
      <c r="C5931" s="10"/>
    </row>
    <row r="5932" spans="1:3">
      <c r="A5932" s="20">
        <v>107</v>
      </c>
      <c r="B5932" s="23" t="e">
        <f ca="1">100*(B4694*IF('935'!P113=0,B5309,MAX(0,B5309+B4386*B5002/'935'!P113))+B5617*IF('935'!P113=0,B4078,MAX(0,B4078+B4386*B3771/'935'!P113)))/'11'!D$17</f>
        <v>#VALUE!</v>
      </c>
      <c r="C5932" s="10"/>
    </row>
    <row r="5933" spans="1:3">
      <c r="A5933" s="20">
        <v>108</v>
      </c>
      <c r="B5933" s="23" t="e">
        <f ca="1">100*(B4695*IF('935'!P114=0,B5310,MAX(0,B5310+B4387*B5003/'935'!P114))+B5618*IF('935'!P114=0,B4079,MAX(0,B4079+B4387*B3772/'935'!P114)))/'11'!D$17</f>
        <v>#VALUE!</v>
      </c>
      <c r="C5933" s="10"/>
    </row>
    <row r="5934" spans="1:3">
      <c r="A5934" s="20">
        <v>109</v>
      </c>
      <c r="B5934" s="23" t="e">
        <f ca="1">100*(B4696*IF('935'!P115=0,B5311,MAX(0,B5311+B4388*B5004/'935'!P115))+B5619*IF('935'!P115=0,B4080,MAX(0,B4080+B4388*B3773/'935'!P115)))/'11'!D$17</f>
        <v>#VALUE!</v>
      </c>
      <c r="C5934" s="10"/>
    </row>
    <row r="5935" spans="1:3">
      <c r="A5935" s="20">
        <v>110</v>
      </c>
      <c r="B5935" s="23" t="e">
        <f ca="1">100*(B4697*IF('935'!P116=0,B5312,MAX(0,B5312+B4389*B5005/'935'!P116))+B5620*IF('935'!P116=0,B4081,MAX(0,B4081+B4389*B3774/'935'!P116)))/'11'!D$17</f>
        <v>#VALUE!</v>
      </c>
      <c r="C5935" s="10"/>
    </row>
    <row r="5936" spans="1:3">
      <c r="A5936" s="20">
        <v>111</v>
      </c>
      <c r="B5936" s="23" t="e">
        <f ca="1">100*(B4698*IF('935'!P117=0,B5313,MAX(0,B5313+B4390*B5006/'935'!P117))+B5621*IF('935'!P117=0,B4082,MAX(0,B4082+B4390*B3775/'935'!P117)))/'11'!D$17</f>
        <v>#VALUE!</v>
      </c>
      <c r="C5936" s="10"/>
    </row>
    <row r="5937" spans="1:3">
      <c r="A5937" s="20">
        <v>112</v>
      </c>
      <c r="B5937" s="23" t="e">
        <f ca="1">100*(B4699*IF('935'!P118=0,B5314,MAX(0,B5314+B4391*B5007/'935'!P118))+B5622*IF('935'!P118=0,B4083,MAX(0,B4083+B4391*B3776/'935'!P118)))/'11'!D$17</f>
        <v>#VALUE!</v>
      </c>
      <c r="C5937" s="10"/>
    </row>
    <row r="5938" spans="1:3">
      <c r="A5938" s="20">
        <v>113</v>
      </c>
      <c r="B5938" s="23" t="e">
        <f ca="1">100*(B4700*IF('935'!P119=0,B5315,MAX(0,B5315+B4392*B5008/'935'!P119))+B5623*IF('935'!P119=0,B4084,MAX(0,B4084+B4392*B3777/'935'!P119)))/'11'!D$17</f>
        <v>#VALUE!</v>
      </c>
      <c r="C5938" s="10"/>
    </row>
    <row r="5939" spans="1:3">
      <c r="A5939" s="20">
        <v>114</v>
      </c>
      <c r="B5939" s="23" t="e">
        <f ca="1">100*(B4701*IF('935'!P120=0,B5316,MAX(0,B5316+B4393*B5009/'935'!P120))+B5624*IF('935'!P120=0,B4085,MAX(0,B4085+B4393*B3778/'935'!P120)))/'11'!D$17</f>
        <v>#VALUE!</v>
      </c>
      <c r="C5939" s="10"/>
    </row>
    <row r="5940" spans="1:3">
      <c r="A5940" s="20">
        <v>115</v>
      </c>
      <c r="B5940" s="23" t="e">
        <f ca="1">100*(B4702*IF('935'!P121=0,B5317,MAX(0,B5317+B4394*B5010/'935'!P121))+B5625*IF('935'!P121=0,B4086,MAX(0,B4086+B4394*B3779/'935'!P121)))/'11'!D$17</f>
        <v>#VALUE!</v>
      </c>
      <c r="C5940" s="10"/>
    </row>
    <row r="5941" spans="1:3">
      <c r="A5941" s="20">
        <v>116</v>
      </c>
      <c r="B5941" s="23" t="e">
        <f ca="1">100*(B4703*IF('935'!P122=0,B5318,MAX(0,B5318+B4395*B5011/'935'!P122))+B5626*IF('935'!P122=0,B4087,MAX(0,B4087+B4395*B3780/'935'!P122)))/'11'!D$17</f>
        <v>#VALUE!</v>
      </c>
      <c r="C5941" s="10"/>
    </row>
    <row r="5942" spans="1:3">
      <c r="A5942" s="20">
        <v>117</v>
      </c>
      <c r="B5942" s="23" t="e">
        <f ca="1">100*(B4704*IF('935'!P123=0,B5319,MAX(0,B5319+B4396*B5012/'935'!P123))+B5627*IF('935'!P123=0,B4088,MAX(0,B4088+B4396*B3781/'935'!P123)))/'11'!D$17</f>
        <v>#VALUE!</v>
      </c>
      <c r="C5942" s="10"/>
    </row>
    <row r="5943" spans="1:3">
      <c r="A5943" s="20">
        <v>118</v>
      </c>
      <c r="B5943" s="23" t="e">
        <f ca="1">100*(B4705*IF('935'!P124=0,B5320,MAX(0,B5320+B4397*B5013/'935'!P124))+B5628*IF('935'!P124=0,B4089,MAX(0,B4089+B4397*B3782/'935'!P124)))/'11'!D$17</f>
        <v>#VALUE!</v>
      </c>
      <c r="C5943" s="10"/>
    </row>
    <row r="5944" spans="1:3">
      <c r="A5944" s="20">
        <v>119</v>
      </c>
      <c r="B5944" s="23" t="e">
        <f ca="1">100*(B4706*IF('935'!P125=0,B5321,MAX(0,B5321+B4398*B5014/'935'!P125))+B5629*IF('935'!P125=0,B4090,MAX(0,B4090+B4398*B3783/'935'!P125)))/'11'!D$17</f>
        <v>#VALUE!</v>
      </c>
      <c r="C5944" s="10"/>
    </row>
    <row r="5945" spans="1:3">
      <c r="A5945" s="20">
        <v>120</v>
      </c>
      <c r="B5945" s="23" t="e">
        <f ca="1">100*(B4707*IF('935'!P126=0,B5322,MAX(0,B5322+B4399*B5015/'935'!P126))+B5630*IF('935'!P126=0,B4091,MAX(0,B4091+B4399*B3784/'935'!P126)))/'11'!D$17</f>
        <v>#VALUE!</v>
      </c>
      <c r="C5945" s="10"/>
    </row>
    <row r="5946" spans="1:3">
      <c r="A5946" s="20">
        <v>121</v>
      </c>
      <c r="B5946" s="23" t="e">
        <f ca="1">100*(B4708*IF('935'!P127=0,B5323,MAX(0,B5323+B4400*B5016/'935'!P127))+B5631*IF('935'!P127=0,B4092,MAX(0,B4092+B4400*B3785/'935'!P127)))/'11'!D$17</f>
        <v>#VALUE!</v>
      </c>
      <c r="C5946" s="10"/>
    </row>
    <row r="5947" spans="1:3">
      <c r="A5947" s="20">
        <v>122</v>
      </c>
      <c r="B5947" s="23" t="e">
        <f ca="1">100*(B4709*IF('935'!P128=0,B5324,MAX(0,B5324+B4401*B5017/'935'!P128))+B5632*IF('935'!P128=0,B4093,MAX(0,B4093+B4401*B3786/'935'!P128)))/'11'!D$17</f>
        <v>#VALUE!</v>
      </c>
      <c r="C5947" s="10"/>
    </row>
    <row r="5948" spans="1:3">
      <c r="A5948" s="20">
        <v>123</v>
      </c>
      <c r="B5948" s="23" t="e">
        <f ca="1">100*(B4710*IF('935'!P129=0,B5325,MAX(0,B5325+B4402*B5018/'935'!P129))+B5633*IF('935'!P129=0,B4094,MAX(0,B4094+B4402*B3787/'935'!P129)))/'11'!D$17</f>
        <v>#VALUE!</v>
      </c>
      <c r="C5948" s="10"/>
    </row>
    <row r="5949" spans="1:3">
      <c r="A5949" s="20">
        <v>124</v>
      </c>
      <c r="B5949" s="23" t="e">
        <f ca="1">100*(B4711*IF('935'!P130=0,B5326,MAX(0,B5326+B4403*B5019/'935'!P130))+B5634*IF('935'!P130=0,B4095,MAX(0,B4095+B4403*B3788/'935'!P130)))/'11'!D$17</f>
        <v>#VALUE!</v>
      </c>
      <c r="C5949" s="10"/>
    </row>
    <row r="5950" spans="1:3">
      <c r="A5950" s="20">
        <v>125</v>
      </c>
      <c r="B5950" s="23" t="e">
        <f ca="1">100*(B4712*IF('935'!P131=0,B5327,MAX(0,B5327+B4404*B5020/'935'!P131))+B5635*IF('935'!P131=0,B4096,MAX(0,B4096+B4404*B3789/'935'!P131)))/'11'!D$17</f>
        <v>#VALUE!</v>
      </c>
      <c r="C5950" s="10"/>
    </row>
    <row r="5951" spans="1:3">
      <c r="A5951" s="20">
        <v>126</v>
      </c>
      <c r="B5951" s="23" t="e">
        <f ca="1">100*(B4713*IF('935'!P132=0,B5328,MAX(0,B5328+B4405*B5021/'935'!P132))+B5636*IF('935'!P132=0,B4097,MAX(0,B4097+B4405*B3790/'935'!P132)))/'11'!D$17</f>
        <v>#VALUE!</v>
      </c>
      <c r="C5951" s="10"/>
    </row>
    <row r="5952" spans="1:3">
      <c r="A5952" s="20">
        <v>127</v>
      </c>
      <c r="B5952" s="23" t="e">
        <f ca="1">100*(B4714*IF('935'!P133=0,B5329,MAX(0,B5329+B4406*B5022/'935'!P133))+B5637*IF('935'!P133=0,B4098,MAX(0,B4098+B4406*B3791/'935'!P133)))/'11'!D$17</f>
        <v>#VALUE!</v>
      </c>
      <c r="C5952" s="10"/>
    </row>
    <row r="5953" spans="1:3">
      <c r="A5953" s="20">
        <v>128</v>
      </c>
      <c r="B5953" s="23" t="e">
        <f ca="1">100*(B4715*IF('935'!P134=0,B5330,MAX(0,B5330+B4407*B5023/'935'!P134))+B5638*IF('935'!P134=0,B4099,MAX(0,B4099+B4407*B3792/'935'!P134)))/'11'!D$17</f>
        <v>#VALUE!</v>
      </c>
      <c r="C5953" s="10"/>
    </row>
    <row r="5954" spans="1:3">
      <c r="A5954" s="20">
        <v>129</v>
      </c>
      <c r="B5954" s="23" t="e">
        <f ca="1">100*(B4716*IF('935'!P135=0,B5331,MAX(0,B5331+B4408*B5024/'935'!P135))+B5639*IF('935'!P135=0,B4100,MAX(0,B4100+B4408*B3793/'935'!P135)))/'11'!D$17</f>
        <v>#VALUE!</v>
      </c>
      <c r="C5954" s="10"/>
    </row>
    <row r="5955" spans="1:3">
      <c r="A5955" s="20">
        <v>130</v>
      </c>
      <c r="B5955" s="23" t="e">
        <f ca="1">100*(B4717*IF('935'!P136=0,B5332,MAX(0,B5332+B4409*B5025/'935'!P136))+B5640*IF('935'!P136=0,B4101,MAX(0,B4101+B4409*B3794/'935'!P136)))/'11'!D$17</f>
        <v>#VALUE!</v>
      </c>
      <c r="C5955" s="10"/>
    </row>
    <row r="5956" spans="1:3">
      <c r="A5956" s="20">
        <v>131</v>
      </c>
      <c r="B5956" s="23" t="e">
        <f ca="1">100*(B4718*IF('935'!P137=0,B5333,MAX(0,B5333+B4410*B5026/'935'!P137))+B5641*IF('935'!P137=0,B4102,MAX(0,B4102+B4410*B3795/'935'!P137)))/'11'!D$17</f>
        <v>#VALUE!</v>
      </c>
      <c r="C5956" s="10"/>
    </row>
    <row r="5957" spans="1:3">
      <c r="A5957" s="20">
        <v>132</v>
      </c>
      <c r="B5957" s="23" t="e">
        <f ca="1">100*(B4719*IF('935'!P138=0,B5334,MAX(0,B5334+B4411*B5027/'935'!P138))+B5642*IF('935'!P138=0,B4103,MAX(0,B4103+B4411*B3796/'935'!P138)))/'11'!D$17</f>
        <v>#VALUE!</v>
      </c>
      <c r="C5957" s="10"/>
    </row>
    <row r="5958" spans="1:3">
      <c r="A5958" s="20">
        <v>133</v>
      </c>
      <c r="B5958" s="23" t="e">
        <f ca="1">100*(B4720*IF('935'!P139=0,B5335,MAX(0,B5335+B4412*B5028/'935'!P139))+B5643*IF('935'!P139=0,B4104,MAX(0,B4104+B4412*B3797/'935'!P139)))/'11'!D$17</f>
        <v>#VALUE!</v>
      </c>
      <c r="C5958" s="10"/>
    </row>
    <row r="5959" spans="1:3">
      <c r="A5959" s="20">
        <v>134</v>
      </c>
      <c r="B5959" s="23" t="e">
        <f ca="1">100*(B4721*IF('935'!P140=0,B5336,MAX(0,B5336+B4413*B5029/'935'!P140))+B5644*IF('935'!P140=0,B4105,MAX(0,B4105+B4413*B3798/'935'!P140)))/'11'!D$17</f>
        <v>#VALUE!</v>
      </c>
      <c r="C5959" s="10"/>
    </row>
    <row r="5960" spans="1:3">
      <c r="A5960" s="20">
        <v>135</v>
      </c>
      <c r="B5960" s="23" t="e">
        <f ca="1">100*(B4722*IF('935'!P141=0,B5337,MAX(0,B5337+B4414*B5030/'935'!P141))+B5645*IF('935'!P141=0,B4106,MAX(0,B4106+B4414*B3799/'935'!P141)))/'11'!D$17</f>
        <v>#VALUE!</v>
      </c>
      <c r="C5960" s="10"/>
    </row>
    <row r="5961" spans="1:3">
      <c r="A5961" s="20">
        <v>136</v>
      </c>
      <c r="B5961" s="23" t="e">
        <f ca="1">100*(B4723*IF('935'!P142=0,B5338,MAX(0,B5338+B4415*B5031/'935'!P142))+B5646*IF('935'!P142=0,B4107,MAX(0,B4107+B4415*B3800/'935'!P142)))/'11'!D$17</f>
        <v>#VALUE!</v>
      </c>
      <c r="C5961" s="10"/>
    </row>
    <row r="5962" spans="1:3">
      <c r="A5962" s="20">
        <v>137</v>
      </c>
      <c r="B5962" s="23" t="e">
        <f ca="1">100*(B4724*IF('935'!P143=0,B5339,MAX(0,B5339+B4416*B5032/'935'!P143))+B5647*IF('935'!P143=0,B4108,MAX(0,B4108+B4416*B3801/'935'!P143)))/'11'!D$17</f>
        <v>#VALUE!</v>
      </c>
      <c r="C5962" s="10"/>
    </row>
    <row r="5963" spans="1:3">
      <c r="A5963" s="20">
        <v>138</v>
      </c>
      <c r="B5963" s="23" t="e">
        <f ca="1">100*(B4725*IF('935'!P144=0,B5340,MAX(0,B5340+B4417*B5033/'935'!P144))+B5648*IF('935'!P144=0,B4109,MAX(0,B4109+B4417*B3802/'935'!P144)))/'11'!D$17</f>
        <v>#VALUE!</v>
      </c>
      <c r="C5963" s="10"/>
    </row>
    <row r="5964" spans="1:3">
      <c r="A5964" s="20">
        <v>139</v>
      </c>
      <c r="B5964" s="23" t="e">
        <f ca="1">100*(B4726*IF('935'!P145=0,B5341,MAX(0,B5341+B4418*B5034/'935'!P145))+B5649*IF('935'!P145=0,B4110,MAX(0,B4110+B4418*B3803/'935'!P145)))/'11'!D$17</f>
        <v>#VALUE!</v>
      </c>
      <c r="C5964" s="10"/>
    </row>
    <row r="5965" spans="1:3">
      <c r="A5965" s="20">
        <v>140</v>
      </c>
      <c r="B5965" s="23" t="e">
        <f ca="1">100*(B4727*IF('935'!P146=0,B5342,MAX(0,B5342+B4419*B5035/'935'!P146))+B5650*IF('935'!P146=0,B4111,MAX(0,B4111+B4419*B3804/'935'!P146)))/'11'!D$17</f>
        <v>#VALUE!</v>
      </c>
      <c r="C5965" s="10"/>
    </row>
    <row r="5966" spans="1:3">
      <c r="A5966" s="20">
        <v>141</v>
      </c>
      <c r="B5966" s="23" t="e">
        <f ca="1">100*(B4728*IF('935'!P147=0,B5343,MAX(0,B5343+B4420*B5036/'935'!P147))+B5651*IF('935'!P147=0,B4112,MAX(0,B4112+B4420*B3805/'935'!P147)))/'11'!D$17</f>
        <v>#VALUE!</v>
      </c>
      <c r="C5966" s="10"/>
    </row>
    <row r="5967" spans="1:3">
      <c r="A5967" s="20">
        <v>142</v>
      </c>
      <c r="B5967" s="23" t="e">
        <f ca="1">100*(B4729*IF('935'!P148=0,B5344,MAX(0,B5344+B4421*B5037/'935'!P148))+B5652*IF('935'!P148=0,B4113,MAX(0,B4113+B4421*B3806/'935'!P148)))/'11'!D$17</f>
        <v>#VALUE!</v>
      </c>
      <c r="C5967" s="10"/>
    </row>
    <row r="5968" spans="1:3">
      <c r="A5968" s="20">
        <v>143</v>
      </c>
      <c r="B5968" s="23" t="e">
        <f ca="1">100*(B4730*IF('935'!P149=0,B5345,MAX(0,B5345+B4422*B5038/'935'!P149))+B5653*IF('935'!P149=0,B4114,MAX(0,B4114+B4422*B3807/'935'!P149)))/'11'!D$17</f>
        <v>#VALUE!</v>
      </c>
      <c r="C5968" s="10"/>
    </row>
    <row r="5969" spans="1:3">
      <c r="A5969" s="20">
        <v>144</v>
      </c>
      <c r="B5969" s="23" t="e">
        <f ca="1">100*(B4731*IF('935'!P150=0,B5346,MAX(0,B5346+B4423*B5039/'935'!P150))+B5654*IF('935'!P150=0,B4115,MAX(0,B4115+B4423*B3808/'935'!P150)))/'11'!D$17</f>
        <v>#VALUE!</v>
      </c>
      <c r="C5969" s="10"/>
    </row>
    <row r="5970" spans="1:3">
      <c r="A5970" s="20">
        <v>145</v>
      </c>
      <c r="B5970" s="23" t="e">
        <f ca="1">100*(B4732*IF('935'!P151=0,B5347,MAX(0,B5347+B4424*B5040/'935'!P151))+B5655*IF('935'!P151=0,B4116,MAX(0,B4116+B4424*B3809/'935'!P151)))/'11'!D$17</f>
        <v>#VALUE!</v>
      </c>
      <c r="C5970" s="10"/>
    </row>
    <row r="5971" spans="1:3">
      <c r="A5971" s="20">
        <v>146</v>
      </c>
      <c r="B5971" s="23" t="e">
        <f ca="1">100*(B4733*IF('935'!P152=0,B5348,MAX(0,B5348+B4425*B5041/'935'!P152))+B5656*IF('935'!P152=0,B4117,MAX(0,B4117+B4425*B3810/'935'!P152)))/'11'!D$17</f>
        <v>#VALUE!</v>
      </c>
      <c r="C5971" s="10"/>
    </row>
    <row r="5972" spans="1:3">
      <c r="A5972" s="20">
        <v>147</v>
      </c>
      <c r="B5972" s="23" t="e">
        <f ca="1">100*(B4734*IF('935'!P153=0,B5349,MAX(0,B5349+B4426*B5042/'935'!P153))+B5657*IF('935'!P153=0,B4118,MAX(0,B4118+B4426*B3811/'935'!P153)))/'11'!D$17</f>
        <v>#VALUE!</v>
      </c>
      <c r="C5972" s="10"/>
    </row>
    <row r="5973" spans="1:3">
      <c r="A5973" s="20">
        <v>148</v>
      </c>
      <c r="B5973" s="23" t="e">
        <f ca="1">100*(B4735*IF('935'!P154=0,B5350,MAX(0,B5350+B4427*B5043/'935'!P154))+B5658*IF('935'!P154=0,B4119,MAX(0,B4119+B4427*B3812/'935'!P154)))/'11'!D$17</f>
        <v>#VALUE!</v>
      </c>
      <c r="C5973" s="10"/>
    </row>
    <row r="5974" spans="1:3">
      <c r="A5974" s="20">
        <v>149</v>
      </c>
      <c r="B5974" s="23" t="e">
        <f ca="1">100*(B4736*IF('935'!P155=0,B5351,MAX(0,B5351+B4428*B5044/'935'!P155))+B5659*IF('935'!P155=0,B4120,MAX(0,B4120+B4428*B3813/'935'!P155)))/'11'!D$17</f>
        <v>#VALUE!</v>
      </c>
      <c r="C5974" s="10"/>
    </row>
    <row r="5975" spans="1:3">
      <c r="A5975" s="20">
        <v>150</v>
      </c>
      <c r="B5975" s="23" t="e">
        <f ca="1">100*(B4737*IF('935'!P156=0,B5352,MAX(0,B5352+B4429*B5045/'935'!P156))+B5660*IF('935'!P156=0,B4121,MAX(0,B4121+B4429*B3814/'935'!P156)))/'11'!D$17</f>
        <v>#VALUE!</v>
      </c>
      <c r="C5975" s="10"/>
    </row>
    <row r="5976" spans="1:3">
      <c r="A5976" s="20">
        <v>151</v>
      </c>
      <c r="B5976" s="23" t="e">
        <f ca="1">100*(B4738*IF('935'!P157=0,B5353,MAX(0,B5353+B4430*B5046/'935'!P157))+B5661*IF('935'!P157=0,B4122,MAX(0,B4122+B4430*B3815/'935'!P157)))/'11'!D$17</f>
        <v>#VALUE!</v>
      </c>
      <c r="C5976" s="10"/>
    </row>
    <row r="5977" spans="1:3">
      <c r="A5977" s="20">
        <v>152</v>
      </c>
      <c r="B5977" s="23" t="e">
        <f ca="1">100*(B4739*IF('935'!P158=0,B5354,MAX(0,B5354+B4431*B5047/'935'!P158))+B5662*IF('935'!P158=0,B4123,MAX(0,B4123+B4431*B3816/'935'!P158)))/'11'!D$17</f>
        <v>#VALUE!</v>
      </c>
      <c r="C5977" s="10"/>
    </row>
    <row r="5978" spans="1:3">
      <c r="A5978" s="20">
        <v>153</v>
      </c>
      <c r="B5978" s="23" t="e">
        <f ca="1">100*(B4740*IF('935'!P159=0,B5355,MAX(0,B5355+B4432*B5048/'935'!P159))+B5663*IF('935'!P159=0,B4124,MAX(0,B4124+B4432*B3817/'935'!P159)))/'11'!D$17</f>
        <v>#VALUE!</v>
      </c>
      <c r="C5978" s="10"/>
    </row>
    <row r="5979" spans="1:3">
      <c r="A5979" s="20">
        <v>154</v>
      </c>
      <c r="B5979" s="23" t="e">
        <f ca="1">100*(B4741*IF('935'!P160=0,B5356,MAX(0,B5356+B4433*B5049/'935'!P160))+B5664*IF('935'!P160=0,B4125,MAX(0,B4125+B4433*B3818/'935'!P160)))/'11'!D$17</f>
        <v>#VALUE!</v>
      </c>
      <c r="C5979" s="10"/>
    </row>
    <row r="5980" spans="1:3">
      <c r="A5980" s="20">
        <v>155</v>
      </c>
      <c r="B5980" s="23" t="e">
        <f ca="1">100*(B4742*IF('935'!P161=0,B5357,MAX(0,B5357+B4434*B5050/'935'!P161))+B5665*IF('935'!P161=0,B4126,MAX(0,B4126+B4434*B3819/'935'!P161)))/'11'!D$17</f>
        <v>#VALUE!</v>
      </c>
      <c r="C5980" s="10"/>
    </row>
    <row r="5981" spans="1:3">
      <c r="A5981" s="20">
        <v>156</v>
      </c>
      <c r="B5981" s="23" t="e">
        <f ca="1">100*(B4743*IF('935'!P162=0,B5358,MAX(0,B5358+B4435*B5051/'935'!P162))+B5666*IF('935'!P162=0,B4127,MAX(0,B4127+B4435*B3820/'935'!P162)))/'11'!D$17</f>
        <v>#VALUE!</v>
      </c>
      <c r="C5981" s="10"/>
    </row>
    <row r="5982" spans="1:3">
      <c r="A5982" s="20">
        <v>157</v>
      </c>
      <c r="B5982" s="23" t="e">
        <f ca="1">100*(B4744*IF('935'!P163=0,B5359,MAX(0,B5359+B4436*B5052/'935'!P163))+B5667*IF('935'!P163=0,B4128,MAX(0,B4128+B4436*B3821/'935'!P163)))/'11'!D$17</f>
        <v>#VALUE!</v>
      </c>
      <c r="C5982" s="10"/>
    </row>
    <row r="5983" spans="1:3">
      <c r="A5983" s="20">
        <v>158</v>
      </c>
      <c r="B5983" s="23" t="e">
        <f ca="1">100*(B4745*IF('935'!P164=0,B5360,MAX(0,B5360+B4437*B5053/'935'!P164))+B5668*IF('935'!P164=0,B4129,MAX(0,B4129+B4437*B3822/'935'!P164)))/'11'!D$17</f>
        <v>#VALUE!</v>
      </c>
      <c r="C5983" s="10"/>
    </row>
    <row r="5984" spans="1:3">
      <c r="A5984" s="20">
        <v>159</v>
      </c>
      <c r="B5984" s="23" t="e">
        <f ca="1">100*(B4746*IF('935'!P165=0,B5361,MAX(0,B5361+B4438*B5054/'935'!P165))+B5669*IF('935'!P165=0,B4130,MAX(0,B4130+B4438*B3823/'935'!P165)))/'11'!D$17</f>
        <v>#VALUE!</v>
      </c>
      <c r="C5984" s="10"/>
    </row>
    <row r="5985" spans="1:3">
      <c r="A5985" s="20">
        <v>160</v>
      </c>
      <c r="B5985" s="23" t="e">
        <f ca="1">100*(B4747*IF('935'!P166=0,B5362,MAX(0,B5362+B4439*B5055/'935'!P166))+B5670*IF('935'!P166=0,B4131,MAX(0,B4131+B4439*B3824/'935'!P166)))/'11'!D$17</f>
        <v>#VALUE!</v>
      </c>
      <c r="C5985" s="10"/>
    </row>
    <row r="5986" spans="1:3">
      <c r="A5986" s="20">
        <v>161</v>
      </c>
      <c r="B5986" s="23" t="e">
        <f ca="1">100*(B4748*IF('935'!P167=0,B5363,MAX(0,B5363+B4440*B5056/'935'!P167))+B5671*IF('935'!P167=0,B4132,MAX(0,B4132+B4440*B3825/'935'!P167)))/'11'!D$17</f>
        <v>#VALUE!</v>
      </c>
      <c r="C5986" s="10"/>
    </row>
    <row r="5987" spans="1:3">
      <c r="A5987" s="20">
        <v>162</v>
      </c>
      <c r="B5987" s="23" t="e">
        <f ca="1">100*(B4749*IF('935'!P168=0,B5364,MAX(0,B5364+B4441*B5057/'935'!P168))+B5672*IF('935'!P168=0,B4133,MAX(0,B4133+B4441*B3826/'935'!P168)))/'11'!D$17</f>
        <v>#VALUE!</v>
      </c>
      <c r="C5987" s="10"/>
    </row>
    <row r="5988" spans="1:3">
      <c r="A5988" s="20">
        <v>163</v>
      </c>
      <c r="B5988" s="23" t="e">
        <f ca="1">100*(B4750*IF('935'!P169=0,B5365,MAX(0,B5365+B4442*B5058/'935'!P169))+B5673*IF('935'!P169=0,B4134,MAX(0,B4134+B4442*B3827/'935'!P169)))/'11'!D$17</f>
        <v>#VALUE!</v>
      </c>
      <c r="C5988" s="10"/>
    </row>
    <row r="5989" spans="1:3">
      <c r="A5989" s="20">
        <v>164</v>
      </c>
      <c r="B5989" s="23" t="e">
        <f ca="1">100*(B4751*IF('935'!P170=0,B5366,MAX(0,B5366+B4443*B5059/'935'!P170))+B5674*IF('935'!P170=0,B4135,MAX(0,B4135+B4443*B3828/'935'!P170)))/'11'!D$17</f>
        <v>#VALUE!</v>
      </c>
      <c r="C5989" s="10"/>
    </row>
    <row r="5990" spans="1:3">
      <c r="A5990" s="20">
        <v>165</v>
      </c>
      <c r="B5990" s="23" t="e">
        <f ca="1">100*(B4752*IF('935'!P171=0,B5367,MAX(0,B5367+B4444*B5060/'935'!P171))+B5675*IF('935'!P171=0,B4136,MAX(0,B4136+B4444*B3829/'935'!P171)))/'11'!D$17</f>
        <v>#VALUE!</v>
      </c>
      <c r="C5990" s="10"/>
    </row>
    <row r="5991" spans="1:3">
      <c r="A5991" s="20">
        <v>166</v>
      </c>
      <c r="B5991" s="23" t="e">
        <f ca="1">100*(B4753*IF('935'!P172=0,B5368,MAX(0,B5368+B4445*B5061/'935'!P172))+B5676*IF('935'!P172=0,B4137,MAX(0,B4137+B4445*B3830/'935'!P172)))/'11'!D$17</f>
        <v>#VALUE!</v>
      </c>
      <c r="C5991" s="10"/>
    </row>
    <row r="5992" spans="1:3">
      <c r="A5992" s="20">
        <v>167</v>
      </c>
      <c r="B5992" s="23" t="e">
        <f ca="1">100*(B4754*IF('935'!P173=0,B5369,MAX(0,B5369+B4446*B5062/'935'!P173))+B5677*IF('935'!P173=0,B4138,MAX(0,B4138+B4446*B3831/'935'!P173)))/'11'!D$17</f>
        <v>#VALUE!</v>
      </c>
      <c r="C5992" s="10"/>
    </row>
    <row r="5993" spans="1:3">
      <c r="A5993" s="20">
        <v>168</v>
      </c>
      <c r="B5993" s="23" t="e">
        <f ca="1">100*(B4755*IF('935'!P174=0,B5370,MAX(0,B5370+B4447*B5063/'935'!P174))+B5678*IF('935'!P174=0,B4139,MAX(0,B4139+B4447*B3832/'935'!P174)))/'11'!D$17</f>
        <v>#VALUE!</v>
      </c>
      <c r="C5993" s="10"/>
    </row>
    <row r="5994" spans="1:3">
      <c r="A5994" s="20">
        <v>169</v>
      </c>
      <c r="B5994" s="23" t="e">
        <f ca="1">100*(B4756*IF('935'!P175=0,B5371,MAX(0,B5371+B4448*B5064/'935'!P175))+B5679*IF('935'!P175=0,B4140,MAX(0,B4140+B4448*B3833/'935'!P175)))/'11'!D$17</f>
        <v>#VALUE!</v>
      </c>
      <c r="C5994" s="10"/>
    </row>
    <row r="5995" spans="1:3">
      <c r="A5995" s="20">
        <v>170</v>
      </c>
      <c r="B5995" s="23" t="e">
        <f ca="1">100*(B4757*IF('935'!P176=0,B5372,MAX(0,B5372+B4449*B5065/'935'!P176))+B5680*IF('935'!P176=0,B4141,MAX(0,B4141+B4449*B3834/'935'!P176)))/'11'!D$17</f>
        <v>#VALUE!</v>
      </c>
      <c r="C5995" s="10"/>
    </row>
    <row r="5996" spans="1:3">
      <c r="A5996" s="20">
        <v>171</v>
      </c>
      <c r="B5996" s="23" t="e">
        <f ca="1">100*(B4758*IF('935'!P177=0,B5373,MAX(0,B5373+B4450*B5066/'935'!P177))+B5681*IF('935'!P177=0,B4142,MAX(0,B4142+B4450*B3835/'935'!P177)))/'11'!D$17</f>
        <v>#VALUE!</v>
      </c>
      <c r="C5996" s="10"/>
    </row>
    <row r="5997" spans="1:3">
      <c r="A5997" s="20">
        <v>172</v>
      </c>
      <c r="B5997" s="23" t="e">
        <f ca="1">100*(B4759*IF('935'!P178=0,B5374,MAX(0,B5374+B4451*B5067/'935'!P178))+B5682*IF('935'!P178=0,B4143,MAX(0,B4143+B4451*B3836/'935'!P178)))/'11'!D$17</f>
        <v>#VALUE!</v>
      </c>
      <c r="C5997" s="10"/>
    </row>
    <row r="5998" spans="1:3">
      <c r="A5998" s="20">
        <v>173</v>
      </c>
      <c r="B5998" s="23" t="e">
        <f ca="1">100*(B4760*IF('935'!P179=0,B5375,MAX(0,B5375+B4452*B5068/'935'!P179))+B5683*IF('935'!P179=0,B4144,MAX(0,B4144+B4452*B3837/'935'!P179)))/'11'!D$17</f>
        <v>#VALUE!</v>
      </c>
      <c r="C5998" s="10"/>
    </row>
    <row r="5999" spans="1:3">
      <c r="A5999" s="20">
        <v>174</v>
      </c>
      <c r="B5999" s="23" t="e">
        <f ca="1">100*(B4761*IF('935'!P180=0,B5376,MAX(0,B5376+B4453*B5069/'935'!P180))+B5684*IF('935'!P180=0,B4145,MAX(0,B4145+B4453*B3838/'935'!P180)))/'11'!D$17</f>
        <v>#VALUE!</v>
      </c>
      <c r="C5999" s="10"/>
    </row>
    <row r="6000" spans="1:3">
      <c r="A6000" s="20">
        <v>175</v>
      </c>
      <c r="B6000" s="23" t="e">
        <f ca="1">100*(B4762*IF('935'!P181=0,B5377,MAX(0,B5377+B4454*B5070/'935'!P181))+B5685*IF('935'!P181=0,B4146,MAX(0,B4146+B4454*B3839/'935'!P181)))/'11'!D$17</f>
        <v>#VALUE!</v>
      </c>
      <c r="C6000" s="10"/>
    </row>
    <row r="6001" spans="1:3">
      <c r="A6001" s="20">
        <v>176</v>
      </c>
      <c r="B6001" s="23" t="e">
        <f ca="1">100*(B4763*IF('935'!P182=0,B5378,MAX(0,B5378+B4455*B5071/'935'!P182))+B5686*IF('935'!P182=0,B4147,MAX(0,B4147+B4455*B3840/'935'!P182)))/'11'!D$17</f>
        <v>#VALUE!</v>
      </c>
      <c r="C6001" s="10"/>
    </row>
    <row r="6002" spans="1:3">
      <c r="A6002" s="20">
        <v>177</v>
      </c>
      <c r="B6002" s="23" t="e">
        <f ca="1">100*(B4764*IF('935'!P183=0,B5379,MAX(0,B5379+B4456*B5072/'935'!P183))+B5687*IF('935'!P183=0,B4148,MAX(0,B4148+B4456*B3841/'935'!P183)))/'11'!D$17</f>
        <v>#VALUE!</v>
      </c>
      <c r="C6002" s="10"/>
    </row>
    <row r="6003" spans="1:3">
      <c r="A6003" s="20">
        <v>178</v>
      </c>
      <c r="B6003" s="23" t="e">
        <f ca="1">100*(B4765*IF('935'!P184=0,B5380,MAX(0,B5380+B4457*B5073/'935'!P184))+B5688*IF('935'!P184=0,B4149,MAX(0,B4149+B4457*B3842/'935'!P184)))/'11'!D$17</f>
        <v>#VALUE!</v>
      </c>
      <c r="C6003" s="10"/>
    </row>
    <row r="6004" spans="1:3">
      <c r="A6004" s="20">
        <v>179</v>
      </c>
      <c r="B6004" s="23" t="e">
        <f ca="1">100*(B4766*IF('935'!P185=0,B5381,MAX(0,B5381+B4458*B5074/'935'!P185))+B5689*IF('935'!P185=0,B4150,MAX(0,B4150+B4458*B3843/'935'!P185)))/'11'!D$17</f>
        <v>#VALUE!</v>
      </c>
      <c r="C6004" s="10"/>
    </row>
    <row r="6005" spans="1:3">
      <c r="A6005" s="20">
        <v>180</v>
      </c>
      <c r="B6005" s="23" t="e">
        <f ca="1">100*(B4767*IF('935'!P186=0,B5382,MAX(0,B5382+B4459*B5075/'935'!P186))+B5690*IF('935'!P186=0,B4151,MAX(0,B4151+B4459*B3844/'935'!P186)))/'11'!D$17</f>
        <v>#VALUE!</v>
      </c>
      <c r="C6005" s="10"/>
    </row>
    <row r="6006" spans="1:3">
      <c r="A6006" s="20">
        <v>181</v>
      </c>
      <c r="B6006" s="23" t="e">
        <f ca="1">100*(B4768*IF('935'!P187=0,B5383,MAX(0,B5383+B4460*B5076/'935'!P187))+B5691*IF('935'!P187=0,B4152,MAX(0,B4152+B4460*B3845/'935'!P187)))/'11'!D$17</f>
        <v>#VALUE!</v>
      </c>
      <c r="C6006" s="10"/>
    </row>
    <row r="6007" spans="1:3">
      <c r="A6007" s="20">
        <v>182</v>
      </c>
      <c r="B6007" s="23" t="e">
        <f ca="1">100*(B4769*IF('935'!P188=0,B5384,MAX(0,B5384+B4461*B5077/'935'!P188))+B5692*IF('935'!P188=0,B4153,MAX(0,B4153+B4461*B3846/'935'!P188)))/'11'!D$17</f>
        <v>#VALUE!</v>
      </c>
      <c r="C6007" s="10"/>
    </row>
    <row r="6008" spans="1:3">
      <c r="A6008" s="20">
        <v>183</v>
      </c>
      <c r="B6008" s="23" t="e">
        <f ca="1">100*(B4770*IF('935'!P189=0,B5385,MAX(0,B5385+B4462*B5078/'935'!P189))+B5693*IF('935'!P189=0,B4154,MAX(0,B4154+B4462*B3847/'935'!P189)))/'11'!D$17</f>
        <v>#VALUE!</v>
      </c>
      <c r="C6008" s="10"/>
    </row>
    <row r="6009" spans="1:3">
      <c r="A6009" s="20">
        <v>184</v>
      </c>
      <c r="B6009" s="23" t="e">
        <f ca="1">100*(B4771*IF('935'!P190=0,B5386,MAX(0,B5386+B4463*B5079/'935'!P190))+B5694*IF('935'!P190=0,B4155,MAX(0,B4155+B4463*B3848/'935'!P190)))/'11'!D$17</f>
        <v>#VALUE!</v>
      </c>
      <c r="C6009" s="10"/>
    </row>
    <row r="6010" spans="1:3">
      <c r="A6010" s="20">
        <v>185</v>
      </c>
      <c r="B6010" s="23" t="e">
        <f ca="1">100*(B4772*IF('935'!P191=0,B5387,MAX(0,B5387+B4464*B5080/'935'!P191))+B5695*IF('935'!P191=0,B4156,MAX(0,B4156+B4464*B3849/'935'!P191)))/'11'!D$17</f>
        <v>#VALUE!</v>
      </c>
      <c r="C6010" s="10"/>
    </row>
    <row r="6011" spans="1:3">
      <c r="A6011" s="20">
        <v>186</v>
      </c>
      <c r="B6011" s="23" t="e">
        <f ca="1">100*(B4773*IF('935'!P192=0,B5388,MAX(0,B5388+B4465*B5081/'935'!P192))+B5696*IF('935'!P192=0,B4157,MAX(0,B4157+B4465*B3850/'935'!P192)))/'11'!D$17</f>
        <v>#VALUE!</v>
      </c>
      <c r="C6011" s="10"/>
    </row>
    <row r="6012" spans="1:3">
      <c r="A6012" s="20">
        <v>187</v>
      </c>
      <c r="B6012" s="23" t="e">
        <f ca="1">100*(B4774*IF('935'!P193=0,B5389,MAX(0,B5389+B4466*B5082/'935'!P193))+B5697*IF('935'!P193=0,B4158,MAX(0,B4158+B4466*B3851/'935'!P193)))/'11'!D$17</f>
        <v>#VALUE!</v>
      </c>
      <c r="C6012" s="10"/>
    </row>
    <row r="6013" spans="1:3">
      <c r="A6013" s="20">
        <v>188</v>
      </c>
      <c r="B6013" s="23" t="e">
        <f ca="1">100*(B4775*IF('935'!P194=0,B5390,MAX(0,B5390+B4467*B5083/'935'!P194))+B5698*IF('935'!P194=0,B4159,MAX(0,B4159+B4467*B3852/'935'!P194)))/'11'!D$17</f>
        <v>#VALUE!</v>
      </c>
      <c r="C6013" s="10"/>
    </row>
    <row r="6014" spans="1:3">
      <c r="A6014" s="20">
        <v>189</v>
      </c>
      <c r="B6014" s="23" t="e">
        <f ca="1">100*(B4776*IF('935'!P195=0,B5391,MAX(0,B5391+B4468*B5084/'935'!P195))+B5699*IF('935'!P195=0,B4160,MAX(0,B4160+B4468*B3853/'935'!P195)))/'11'!D$17</f>
        <v>#VALUE!</v>
      </c>
      <c r="C6014" s="10"/>
    </row>
    <row r="6015" spans="1:3">
      <c r="A6015" s="20">
        <v>190</v>
      </c>
      <c r="B6015" s="23" t="e">
        <f ca="1">100*(B4777*IF('935'!P196=0,B5392,MAX(0,B5392+B4469*B5085/'935'!P196))+B5700*IF('935'!P196=0,B4161,MAX(0,B4161+B4469*B3854/'935'!P196)))/'11'!D$17</f>
        <v>#VALUE!</v>
      </c>
      <c r="C6015" s="10"/>
    </row>
    <row r="6016" spans="1:3">
      <c r="A6016" s="20">
        <v>191</v>
      </c>
      <c r="B6016" s="23" t="e">
        <f ca="1">100*(B4778*IF('935'!P197=0,B5393,MAX(0,B5393+B4470*B5086/'935'!P197))+B5701*IF('935'!P197=0,B4162,MAX(0,B4162+B4470*B3855/'935'!P197)))/'11'!D$17</f>
        <v>#VALUE!</v>
      </c>
      <c r="C6016" s="10"/>
    </row>
    <row r="6017" spans="1:3">
      <c r="A6017" s="20">
        <v>192</v>
      </c>
      <c r="B6017" s="23" t="e">
        <f ca="1">100*(B4779*IF('935'!P198=0,B5394,MAX(0,B5394+B4471*B5087/'935'!P198))+B5702*IF('935'!P198=0,B4163,MAX(0,B4163+B4471*B3856/'935'!P198)))/'11'!D$17</f>
        <v>#VALUE!</v>
      </c>
      <c r="C6017" s="10"/>
    </row>
    <row r="6018" spans="1:3">
      <c r="A6018" s="20">
        <v>193</v>
      </c>
      <c r="B6018" s="23" t="e">
        <f ca="1">100*(B4780*IF('935'!P199=0,B5395,MAX(0,B5395+B4472*B5088/'935'!P199))+B5703*IF('935'!P199=0,B4164,MAX(0,B4164+B4472*B3857/'935'!P199)))/'11'!D$17</f>
        <v>#VALUE!</v>
      </c>
      <c r="C6018" s="10"/>
    </row>
    <row r="6019" spans="1:3">
      <c r="A6019" s="20">
        <v>194</v>
      </c>
      <c r="B6019" s="23" t="e">
        <f ca="1">100*(B4781*IF('935'!P200=0,B5396,MAX(0,B5396+B4473*B5089/'935'!P200))+B5704*IF('935'!P200=0,B4165,MAX(0,B4165+B4473*B3858/'935'!P200)))/'11'!D$17</f>
        <v>#VALUE!</v>
      </c>
      <c r="C6019" s="10"/>
    </row>
    <row r="6020" spans="1:3">
      <c r="A6020" s="20">
        <v>195</v>
      </c>
      <c r="B6020" s="23" t="e">
        <f ca="1">100*(B4782*IF('935'!P201=0,B5397,MAX(0,B5397+B4474*B5090/'935'!P201))+B5705*IF('935'!P201=0,B4166,MAX(0,B4166+B4474*B3859/'935'!P201)))/'11'!D$17</f>
        <v>#VALUE!</v>
      </c>
      <c r="C6020" s="10"/>
    </row>
    <row r="6021" spans="1:3">
      <c r="A6021" s="20">
        <v>196</v>
      </c>
      <c r="B6021" s="23" t="e">
        <f ca="1">100*(B4783*IF('935'!P202=0,B5398,MAX(0,B5398+B4475*B5091/'935'!P202))+B5706*IF('935'!P202=0,B4167,MAX(0,B4167+B4475*B3860/'935'!P202)))/'11'!D$17</f>
        <v>#VALUE!</v>
      </c>
      <c r="C6021" s="10"/>
    </row>
    <row r="6022" spans="1:3">
      <c r="A6022" s="20">
        <v>197</v>
      </c>
      <c r="B6022" s="23" t="e">
        <f ca="1">100*(B4784*IF('935'!P203=0,B5399,MAX(0,B5399+B4476*B5092/'935'!P203))+B5707*IF('935'!P203=0,B4168,MAX(0,B4168+B4476*B3861/'935'!P203)))/'11'!D$17</f>
        <v>#VALUE!</v>
      </c>
      <c r="C6022" s="10"/>
    </row>
    <row r="6023" spans="1:3">
      <c r="A6023" s="20">
        <v>198</v>
      </c>
      <c r="B6023" s="23" t="e">
        <f ca="1">100*(B4785*IF('935'!P204=0,B5400,MAX(0,B5400+B4477*B5093/'935'!P204))+B5708*IF('935'!P204=0,B4169,MAX(0,B4169+B4477*B3862/'935'!P204)))/'11'!D$17</f>
        <v>#VALUE!</v>
      </c>
      <c r="C6023" s="10"/>
    </row>
    <row r="6024" spans="1:3">
      <c r="A6024" s="20">
        <v>199</v>
      </c>
      <c r="B6024" s="23" t="e">
        <f ca="1">100*(B4786*IF('935'!P205=0,B5401,MAX(0,B5401+B4478*B5094/'935'!P205))+B5709*IF('935'!P205=0,B4170,MAX(0,B4170+B4478*B3863/'935'!P205)))/'11'!D$17</f>
        <v>#VALUE!</v>
      </c>
      <c r="C6024" s="10"/>
    </row>
    <row r="6025" spans="1:3">
      <c r="A6025" s="20">
        <v>200</v>
      </c>
      <c r="B6025" s="23" t="e">
        <f ca="1">100*(B4787*IF('935'!P206=0,B5402,MAX(0,B5402+B4479*B5095/'935'!P206))+B5710*IF('935'!P206=0,B4171,MAX(0,B4171+B4479*B3864/'935'!P206)))/'11'!D$17</f>
        <v>#VALUE!</v>
      </c>
      <c r="C6025" s="10"/>
    </row>
    <row r="6026" spans="1:3">
      <c r="A6026" s="20">
        <v>201</v>
      </c>
      <c r="B6026" s="23" t="e">
        <f ca="1">100*(B4788*IF('935'!P207=0,B5403,MAX(0,B5403+B4480*B5096/'935'!P207))+B5711*IF('935'!P207=0,B4172,MAX(0,B4172+B4480*B3865/'935'!P207)))/'11'!D$17</f>
        <v>#VALUE!</v>
      </c>
      <c r="C6026" s="10"/>
    </row>
    <row r="6027" spans="1:3">
      <c r="A6027" s="20">
        <v>202</v>
      </c>
      <c r="B6027" s="23" t="e">
        <f ca="1">100*(B4789*IF('935'!P208=0,B5404,MAX(0,B5404+B4481*B5097/'935'!P208))+B5712*IF('935'!P208=0,B4173,MAX(0,B4173+B4481*B3866/'935'!P208)))/'11'!D$17</f>
        <v>#VALUE!</v>
      </c>
      <c r="C6027" s="10"/>
    </row>
    <row r="6028" spans="1:3">
      <c r="A6028" s="20">
        <v>203</v>
      </c>
      <c r="B6028" s="23" t="e">
        <f ca="1">100*(B4790*IF('935'!P209=0,B5405,MAX(0,B5405+B4482*B5098/'935'!P209))+B5713*IF('935'!P209=0,B4174,MAX(0,B4174+B4482*B3867/'935'!P209)))/'11'!D$17</f>
        <v>#VALUE!</v>
      </c>
      <c r="C6028" s="10"/>
    </row>
    <row r="6029" spans="1:3">
      <c r="A6029" s="20">
        <v>204</v>
      </c>
      <c r="B6029" s="23" t="e">
        <f ca="1">100*(B4791*IF('935'!P210=0,B5406,MAX(0,B5406+B4483*B5099/'935'!P210))+B5714*IF('935'!P210=0,B4175,MAX(0,B4175+B4483*B3868/'935'!P210)))/'11'!D$17</f>
        <v>#VALUE!</v>
      </c>
      <c r="C6029" s="10"/>
    </row>
    <row r="6030" spans="1:3">
      <c r="A6030" s="20">
        <v>205</v>
      </c>
      <c r="B6030" s="23" t="e">
        <f ca="1">100*(B4792*IF('935'!P211=0,B5407,MAX(0,B5407+B4484*B5100/'935'!P211))+B5715*IF('935'!P211=0,B4176,MAX(0,B4176+B4484*B3869/'935'!P211)))/'11'!D$17</f>
        <v>#VALUE!</v>
      </c>
      <c r="C6030" s="10"/>
    </row>
    <row r="6031" spans="1:3">
      <c r="A6031" s="20">
        <v>206</v>
      </c>
      <c r="B6031" s="23" t="e">
        <f ca="1">100*(B4793*IF('935'!P212=0,B5408,MAX(0,B5408+B4485*B5101/'935'!P212))+B5716*IF('935'!P212=0,B4177,MAX(0,B4177+B4485*B3870/'935'!P212)))/'11'!D$17</f>
        <v>#VALUE!</v>
      </c>
      <c r="C6031" s="10"/>
    </row>
    <row r="6032" spans="1:3">
      <c r="A6032" s="20">
        <v>207</v>
      </c>
      <c r="B6032" s="23" t="e">
        <f ca="1">100*(B4794*IF('935'!P213=0,B5409,MAX(0,B5409+B4486*B5102/'935'!P213))+B5717*IF('935'!P213=0,B4178,MAX(0,B4178+B4486*B3871/'935'!P213)))/'11'!D$17</f>
        <v>#VALUE!</v>
      </c>
      <c r="C6032" s="10"/>
    </row>
    <row r="6033" spans="1:3">
      <c r="A6033" s="20">
        <v>208</v>
      </c>
      <c r="B6033" s="23" t="e">
        <f ca="1">100*(B4795*IF('935'!P214=0,B5410,MAX(0,B5410+B4487*B5103/'935'!P214))+B5718*IF('935'!P214=0,B4179,MAX(0,B4179+B4487*B3872/'935'!P214)))/'11'!D$17</f>
        <v>#VALUE!</v>
      </c>
      <c r="C6033" s="10"/>
    </row>
    <row r="6034" spans="1:3">
      <c r="A6034" s="20">
        <v>209</v>
      </c>
      <c r="B6034" s="23" t="e">
        <f ca="1">100*(B4796*IF('935'!P215=0,B5411,MAX(0,B5411+B4488*B5104/'935'!P215))+B5719*IF('935'!P215=0,B4180,MAX(0,B4180+B4488*B3873/'935'!P215)))/'11'!D$17</f>
        <v>#VALUE!</v>
      </c>
      <c r="C6034" s="10"/>
    </row>
    <row r="6035" spans="1:3">
      <c r="A6035" s="20">
        <v>210</v>
      </c>
      <c r="B6035" s="23" t="e">
        <f ca="1">100*(B4797*IF('935'!P216=0,B5412,MAX(0,B5412+B4489*B5105/'935'!P216))+B5720*IF('935'!P216=0,B4181,MAX(0,B4181+B4489*B3874/'935'!P216)))/'11'!D$17</f>
        <v>#VALUE!</v>
      </c>
      <c r="C6035" s="10"/>
    </row>
    <row r="6036" spans="1:3">
      <c r="A6036" s="20">
        <v>211</v>
      </c>
      <c r="B6036" s="23" t="e">
        <f ca="1">100*(B4798*IF('935'!P217=0,B5413,MAX(0,B5413+B4490*B5106/'935'!P217))+B5721*IF('935'!P217=0,B4182,MAX(0,B4182+B4490*B3875/'935'!P217)))/'11'!D$17</f>
        <v>#VALUE!</v>
      </c>
      <c r="C6036" s="10"/>
    </row>
    <row r="6037" spans="1:3">
      <c r="A6037" s="20">
        <v>212</v>
      </c>
      <c r="B6037" s="23" t="e">
        <f ca="1">100*(B4799*IF('935'!P218=0,B5414,MAX(0,B5414+B4491*B5107/'935'!P218))+B5722*IF('935'!P218=0,B4183,MAX(0,B4183+B4491*B3876/'935'!P218)))/'11'!D$17</f>
        <v>#VALUE!</v>
      </c>
      <c r="C6037" s="10"/>
    </row>
    <row r="6038" spans="1:3">
      <c r="A6038" s="20">
        <v>213</v>
      </c>
      <c r="B6038" s="23" t="e">
        <f ca="1">100*(B4800*IF('935'!P219=0,B5415,MAX(0,B5415+B4492*B5108/'935'!P219))+B5723*IF('935'!P219=0,B4184,MAX(0,B4184+B4492*B3877/'935'!P219)))/'11'!D$17</f>
        <v>#VALUE!</v>
      </c>
      <c r="C6038" s="10"/>
    </row>
    <row r="6039" spans="1:3">
      <c r="A6039" s="20">
        <v>214</v>
      </c>
      <c r="B6039" s="23" t="e">
        <f ca="1">100*(B4801*IF('935'!P220=0,B5416,MAX(0,B5416+B4493*B5109/'935'!P220))+B5724*IF('935'!P220=0,B4185,MAX(0,B4185+B4493*B3878/'935'!P220)))/'11'!D$17</f>
        <v>#VALUE!</v>
      </c>
      <c r="C6039" s="10"/>
    </row>
    <row r="6040" spans="1:3">
      <c r="A6040" s="20">
        <v>215</v>
      </c>
      <c r="B6040" s="23" t="e">
        <f ca="1">100*(B4802*IF('935'!P221=0,B5417,MAX(0,B5417+B4494*B5110/'935'!P221))+B5725*IF('935'!P221=0,B4186,MAX(0,B4186+B4494*B3879/'935'!P221)))/'11'!D$17</f>
        <v>#VALUE!</v>
      </c>
      <c r="C6040" s="10"/>
    </row>
    <row r="6041" spans="1:3">
      <c r="A6041" s="20">
        <v>216</v>
      </c>
      <c r="B6041" s="23" t="e">
        <f ca="1">100*(B4803*IF('935'!P222=0,B5418,MAX(0,B5418+B4495*B5111/'935'!P222))+B5726*IF('935'!P222=0,B4187,MAX(0,B4187+B4495*B3880/'935'!P222)))/'11'!D$17</f>
        <v>#VALUE!</v>
      </c>
      <c r="C6041" s="10"/>
    </row>
    <row r="6042" spans="1:3">
      <c r="A6042" s="20">
        <v>217</v>
      </c>
      <c r="B6042" s="23" t="e">
        <f ca="1">100*(B4804*IF('935'!P223=0,B5419,MAX(0,B5419+B4496*B5112/'935'!P223))+B5727*IF('935'!P223=0,B4188,MAX(0,B4188+B4496*B3881/'935'!P223)))/'11'!D$17</f>
        <v>#VALUE!</v>
      </c>
      <c r="C6042" s="10"/>
    </row>
    <row r="6043" spans="1:3">
      <c r="A6043" s="20">
        <v>218</v>
      </c>
      <c r="B6043" s="23" t="e">
        <f ca="1">100*(B4805*IF('935'!P224=0,B5420,MAX(0,B5420+B4497*B5113/'935'!P224))+B5728*IF('935'!P224=0,B4189,MAX(0,B4189+B4497*B3882/'935'!P224)))/'11'!D$17</f>
        <v>#VALUE!</v>
      </c>
      <c r="C6043" s="10"/>
    </row>
    <row r="6044" spans="1:3">
      <c r="A6044" s="20">
        <v>219</v>
      </c>
      <c r="B6044" s="23" t="e">
        <f ca="1">100*(B4806*IF('935'!P225=0,B5421,MAX(0,B5421+B4498*B5114/'935'!P225))+B5729*IF('935'!P225=0,B4190,MAX(0,B4190+B4498*B3883/'935'!P225)))/'11'!D$17</f>
        <v>#VALUE!</v>
      </c>
      <c r="C6044" s="10"/>
    </row>
    <row r="6045" spans="1:3">
      <c r="A6045" s="20">
        <v>220</v>
      </c>
      <c r="B6045" s="23" t="e">
        <f ca="1">100*(B4807*IF('935'!P226=0,B5422,MAX(0,B5422+B4499*B5115/'935'!P226))+B5730*IF('935'!P226=0,B4191,MAX(0,B4191+B4499*B3884/'935'!P226)))/'11'!D$17</f>
        <v>#VALUE!</v>
      </c>
      <c r="C6045" s="10"/>
    </row>
    <row r="6046" spans="1:3">
      <c r="A6046" s="20">
        <v>221</v>
      </c>
      <c r="B6046" s="23" t="e">
        <f ca="1">100*(B4808*IF('935'!P227=0,B5423,MAX(0,B5423+B4500*B5116/'935'!P227))+B5731*IF('935'!P227=0,B4192,MAX(0,B4192+B4500*B3885/'935'!P227)))/'11'!D$17</f>
        <v>#VALUE!</v>
      </c>
      <c r="C6046" s="10"/>
    </row>
    <row r="6047" spans="1:3">
      <c r="A6047" s="20">
        <v>222</v>
      </c>
      <c r="B6047" s="23" t="e">
        <f ca="1">100*(B4809*IF('935'!P228=0,B5424,MAX(0,B5424+B4501*B5117/'935'!P228))+B5732*IF('935'!P228=0,B4193,MAX(0,B4193+B4501*B3886/'935'!P228)))/'11'!D$17</f>
        <v>#VALUE!</v>
      </c>
      <c r="C6047" s="10"/>
    </row>
    <row r="6048" spans="1:3">
      <c r="A6048" s="20">
        <v>223</v>
      </c>
      <c r="B6048" s="23" t="e">
        <f ca="1">100*(B4810*IF('935'!P229=0,B5425,MAX(0,B5425+B4502*B5118/'935'!P229))+B5733*IF('935'!P229=0,B4194,MAX(0,B4194+B4502*B3887/'935'!P229)))/'11'!D$17</f>
        <v>#VALUE!</v>
      </c>
      <c r="C6048" s="10"/>
    </row>
    <row r="6049" spans="1:3">
      <c r="A6049" s="20">
        <v>224</v>
      </c>
      <c r="B6049" s="23" t="e">
        <f ca="1">100*(B4811*IF('935'!P230=0,B5426,MAX(0,B5426+B4503*B5119/'935'!P230))+B5734*IF('935'!P230=0,B4195,MAX(0,B4195+B4503*B3888/'935'!P230)))/'11'!D$17</f>
        <v>#VALUE!</v>
      </c>
      <c r="C6049" s="10"/>
    </row>
    <row r="6050" spans="1:3">
      <c r="A6050" s="20">
        <v>225</v>
      </c>
      <c r="B6050" s="23" t="e">
        <f ca="1">100*(B4812*IF('935'!P231=0,B5427,MAX(0,B5427+B4504*B5120/'935'!P231))+B5735*IF('935'!P231=0,B4196,MAX(0,B4196+B4504*B3889/'935'!P231)))/'11'!D$17</f>
        <v>#VALUE!</v>
      </c>
      <c r="C6050" s="10"/>
    </row>
    <row r="6051" spans="1:3">
      <c r="A6051" s="20">
        <v>226</v>
      </c>
      <c r="B6051" s="23" t="e">
        <f ca="1">100*(B4813*IF('935'!P232=0,B5428,MAX(0,B5428+B4505*B5121/'935'!P232))+B5736*IF('935'!P232=0,B4197,MAX(0,B4197+B4505*B3890/'935'!P232)))/'11'!D$17</f>
        <v>#VALUE!</v>
      </c>
      <c r="C6051" s="10"/>
    </row>
    <row r="6052" spans="1:3">
      <c r="A6052" s="20">
        <v>227</v>
      </c>
      <c r="B6052" s="23" t="e">
        <f ca="1">100*(B4814*IF('935'!P233=0,B5429,MAX(0,B5429+B4506*B5122/'935'!P233))+B5737*IF('935'!P233=0,B4198,MAX(0,B4198+B4506*B3891/'935'!P233)))/'11'!D$17</f>
        <v>#VALUE!</v>
      </c>
      <c r="C6052" s="10"/>
    </row>
    <row r="6053" spans="1:3">
      <c r="A6053" s="20">
        <v>228</v>
      </c>
      <c r="B6053" s="23" t="e">
        <f ca="1">100*(B4815*IF('935'!P234=0,B5430,MAX(0,B5430+B4507*B5123/'935'!P234))+B5738*IF('935'!P234=0,B4199,MAX(0,B4199+B4507*B3892/'935'!P234)))/'11'!D$17</f>
        <v>#VALUE!</v>
      </c>
      <c r="C6053" s="10"/>
    </row>
    <row r="6054" spans="1:3">
      <c r="A6054" s="20">
        <v>229</v>
      </c>
      <c r="B6054" s="23" t="e">
        <f ca="1">100*(B4816*IF('935'!P235=0,B5431,MAX(0,B5431+B4508*B5124/'935'!P235))+B5739*IF('935'!P235=0,B4200,MAX(0,B4200+B4508*B3893/'935'!P235)))/'11'!D$17</f>
        <v>#VALUE!</v>
      </c>
      <c r="C6054" s="10"/>
    </row>
    <row r="6055" spans="1:3">
      <c r="A6055" s="20">
        <v>230</v>
      </c>
      <c r="B6055" s="23" t="e">
        <f ca="1">100*(B4817*IF('935'!P236=0,B5432,MAX(0,B5432+B4509*B5125/'935'!P236))+B5740*IF('935'!P236=0,B4201,MAX(0,B4201+B4509*B3894/'935'!P236)))/'11'!D$17</f>
        <v>#VALUE!</v>
      </c>
      <c r="C6055" s="10"/>
    </row>
    <row r="6056" spans="1:3">
      <c r="A6056" s="20">
        <v>231</v>
      </c>
      <c r="B6056" s="23" t="e">
        <f ca="1">100*(B4818*IF('935'!P237=0,B5433,MAX(0,B5433+B4510*B5126/'935'!P237))+B5741*IF('935'!P237=0,B4202,MAX(0,B4202+B4510*B3895/'935'!P237)))/'11'!D$17</f>
        <v>#VALUE!</v>
      </c>
      <c r="C6056" s="10"/>
    </row>
    <row r="6057" spans="1:3">
      <c r="A6057" s="20">
        <v>232</v>
      </c>
      <c r="B6057" s="23" t="e">
        <f ca="1">100*(B4819*IF('935'!P238=0,B5434,MAX(0,B5434+B4511*B5127/'935'!P238))+B5742*IF('935'!P238=0,B4203,MAX(0,B4203+B4511*B3896/'935'!P238)))/'11'!D$17</f>
        <v>#VALUE!</v>
      </c>
      <c r="C6057" s="10"/>
    </row>
    <row r="6058" spans="1:3">
      <c r="A6058" s="20">
        <v>233</v>
      </c>
      <c r="B6058" s="23" t="e">
        <f ca="1">100*(B4820*IF('935'!P239=0,B5435,MAX(0,B5435+B4512*B5128/'935'!P239))+B5743*IF('935'!P239=0,B4204,MAX(0,B4204+B4512*B3897/'935'!P239)))/'11'!D$17</f>
        <v>#VALUE!</v>
      </c>
      <c r="C6058" s="10"/>
    </row>
    <row r="6059" spans="1:3">
      <c r="A6059" s="20">
        <v>234</v>
      </c>
      <c r="B6059" s="23" t="e">
        <f ca="1">100*(B4821*IF('935'!P240=0,B5436,MAX(0,B5436+B4513*B5129/'935'!P240))+B5744*IF('935'!P240=0,B4205,MAX(0,B4205+B4513*B3898/'935'!P240)))/'11'!D$17</f>
        <v>#VALUE!</v>
      </c>
      <c r="C6059" s="10"/>
    </row>
    <row r="6060" spans="1:3">
      <c r="A6060" s="20">
        <v>235</v>
      </c>
      <c r="B6060" s="23" t="e">
        <f ca="1">100*(B4822*IF('935'!P241=0,B5437,MAX(0,B5437+B4514*B5130/'935'!P241))+B5745*IF('935'!P241=0,B4206,MAX(0,B4206+B4514*B3899/'935'!P241)))/'11'!D$17</f>
        <v>#VALUE!</v>
      </c>
      <c r="C6060" s="10"/>
    </row>
    <row r="6061" spans="1:3">
      <c r="A6061" s="20">
        <v>236</v>
      </c>
      <c r="B6061" s="23" t="e">
        <f ca="1">100*(B4823*IF('935'!P242=0,B5438,MAX(0,B5438+B4515*B5131/'935'!P242))+B5746*IF('935'!P242=0,B4207,MAX(0,B4207+B4515*B3900/'935'!P242)))/'11'!D$17</f>
        <v>#VALUE!</v>
      </c>
      <c r="C6061" s="10"/>
    </row>
    <row r="6062" spans="1:3">
      <c r="A6062" s="20">
        <v>237</v>
      </c>
      <c r="B6062" s="23" t="e">
        <f ca="1">100*(B4824*IF('935'!P243=0,B5439,MAX(0,B5439+B4516*B5132/'935'!P243))+B5747*IF('935'!P243=0,B4208,MAX(0,B4208+B4516*B3901/'935'!P243)))/'11'!D$17</f>
        <v>#VALUE!</v>
      </c>
      <c r="C6062" s="10"/>
    </row>
    <row r="6063" spans="1:3">
      <c r="A6063" s="20">
        <v>238</v>
      </c>
      <c r="B6063" s="23" t="e">
        <f ca="1">100*(B4825*IF('935'!P244=0,B5440,MAX(0,B5440+B4517*B5133/'935'!P244))+B5748*IF('935'!P244=0,B4209,MAX(0,B4209+B4517*B3902/'935'!P244)))/'11'!D$17</f>
        <v>#VALUE!</v>
      </c>
      <c r="C6063" s="10"/>
    </row>
    <row r="6064" spans="1:3">
      <c r="A6064" s="20">
        <v>239</v>
      </c>
      <c r="B6064" s="23" t="e">
        <f ca="1">100*(B4826*IF('935'!P245=0,B5441,MAX(0,B5441+B4518*B5134/'935'!P245))+B5749*IF('935'!P245=0,B4210,MAX(0,B4210+B4518*B3903/'935'!P245)))/'11'!D$17</f>
        <v>#VALUE!</v>
      </c>
      <c r="C6064" s="10"/>
    </row>
    <row r="6065" spans="1:3">
      <c r="A6065" s="20">
        <v>240</v>
      </c>
      <c r="B6065" s="23" t="e">
        <f ca="1">100*(B4827*IF('935'!P246=0,B5442,MAX(0,B5442+B4519*B5135/'935'!P246))+B5750*IF('935'!P246=0,B4211,MAX(0,B4211+B4519*B3904/'935'!P246)))/'11'!D$17</f>
        <v>#VALUE!</v>
      </c>
      <c r="C6065" s="10"/>
    </row>
    <row r="6066" spans="1:3">
      <c r="A6066" s="20">
        <v>241</v>
      </c>
      <c r="B6066" s="23" t="e">
        <f ca="1">100*(B4828*IF('935'!P247=0,B5443,MAX(0,B5443+B4520*B5136/'935'!P247))+B5751*IF('935'!P247=0,B4212,MAX(0,B4212+B4520*B3905/'935'!P247)))/'11'!D$17</f>
        <v>#VALUE!</v>
      </c>
      <c r="C6066" s="10"/>
    </row>
    <row r="6067" spans="1:3">
      <c r="A6067" s="20">
        <v>242</v>
      </c>
      <c r="B6067" s="23" t="e">
        <f ca="1">100*(B4829*IF('935'!P248=0,B5444,MAX(0,B5444+B4521*B5137/'935'!P248))+B5752*IF('935'!P248=0,B4213,MAX(0,B4213+B4521*B3906/'935'!P248)))/'11'!D$17</f>
        <v>#VALUE!</v>
      </c>
      <c r="C6067" s="10"/>
    </row>
    <row r="6068" spans="1:3">
      <c r="A6068" s="20">
        <v>243</v>
      </c>
      <c r="B6068" s="23" t="e">
        <f ca="1">100*(B4830*IF('935'!P249=0,B5445,MAX(0,B5445+B4522*B5138/'935'!P249))+B5753*IF('935'!P249=0,B4214,MAX(0,B4214+B4522*B3907/'935'!P249)))/'11'!D$17</f>
        <v>#VALUE!</v>
      </c>
      <c r="C6068" s="10"/>
    </row>
    <row r="6069" spans="1:3">
      <c r="A6069" s="20">
        <v>244</v>
      </c>
      <c r="B6069" s="23" t="e">
        <f ca="1">100*(B4831*IF('935'!P250=0,B5446,MAX(0,B5446+B4523*B5139/'935'!P250))+B5754*IF('935'!P250=0,B4215,MAX(0,B4215+B4523*B3908/'935'!P250)))/'11'!D$17</f>
        <v>#VALUE!</v>
      </c>
      <c r="C6069" s="10"/>
    </row>
    <row r="6070" spans="1:3">
      <c r="A6070" s="20">
        <v>245</v>
      </c>
      <c r="B6070" s="23" t="e">
        <f ca="1">100*(B4832*IF('935'!P251=0,B5447,MAX(0,B5447+B4524*B5140/'935'!P251))+B5755*IF('935'!P251=0,B4216,MAX(0,B4216+B4524*B3909/'935'!P251)))/'11'!D$17</f>
        <v>#VALUE!</v>
      </c>
      <c r="C6070" s="10"/>
    </row>
    <row r="6071" spans="1:3">
      <c r="A6071" s="20">
        <v>246</v>
      </c>
      <c r="B6071" s="23" t="e">
        <f ca="1">100*(B4833*IF('935'!P252=0,B5448,MAX(0,B5448+B4525*B5141/'935'!P252))+B5756*IF('935'!P252=0,B4217,MAX(0,B4217+B4525*B3910/'935'!P252)))/'11'!D$17</f>
        <v>#VALUE!</v>
      </c>
      <c r="C6071" s="10"/>
    </row>
    <row r="6072" spans="1:3">
      <c r="A6072" s="20">
        <v>247</v>
      </c>
      <c r="B6072" s="23" t="e">
        <f ca="1">100*(B4834*IF('935'!P253=0,B5449,MAX(0,B5449+B4526*B5142/'935'!P253))+B5757*IF('935'!P253=0,B4218,MAX(0,B4218+B4526*B3911/'935'!P253)))/'11'!D$17</f>
        <v>#VALUE!</v>
      </c>
      <c r="C6072" s="10"/>
    </row>
    <row r="6073" spans="1:3">
      <c r="A6073" s="20">
        <v>248</v>
      </c>
      <c r="B6073" s="23" t="e">
        <f ca="1">100*(B4835*IF('935'!P254=0,B5450,MAX(0,B5450+B4527*B5143/'935'!P254))+B5758*IF('935'!P254=0,B4219,MAX(0,B4219+B4527*B3912/'935'!P254)))/'11'!D$17</f>
        <v>#VALUE!</v>
      </c>
      <c r="C6073" s="10"/>
    </row>
    <row r="6074" spans="1:3">
      <c r="A6074" s="20">
        <v>249</v>
      </c>
      <c r="B6074" s="23" t="e">
        <f ca="1">100*(B4836*IF('935'!P255=0,B5451,MAX(0,B5451+B4528*B5144/'935'!P255))+B5759*IF('935'!P255=0,B4220,MAX(0,B4220+B4528*B3913/'935'!P255)))/'11'!D$17</f>
        <v>#VALUE!</v>
      </c>
      <c r="C6074" s="10"/>
    </row>
    <row r="6075" spans="1:3">
      <c r="A6075" s="20">
        <v>250</v>
      </c>
      <c r="B6075" s="23" t="e">
        <f ca="1">100*(B4837*IF('935'!P256=0,B5452,MAX(0,B5452+B4529*B5145/'935'!P256))+B5760*IF('935'!P256=0,B4221,MAX(0,B4221+B4529*B3914/'935'!P256)))/'11'!D$17</f>
        <v>#VALUE!</v>
      </c>
      <c r="C6075" s="10"/>
    </row>
    <row r="6076" spans="1:3">
      <c r="A6076" s="20">
        <v>251</v>
      </c>
      <c r="B6076" s="23" t="e">
        <f ca="1">100*(B4838*IF('935'!P257=0,B5453,MAX(0,B5453+B4530*B5146/'935'!P257))+B5761*IF('935'!P257=0,B4222,MAX(0,B4222+B4530*B3915/'935'!P257)))/'11'!D$17</f>
        <v>#VALUE!</v>
      </c>
      <c r="C6076" s="10"/>
    </row>
    <row r="6077" spans="1:3">
      <c r="A6077" s="20">
        <v>252</v>
      </c>
      <c r="B6077" s="23" t="e">
        <f ca="1">100*(B4839*IF('935'!P258=0,B5454,MAX(0,B5454+B4531*B5147/'935'!P258))+B5762*IF('935'!P258=0,B4223,MAX(0,B4223+B4531*B3916/'935'!P258)))/'11'!D$17</f>
        <v>#VALUE!</v>
      </c>
      <c r="C6077" s="10"/>
    </row>
    <row r="6078" spans="1:3">
      <c r="A6078" s="20">
        <v>253</v>
      </c>
      <c r="B6078" s="23" t="e">
        <f ca="1">100*(B4840*IF('935'!P259=0,B5455,MAX(0,B5455+B4532*B5148/'935'!P259))+B5763*IF('935'!P259=0,B4224,MAX(0,B4224+B4532*B3917/'935'!P259)))/'11'!D$17</f>
        <v>#VALUE!</v>
      </c>
      <c r="C6078" s="10"/>
    </row>
    <row r="6079" spans="1:3">
      <c r="A6079" s="20">
        <v>254</v>
      </c>
      <c r="B6079" s="23" t="e">
        <f ca="1">100*(B4841*IF('935'!P260=0,B5456,MAX(0,B5456+B4533*B5149/'935'!P260))+B5764*IF('935'!P260=0,B4225,MAX(0,B4225+B4533*B3918/'935'!P260)))/'11'!D$17</f>
        <v>#VALUE!</v>
      </c>
      <c r="C6079" s="10"/>
    </row>
    <row r="6080" spans="1:3">
      <c r="A6080" s="20">
        <v>255</v>
      </c>
      <c r="B6080" s="23" t="e">
        <f ca="1">100*(B4842*IF('935'!P261=0,B5457,MAX(0,B5457+B4534*B5150/'935'!P261))+B5765*IF('935'!P261=0,B4226,MAX(0,B4226+B4534*B3919/'935'!P261)))/'11'!D$17</f>
        <v>#VALUE!</v>
      </c>
      <c r="C6080" s="10"/>
    </row>
    <row r="6081" spans="1:3">
      <c r="A6081" s="20">
        <v>256</v>
      </c>
      <c r="B6081" s="23" t="e">
        <f ca="1">100*(B4843*IF('935'!P262=0,B5458,MAX(0,B5458+B4535*B5151/'935'!P262))+B5766*IF('935'!P262=0,B4227,MAX(0,B4227+B4535*B3920/'935'!P262)))/'11'!D$17</f>
        <v>#VALUE!</v>
      </c>
      <c r="C6081" s="10"/>
    </row>
    <row r="6082" spans="1:3">
      <c r="A6082" s="20">
        <v>257</v>
      </c>
      <c r="B6082" s="23" t="e">
        <f ca="1">100*(B4844*IF('935'!P263=0,B5459,MAX(0,B5459+B4536*B5152/'935'!P263))+B5767*IF('935'!P263=0,B4228,MAX(0,B4228+B4536*B3921/'935'!P263)))/'11'!D$17</f>
        <v>#VALUE!</v>
      </c>
      <c r="C6082" s="10"/>
    </row>
    <row r="6083" spans="1:3">
      <c r="A6083" s="20">
        <v>258</v>
      </c>
      <c r="B6083" s="23" t="e">
        <f ca="1">100*(B4845*IF('935'!P264=0,B5460,MAX(0,B5460+B4537*B5153/'935'!P264))+B5768*IF('935'!P264=0,B4229,MAX(0,B4229+B4537*B3922/'935'!P264)))/'11'!D$17</f>
        <v>#VALUE!</v>
      </c>
      <c r="C6083" s="10"/>
    </row>
    <row r="6084" spans="1:3">
      <c r="A6084" s="20">
        <v>259</v>
      </c>
      <c r="B6084" s="23" t="e">
        <f ca="1">100*(B4846*IF('935'!P265=0,B5461,MAX(0,B5461+B4538*B5154/'935'!P265))+B5769*IF('935'!P265=0,B4230,MAX(0,B4230+B4538*B3923/'935'!P265)))/'11'!D$17</f>
        <v>#VALUE!</v>
      </c>
      <c r="C6084" s="10"/>
    </row>
    <row r="6085" spans="1:3">
      <c r="A6085" s="20">
        <v>260</v>
      </c>
      <c r="B6085" s="23" t="e">
        <f ca="1">100*(B4847*IF('935'!P266=0,B5462,MAX(0,B5462+B4539*B5155/'935'!P266))+B5770*IF('935'!P266=0,B4231,MAX(0,B4231+B4539*B3924/'935'!P266)))/'11'!D$17</f>
        <v>#VALUE!</v>
      </c>
      <c r="C6085" s="10"/>
    </row>
    <row r="6086" spans="1:3">
      <c r="A6086" s="20">
        <v>261</v>
      </c>
      <c r="B6086" s="23" t="e">
        <f ca="1">100*(B4848*IF('935'!P267=0,B5463,MAX(0,B5463+B4540*B5156/'935'!P267))+B5771*IF('935'!P267=0,B4232,MAX(0,B4232+B4540*B3925/'935'!P267)))/'11'!D$17</f>
        <v>#VALUE!</v>
      </c>
      <c r="C6086" s="10"/>
    </row>
    <row r="6087" spans="1:3">
      <c r="A6087" s="20">
        <v>262</v>
      </c>
      <c r="B6087" s="23" t="e">
        <f ca="1">100*(B4849*IF('935'!P268=0,B5464,MAX(0,B5464+B4541*B5157/'935'!P268))+B5772*IF('935'!P268=0,B4233,MAX(0,B4233+B4541*B3926/'935'!P268)))/'11'!D$17</f>
        <v>#VALUE!</v>
      </c>
      <c r="C6087" s="10"/>
    </row>
    <row r="6088" spans="1:3">
      <c r="A6088" s="20">
        <v>263</v>
      </c>
      <c r="B6088" s="23" t="e">
        <f ca="1">100*(B4850*IF('935'!P269=0,B5465,MAX(0,B5465+B4542*B5158/'935'!P269))+B5773*IF('935'!P269=0,B4234,MAX(0,B4234+B4542*B3927/'935'!P269)))/'11'!D$17</f>
        <v>#VALUE!</v>
      </c>
      <c r="C6088" s="10"/>
    </row>
    <row r="6089" spans="1:3">
      <c r="A6089" s="20">
        <v>264</v>
      </c>
      <c r="B6089" s="23" t="e">
        <f ca="1">100*(B4851*IF('935'!P270=0,B5466,MAX(0,B5466+B4543*B5159/'935'!P270))+B5774*IF('935'!P270=0,B4235,MAX(0,B4235+B4543*B3928/'935'!P270)))/'11'!D$17</f>
        <v>#VALUE!</v>
      </c>
      <c r="C6089" s="10"/>
    </row>
    <row r="6090" spans="1:3">
      <c r="A6090" s="20">
        <v>265</v>
      </c>
      <c r="B6090" s="23" t="e">
        <f ca="1">100*(B4852*IF('935'!P271=0,B5467,MAX(0,B5467+B4544*B5160/'935'!P271))+B5775*IF('935'!P271=0,B4236,MAX(0,B4236+B4544*B3929/'935'!P271)))/'11'!D$17</f>
        <v>#VALUE!</v>
      </c>
      <c r="C6090" s="10"/>
    </row>
    <row r="6091" spans="1:3">
      <c r="A6091" s="20">
        <v>266</v>
      </c>
      <c r="B6091" s="23" t="e">
        <f ca="1">100*(B4853*IF('935'!P272=0,B5468,MAX(0,B5468+B4545*B5161/'935'!P272))+B5776*IF('935'!P272=0,B4237,MAX(0,B4237+B4545*B3930/'935'!P272)))/'11'!D$17</f>
        <v>#VALUE!</v>
      </c>
      <c r="C6091" s="10"/>
    </row>
    <row r="6092" spans="1:3">
      <c r="A6092" s="20">
        <v>267</v>
      </c>
      <c r="B6092" s="23" t="e">
        <f ca="1">100*(B4854*IF('935'!P273=0,B5469,MAX(0,B5469+B4546*B5162/'935'!P273))+B5777*IF('935'!P273=0,B4238,MAX(0,B4238+B4546*B3931/'935'!P273)))/'11'!D$17</f>
        <v>#VALUE!</v>
      </c>
      <c r="C6092" s="10"/>
    </row>
    <row r="6093" spans="1:3">
      <c r="A6093" s="20">
        <v>268</v>
      </c>
      <c r="B6093" s="23" t="e">
        <f ca="1">100*(B4855*IF('935'!P274=0,B5470,MAX(0,B5470+B4547*B5163/'935'!P274))+B5778*IF('935'!P274=0,B4239,MAX(0,B4239+B4547*B3932/'935'!P274)))/'11'!D$17</f>
        <v>#VALUE!</v>
      </c>
      <c r="C6093" s="10"/>
    </row>
    <row r="6094" spans="1:3">
      <c r="A6094" s="20">
        <v>269</v>
      </c>
      <c r="B6094" s="23" t="e">
        <f ca="1">100*(B4856*IF('935'!P275=0,B5471,MAX(0,B5471+B4548*B5164/'935'!P275))+B5779*IF('935'!P275=0,B4240,MAX(0,B4240+B4548*B3933/'935'!P275)))/'11'!D$17</f>
        <v>#VALUE!</v>
      </c>
      <c r="C6094" s="10"/>
    </row>
    <row r="6095" spans="1:3">
      <c r="A6095" s="20">
        <v>270</v>
      </c>
      <c r="B6095" s="23" t="e">
        <f ca="1">100*(B4857*IF('935'!P276=0,B5472,MAX(0,B5472+B4549*B5165/'935'!P276))+B5780*IF('935'!P276=0,B4241,MAX(0,B4241+B4549*B3934/'935'!P276)))/'11'!D$17</f>
        <v>#VALUE!</v>
      </c>
      <c r="C6095" s="10"/>
    </row>
    <row r="6096" spans="1:3">
      <c r="A6096" s="20">
        <v>271</v>
      </c>
      <c r="B6096" s="23" t="e">
        <f ca="1">100*(B4858*IF('935'!P277=0,B5473,MAX(0,B5473+B4550*B5166/'935'!P277))+B5781*IF('935'!P277=0,B4242,MAX(0,B4242+B4550*B3935/'935'!P277)))/'11'!D$17</f>
        <v>#VALUE!</v>
      </c>
      <c r="C6096" s="10"/>
    </row>
    <row r="6097" spans="1:3">
      <c r="A6097" s="20">
        <v>272</v>
      </c>
      <c r="B6097" s="23" t="e">
        <f ca="1">100*(B4859*IF('935'!P278=0,B5474,MAX(0,B5474+B4551*B5167/'935'!P278))+B5782*IF('935'!P278=0,B4243,MAX(0,B4243+B4551*B3936/'935'!P278)))/'11'!D$17</f>
        <v>#VALUE!</v>
      </c>
      <c r="C6097" s="10"/>
    </row>
    <row r="6098" spans="1:3">
      <c r="A6098" s="20">
        <v>273</v>
      </c>
      <c r="B6098" s="23" t="e">
        <f ca="1">100*(B4860*IF('935'!P279=0,B5475,MAX(0,B5475+B4552*B5168/'935'!P279))+B5783*IF('935'!P279=0,B4244,MAX(0,B4244+B4552*B3937/'935'!P279)))/'11'!D$17</f>
        <v>#VALUE!</v>
      </c>
      <c r="C6098" s="10"/>
    </row>
    <row r="6099" spans="1:3">
      <c r="A6099" s="20">
        <v>274</v>
      </c>
      <c r="B6099" s="23" t="e">
        <f ca="1">100*(B4861*IF('935'!P280=0,B5476,MAX(0,B5476+B4553*B5169/'935'!P280))+B5784*IF('935'!P280=0,B4245,MAX(0,B4245+B4553*B3938/'935'!P280)))/'11'!D$17</f>
        <v>#VALUE!</v>
      </c>
      <c r="C6099" s="10"/>
    </row>
    <row r="6100" spans="1:3">
      <c r="A6100" s="20">
        <v>275</v>
      </c>
      <c r="B6100" s="23" t="e">
        <f ca="1">100*(B4862*IF('935'!P281=0,B5477,MAX(0,B5477+B4554*B5170/'935'!P281))+B5785*IF('935'!P281=0,B4246,MAX(0,B4246+B4554*B3939/'935'!P281)))/'11'!D$17</f>
        <v>#VALUE!</v>
      </c>
      <c r="C6100" s="10"/>
    </row>
    <row r="6101" spans="1:3">
      <c r="A6101" s="20">
        <v>276</v>
      </c>
      <c r="B6101" s="23" t="e">
        <f ca="1">100*(B4863*IF('935'!P282=0,B5478,MAX(0,B5478+B4555*B5171/'935'!P282))+B5786*IF('935'!P282=0,B4247,MAX(0,B4247+B4555*B3940/'935'!P282)))/'11'!D$17</f>
        <v>#VALUE!</v>
      </c>
      <c r="C6101" s="10"/>
    </row>
    <row r="6102" spans="1:3">
      <c r="A6102" s="20">
        <v>277</v>
      </c>
      <c r="B6102" s="23" t="e">
        <f ca="1">100*(B4864*IF('935'!P283=0,B5479,MAX(0,B5479+B4556*B5172/'935'!P283))+B5787*IF('935'!P283=0,B4248,MAX(0,B4248+B4556*B3941/'935'!P283)))/'11'!D$17</f>
        <v>#VALUE!</v>
      </c>
      <c r="C6102" s="10"/>
    </row>
    <row r="6103" spans="1:3">
      <c r="A6103" s="20">
        <v>278</v>
      </c>
      <c r="B6103" s="23" t="e">
        <f ca="1">100*(B4865*IF('935'!P284=0,B5480,MAX(0,B5480+B4557*B5173/'935'!P284))+B5788*IF('935'!P284=0,B4249,MAX(0,B4249+B4557*B3942/'935'!P284)))/'11'!D$17</f>
        <v>#VALUE!</v>
      </c>
      <c r="C6103" s="10"/>
    </row>
    <row r="6104" spans="1:3">
      <c r="A6104" s="20">
        <v>279</v>
      </c>
      <c r="B6104" s="23" t="e">
        <f ca="1">100*(B4866*IF('935'!P285=0,B5481,MAX(0,B5481+B4558*B5174/'935'!P285))+B5789*IF('935'!P285=0,B4250,MAX(0,B4250+B4558*B3943/'935'!P285)))/'11'!D$17</f>
        <v>#VALUE!</v>
      </c>
      <c r="C6104" s="10"/>
    </row>
    <row r="6105" spans="1:3">
      <c r="A6105" s="20">
        <v>280</v>
      </c>
      <c r="B6105" s="23" t="e">
        <f ca="1">100*(B4867*IF('935'!P286=0,B5482,MAX(0,B5482+B4559*B5175/'935'!P286))+B5790*IF('935'!P286=0,B4251,MAX(0,B4251+B4559*B3944/'935'!P286)))/'11'!D$17</f>
        <v>#VALUE!</v>
      </c>
      <c r="C6105" s="10"/>
    </row>
    <row r="6106" spans="1:3">
      <c r="A6106" s="20">
        <v>281</v>
      </c>
      <c r="B6106" s="23" t="e">
        <f ca="1">100*(B4868*IF('935'!P287=0,B5483,MAX(0,B5483+B4560*B5176/'935'!P287))+B5791*IF('935'!P287=0,B4252,MAX(0,B4252+B4560*B3945/'935'!P287)))/'11'!D$17</f>
        <v>#VALUE!</v>
      </c>
      <c r="C6106" s="10"/>
    </row>
    <row r="6107" spans="1:3">
      <c r="A6107" s="20">
        <v>282</v>
      </c>
      <c r="B6107" s="23" t="e">
        <f ca="1">100*(B4869*IF('935'!P288=0,B5484,MAX(0,B5484+B4561*B5177/'935'!P288))+B5792*IF('935'!P288=0,B4253,MAX(0,B4253+B4561*B3946/'935'!P288)))/'11'!D$17</f>
        <v>#VALUE!</v>
      </c>
      <c r="C6107" s="10"/>
    </row>
    <row r="6108" spans="1:3">
      <c r="A6108" s="20">
        <v>283</v>
      </c>
      <c r="B6108" s="23" t="e">
        <f ca="1">100*(B4870*IF('935'!P289=0,B5485,MAX(0,B5485+B4562*B5178/'935'!P289))+B5793*IF('935'!P289=0,B4254,MAX(0,B4254+B4562*B3947/'935'!P289)))/'11'!D$17</f>
        <v>#VALUE!</v>
      </c>
      <c r="C6108" s="10"/>
    </row>
    <row r="6109" spans="1:3">
      <c r="A6109" s="20">
        <v>284</v>
      </c>
      <c r="B6109" s="23" t="e">
        <f ca="1">100*(B4871*IF('935'!P290=0,B5486,MAX(0,B5486+B4563*B5179/'935'!P290))+B5794*IF('935'!P290=0,B4255,MAX(0,B4255+B4563*B3948/'935'!P290)))/'11'!D$17</f>
        <v>#VALUE!</v>
      </c>
      <c r="C6109" s="10"/>
    </row>
    <row r="6110" spans="1:3">
      <c r="A6110" s="20">
        <v>285</v>
      </c>
      <c r="B6110" s="23" t="e">
        <f ca="1">100*(B4872*IF('935'!P291=0,B5487,MAX(0,B5487+B4564*B5180/'935'!P291))+B5795*IF('935'!P291=0,B4256,MAX(0,B4256+B4564*B3949/'935'!P291)))/'11'!D$17</f>
        <v>#VALUE!</v>
      </c>
      <c r="C6110" s="10"/>
    </row>
    <row r="6111" spans="1:3">
      <c r="A6111" s="20">
        <v>286</v>
      </c>
      <c r="B6111" s="23" t="e">
        <f ca="1">100*(B4873*IF('935'!P292=0,B5488,MAX(0,B5488+B4565*B5181/'935'!P292))+B5796*IF('935'!P292=0,B4257,MAX(0,B4257+B4565*B3950/'935'!P292)))/'11'!D$17</f>
        <v>#VALUE!</v>
      </c>
      <c r="C6111" s="10"/>
    </row>
    <row r="6112" spans="1:3">
      <c r="A6112" s="20">
        <v>287</v>
      </c>
      <c r="B6112" s="23" t="e">
        <f ca="1">100*(B4874*IF('935'!P293=0,B5489,MAX(0,B5489+B4566*B5182/'935'!P293))+B5797*IF('935'!P293=0,B4258,MAX(0,B4258+B4566*B3951/'935'!P293)))/'11'!D$17</f>
        <v>#VALUE!</v>
      </c>
      <c r="C6112" s="10"/>
    </row>
    <row r="6113" spans="1:3">
      <c r="A6113" s="20">
        <v>288</v>
      </c>
      <c r="B6113" s="23" t="e">
        <f ca="1">100*(B4875*IF('935'!P294=0,B5490,MAX(0,B5490+B4567*B5183/'935'!P294))+B5798*IF('935'!P294=0,B4259,MAX(0,B4259+B4567*B3952/'935'!P294)))/'11'!D$17</f>
        <v>#VALUE!</v>
      </c>
      <c r="C6113" s="10"/>
    </row>
    <row r="6114" spans="1:3">
      <c r="A6114" s="20">
        <v>289</v>
      </c>
      <c r="B6114" s="23" t="e">
        <f ca="1">100*(B4876*IF('935'!P295=0,B5491,MAX(0,B5491+B4568*B5184/'935'!P295))+B5799*IF('935'!P295=0,B4260,MAX(0,B4260+B4568*B3953/'935'!P295)))/'11'!D$17</f>
        <v>#VALUE!</v>
      </c>
      <c r="C6114" s="10"/>
    </row>
    <row r="6115" spans="1:3">
      <c r="A6115" s="20">
        <v>290</v>
      </c>
      <c r="B6115" s="23" t="e">
        <f ca="1">100*(B4877*IF('935'!P296=0,B5492,MAX(0,B5492+B4569*B5185/'935'!P296))+B5800*IF('935'!P296=0,B4261,MAX(0,B4261+B4569*B3954/'935'!P296)))/'11'!D$17</f>
        <v>#VALUE!</v>
      </c>
      <c r="C6115" s="10"/>
    </row>
    <row r="6116" spans="1:3">
      <c r="A6116" s="20">
        <v>291</v>
      </c>
      <c r="B6116" s="23" t="e">
        <f ca="1">100*(B4878*IF('935'!P297=0,B5493,MAX(0,B5493+B4570*B5186/'935'!P297))+B5801*IF('935'!P297=0,B4262,MAX(0,B4262+B4570*B3955/'935'!P297)))/'11'!D$17</f>
        <v>#VALUE!</v>
      </c>
      <c r="C6116" s="10"/>
    </row>
    <row r="6117" spans="1:3">
      <c r="A6117" s="20">
        <v>292</v>
      </c>
      <c r="B6117" s="23" t="e">
        <f ca="1">100*(B4879*IF('935'!P298=0,B5494,MAX(0,B5494+B4571*B5187/'935'!P298))+B5802*IF('935'!P298=0,B4263,MAX(0,B4263+B4571*B3956/'935'!P298)))/'11'!D$17</f>
        <v>#VALUE!</v>
      </c>
      <c r="C6117" s="10"/>
    </row>
    <row r="6118" spans="1:3">
      <c r="A6118" s="20">
        <v>293</v>
      </c>
      <c r="B6118" s="23" t="e">
        <f ca="1">100*(B4880*IF('935'!P299=0,B5495,MAX(0,B5495+B4572*B5188/'935'!P299))+B5803*IF('935'!P299=0,B4264,MAX(0,B4264+B4572*B3957/'935'!P299)))/'11'!D$17</f>
        <v>#VALUE!</v>
      </c>
      <c r="C6118" s="10"/>
    </row>
    <row r="6119" spans="1:3">
      <c r="A6119" s="20">
        <v>294</v>
      </c>
      <c r="B6119" s="23" t="e">
        <f ca="1">100*(B4881*IF('935'!P300=0,B5496,MAX(0,B5496+B4573*B5189/'935'!P300))+B5804*IF('935'!P300=0,B4265,MAX(0,B4265+B4573*B3958/'935'!P300)))/'11'!D$17</f>
        <v>#VALUE!</v>
      </c>
      <c r="C6119" s="10"/>
    </row>
    <row r="6120" spans="1:3">
      <c r="A6120" s="20">
        <v>295</v>
      </c>
      <c r="B6120" s="23" t="e">
        <f ca="1">100*(B4882*IF('935'!P301=0,B5497,MAX(0,B5497+B4574*B5190/'935'!P301))+B5805*IF('935'!P301=0,B4266,MAX(0,B4266+B4574*B3959/'935'!P301)))/'11'!D$17</f>
        <v>#VALUE!</v>
      </c>
      <c r="C6120" s="10"/>
    </row>
    <row r="6121" spans="1:3">
      <c r="A6121" s="20">
        <v>296</v>
      </c>
      <c r="B6121" s="23" t="e">
        <f ca="1">100*(B4883*IF('935'!P302=0,B5498,MAX(0,B5498+B4575*B5191/'935'!P302))+B5806*IF('935'!P302=0,B4267,MAX(0,B4267+B4575*B3960/'935'!P302)))/'11'!D$17</f>
        <v>#VALUE!</v>
      </c>
      <c r="C6121" s="10"/>
    </row>
    <row r="6122" spans="1:3">
      <c r="A6122" s="20">
        <v>297</v>
      </c>
      <c r="B6122" s="23" t="e">
        <f ca="1">100*(B4884*IF('935'!P303=0,B5499,MAX(0,B5499+B4576*B5192/'935'!P303))+B5807*IF('935'!P303=0,B4268,MAX(0,B4268+B4576*B3961/'935'!P303)))/'11'!D$17</f>
        <v>#VALUE!</v>
      </c>
      <c r="C6122" s="10"/>
    </row>
    <row r="6123" spans="1:3">
      <c r="A6123" s="20">
        <v>298</v>
      </c>
      <c r="B6123" s="23" t="e">
        <f ca="1">100*(B4885*IF('935'!P304=0,B5500,MAX(0,B5500+B4577*B5193/'935'!P304))+B5808*IF('935'!P304=0,B4269,MAX(0,B4269+B4577*B3962/'935'!P304)))/'11'!D$17</f>
        <v>#VALUE!</v>
      </c>
      <c r="C6123" s="10"/>
    </row>
    <row r="6124" spans="1:3">
      <c r="A6124" s="20">
        <v>299</v>
      </c>
      <c r="B6124" s="23" t="e">
        <f ca="1">100*(B4886*IF('935'!P305=0,B5501,MAX(0,B5501+B4578*B5194/'935'!P305))+B5809*IF('935'!P305=0,B4270,MAX(0,B4270+B4578*B3963/'935'!P305)))/'11'!D$17</f>
        <v>#VALUE!</v>
      </c>
      <c r="C6124" s="10"/>
    </row>
    <row r="6125" spans="1:3">
      <c r="A6125" s="20">
        <v>300</v>
      </c>
      <c r="B6125" s="23" t="e">
        <f ca="1">100*(B4887*IF('935'!P306=0,B5502,MAX(0,B5502+B4579*B5195/'935'!P306))+B5810*IF('935'!P306=0,B4271,MAX(0,B4271+B4579*B3964/'935'!P306)))/'11'!D$17</f>
        <v>#VALUE!</v>
      </c>
      <c r="C6125" s="10"/>
    </row>
    <row r="6127" spans="1:3" ht="19.5">
      <c r="A6127" s="1" t="s">
        <v>1120</v>
      </c>
    </row>
    <row r="6128" spans="1:3">
      <c r="A6128" s="2" t="s">
        <v>904</v>
      </c>
    </row>
    <row r="6129" spans="1:3">
      <c r="A6129" s="12" t="s">
        <v>1050</v>
      </c>
    </row>
    <row r="6130" spans="1:3">
      <c r="A6130" s="12" t="s">
        <v>1121</v>
      </c>
    </row>
    <row r="6131" spans="1:3">
      <c r="A6131" s="12" t="s">
        <v>1122</v>
      </c>
    </row>
    <row r="6132" spans="1:3">
      <c r="A6132" s="2" t="s">
        <v>1123</v>
      </c>
    </row>
    <row r="6134" spans="1:3" ht="45">
      <c r="B6134" s="3" t="s">
        <v>1124</v>
      </c>
    </row>
    <row r="6135" spans="1:3">
      <c r="A6135" s="20">
        <v>1</v>
      </c>
      <c r="B6135" s="6" t="e">
        <f ca="1">IF(Calc1!B2833=0,1,B12/Calc1!B2833)*B5826</f>
        <v>#VALUE!</v>
      </c>
      <c r="C6135" s="10"/>
    </row>
    <row r="6136" spans="1:3">
      <c r="A6136" s="20">
        <v>2</v>
      </c>
      <c r="B6136" s="6" t="e">
        <f ca="1">IF(Calc1!B2834=0,1,B13/Calc1!B2834)*B5827</f>
        <v>#VALUE!</v>
      </c>
      <c r="C6136" s="10"/>
    </row>
    <row r="6137" spans="1:3">
      <c r="A6137" s="20">
        <v>3</v>
      </c>
      <c r="B6137" s="6" t="e">
        <f ca="1">IF(Calc1!B2835=0,1,B14/Calc1!B2835)*B5828</f>
        <v>#VALUE!</v>
      </c>
      <c r="C6137" s="10"/>
    </row>
    <row r="6138" spans="1:3">
      <c r="A6138" s="20">
        <v>4</v>
      </c>
      <c r="B6138" s="6" t="e">
        <f ca="1">IF(Calc1!B2836=0,1,B15/Calc1!B2836)*B5829</f>
        <v>#VALUE!</v>
      </c>
      <c r="C6138" s="10"/>
    </row>
    <row r="6139" spans="1:3">
      <c r="A6139" s="20">
        <v>5</v>
      </c>
      <c r="B6139" s="6" t="e">
        <f ca="1">IF(Calc1!B2837=0,1,B16/Calc1!B2837)*B5830</f>
        <v>#VALUE!</v>
      </c>
      <c r="C6139" s="10"/>
    </row>
    <row r="6140" spans="1:3">
      <c r="A6140" s="20">
        <v>6</v>
      </c>
      <c r="B6140" s="6" t="e">
        <f ca="1">IF(Calc1!B2838=0,1,B17/Calc1!B2838)*B5831</f>
        <v>#VALUE!</v>
      </c>
      <c r="C6140" s="10"/>
    </row>
    <row r="6141" spans="1:3">
      <c r="A6141" s="20">
        <v>7</v>
      </c>
      <c r="B6141" s="6" t="e">
        <f ca="1">IF(Calc1!B2839=0,1,B18/Calc1!B2839)*B5832</f>
        <v>#VALUE!</v>
      </c>
      <c r="C6141" s="10"/>
    </row>
    <row r="6142" spans="1:3">
      <c r="A6142" s="20">
        <v>8</v>
      </c>
      <c r="B6142" s="6" t="e">
        <f ca="1">IF(Calc1!B2840=0,1,B19/Calc1!B2840)*B5833</f>
        <v>#VALUE!</v>
      </c>
      <c r="C6142" s="10"/>
    </row>
    <row r="6143" spans="1:3">
      <c r="A6143" s="20">
        <v>9</v>
      </c>
      <c r="B6143" s="6" t="e">
        <f ca="1">IF(Calc1!B2841=0,1,B20/Calc1!B2841)*B5834</f>
        <v>#VALUE!</v>
      </c>
      <c r="C6143" s="10"/>
    </row>
    <row r="6144" spans="1:3">
      <c r="A6144" s="20">
        <v>10</v>
      </c>
      <c r="B6144" s="6" t="e">
        <f ca="1">IF(Calc1!B2842=0,1,B21/Calc1!B2842)*B5835</f>
        <v>#VALUE!</v>
      </c>
      <c r="C6144" s="10"/>
    </row>
    <row r="6145" spans="1:3">
      <c r="A6145" s="20">
        <v>11</v>
      </c>
      <c r="B6145" s="6" t="e">
        <f ca="1">IF(Calc1!B2843=0,1,B22/Calc1!B2843)*B5836</f>
        <v>#VALUE!</v>
      </c>
      <c r="C6145" s="10"/>
    </row>
    <row r="6146" spans="1:3">
      <c r="A6146" s="20">
        <v>12</v>
      </c>
      <c r="B6146" s="6" t="e">
        <f ca="1">IF(Calc1!B2844=0,1,B23/Calc1!B2844)*B5837</f>
        <v>#VALUE!</v>
      </c>
      <c r="C6146" s="10"/>
    </row>
    <row r="6147" spans="1:3">
      <c r="A6147" s="20">
        <v>13</v>
      </c>
      <c r="B6147" s="6" t="e">
        <f ca="1">IF(Calc1!B2845=0,1,B24/Calc1!B2845)*B5838</f>
        <v>#VALUE!</v>
      </c>
      <c r="C6147" s="10"/>
    </row>
    <row r="6148" spans="1:3">
      <c r="A6148" s="20">
        <v>14</v>
      </c>
      <c r="B6148" s="6" t="e">
        <f ca="1">IF(Calc1!B2846=0,1,B25/Calc1!B2846)*B5839</f>
        <v>#VALUE!</v>
      </c>
      <c r="C6148" s="10"/>
    </row>
    <row r="6149" spans="1:3">
      <c r="A6149" s="20">
        <v>15</v>
      </c>
      <c r="B6149" s="6" t="e">
        <f ca="1">IF(Calc1!B2847=0,1,B26/Calc1!B2847)*B5840</f>
        <v>#VALUE!</v>
      </c>
      <c r="C6149" s="10"/>
    </row>
    <row r="6150" spans="1:3">
      <c r="A6150" s="20">
        <v>16</v>
      </c>
      <c r="B6150" s="6" t="e">
        <f ca="1">IF(Calc1!B2848=0,1,B27/Calc1!B2848)*B5841</f>
        <v>#VALUE!</v>
      </c>
      <c r="C6150" s="10"/>
    </row>
    <row r="6151" spans="1:3">
      <c r="A6151" s="20">
        <v>17</v>
      </c>
      <c r="B6151" s="6" t="e">
        <f ca="1">IF(Calc1!B2849=0,1,B28/Calc1!B2849)*B5842</f>
        <v>#VALUE!</v>
      </c>
      <c r="C6151" s="10"/>
    </row>
    <row r="6152" spans="1:3">
      <c r="A6152" s="20">
        <v>18</v>
      </c>
      <c r="B6152" s="6" t="e">
        <f ca="1">IF(Calc1!B2850=0,1,B29/Calc1!B2850)*B5843</f>
        <v>#VALUE!</v>
      </c>
      <c r="C6152" s="10"/>
    </row>
    <row r="6153" spans="1:3">
      <c r="A6153" s="20">
        <v>19</v>
      </c>
      <c r="B6153" s="6" t="e">
        <f ca="1">IF(Calc1!B2851=0,1,B30/Calc1!B2851)*B5844</f>
        <v>#VALUE!</v>
      </c>
      <c r="C6153" s="10"/>
    </row>
    <row r="6154" spans="1:3">
      <c r="A6154" s="20">
        <v>20</v>
      </c>
      <c r="B6154" s="6" t="e">
        <f ca="1">IF(Calc1!B2852=0,1,B31/Calc1!B2852)*B5845</f>
        <v>#VALUE!</v>
      </c>
      <c r="C6154" s="10"/>
    </row>
    <row r="6155" spans="1:3">
      <c r="A6155" s="20">
        <v>21</v>
      </c>
      <c r="B6155" s="6" t="e">
        <f ca="1">IF(Calc1!B2853=0,1,B32/Calc1!B2853)*B5846</f>
        <v>#VALUE!</v>
      </c>
      <c r="C6155" s="10"/>
    </row>
    <row r="6156" spans="1:3">
      <c r="A6156" s="20">
        <v>22</v>
      </c>
      <c r="B6156" s="6" t="e">
        <f ca="1">IF(Calc1!B2854=0,1,B33/Calc1!B2854)*B5847</f>
        <v>#VALUE!</v>
      </c>
      <c r="C6156" s="10"/>
    </row>
    <row r="6157" spans="1:3">
      <c r="A6157" s="20">
        <v>23</v>
      </c>
      <c r="B6157" s="6" t="e">
        <f ca="1">IF(Calc1!B2855=0,1,B34/Calc1!B2855)*B5848</f>
        <v>#VALUE!</v>
      </c>
      <c r="C6157" s="10"/>
    </row>
    <row r="6158" spans="1:3">
      <c r="A6158" s="20">
        <v>24</v>
      </c>
      <c r="B6158" s="6" t="e">
        <f ca="1">IF(Calc1!B2856=0,1,B35/Calc1!B2856)*B5849</f>
        <v>#VALUE!</v>
      </c>
      <c r="C6158" s="10"/>
    </row>
    <row r="6159" spans="1:3">
      <c r="A6159" s="20">
        <v>25</v>
      </c>
      <c r="B6159" s="6" t="e">
        <f ca="1">IF(Calc1!B2857=0,1,B36/Calc1!B2857)*B5850</f>
        <v>#VALUE!</v>
      </c>
      <c r="C6159" s="10"/>
    </row>
    <row r="6160" spans="1:3">
      <c r="A6160" s="20">
        <v>26</v>
      </c>
      <c r="B6160" s="6" t="e">
        <f ca="1">IF(Calc1!B2858=0,1,B37/Calc1!B2858)*B5851</f>
        <v>#VALUE!</v>
      </c>
      <c r="C6160" s="10"/>
    </row>
    <row r="6161" spans="1:3">
      <c r="A6161" s="20">
        <v>27</v>
      </c>
      <c r="B6161" s="6" t="e">
        <f ca="1">IF(Calc1!B2859=0,1,B38/Calc1!B2859)*B5852</f>
        <v>#VALUE!</v>
      </c>
      <c r="C6161" s="10"/>
    </row>
    <row r="6162" spans="1:3">
      <c r="A6162" s="20">
        <v>28</v>
      </c>
      <c r="B6162" s="6" t="e">
        <f ca="1">IF(Calc1!B2860=0,1,B39/Calc1!B2860)*B5853</f>
        <v>#VALUE!</v>
      </c>
      <c r="C6162" s="10"/>
    </row>
    <row r="6163" spans="1:3">
      <c r="A6163" s="20">
        <v>29</v>
      </c>
      <c r="B6163" s="6" t="e">
        <f ca="1">IF(Calc1!B2861=0,1,B40/Calc1!B2861)*B5854</f>
        <v>#VALUE!</v>
      </c>
      <c r="C6163" s="10"/>
    </row>
    <row r="6164" spans="1:3">
      <c r="A6164" s="20">
        <v>30</v>
      </c>
      <c r="B6164" s="6" t="e">
        <f ca="1">IF(Calc1!B2862=0,1,B41/Calc1!B2862)*B5855</f>
        <v>#VALUE!</v>
      </c>
      <c r="C6164" s="10"/>
    </row>
    <row r="6165" spans="1:3">
      <c r="A6165" s="20">
        <v>31</v>
      </c>
      <c r="B6165" s="6" t="e">
        <f ca="1">IF(Calc1!B2863=0,1,B42/Calc1!B2863)*B5856</f>
        <v>#VALUE!</v>
      </c>
      <c r="C6165" s="10"/>
    </row>
    <row r="6166" spans="1:3">
      <c r="A6166" s="20">
        <v>32</v>
      </c>
      <c r="B6166" s="6" t="e">
        <f ca="1">IF(Calc1!B2864=0,1,B43/Calc1!B2864)*B5857</f>
        <v>#VALUE!</v>
      </c>
      <c r="C6166" s="10"/>
    </row>
    <row r="6167" spans="1:3">
      <c r="A6167" s="20">
        <v>33</v>
      </c>
      <c r="B6167" s="6" t="e">
        <f ca="1">IF(Calc1!B2865=0,1,B44/Calc1!B2865)*B5858</f>
        <v>#VALUE!</v>
      </c>
      <c r="C6167" s="10"/>
    </row>
    <row r="6168" spans="1:3">
      <c r="A6168" s="20">
        <v>34</v>
      </c>
      <c r="B6168" s="6" t="e">
        <f ca="1">IF(Calc1!B2866=0,1,B45/Calc1!B2866)*B5859</f>
        <v>#VALUE!</v>
      </c>
      <c r="C6168" s="10"/>
    </row>
    <row r="6169" spans="1:3">
      <c r="A6169" s="20">
        <v>35</v>
      </c>
      <c r="B6169" s="6" t="e">
        <f ca="1">IF(Calc1!B2867=0,1,B46/Calc1!B2867)*B5860</f>
        <v>#VALUE!</v>
      </c>
      <c r="C6169" s="10"/>
    </row>
    <row r="6170" spans="1:3">
      <c r="A6170" s="20">
        <v>36</v>
      </c>
      <c r="B6170" s="6" t="e">
        <f ca="1">IF(Calc1!B2868=0,1,B47/Calc1!B2868)*B5861</f>
        <v>#VALUE!</v>
      </c>
      <c r="C6170" s="10"/>
    </row>
    <row r="6171" spans="1:3">
      <c r="A6171" s="20">
        <v>37</v>
      </c>
      <c r="B6171" s="6" t="e">
        <f ca="1">IF(Calc1!B2869=0,1,B48/Calc1!B2869)*B5862</f>
        <v>#VALUE!</v>
      </c>
      <c r="C6171" s="10"/>
    </row>
    <row r="6172" spans="1:3">
      <c r="A6172" s="20">
        <v>38</v>
      </c>
      <c r="B6172" s="6" t="e">
        <f ca="1">IF(Calc1!B2870=0,1,B49/Calc1!B2870)*B5863</f>
        <v>#VALUE!</v>
      </c>
      <c r="C6172" s="10"/>
    </row>
    <row r="6173" spans="1:3">
      <c r="A6173" s="20">
        <v>39</v>
      </c>
      <c r="B6173" s="6" t="e">
        <f ca="1">IF(Calc1!B2871=0,1,B50/Calc1!B2871)*B5864</f>
        <v>#VALUE!</v>
      </c>
      <c r="C6173" s="10"/>
    </row>
    <row r="6174" spans="1:3">
      <c r="A6174" s="20">
        <v>40</v>
      </c>
      <c r="B6174" s="6" t="e">
        <f ca="1">IF(Calc1!B2872=0,1,B51/Calc1!B2872)*B5865</f>
        <v>#VALUE!</v>
      </c>
      <c r="C6174" s="10"/>
    </row>
    <row r="6175" spans="1:3">
      <c r="A6175" s="20">
        <v>41</v>
      </c>
      <c r="B6175" s="6" t="e">
        <f ca="1">IF(Calc1!B2873=0,1,B52/Calc1!B2873)*B5866</f>
        <v>#VALUE!</v>
      </c>
      <c r="C6175" s="10"/>
    </row>
    <row r="6176" spans="1:3">
      <c r="A6176" s="20">
        <v>42</v>
      </c>
      <c r="B6176" s="6" t="e">
        <f ca="1">IF(Calc1!B2874=0,1,B53/Calc1!B2874)*B5867</f>
        <v>#VALUE!</v>
      </c>
      <c r="C6176" s="10"/>
    </row>
    <row r="6177" spans="1:3">
      <c r="A6177" s="20">
        <v>43</v>
      </c>
      <c r="B6177" s="6" t="e">
        <f ca="1">IF(Calc1!B2875=0,1,B54/Calc1!B2875)*B5868</f>
        <v>#VALUE!</v>
      </c>
      <c r="C6177" s="10"/>
    </row>
    <row r="6178" spans="1:3">
      <c r="A6178" s="20">
        <v>44</v>
      </c>
      <c r="B6178" s="6" t="e">
        <f ca="1">IF(Calc1!B2876=0,1,B55/Calc1!B2876)*B5869</f>
        <v>#VALUE!</v>
      </c>
      <c r="C6178" s="10"/>
    </row>
    <row r="6179" spans="1:3">
      <c r="A6179" s="20">
        <v>45</v>
      </c>
      <c r="B6179" s="6" t="e">
        <f ca="1">IF(Calc1!B2877=0,1,B56/Calc1!B2877)*B5870</f>
        <v>#VALUE!</v>
      </c>
      <c r="C6179" s="10"/>
    </row>
    <row r="6180" spans="1:3">
      <c r="A6180" s="20">
        <v>46</v>
      </c>
      <c r="B6180" s="6" t="e">
        <f ca="1">IF(Calc1!B2878=0,1,B57/Calc1!B2878)*B5871</f>
        <v>#VALUE!</v>
      </c>
      <c r="C6180" s="10"/>
    </row>
    <row r="6181" spans="1:3">
      <c r="A6181" s="20">
        <v>47</v>
      </c>
      <c r="B6181" s="6" t="e">
        <f ca="1">IF(Calc1!B2879=0,1,B58/Calc1!B2879)*B5872</f>
        <v>#VALUE!</v>
      </c>
      <c r="C6181" s="10"/>
    </row>
    <row r="6182" spans="1:3">
      <c r="A6182" s="20">
        <v>48</v>
      </c>
      <c r="B6182" s="6" t="e">
        <f ca="1">IF(Calc1!B2880=0,1,B59/Calc1!B2880)*B5873</f>
        <v>#VALUE!</v>
      </c>
      <c r="C6182" s="10"/>
    </row>
    <row r="6183" spans="1:3">
      <c r="A6183" s="20">
        <v>49</v>
      </c>
      <c r="B6183" s="6" t="e">
        <f ca="1">IF(Calc1!B2881=0,1,B60/Calc1!B2881)*B5874</f>
        <v>#VALUE!</v>
      </c>
      <c r="C6183" s="10"/>
    </row>
    <row r="6184" spans="1:3">
      <c r="A6184" s="20">
        <v>50</v>
      </c>
      <c r="B6184" s="6" t="e">
        <f ca="1">IF(Calc1!B2882=0,1,B61/Calc1!B2882)*B5875</f>
        <v>#VALUE!</v>
      </c>
      <c r="C6184" s="10"/>
    </row>
    <row r="6185" spans="1:3">
      <c r="A6185" s="20">
        <v>51</v>
      </c>
      <c r="B6185" s="6" t="e">
        <f ca="1">IF(Calc1!B2883=0,1,B62/Calc1!B2883)*B5876</f>
        <v>#VALUE!</v>
      </c>
      <c r="C6185" s="10"/>
    </row>
    <row r="6186" spans="1:3">
      <c r="A6186" s="20">
        <v>52</v>
      </c>
      <c r="B6186" s="6" t="e">
        <f ca="1">IF(Calc1!B2884=0,1,B63/Calc1!B2884)*B5877</f>
        <v>#VALUE!</v>
      </c>
      <c r="C6186" s="10"/>
    </row>
    <row r="6187" spans="1:3">
      <c r="A6187" s="20">
        <v>53</v>
      </c>
      <c r="B6187" s="6" t="e">
        <f ca="1">IF(Calc1!B2885=0,1,B64/Calc1!B2885)*B5878</f>
        <v>#VALUE!</v>
      </c>
      <c r="C6187" s="10"/>
    </row>
    <row r="6188" spans="1:3">
      <c r="A6188" s="20">
        <v>54</v>
      </c>
      <c r="B6188" s="6" t="e">
        <f ca="1">IF(Calc1!B2886=0,1,B65/Calc1!B2886)*B5879</f>
        <v>#VALUE!</v>
      </c>
      <c r="C6188" s="10"/>
    </row>
    <row r="6189" spans="1:3">
      <c r="A6189" s="20">
        <v>55</v>
      </c>
      <c r="B6189" s="6" t="e">
        <f ca="1">IF(Calc1!B2887=0,1,B66/Calc1!B2887)*B5880</f>
        <v>#VALUE!</v>
      </c>
      <c r="C6189" s="10"/>
    </row>
    <row r="6190" spans="1:3">
      <c r="A6190" s="20">
        <v>56</v>
      </c>
      <c r="B6190" s="6" t="e">
        <f ca="1">IF(Calc1!B2888=0,1,B67/Calc1!B2888)*B5881</f>
        <v>#VALUE!</v>
      </c>
      <c r="C6190" s="10"/>
    </row>
    <row r="6191" spans="1:3">
      <c r="A6191" s="20">
        <v>57</v>
      </c>
      <c r="B6191" s="6" t="e">
        <f ca="1">IF(Calc1!B2889=0,1,B68/Calc1!B2889)*B5882</f>
        <v>#VALUE!</v>
      </c>
      <c r="C6191" s="10"/>
    </row>
    <row r="6192" spans="1:3">
      <c r="A6192" s="20">
        <v>58</v>
      </c>
      <c r="B6192" s="6" t="e">
        <f ca="1">IF(Calc1!B2890=0,1,B69/Calc1!B2890)*B5883</f>
        <v>#VALUE!</v>
      </c>
      <c r="C6192" s="10"/>
    </row>
    <row r="6193" spans="1:3">
      <c r="A6193" s="20">
        <v>59</v>
      </c>
      <c r="B6193" s="6" t="e">
        <f ca="1">IF(Calc1!B2891=0,1,B70/Calc1!B2891)*B5884</f>
        <v>#VALUE!</v>
      </c>
      <c r="C6193" s="10"/>
    </row>
    <row r="6194" spans="1:3">
      <c r="A6194" s="20">
        <v>60</v>
      </c>
      <c r="B6194" s="6" t="e">
        <f ca="1">IF(Calc1!B2892=0,1,B71/Calc1!B2892)*B5885</f>
        <v>#VALUE!</v>
      </c>
      <c r="C6194" s="10"/>
    </row>
    <row r="6195" spans="1:3">
      <c r="A6195" s="20">
        <v>61</v>
      </c>
      <c r="B6195" s="6" t="e">
        <f ca="1">IF(Calc1!B2893=0,1,B72/Calc1!B2893)*B5886</f>
        <v>#VALUE!</v>
      </c>
      <c r="C6195" s="10"/>
    </row>
    <row r="6196" spans="1:3">
      <c r="A6196" s="20">
        <v>62</v>
      </c>
      <c r="B6196" s="6" t="e">
        <f ca="1">IF(Calc1!B2894=0,1,B73/Calc1!B2894)*B5887</f>
        <v>#VALUE!</v>
      </c>
      <c r="C6196" s="10"/>
    </row>
    <row r="6197" spans="1:3">
      <c r="A6197" s="20">
        <v>63</v>
      </c>
      <c r="B6197" s="6" t="e">
        <f ca="1">IF(Calc1!B2895=0,1,B74/Calc1!B2895)*B5888</f>
        <v>#VALUE!</v>
      </c>
      <c r="C6197" s="10"/>
    </row>
    <row r="6198" spans="1:3">
      <c r="A6198" s="20">
        <v>64</v>
      </c>
      <c r="B6198" s="6" t="e">
        <f ca="1">IF(Calc1!B2896=0,1,B75/Calc1!B2896)*B5889</f>
        <v>#VALUE!</v>
      </c>
      <c r="C6198" s="10"/>
    </row>
    <row r="6199" spans="1:3">
      <c r="A6199" s="20">
        <v>65</v>
      </c>
      <c r="B6199" s="6" t="e">
        <f ca="1">IF(Calc1!B2897=0,1,B76/Calc1!B2897)*B5890</f>
        <v>#VALUE!</v>
      </c>
      <c r="C6199" s="10"/>
    </row>
    <row r="6200" spans="1:3">
      <c r="A6200" s="20">
        <v>66</v>
      </c>
      <c r="B6200" s="6" t="e">
        <f ca="1">IF(Calc1!B2898=0,1,B77/Calc1!B2898)*B5891</f>
        <v>#VALUE!</v>
      </c>
      <c r="C6200" s="10"/>
    </row>
    <row r="6201" spans="1:3">
      <c r="A6201" s="20">
        <v>67</v>
      </c>
      <c r="B6201" s="6" t="e">
        <f ca="1">IF(Calc1!B2899=0,1,B78/Calc1!B2899)*B5892</f>
        <v>#VALUE!</v>
      </c>
      <c r="C6201" s="10"/>
    </row>
    <row r="6202" spans="1:3">
      <c r="A6202" s="20">
        <v>68</v>
      </c>
      <c r="B6202" s="6" t="e">
        <f ca="1">IF(Calc1!B2900=0,1,B79/Calc1!B2900)*B5893</f>
        <v>#VALUE!</v>
      </c>
      <c r="C6202" s="10"/>
    </row>
    <row r="6203" spans="1:3">
      <c r="A6203" s="20">
        <v>69</v>
      </c>
      <c r="B6203" s="6" t="e">
        <f ca="1">IF(Calc1!B2901=0,1,B80/Calc1!B2901)*B5894</f>
        <v>#VALUE!</v>
      </c>
      <c r="C6203" s="10"/>
    </row>
    <row r="6204" spans="1:3">
      <c r="A6204" s="20">
        <v>70</v>
      </c>
      <c r="B6204" s="6" t="e">
        <f ca="1">IF(Calc1!B2902=0,1,B81/Calc1!B2902)*B5895</f>
        <v>#VALUE!</v>
      </c>
      <c r="C6204" s="10"/>
    </row>
    <row r="6205" spans="1:3">
      <c r="A6205" s="20">
        <v>71</v>
      </c>
      <c r="B6205" s="6" t="e">
        <f ca="1">IF(Calc1!B2903=0,1,B82/Calc1!B2903)*B5896</f>
        <v>#VALUE!</v>
      </c>
      <c r="C6205" s="10"/>
    </row>
    <row r="6206" spans="1:3">
      <c r="A6206" s="20">
        <v>72</v>
      </c>
      <c r="B6206" s="6" t="e">
        <f ca="1">IF(Calc1!B2904=0,1,B83/Calc1!B2904)*B5897</f>
        <v>#VALUE!</v>
      </c>
      <c r="C6206" s="10"/>
    </row>
    <row r="6207" spans="1:3">
      <c r="A6207" s="20">
        <v>73</v>
      </c>
      <c r="B6207" s="6" t="e">
        <f ca="1">IF(Calc1!B2905=0,1,B84/Calc1!B2905)*B5898</f>
        <v>#VALUE!</v>
      </c>
      <c r="C6207" s="10"/>
    </row>
    <row r="6208" spans="1:3">
      <c r="A6208" s="20">
        <v>74</v>
      </c>
      <c r="B6208" s="6" t="e">
        <f ca="1">IF(Calc1!B2906=0,1,B85/Calc1!B2906)*B5899</f>
        <v>#VALUE!</v>
      </c>
      <c r="C6208" s="10"/>
    </row>
    <row r="6209" spans="1:3">
      <c r="A6209" s="20">
        <v>75</v>
      </c>
      <c r="B6209" s="6" t="e">
        <f ca="1">IF(Calc1!B2907=0,1,B86/Calc1!B2907)*B5900</f>
        <v>#VALUE!</v>
      </c>
      <c r="C6209" s="10"/>
    </row>
    <row r="6210" spans="1:3">
      <c r="A6210" s="20">
        <v>76</v>
      </c>
      <c r="B6210" s="6" t="e">
        <f ca="1">IF(Calc1!B2908=0,1,B87/Calc1!B2908)*B5901</f>
        <v>#VALUE!</v>
      </c>
      <c r="C6210" s="10"/>
    </row>
    <row r="6211" spans="1:3">
      <c r="A6211" s="20">
        <v>77</v>
      </c>
      <c r="B6211" s="6" t="e">
        <f ca="1">IF(Calc1!B2909=0,1,B88/Calc1!B2909)*B5902</f>
        <v>#VALUE!</v>
      </c>
      <c r="C6211" s="10"/>
    </row>
    <row r="6212" spans="1:3">
      <c r="A6212" s="20">
        <v>78</v>
      </c>
      <c r="B6212" s="6" t="e">
        <f ca="1">IF(Calc1!B2910=0,1,B89/Calc1!B2910)*B5903</f>
        <v>#VALUE!</v>
      </c>
      <c r="C6212" s="10"/>
    </row>
    <row r="6213" spans="1:3">
      <c r="A6213" s="20">
        <v>79</v>
      </c>
      <c r="B6213" s="6" t="e">
        <f ca="1">IF(Calc1!B2911=0,1,B90/Calc1!B2911)*B5904</f>
        <v>#VALUE!</v>
      </c>
      <c r="C6213" s="10"/>
    </row>
    <row r="6214" spans="1:3">
      <c r="A6214" s="20">
        <v>80</v>
      </c>
      <c r="B6214" s="6" t="e">
        <f ca="1">IF(Calc1!B2912=0,1,B91/Calc1!B2912)*B5905</f>
        <v>#VALUE!</v>
      </c>
      <c r="C6214" s="10"/>
    </row>
    <row r="6215" spans="1:3">
      <c r="A6215" s="20">
        <v>81</v>
      </c>
      <c r="B6215" s="6" t="e">
        <f ca="1">IF(Calc1!B2913=0,1,B92/Calc1!B2913)*B5906</f>
        <v>#VALUE!</v>
      </c>
      <c r="C6215" s="10"/>
    </row>
    <row r="6216" spans="1:3">
      <c r="A6216" s="20">
        <v>82</v>
      </c>
      <c r="B6216" s="6" t="e">
        <f ca="1">IF(Calc1!B2914=0,1,B93/Calc1!B2914)*B5907</f>
        <v>#VALUE!</v>
      </c>
      <c r="C6216" s="10"/>
    </row>
    <row r="6217" spans="1:3">
      <c r="A6217" s="20">
        <v>83</v>
      </c>
      <c r="B6217" s="6" t="e">
        <f ca="1">IF(Calc1!B2915=0,1,B94/Calc1!B2915)*B5908</f>
        <v>#VALUE!</v>
      </c>
      <c r="C6217" s="10"/>
    </row>
    <row r="6218" spans="1:3">
      <c r="A6218" s="20">
        <v>84</v>
      </c>
      <c r="B6218" s="6" t="e">
        <f ca="1">IF(Calc1!B2916=0,1,B95/Calc1!B2916)*B5909</f>
        <v>#VALUE!</v>
      </c>
      <c r="C6218" s="10"/>
    </row>
    <row r="6219" spans="1:3">
      <c r="A6219" s="20">
        <v>85</v>
      </c>
      <c r="B6219" s="6" t="e">
        <f ca="1">IF(Calc1!B2917=0,1,B96/Calc1!B2917)*B5910</f>
        <v>#VALUE!</v>
      </c>
      <c r="C6219" s="10"/>
    </row>
    <row r="6220" spans="1:3">
      <c r="A6220" s="20">
        <v>86</v>
      </c>
      <c r="B6220" s="6" t="e">
        <f ca="1">IF(Calc1!B2918=0,1,B97/Calc1!B2918)*B5911</f>
        <v>#VALUE!</v>
      </c>
      <c r="C6220" s="10"/>
    </row>
    <row r="6221" spans="1:3">
      <c r="A6221" s="20">
        <v>87</v>
      </c>
      <c r="B6221" s="6" t="e">
        <f ca="1">IF(Calc1!B2919=0,1,B98/Calc1!B2919)*B5912</f>
        <v>#VALUE!</v>
      </c>
      <c r="C6221" s="10"/>
    </row>
    <row r="6222" spans="1:3">
      <c r="A6222" s="20">
        <v>88</v>
      </c>
      <c r="B6222" s="6" t="e">
        <f ca="1">IF(Calc1!B2920=0,1,B99/Calc1!B2920)*B5913</f>
        <v>#VALUE!</v>
      </c>
      <c r="C6222" s="10"/>
    </row>
    <row r="6223" spans="1:3">
      <c r="A6223" s="20">
        <v>89</v>
      </c>
      <c r="B6223" s="6" t="e">
        <f ca="1">IF(Calc1!B2921=0,1,B100/Calc1!B2921)*B5914</f>
        <v>#VALUE!</v>
      </c>
      <c r="C6223" s="10"/>
    </row>
    <row r="6224" spans="1:3">
      <c r="A6224" s="20">
        <v>90</v>
      </c>
      <c r="B6224" s="6" t="e">
        <f ca="1">IF(Calc1!B2922=0,1,B101/Calc1!B2922)*B5915</f>
        <v>#VALUE!</v>
      </c>
      <c r="C6224" s="10"/>
    </row>
    <row r="6225" spans="1:3">
      <c r="A6225" s="20">
        <v>91</v>
      </c>
      <c r="B6225" s="6" t="e">
        <f ca="1">IF(Calc1!B2923=0,1,B102/Calc1!B2923)*B5916</f>
        <v>#VALUE!</v>
      </c>
      <c r="C6225" s="10"/>
    </row>
    <row r="6226" spans="1:3">
      <c r="A6226" s="20">
        <v>92</v>
      </c>
      <c r="B6226" s="6" t="e">
        <f ca="1">IF(Calc1!B2924=0,1,B103/Calc1!B2924)*B5917</f>
        <v>#VALUE!</v>
      </c>
      <c r="C6226" s="10"/>
    </row>
    <row r="6227" spans="1:3">
      <c r="A6227" s="20">
        <v>93</v>
      </c>
      <c r="B6227" s="6" t="e">
        <f ca="1">IF(Calc1!B2925=0,1,B104/Calc1!B2925)*B5918</f>
        <v>#VALUE!</v>
      </c>
      <c r="C6227" s="10"/>
    </row>
    <row r="6228" spans="1:3">
      <c r="A6228" s="20">
        <v>94</v>
      </c>
      <c r="B6228" s="6" t="e">
        <f ca="1">IF(Calc1!B2926=0,1,B105/Calc1!B2926)*B5919</f>
        <v>#VALUE!</v>
      </c>
      <c r="C6228" s="10"/>
    </row>
    <row r="6229" spans="1:3">
      <c r="A6229" s="20">
        <v>95</v>
      </c>
      <c r="B6229" s="6" t="e">
        <f ca="1">IF(Calc1!B2927=0,1,B106/Calc1!B2927)*B5920</f>
        <v>#VALUE!</v>
      </c>
      <c r="C6229" s="10"/>
    </row>
    <row r="6230" spans="1:3">
      <c r="A6230" s="20">
        <v>96</v>
      </c>
      <c r="B6230" s="6" t="e">
        <f ca="1">IF(Calc1!B2928=0,1,B107/Calc1!B2928)*B5921</f>
        <v>#VALUE!</v>
      </c>
      <c r="C6230" s="10"/>
    </row>
    <row r="6231" spans="1:3">
      <c r="A6231" s="20">
        <v>97</v>
      </c>
      <c r="B6231" s="6" t="e">
        <f ca="1">IF(Calc1!B2929=0,1,B108/Calc1!B2929)*B5922</f>
        <v>#VALUE!</v>
      </c>
      <c r="C6231" s="10"/>
    </row>
    <row r="6232" spans="1:3">
      <c r="A6232" s="20">
        <v>98</v>
      </c>
      <c r="B6232" s="6" t="e">
        <f ca="1">IF(Calc1!B2930=0,1,B109/Calc1!B2930)*B5923</f>
        <v>#VALUE!</v>
      </c>
      <c r="C6232" s="10"/>
    </row>
    <row r="6233" spans="1:3">
      <c r="A6233" s="20">
        <v>99</v>
      </c>
      <c r="B6233" s="6" t="e">
        <f ca="1">IF(Calc1!B2931=0,1,B110/Calc1!B2931)*B5924</f>
        <v>#VALUE!</v>
      </c>
      <c r="C6233" s="10"/>
    </row>
    <row r="6234" spans="1:3">
      <c r="A6234" s="20">
        <v>100</v>
      </c>
      <c r="B6234" s="6" t="e">
        <f ca="1">IF(Calc1!B2932=0,1,B111/Calc1!B2932)*B5925</f>
        <v>#VALUE!</v>
      </c>
      <c r="C6234" s="10"/>
    </row>
    <row r="6235" spans="1:3">
      <c r="A6235" s="20">
        <v>101</v>
      </c>
      <c r="B6235" s="6" t="e">
        <f ca="1">IF(Calc1!B2933=0,1,B112/Calc1!B2933)*B5926</f>
        <v>#VALUE!</v>
      </c>
      <c r="C6235" s="10"/>
    </row>
    <row r="6236" spans="1:3">
      <c r="A6236" s="20">
        <v>102</v>
      </c>
      <c r="B6236" s="6" t="e">
        <f ca="1">IF(Calc1!B2934=0,1,B113/Calc1!B2934)*B5927</f>
        <v>#VALUE!</v>
      </c>
      <c r="C6236" s="10"/>
    </row>
    <row r="6237" spans="1:3">
      <c r="A6237" s="20">
        <v>103</v>
      </c>
      <c r="B6237" s="6" t="e">
        <f ca="1">IF(Calc1!B2935=0,1,B114/Calc1!B2935)*B5928</f>
        <v>#VALUE!</v>
      </c>
      <c r="C6237" s="10"/>
    </row>
    <row r="6238" spans="1:3">
      <c r="A6238" s="20">
        <v>104</v>
      </c>
      <c r="B6238" s="6" t="e">
        <f ca="1">IF(Calc1!B2936=0,1,B115/Calc1!B2936)*B5929</f>
        <v>#VALUE!</v>
      </c>
      <c r="C6238" s="10"/>
    </row>
    <row r="6239" spans="1:3">
      <c r="A6239" s="20">
        <v>105</v>
      </c>
      <c r="B6239" s="6" t="e">
        <f ca="1">IF(Calc1!B2937=0,1,B116/Calc1!B2937)*B5930</f>
        <v>#VALUE!</v>
      </c>
      <c r="C6239" s="10"/>
    </row>
    <row r="6240" spans="1:3">
      <c r="A6240" s="20">
        <v>106</v>
      </c>
      <c r="B6240" s="6" t="e">
        <f ca="1">IF(Calc1!B2938=0,1,B117/Calc1!B2938)*B5931</f>
        <v>#VALUE!</v>
      </c>
      <c r="C6240" s="10"/>
    </row>
    <row r="6241" spans="1:3">
      <c r="A6241" s="20">
        <v>107</v>
      </c>
      <c r="B6241" s="6" t="e">
        <f ca="1">IF(Calc1!B2939=0,1,B118/Calc1!B2939)*B5932</f>
        <v>#VALUE!</v>
      </c>
      <c r="C6241" s="10"/>
    </row>
    <row r="6242" spans="1:3">
      <c r="A6242" s="20">
        <v>108</v>
      </c>
      <c r="B6242" s="6" t="e">
        <f ca="1">IF(Calc1!B2940=0,1,B119/Calc1!B2940)*B5933</f>
        <v>#VALUE!</v>
      </c>
      <c r="C6242" s="10"/>
    </row>
    <row r="6243" spans="1:3">
      <c r="A6243" s="20">
        <v>109</v>
      </c>
      <c r="B6243" s="6" t="e">
        <f ca="1">IF(Calc1!B2941=0,1,B120/Calc1!B2941)*B5934</f>
        <v>#VALUE!</v>
      </c>
      <c r="C6243" s="10"/>
    </row>
    <row r="6244" spans="1:3">
      <c r="A6244" s="20">
        <v>110</v>
      </c>
      <c r="B6244" s="6" t="e">
        <f ca="1">IF(Calc1!B2942=0,1,B121/Calc1!B2942)*B5935</f>
        <v>#VALUE!</v>
      </c>
      <c r="C6244" s="10"/>
    </row>
    <row r="6245" spans="1:3">
      <c r="A6245" s="20">
        <v>111</v>
      </c>
      <c r="B6245" s="6" t="e">
        <f ca="1">IF(Calc1!B2943=0,1,B122/Calc1!B2943)*B5936</f>
        <v>#VALUE!</v>
      </c>
      <c r="C6245" s="10"/>
    </row>
    <row r="6246" spans="1:3">
      <c r="A6246" s="20">
        <v>112</v>
      </c>
      <c r="B6246" s="6" t="e">
        <f ca="1">IF(Calc1!B2944=0,1,B123/Calc1!B2944)*B5937</f>
        <v>#VALUE!</v>
      </c>
      <c r="C6246" s="10"/>
    </row>
    <row r="6247" spans="1:3">
      <c r="A6247" s="20">
        <v>113</v>
      </c>
      <c r="B6247" s="6" t="e">
        <f ca="1">IF(Calc1!B2945=0,1,B124/Calc1!B2945)*B5938</f>
        <v>#VALUE!</v>
      </c>
      <c r="C6247" s="10"/>
    </row>
    <row r="6248" spans="1:3">
      <c r="A6248" s="20">
        <v>114</v>
      </c>
      <c r="B6248" s="6" t="e">
        <f ca="1">IF(Calc1!B2946=0,1,B125/Calc1!B2946)*B5939</f>
        <v>#VALUE!</v>
      </c>
      <c r="C6248" s="10"/>
    </row>
    <row r="6249" spans="1:3">
      <c r="A6249" s="20">
        <v>115</v>
      </c>
      <c r="B6249" s="6" t="e">
        <f ca="1">IF(Calc1!B2947=0,1,B126/Calc1!B2947)*B5940</f>
        <v>#VALUE!</v>
      </c>
      <c r="C6249" s="10"/>
    </row>
    <row r="6250" spans="1:3">
      <c r="A6250" s="20">
        <v>116</v>
      </c>
      <c r="B6250" s="6" t="e">
        <f ca="1">IF(Calc1!B2948=0,1,B127/Calc1!B2948)*B5941</f>
        <v>#VALUE!</v>
      </c>
      <c r="C6250" s="10"/>
    </row>
    <row r="6251" spans="1:3">
      <c r="A6251" s="20">
        <v>117</v>
      </c>
      <c r="B6251" s="6" t="e">
        <f ca="1">IF(Calc1!B2949=0,1,B128/Calc1!B2949)*B5942</f>
        <v>#VALUE!</v>
      </c>
      <c r="C6251" s="10"/>
    </row>
    <row r="6252" spans="1:3">
      <c r="A6252" s="20">
        <v>118</v>
      </c>
      <c r="B6252" s="6" t="e">
        <f ca="1">IF(Calc1!B2950=0,1,B129/Calc1!B2950)*B5943</f>
        <v>#VALUE!</v>
      </c>
      <c r="C6252" s="10"/>
    </row>
    <row r="6253" spans="1:3">
      <c r="A6253" s="20">
        <v>119</v>
      </c>
      <c r="B6253" s="6" t="e">
        <f ca="1">IF(Calc1!B2951=0,1,B130/Calc1!B2951)*B5944</f>
        <v>#VALUE!</v>
      </c>
      <c r="C6253" s="10"/>
    </row>
    <row r="6254" spans="1:3">
      <c r="A6254" s="20">
        <v>120</v>
      </c>
      <c r="B6254" s="6" t="e">
        <f ca="1">IF(Calc1!B2952=0,1,B131/Calc1!B2952)*B5945</f>
        <v>#VALUE!</v>
      </c>
      <c r="C6254" s="10"/>
    </row>
    <row r="6255" spans="1:3">
      <c r="A6255" s="20">
        <v>121</v>
      </c>
      <c r="B6255" s="6" t="e">
        <f ca="1">IF(Calc1!B2953=0,1,B132/Calc1!B2953)*B5946</f>
        <v>#VALUE!</v>
      </c>
      <c r="C6255" s="10"/>
    </row>
    <row r="6256" spans="1:3">
      <c r="A6256" s="20">
        <v>122</v>
      </c>
      <c r="B6256" s="6" t="e">
        <f ca="1">IF(Calc1!B2954=0,1,B133/Calc1!B2954)*B5947</f>
        <v>#VALUE!</v>
      </c>
      <c r="C6256" s="10"/>
    </row>
    <row r="6257" spans="1:3">
      <c r="A6257" s="20">
        <v>123</v>
      </c>
      <c r="B6257" s="6" t="e">
        <f ca="1">IF(Calc1!B2955=0,1,B134/Calc1!B2955)*B5948</f>
        <v>#VALUE!</v>
      </c>
      <c r="C6257" s="10"/>
    </row>
    <row r="6258" spans="1:3">
      <c r="A6258" s="20">
        <v>124</v>
      </c>
      <c r="B6258" s="6" t="e">
        <f ca="1">IF(Calc1!B2956=0,1,B135/Calc1!B2956)*B5949</f>
        <v>#VALUE!</v>
      </c>
      <c r="C6258" s="10"/>
    </row>
    <row r="6259" spans="1:3">
      <c r="A6259" s="20">
        <v>125</v>
      </c>
      <c r="B6259" s="6" t="e">
        <f ca="1">IF(Calc1!B2957=0,1,B136/Calc1!B2957)*B5950</f>
        <v>#VALUE!</v>
      </c>
      <c r="C6259" s="10"/>
    </row>
    <row r="6260" spans="1:3">
      <c r="A6260" s="20">
        <v>126</v>
      </c>
      <c r="B6260" s="6" t="e">
        <f ca="1">IF(Calc1!B2958=0,1,B137/Calc1!B2958)*B5951</f>
        <v>#VALUE!</v>
      </c>
      <c r="C6260" s="10"/>
    </row>
    <row r="6261" spans="1:3">
      <c r="A6261" s="20">
        <v>127</v>
      </c>
      <c r="B6261" s="6" t="e">
        <f ca="1">IF(Calc1!B2959=0,1,B138/Calc1!B2959)*B5952</f>
        <v>#VALUE!</v>
      </c>
      <c r="C6261" s="10"/>
    </row>
    <row r="6262" spans="1:3">
      <c r="A6262" s="20">
        <v>128</v>
      </c>
      <c r="B6262" s="6" t="e">
        <f ca="1">IF(Calc1!B2960=0,1,B139/Calc1!B2960)*B5953</f>
        <v>#VALUE!</v>
      </c>
      <c r="C6262" s="10"/>
    </row>
    <row r="6263" spans="1:3">
      <c r="A6263" s="20">
        <v>129</v>
      </c>
      <c r="B6263" s="6" t="e">
        <f ca="1">IF(Calc1!B2961=0,1,B140/Calc1!B2961)*B5954</f>
        <v>#VALUE!</v>
      </c>
      <c r="C6263" s="10"/>
    </row>
    <row r="6264" spans="1:3">
      <c r="A6264" s="20">
        <v>130</v>
      </c>
      <c r="B6264" s="6" t="e">
        <f ca="1">IF(Calc1!B2962=0,1,B141/Calc1!B2962)*B5955</f>
        <v>#VALUE!</v>
      </c>
      <c r="C6264" s="10"/>
    </row>
    <row r="6265" spans="1:3">
      <c r="A6265" s="20">
        <v>131</v>
      </c>
      <c r="B6265" s="6" t="e">
        <f ca="1">IF(Calc1!B2963=0,1,B142/Calc1!B2963)*B5956</f>
        <v>#VALUE!</v>
      </c>
      <c r="C6265" s="10"/>
    </row>
    <row r="6266" spans="1:3">
      <c r="A6266" s="20">
        <v>132</v>
      </c>
      <c r="B6266" s="6" t="e">
        <f ca="1">IF(Calc1!B2964=0,1,B143/Calc1!B2964)*B5957</f>
        <v>#VALUE!</v>
      </c>
      <c r="C6266" s="10"/>
    </row>
    <row r="6267" spans="1:3">
      <c r="A6267" s="20">
        <v>133</v>
      </c>
      <c r="B6267" s="6" t="e">
        <f ca="1">IF(Calc1!B2965=0,1,B144/Calc1!B2965)*B5958</f>
        <v>#VALUE!</v>
      </c>
      <c r="C6267" s="10"/>
    </row>
    <row r="6268" spans="1:3">
      <c r="A6268" s="20">
        <v>134</v>
      </c>
      <c r="B6268" s="6" t="e">
        <f ca="1">IF(Calc1!B2966=0,1,B145/Calc1!B2966)*B5959</f>
        <v>#VALUE!</v>
      </c>
      <c r="C6268" s="10"/>
    </row>
    <row r="6269" spans="1:3">
      <c r="A6269" s="20">
        <v>135</v>
      </c>
      <c r="B6269" s="6" t="e">
        <f ca="1">IF(Calc1!B2967=0,1,B146/Calc1!B2967)*B5960</f>
        <v>#VALUE!</v>
      </c>
      <c r="C6269" s="10"/>
    </row>
    <row r="6270" spans="1:3">
      <c r="A6270" s="20">
        <v>136</v>
      </c>
      <c r="B6270" s="6" t="e">
        <f ca="1">IF(Calc1!B2968=0,1,B147/Calc1!B2968)*B5961</f>
        <v>#VALUE!</v>
      </c>
      <c r="C6270" s="10"/>
    </row>
    <row r="6271" spans="1:3">
      <c r="A6271" s="20">
        <v>137</v>
      </c>
      <c r="B6271" s="6" t="e">
        <f ca="1">IF(Calc1!B2969=0,1,B148/Calc1!B2969)*B5962</f>
        <v>#VALUE!</v>
      </c>
      <c r="C6271" s="10"/>
    </row>
    <row r="6272" spans="1:3">
      <c r="A6272" s="20">
        <v>138</v>
      </c>
      <c r="B6272" s="6" t="e">
        <f ca="1">IF(Calc1!B2970=0,1,B149/Calc1!B2970)*B5963</f>
        <v>#VALUE!</v>
      </c>
      <c r="C6272" s="10"/>
    </row>
    <row r="6273" spans="1:3">
      <c r="A6273" s="20">
        <v>139</v>
      </c>
      <c r="B6273" s="6" t="e">
        <f ca="1">IF(Calc1!B2971=0,1,B150/Calc1!B2971)*B5964</f>
        <v>#VALUE!</v>
      </c>
      <c r="C6273" s="10"/>
    </row>
    <row r="6274" spans="1:3">
      <c r="A6274" s="20">
        <v>140</v>
      </c>
      <c r="B6274" s="6" t="e">
        <f ca="1">IF(Calc1!B2972=0,1,B151/Calc1!B2972)*B5965</f>
        <v>#VALUE!</v>
      </c>
      <c r="C6274" s="10"/>
    </row>
    <row r="6275" spans="1:3">
      <c r="A6275" s="20">
        <v>141</v>
      </c>
      <c r="B6275" s="6" t="e">
        <f ca="1">IF(Calc1!B2973=0,1,B152/Calc1!B2973)*B5966</f>
        <v>#VALUE!</v>
      </c>
      <c r="C6275" s="10"/>
    </row>
    <row r="6276" spans="1:3">
      <c r="A6276" s="20">
        <v>142</v>
      </c>
      <c r="B6276" s="6" t="e">
        <f ca="1">IF(Calc1!B2974=0,1,B153/Calc1!B2974)*B5967</f>
        <v>#VALUE!</v>
      </c>
      <c r="C6276" s="10"/>
    </row>
    <row r="6277" spans="1:3">
      <c r="A6277" s="20">
        <v>143</v>
      </c>
      <c r="B6277" s="6" t="e">
        <f ca="1">IF(Calc1!B2975=0,1,B154/Calc1!B2975)*B5968</f>
        <v>#VALUE!</v>
      </c>
      <c r="C6277" s="10"/>
    </row>
    <row r="6278" spans="1:3">
      <c r="A6278" s="20">
        <v>144</v>
      </c>
      <c r="B6278" s="6" t="e">
        <f ca="1">IF(Calc1!B2976=0,1,B155/Calc1!B2976)*B5969</f>
        <v>#VALUE!</v>
      </c>
      <c r="C6278" s="10"/>
    </row>
    <row r="6279" spans="1:3">
      <c r="A6279" s="20">
        <v>145</v>
      </c>
      <c r="B6279" s="6" t="e">
        <f ca="1">IF(Calc1!B2977=0,1,B156/Calc1!B2977)*B5970</f>
        <v>#VALUE!</v>
      </c>
      <c r="C6279" s="10"/>
    </row>
    <row r="6280" spans="1:3">
      <c r="A6280" s="20">
        <v>146</v>
      </c>
      <c r="B6280" s="6" t="e">
        <f ca="1">IF(Calc1!B2978=0,1,B157/Calc1!B2978)*B5971</f>
        <v>#VALUE!</v>
      </c>
      <c r="C6280" s="10"/>
    </row>
    <row r="6281" spans="1:3">
      <c r="A6281" s="20">
        <v>147</v>
      </c>
      <c r="B6281" s="6" t="e">
        <f ca="1">IF(Calc1!B2979=0,1,B158/Calc1!B2979)*B5972</f>
        <v>#VALUE!</v>
      </c>
      <c r="C6281" s="10"/>
    </row>
    <row r="6282" spans="1:3">
      <c r="A6282" s="20">
        <v>148</v>
      </c>
      <c r="B6282" s="6" t="e">
        <f ca="1">IF(Calc1!B2980=0,1,B159/Calc1!B2980)*B5973</f>
        <v>#VALUE!</v>
      </c>
      <c r="C6282" s="10"/>
    </row>
    <row r="6283" spans="1:3">
      <c r="A6283" s="20">
        <v>149</v>
      </c>
      <c r="B6283" s="6" t="e">
        <f ca="1">IF(Calc1!B2981=0,1,B160/Calc1!B2981)*B5974</f>
        <v>#VALUE!</v>
      </c>
      <c r="C6283" s="10"/>
    </row>
    <row r="6284" spans="1:3">
      <c r="A6284" s="20">
        <v>150</v>
      </c>
      <c r="B6284" s="6" t="e">
        <f ca="1">IF(Calc1!B2982=0,1,B161/Calc1!B2982)*B5975</f>
        <v>#VALUE!</v>
      </c>
      <c r="C6284" s="10"/>
    </row>
    <row r="6285" spans="1:3">
      <c r="A6285" s="20">
        <v>151</v>
      </c>
      <c r="B6285" s="6" t="e">
        <f ca="1">IF(Calc1!B2983=0,1,B162/Calc1!B2983)*B5976</f>
        <v>#VALUE!</v>
      </c>
      <c r="C6285" s="10"/>
    </row>
    <row r="6286" spans="1:3">
      <c r="A6286" s="20">
        <v>152</v>
      </c>
      <c r="B6286" s="6" t="e">
        <f ca="1">IF(Calc1!B2984=0,1,B163/Calc1!B2984)*B5977</f>
        <v>#VALUE!</v>
      </c>
      <c r="C6286" s="10"/>
    </row>
    <row r="6287" spans="1:3">
      <c r="A6287" s="20">
        <v>153</v>
      </c>
      <c r="B6287" s="6" t="e">
        <f ca="1">IF(Calc1!B2985=0,1,B164/Calc1!B2985)*B5978</f>
        <v>#VALUE!</v>
      </c>
      <c r="C6287" s="10"/>
    </row>
    <row r="6288" spans="1:3">
      <c r="A6288" s="20">
        <v>154</v>
      </c>
      <c r="B6288" s="6" t="e">
        <f ca="1">IF(Calc1!B2986=0,1,B165/Calc1!B2986)*B5979</f>
        <v>#VALUE!</v>
      </c>
      <c r="C6288" s="10"/>
    </row>
    <row r="6289" spans="1:3">
      <c r="A6289" s="20">
        <v>155</v>
      </c>
      <c r="B6289" s="6" t="e">
        <f ca="1">IF(Calc1!B2987=0,1,B166/Calc1!B2987)*B5980</f>
        <v>#VALUE!</v>
      </c>
      <c r="C6289" s="10"/>
    </row>
    <row r="6290" spans="1:3">
      <c r="A6290" s="20">
        <v>156</v>
      </c>
      <c r="B6290" s="6" t="e">
        <f ca="1">IF(Calc1!B2988=0,1,B167/Calc1!B2988)*B5981</f>
        <v>#VALUE!</v>
      </c>
      <c r="C6290" s="10"/>
    </row>
    <row r="6291" spans="1:3">
      <c r="A6291" s="20">
        <v>157</v>
      </c>
      <c r="B6291" s="6" t="e">
        <f ca="1">IF(Calc1!B2989=0,1,B168/Calc1!B2989)*B5982</f>
        <v>#VALUE!</v>
      </c>
      <c r="C6291" s="10"/>
    </row>
    <row r="6292" spans="1:3">
      <c r="A6292" s="20">
        <v>158</v>
      </c>
      <c r="B6292" s="6" t="e">
        <f ca="1">IF(Calc1!B2990=0,1,B169/Calc1!B2990)*B5983</f>
        <v>#VALUE!</v>
      </c>
      <c r="C6292" s="10"/>
    </row>
    <row r="6293" spans="1:3">
      <c r="A6293" s="20">
        <v>159</v>
      </c>
      <c r="B6293" s="6" t="e">
        <f ca="1">IF(Calc1!B2991=0,1,B170/Calc1!B2991)*B5984</f>
        <v>#VALUE!</v>
      </c>
      <c r="C6293" s="10"/>
    </row>
    <row r="6294" spans="1:3">
      <c r="A6294" s="20">
        <v>160</v>
      </c>
      <c r="B6294" s="6" t="e">
        <f ca="1">IF(Calc1!B2992=0,1,B171/Calc1!B2992)*B5985</f>
        <v>#VALUE!</v>
      </c>
      <c r="C6294" s="10"/>
    </row>
    <row r="6295" spans="1:3">
      <c r="A6295" s="20">
        <v>161</v>
      </c>
      <c r="B6295" s="6" t="e">
        <f ca="1">IF(Calc1!B2993=0,1,B172/Calc1!B2993)*B5986</f>
        <v>#VALUE!</v>
      </c>
      <c r="C6295" s="10"/>
    </row>
    <row r="6296" spans="1:3">
      <c r="A6296" s="20">
        <v>162</v>
      </c>
      <c r="B6296" s="6" t="e">
        <f ca="1">IF(Calc1!B2994=0,1,B173/Calc1!B2994)*B5987</f>
        <v>#VALUE!</v>
      </c>
      <c r="C6296" s="10"/>
    </row>
    <row r="6297" spans="1:3">
      <c r="A6297" s="20">
        <v>163</v>
      </c>
      <c r="B6297" s="6" t="e">
        <f ca="1">IF(Calc1!B2995=0,1,B174/Calc1!B2995)*B5988</f>
        <v>#VALUE!</v>
      </c>
      <c r="C6297" s="10"/>
    </row>
    <row r="6298" spans="1:3">
      <c r="A6298" s="20">
        <v>164</v>
      </c>
      <c r="B6298" s="6" t="e">
        <f ca="1">IF(Calc1!B2996=0,1,B175/Calc1!B2996)*B5989</f>
        <v>#VALUE!</v>
      </c>
      <c r="C6298" s="10"/>
    </row>
    <row r="6299" spans="1:3">
      <c r="A6299" s="20">
        <v>165</v>
      </c>
      <c r="B6299" s="6" t="e">
        <f ca="1">IF(Calc1!B2997=0,1,B176/Calc1!B2997)*B5990</f>
        <v>#VALUE!</v>
      </c>
      <c r="C6299" s="10"/>
    </row>
    <row r="6300" spans="1:3">
      <c r="A6300" s="20">
        <v>166</v>
      </c>
      <c r="B6300" s="6" t="e">
        <f ca="1">IF(Calc1!B2998=0,1,B177/Calc1!B2998)*B5991</f>
        <v>#VALUE!</v>
      </c>
      <c r="C6300" s="10"/>
    </row>
    <row r="6301" spans="1:3">
      <c r="A6301" s="20">
        <v>167</v>
      </c>
      <c r="B6301" s="6" t="e">
        <f ca="1">IF(Calc1!B2999=0,1,B178/Calc1!B2999)*B5992</f>
        <v>#VALUE!</v>
      </c>
      <c r="C6301" s="10"/>
    </row>
    <row r="6302" spans="1:3">
      <c r="A6302" s="20">
        <v>168</v>
      </c>
      <c r="B6302" s="6" t="e">
        <f ca="1">IF(Calc1!B3000=0,1,B179/Calc1!B3000)*B5993</f>
        <v>#VALUE!</v>
      </c>
      <c r="C6302" s="10"/>
    </row>
    <row r="6303" spans="1:3">
      <c r="A6303" s="20">
        <v>169</v>
      </c>
      <c r="B6303" s="6" t="e">
        <f ca="1">IF(Calc1!B3001=0,1,B180/Calc1!B3001)*B5994</f>
        <v>#VALUE!</v>
      </c>
      <c r="C6303" s="10"/>
    </row>
    <row r="6304" spans="1:3">
      <c r="A6304" s="20">
        <v>170</v>
      </c>
      <c r="B6304" s="6" t="e">
        <f ca="1">IF(Calc1!B3002=0,1,B181/Calc1!B3002)*B5995</f>
        <v>#VALUE!</v>
      </c>
      <c r="C6304" s="10"/>
    </row>
    <row r="6305" spans="1:3">
      <c r="A6305" s="20">
        <v>171</v>
      </c>
      <c r="B6305" s="6" t="e">
        <f ca="1">IF(Calc1!B3003=0,1,B182/Calc1!B3003)*B5996</f>
        <v>#VALUE!</v>
      </c>
      <c r="C6305" s="10"/>
    </row>
    <row r="6306" spans="1:3">
      <c r="A6306" s="20">
        <v>172</v>
      </c>
      <c r="B6306" s="6" t="e">
        <f ca="1">IF(Calc1!B3004=0,1,B183/Calc1!B3004)*B5997</f>
        <v>#VALUE!</v>
      </c>
      <c r="C6306" s="10"/>
    </row>
    <row r="6307" spans="1:3">
      <c r="A6307" s="20">
        <v>173</v>
      </c>
      <c r="B6307" s="6" t="e">
        <f ca="1">IF(Calc1!B3005=0,1,B184/Calc1!B3005)*B5998</f>
        <v>#VALUE!</v>
      </c>
      <c r="C6307" s="10"/>
    </row>
    <row r="6308" spans="1:3">
      <c r="A6308" s="20">
        <v>174</v>
      </c>
      <c r="B6308" s="6" t="e">
        <f ca="1">IF(Calc1!B3006=0,1,B185/Calc1!B3006)*B5999</f>
        <v>#VALUE!</v>
      </c>
      <c r="C6308" s="10"/>
    </row>
    <row r="6309" spans="1:3">
      <c r="A6309" s="20">
        <v>175</v>
      </c>
      <c r="B6309" s="6" t="e">
        <f ca="1">IF(Calc1!B3007=0,1,B186/Calc1!B3007)*B6000</f>
        <v>#VALUE!</v>
      </c>
      <c r="C6309" s="10"/>
    </row>
    <row r="6310" spans="1:3">
      <c r="A6310" s="20">
        <v>176</v>
      </c>
      <c r="B6310" s="6" t="e">
        <f ca="1">IF(Calc1!B3008=0,1,B187/Calc1!B3008)*B6001</f>
        <v>#VALUE!</v>
      </c>
      <c r="C6310" s="10"/>
    </row>
    <row r="6311" spans="1:3">
      <c r="A6311" s="20">
        <v>177</v>
      </c>
      <c r="B6311" s="6" t="e">
        <f ca="1">IF(Calc1!B3009=0,1,B188/Calc1!B3009)*B6002</f>
        <v>#VALUE!</v>
      </c>
      <c r="C6311" s="10"/>
    </row>
    <row r="6312" spans="1:3">
      <c r="A6312" s="20">
        <v>178</v>
      </c>
      <c r="B6312" s="6" t="e">
        <f ca="1">IF(Calc1!B3010=0,1,B189/Calc1!B3010)*B6003</f>
        <v>#VALUE!</v>
      </c>
      <c r="C6312" s="10"/>
    </row>
    <row r="6313" spans="1:3">
      <c r="A6313" s="20">
        <v>179</v>
      </c>
      <c r="B6313" s="6" t="e">
        <f ca="1">IF(Calc1!B3011=0,1,B190/Calc1!B3011)*B6004</f>
        <v>#VALUE!</v>
      </c>
      <c r="C6313" s="10"/>
    </row>
    <row r="6314" spans="1:3">
      <c r="A6314" s="20">
        <v>180</v>
      </c>
      <c r="B6314" s="6" t="e">
        <f ca="1">IF(Calc1!B3012=0,1,B191/Calc1!B3012)*B6005</f>
        <v>#VALUE!</v>
      </c>
      <c r="C6314" s="10"/>
    </row>
    <row r="6315" spans="1:3">
      <c r="A6315" s="20">
        <v>181</v>
      </c>
      <c r="B6315" s="6" t="e">
        <f ca="1">IF(Calc1!B3013=0,1,B192/Calc1!B3013)*B6006</f>
        <v>#VALUE!</v>
      </c>
      <c r="C6315" s="10"/>
    </row>
    <row r="6316" spans="1:3">
      <c r="A6316" s="20">
        <v>182</v>
      </c>
      <c r="B6316" s="6" t="e">
        <f ca="1">IF(Calc1!B3014=0,1,B193/Calc1!B3014)*B6007</f>
        <v>#VALUE!</v>
      </c>
      <c r="C6316" s="10"/>
    </row>
    <row r="6317" spans="1:3">
      <c r="A6317" s="20">
        <v>183</v>
      </c>
      <c r="B6317" s="6" t="e">
        <f ca="1">IF(Calc1!B3015=0,1,B194/Calc1!B3015)*B6008</f>
        <v>#VALUE!</v>
      </c>
      <c r="C6317" s="10"/>
    </row>
    <row r="6318" spans="1:3">
      <c r="A6318" s="20">
        <v>184</v>
      </c>
      <c r="B6318" s="6" t="e">
        <f ca="1">IF(Calc1!B3016=0,1,B195/Calc1!B3016)*B6009</f>
        <v>#VALUE!</v>
      </c>
      <c r="C6318" s="10"/>
    </row>
    <row r="6319" spans="1:3">
      <c r="A6319" s="20">
        <v>185</v>
      </c>
      <c r="B6319" s="6" t="e">
        <f ca="1">IF(Calc1!B3017=0,1,B196/Calc1!B3017)*B6010</f>
        <v>#VALUE!</v>
      </c>
      <c r="C6319" s="10"/>
    </row>
    <row r="6320" spans="1:3">
      <c r="A6320" s="20">
        <v>186</v>
      </c>
      <c r="B6320" s="6" t="e">
        <f ca="1">IF(Calc1!B3018=0,1,B197/Calc1!B3018)*B6011</f>
        <v>#VALUE!</v>
      </c>
      <c r="C6320" s="10"/>
    </row>
    <row r="6321" spans="1:3">
      <c r="A6321" s="20">
        <v>187</v>
      </c>
      <c r="B6321" s="6" t="e">
        <f ca="1">IF(Calc1!B3019=0,1,B198/Calc1!B3019)*B6012</f>
        <v>#VALUE!</v>
      </c>
      <c r="C6321" s="10"/>
    </row>
    <row r="6322" spans="1:3">
      <c r="A6322" s="20">
        <v>188</v>
      </c>
      <c r="B6322" s="6" t="e">
        <f ca="1">IF(Calc1!B3020=0,1,B199/Calc1!B3020)*B6013</f>
        <v>#VALUE!</v>
      </c>
      <c r="C6322" s="10"/>
    </row>
    <row r="6323" spans="1:3">
      <c r="A6323" s="20">
        <v>189</v>
      </c>
      <c r="B6323" s="6" t="e">
        <f ca="1">IF(Calc1!B3021=0,1,B200/Calc1!B3021)*B6014</f>
        <v>#VALUE!</v>
      </c>
      <c r="C6323" s="10"/>
    </row>
    <row r="6324" spans="1:3">
      <c r="A6324" s="20">
        <v>190</v>
      </c>
      <c r="B6324" s="6" t="e">
        <f ca="1">IF(Calc1!B3022=0,1,B201/Calc1!B3022)*B6015</f>
        <v>#VALUE!</v>
      </c>
      <c r="C6324" s="10"/>
    </row>
    <row r="6325" spans="1:3">
      <c r="A6325" s="20">
        <v>191</v>
      </c>
      <c r="B6325" s="6" t="e">
        <f ca="1">IF(Calc1!B3023=0,1,B202/Calc1!B3023)*B6016</f>
        <v>#VALUE!</v>
      </c>
      <c r="C6325" s="10"/>
    </row>
    <row r="6326" spans="1:3">
      <c r="A6326" s="20">
        <v>192</v>
      </c>
      <c r="B6326" s="6" t="e">
        <f ca="1">IF(Calc1!B3024=0,1,B203/Calc1!B3024)*B6017</f>
        <v>#VALUE!</v>
      </c>
      <c r="C6326" s="10"/>
    </row>
    <row r="6327" spans="1:3">
      <c r="A6327" s="20">
        <v>193</v>
      </c>
      <c r="B6327" s="6" t="e">
        <f ca="1">IF(Calc1!B3025=0,1,B204/Calc1!B3025)*B6018</f>
        <v>#VALUE!</v>
      </c>
      <c r="C6327" s="10"/>
    </row>
    <row r="6328" spans="1:3">
      <c r="A6328" s="20">
        <v>194</v>
      </c>
      <c r="B6328" s="6" t="e">
        <f ca="1">IF(Calc1!B3026=0,1,B205/Calc1!B3026)*B6019</f>
        <v>#VALUE!</v>
      </c>
      <c r="C6328" s="10"/>
    </row>
    <row r="6329" spans="1:3">
      <c r="A6329" s="20">
        <v>195</v>
      </c>
      <c r="B6329" s="6" t="e">
        <f ca="1">IF(Calc1!B3027=0,1,B206/Calc1!B3027)*B6020</f>
        <v>#VALUE!</v>
      </c>
      <c r="C6329" s="10"/>
    </row>
    <row r="6330" spans="1:3">
      <c r="A6330" s="20">
        <v>196</v>
      </c>
      <c r="B6330" s="6" t="e">
        <f ca="1">IF(Calc1!B3028=0,1,B207/Calc1!B3028)*B6021</f>
        <v>#VALUE!</v>
      </c>
      <c r="C6330" s="10"/>
    </row>
    <row r="6331" spans="1:3">
      <c r="A6331" s="20">
        <v>197</v>
      </c>
      <c r="B6331" s="6" t="e">
        <f ca="1">IF(Calc1!B3029=0,1,B208/Calc1!B3029)*B6022</f>
        <v>#VALUE!</v>
      </c>
      <c r="C6331" s="10"/>
    </row>
    <row r="6332" spans="1:3">
      <c r="A6332" s="20">
        <v>198</v>
      </c>
      <c r="B6332" s="6" t="e">
        <f ca="1">IF(Calc1!B3030=0,1,B209/Calc1!B3030)*B6023</f>
        <v>#VALUE!</v>
      </c>
      <c r="C6332" s="10"/>
    </row>
    <row r="6333" spans="1:3">
      <c r="A6333" s="20">
        <v>199</v>
      </c>
      <c r="B6333" s="6" t="e">
        <f ca="1">IF(Calc1!B3031=0,1,B210/Calc1!B3031)*B6024</f>
        <v>#VALUE!</v>
      </c>
      <c r="C6333" s="10"/>
    </row>
    <row r="6334" spans="1:3">
      <c r="A6334" s="20">
        <v>200</v>
      </c>
      <c r="B6334" s="6" t="e">
        <f ca="1">IF(Calc1!B3032=0,1,B211/Calc1!B3032)*B6025</f>
        <v>#VALUE!</v>
      </c>
      <c r="C6334" s="10"/>
    </row>
    <row r="6335" spans="1:3">
      <c r="A6335" s="20">
        <v>201</v>
      </c>
      <c r="B6335" s="6" t="e">
        <f ca="1">IF(Calc1!B3033=0,1,B212/Calc1!B3033)*B6026</f>
        <v>#VALUE!</v>
      </c>
      <c r="C6335" s="10"/>
    </row>
    <row r="6336" spans="1:3">
      <c r="A6336" s="20">
        <v>202</v>
      </c>
      <c r="B6336" s="6" t="e">
        <f ca="1">IF(Calc1!B3034=0,1,B213/Calc1!B3034)*B6027</f>
        <v>#VALUE!</v>
      </c>
      <c r="C6336" s="10"/>
    </row>
    <row r="6337" spans="1:3">
      <c r="A6337" s="20">
        <v>203</v>
      </c>
      <c r="B6337" s="6" t="e">
        <f ca="1">IF(Calc1!B3035=0,1,B214/Calc1!B3035)*B6028</f>
        <v>#VALUE!</v>
      </c>
      <c r="C6337" s="10"/>
    </row>
    <row r="6338" spans="1:3">
      <c r="A6338" s="20">
        <v>204</v>
      </c>
      <c r="B6338" s="6" t="e">
        <f ca="1">IF(Calc1!B3036=0,1,B215/Calc1!B3036)*B6029</f>
        <v>#VALUE!</v>
      </c>
      <c r="C6338" s="10"/>
    </row>
    <row r="6339" spans="1:3">
      <c r="A6339" s="20">
        <v>205</v>
      </c>
      <c r="B6339" s="6" t="e">
        <f ca="1">IF(Calc1!B3037=0,1,B216/Calc1!B3037)*B6030</f>
        <v>#VALUE!</v>
      </c>
      <c r="C6339" s="10"/>
    </row>
    <row r="6340" spans="1:3">
      <c r="A6340" s="20">
        <v>206</v>
      </c>
      <c r="B6340" s="6" t="e">
        <f ca="1">IF(Calc1!B3038=0,1,B217/Calc1!B3038)*B6031</f>
        <v>#VALUE!</v>
      </c>
      <c r="C6340" s="10"/>
    </row>
    <row r="6341" spans="1:3">
      <c r="A6341" s="20">
        <v>207</v>
      </c>
      <c r="B6341" s="6" t="e">
        <f ca="1">IF(Calc1!B3039=0,1,B218/Calc1!B3039)*B6032</f>
        <v>#VALUE!</v>
      </c>
      <c r="C6341" s="10"/>
    </row>
    <row r="6342" spans="1:3">
      <c r="A6342" s="20">
        <v>208</v>
      </c>
      <c r="B6342" s="6" t="e">
        <f ca="1">IF(Calc1!B3040=0,1,B219/Calc1!B3040)*B6033</f>
        <v>#VALUE!</v>
      </c>
      <c r="C6342" s="10"/>
    </row>
    <row r="6343" spans="1:3">
      <c r="A6343" s="20">
        <v>209</v>
      </c>
      <c r="B6343" s="6" t="e">
        <f ca="1">IF(Calc1!B3041=0,1,B220/Calc1!B3041)*B6034</f>
        <v>#VALUE!</v>
      </c>
      <c r="C6343" s="10"/>
    </row>
    <row r="6344" spans="1:3">
      <c r="A6344" s="20">
        <v>210</v>
      </c>
      <c r="B6344" s="6" t="e">
        <f ca="1">IF(Calc1!B3042=0,1,B221/Calc1!B3042)*B6035</f>
        <v>#VALUE!</v>
      </c>
      <c r="C6344" s="10"/>
    </row>
    <row r="6345" spans="1:3">
      <c r="A6345" s="20">
        <v>211</v>
      </c>
      <c r="B6345" s="6" t="e">
        <f ca="1">IF(Calc1!B3043=0,1,B222/Calc1!B3043)*B6036</f>
        <v>#VALUE!</v>
      </c>
      <c r="C6345" s="10"/>
    </row>
    <row r="6346" spans="1:3">
      <c r="A6346" s="20">
        <v>212</v>
      </c>
      <c r="B6346" s="6" t="e">
        <f ca="1">IF(Calc1!B3044=0,1,B223/Calc1!B3044)*B6037</f>
        <v>#VALUE!</v>
      </c>
      <c r="C6346" s="10"/>
    </row>
    <row r="6347" spans="1:3">
      <c r="A6347" s="20">
        <v>213</v>
      </c>
      <c r="B6347" s="6" t="e">
        <f ca="1">IF(Calc1!B3045=0,1,B224/Calc1!B3045)*B6038</f>
        <v>#VALUE!</v>
      </c>
      <c r="C6347" s="10"/>
    </row>
    <row r="6348" spans="1:3">
      <c r="A6348" s="20">
        <v>214</v>
      </c>
      <c r="B6348" s="6" t="e">
        <f ca="1">IF(Calc1!B3046=0,1,B225/Calc1!B3046)*B6039</f>
        <v>#VALUE!</v>
      </c>
      <c r="C6348" s="10"/>
    </row>
    <row r="6349" spans="1:3">
      <c r="A6349" s="20">
        <v>215</v>
      </c>
      <c r="B6349" s="6" t="e">
        <f ca="1">IF(Calc1!B3047=0,1,B226/Calc1!B3047)*B6040</f>
        <v>#VALUE!</v>
      </c>
      <c r="C6349" s="10"/>
    </row>
    <row r="6350" spans="1:3">
      <c r="A6350" s="20">
        <v>216</v>
      </c>
      <c r="B6350" s="6" t="e">
        <f ca="1">IF(Calc1!B3048=0,1,B227/Calc1!B3048)*B6041</f>
        <v>#VALUE!</v>
      </c>
      <c r="C6350" s="10"/>
    </row>
    <row r="6351" spans="1:3">
      <c r="A6351" s="20">
        <v>217</v>
      </c>
      <c r="B6351" s="6" t="e">
        <f ca="1">IF(Calc1!B3049=0,1,B228/Calc1!B3049)*B6042</f>
        <v>#VALUE!</v>
      </c>
      <c r="C6351" s="10"/>
    </row>
    <row r="6352" spans="1:3">
      <c r="A6352" s="20">
        <v>218</v>
      </c>
      <c r="B6352" s="6" t="e">
        <f ca="1">IF(Calc1!B3050=0,1,B229/Calc1!B3050)*B6043</f>
        <v>#VALUE!</v>
      </c>
      <c r="C6352" s="10"/>
    </row>
    <row r="6353" spans="1:3">
      <c r="A6353" s="20">
        <v>219</v>
      </c>
      <c r="B6353" s="6" t="e">
        <f ca="1">IF(Calc1!B3051=0,1,B230/Calc1!B3051)*B6044</f>
        <v>#VALUE!</v>
      </c>
      <c r="C6353" s="10"/>
    </row>
    <row r="6354" spans="1:3">
      <c r="A6354" s="20">
        <v>220</v>
      </c>
      <c r="B6354" s="6" t="e">
        <f ca="1">IF(Calc1!B3052=0,1,B231/Calc1!B3052)*B6045</f>
        <v>#VALUE!</v>
      </c>
      <c r="C6354" s="10"/>
    </row>
    <row r="6355" spans="1:3">
      <c r="A6355" s="20">
        <v>221</v>
      </c>
      <c r="B6355" s="6" t="e">
        <f ca="1">IF(Calc1!B3053=0,1,B232/Calc1!B3053)*B6046</f>
        <v>#VALUE!</v>
      </c>
      <c r="C6355" s="10"/>
    </row>
    <row r="6356" spans="1:3">
      <c r="A6356" s="20">
        <v>222</v>
      </c>
      <c r="B6356" s="6" t="e">
        <f ca="1">IF(Calc1!B3054=0,1,B233/Calc1!B3054)*B6047</f>
        <v>#VALUE!</v>
      </c>
      <c r="C6356" s="10"/>
    </row>
    <row r="6357" spans="1:3">
      <c r="A6357" s="20">
        <v>223</v>
      </c>
      <c r="B6357" s="6" t="e">
        <f ca="1">IF(Calc1!B3055=0,1,B234/Calc1!B3055)*B6048</f>
        <v>#VALUE!</v>
      </c>
      <c r="C6357" s="10"/>
    </row>
    <row r="6358" spans="1:3">
      <c r="A6358" s="20">
        <v>224</v>
      </c>
      <c r="B6358" s="6" t="e">
        <f ca="1">IF(Calc1!B3056=0,1,B235/Calc1!B3056)*B6049</f>
        <v>#VALUE!</v>
      </c>
      <c r="C6358" s="10"/>
    </row>
    <row r="6359" spans="1:3">
      <c r="A6359" s="20">
        <v>225</v>
      </c>
      <c r="B6359" s="6" t="e">
        <f ca="1">IF(Calc1!B3057=0,1,B236/Calc1!B3057)*B6050</f>
        <v>#VALUE!</v>
      </c>
      <c r="C6359" s="10"/>
    </row>
    <row r="6360" spans="1:3">
      <c r="A6360" s="20">
        <v>226</v>
      </c>
      <c r="B6360" s="6" t="e">
        <f ca="1">IF(Calc1!B3058=0,1,B237/Calc1!B3058)*B6051</f>
        <v>#VALUE!</v>
      </c>
      <c r="C6360" s="10"/>
    </row>
    <row r="6361" spans="1:3">
      <c r="A6361" s="20">
        <v>227</v>
      </c>
      <c r="B6361" s="6" t="e">
        <f ca="1">IF(Calc1!B3059=0,1,B238/Calc1!B3059)*B6052</f>
        <v>#VALUE!</v>
      </c>
      <c r="C6361" s="10"/>
    </row>
    <row r="6362" spans="1:3">
      <c r="A6362" s="20">
        <v>228</v>
      </c>
      <c r="B6362" s="6" t="e">
        <f ca="1">IF(Calc1!B3060=0,1,B239/Calc1!B3060)*B6053</f>
        <v>#VALUE!</v>
      </c>
      <c r="C6362" s="10"/>
    </row>
    <row r="6363" spans="1:3">
      <c r="A6363" s="20">
        <v>229</v>
      </c>
      <c r="B6363" s="6" t="e">
        <f ca="1">IF(Calc1!B3061=0,1,B240/Calc1!B3061)*B6054</f>
        <v>#VALUE!</v>
      </c>
      <c r="C6363" s="10"/>
    </row>
    <row r="6364" spans="1:3">
      <c r="A6364" s="20">
        <v>230</v>
      </c>
      <c r="B6364" s="6" t="e">
        <f ca="1">IF(Calc1!B3062=0,1,B241/Calc1!B3062)*B6055</f>
        <v>#VALUE!</v>
      </c>
      <c r="C6364" s="10"/>
    </row>
    <row r="6365" spans="1:3">
      <c r="A6365" s="20">
        <v>231</v>
      </c>
      <c r="B6365" s="6" t="e">
        <f ca="1">IF(Calc1!B3063=0,1,B242/Calc1!B3063)*B6056</f>
        <v>#VALUE!</v>
      </c>
      <c r="C6365" s="10"/>
    </row>
    <row r="6366" spans="1:3">
      <c r="A6366" s="20">
        <v>232</v>
      </c>
      <c r="B6366" s="6" t="e">
        <f ca="1">IF(Calc1!B3064=0,1,B243/Calc1!B3064)*B6057</f>
        <v>#VALUE!</v>
      </c>
      <c r="C6366" s="10"/>
    </row>
    <row r="6367" spans="1:3">
      <c r="A6367" s="20">
        <v>233</v>
      </c>
      <c r="B6367" s="6" t="e">
        <f ca="1">IF(Calc1!B3065=0,1,B244/Calc1!B3065)*B6058</f>
        <v>#VALUE!</v>
      </c>
      <c r="C6367" s="10"/>
    </row>
    <row r="6368" spans="1:3">
      <c r="A6368" s="20">
        <v>234</v>
      </c>
      <c r="B6368" s="6" t="e">
        <f ca="1">IF(Calc1!B3066=0,1,B245/Calc1!B3066)*B6059</f>
        <v>#VALUE!</v>
      </c>
      <c r="C6368" s="10"/>
    </row>
    <row r="6369" spans="1:3">
      <c r="A6369" s="20">
        <v>235</v>
      </c>
      <c r="B6369" s="6" t="e">
        <f ca="1">IF(Calc1!B3067=0,1,B246/Calc1!B3067)*B6060</f>
        <v>#VALUE!</v>
      </c>
      <c r="C6369" s="10"/>
    </row>
    <row r="6370" spans="1:3">
      <c r="A6370" s="20">
        <v>236</v>
      </c>
      <c r="B6370" s="6" t="e">
        <f ca="1">IF(Calc1!B3068=0,1,B247/Calc1!B3068)*B6061</f>
        <v>#VALUE!</v>
      </c>
      <c r="C6370" s="10"/>
    </row>
    <row r="6371" spans="1:3">
      <c r="A6371" s="20">
        <v>237</v>
      </c>
      <c r="B6371" s="6" t="e">
        <f ca="1">IF(Calc1!B3069=0,1,B248/Calc1!B3069)*B6062</f>
        <v>#VALUE!</v>
      </c>
      <c r="C6371" s="10"/>
    </row>
    <row r="6372" spans="1:3">
      <c r="A6372" s="20">
        <v>238</v>
      </c>
      <c r="B6372" s="6" t="e">
        <f ca="1">IF(Calc1!B3070=0,1,B249/Calc1!B3070)*B6063</f>
        <v>#VALUE!</v>
      </c>
      <c r="C6372" s="10"/>
    </row>
    <row r="6373" spans="1:3">
      <c r="A6373" s="20">
        <v>239</v>
      </c>
      <c r="B6373" s="6" t="e">
        <f ca="1">IF(Calc1!B3071=0,1,B250/Calc1!B3071)*B6064</f>
        <v>#VALUE!</v>
      </c>
      <c r="C6373" s="10"/>
    </row>
    <row r="6374" spans="1:3">
      <c r="A6374" s="20">
        <v>240</v>
      </c>
      <c r="B6374" s="6" t="e">
        <f ca="1">IF(Calc1!B3072=0,1,B251/Calc1!B3072)*B6065</f>
        <v>#VALUE!</v>
      </c>
      <c r="C6374" s="10"/>
    </row>
    <row r="6375" spans="1:3">
      <c r="A6375" s="20">
        <v>241</v>
      </c>
      <c r="B6375" s="6" t="e">
        <f ca="1">IF(Calc1!B3073=0,1,B252/Calc1!B3073)*B6066</f>
        <v>#VALUE!</v>
      </c>
      <c r="C6375" s="10"/>
    </row>
    <row r="6376" spans="1:3">
      <c r="A6376" s="20">
        <v>242</v>
      </c>
      <c r="B6376" s="6" t="e">
        <f ca="1">IF(Calc1!B3074=0,1,B253/Calc1!B3074)*B6067</f>
        <v>#VALUE!</v>
      </c>
      <c r="C6376" s="10"/>
    </row>
    <row r="6377" spans="1:3">
      <c r="A6377" s="20">
        <v>243</v>
      </c>
      <c r="B6377" s="6" t="e">
        <f ca="1">IF(Calc1!B3075=0,1,B254/Calc1!B3075)*B6068</f>
        <v>#VALUE!</v>
      </c>
      <c r="C6377" s="10"/>
    </row>
    <row r="6378" spans="1:3">
      <c r="A6378" s="20">
        <v>244</v>
      </c>
      <c r="B6378" s="6" t="e">
        <f ca="1">IF(Calc1!B3076=0,1,B255/Calc1!B3076)*B6069</f>
        <v>#VALUE!</v>
      </c>
      <c r="C6378" s="10"/>
    </row>
    <row r="6379" spans="1:3">
      <c r="A6379" s="20">
        <v>245</v>
      </c>
      <c r="B6379" s="6" t="e">
        <f ca="1">IF(Calc1!B3077=0,1,B256/Calc1!B3077)*B6070</f>
        <v>#VALUE!</v>
      </c>
      <c r="C6379" s="10"/>
    </row>
    <row r="6380" spans="1:3">
      <c r="A6380" s="20">
        <v>246</v>
      </c>
      <c r="B6380" s="6" t="e">
        <f ca="1">IF(Calc1!B3078=0,1,B257/Calc1!B3078)*B6071</f>
        <v>#VALUE!</v>
      </c>
      <c r="C6380" s="10"/>
    </row>
    <row r="6381" spans="1:3">
      <c r="A6381" s="20">
        <v>247</v>
      </c>
      <c r="B6381" s="6" t="e">
        <f ca="1">IF(Calc1!B3079=0,1,B258/Calc1!B3079)*B6072</f>
        <v>#VALUE!</v>
      </c>
      <c r="C6381" s="10"/>
    </row>
    <row r="6382" spans="1:3">
      <c r="A6382" s="20">
        <v>248</v>
      </c>
      <c r="B6382" s="6" t="e">
        <f ca="1">IF(Calc1!B3080=0,1,B259/Calc1!B3080)*B6073</f>
        <v>#VALUE!</v>
      </c>
      <c r="C6382" s="10"/>
    </row>
    <row r="6383" spans="1:3">
      <c r="A6383" s="20">
        <v>249</v>
      </c>
      <c r="B6383" s="6" t="e">
        <f ca="1">IF(Calc1!B3081=0,1,B260/Calc1!B3081)*B6074</f>
        <v>#VALUE!</v>
      </c>
      <c r="C6383" s="10"/>
    </row>
    <row r="6384" spans="1:3">
      <c r="A6384" s="20">
        <v>250</v>
      </c>
      <c r="B6384" s="6" t="e">
        <f ca="1">IF(Calc1!B3082=0,1,B261/Calc1!B3082)*B6075</f>
        <v>#VALUE!</v>
      </c>
      <c r="C6384" s="10"/>
    </row>
    <row r="6385" spans="1:3">
      <c r="A6385" s="20">
        <v>251</v>
      </c>
      <c r="B6385" s="6" t="e">
        <f ca="1">IF(Calc1!B3083=0,1,B262/Calc1!B3083)*B6076</f>
        <v>#VALUE!</v>
      </c>
      <c r="C6385" s="10"/>
    </row>
    <row r="6386" spans="1:3">
      <c r="A6386" s="20">
        <v>252</v>
      </c>
      <c r="B6386" s="6" t="e">
        <f ca="1">IF(Calc1!B3084=0,1,B263/Calc1!B3084)*B6077</f>
        <v>#VALUE!</v>
      </c>
      <c r="C6386" s="10"/>
    </row>
    <row r="6387" spans="1:3">
      <c r="A6387" s="20">
        <v>253</v>
      </c>
      <c r="B6387" s="6" t="e">
        <f ca="1">IF(Calc1!B3085=0,1,B264/Calc1!B3085)*B6078</f>
        <v>#VALUE!</v>
      </c>
      <c r="C6387" s="10"/>
    </row>
    <row r="6388" spans="1:3">
      <c r="A6388" s="20">
        <v>254</v>
      </c>
      <c r="B6388" s="6" t="e">
        <f ca="1">IF(Calc1!B3086=0,1,B265/Calc1!B3086)*B6079</f>
        <v>#VALUE!</v>
      </c>
      <c r="C6388" s="10"/>
    </row>
    <row r="6389" spans="1:3">
      <c r="A6389" s="20">
        <v>255</v>
      </c>
      <c r="B6389" s="6" t="e">
        <f ca="1">IF(Calc1!B3087=0,1,B266/Calc1!B3087)*B6080</f>
        <v>#VALUE!</v>
      </c>
      <c r="C6389" s="10"/>
    </row>
    <row r="6390" spans="1:3">
      <c r="A6390" s="20">
        <v>256</v>
      </c>
      <c r="B6390" s="6" t="e">
        <f ca="1">IF(Calc1!B3088=0,1,B267/Calc1!B3088)*B6081</f>
        <v>#VALUE!</v>
      </c>
      <c r="C6390" s="10"/>
    </row>
    <row r="6391" spans="1:3">
      <c r="A6391" s="20">
        <v>257</v>
      </c>
      <c r="B6391" s="6" t="e">
        <f ca="1">IF(Calc1!B3089=0,1,B268/Calc1!B3089)*B6082</f>
        <v>#VALUE!</v>
      </c>
      <c r="C6391" s="10"/>
    </row>
    <row r="6392" spans="1:3">
      <c r="A6392" s="20">
        <v>258</v>
      </c>
      <c r="B6392" s="6" t="e">
        <f ca="1">IF(Calc1!B3090=0,1,B269/Calc1!B3090)*B6083</f>
        <v>#VALUE!</v>
      </c>
      <c r="C6392" s="10"/>
    </row>
    <row r="6393" spans="1:3">
      <c r="A6393" s="20">
        <v>259</v>
      </c>
      <c r="B6393" s="6" t="e">
        <f ca="1">IF(Calc1!B3091=0,1,B270/Calc1!B3091)*B6084</f>
        <v>#VALUE!</v>
      </c>
      <c r="C6393" s="10"/>
    </row>
    <row r="6394" spans="1:3">
      <c r="A6394" s="20">
        <v>260</v>
      </c>
      <c r="B6394" s="6" t="e">
        <f ca="1">IF(Calc1!B3092=0,1,B271/Calc1!B3092)*B6085</f>
        <v>#VALUE!</v>
      </c>
      <c r="C6394" s="10"/>
    </row>
    <row r="6395" spans="1:3">
      <c r="A6395" s="20">
        <v>261</v>
      </c>
      <c r="B6395" s="6" t="e">
        <f ca="1">IF(Calc1!B3093=0,1,B272/Calc1!B3093)*B6086</f>
        <v>#VALUE!</v>
      </c>
      <c r="C6395" s="10"/>
    </row>
    <row r="6396" spans="1:3">
      <c r="A6396" s="20">
        <v>262</v>
      </c>
      <c r="B6396" s="6" t="e">
        <f ca="1">IF(Calc1!B3094=0,1,B273/Calc1!B3094)*B6087</f>
        <v>#VALUE!</v>
      </c>
      <c r="C6396" s="10"/>
    </row>
    <row r="6397" spans="1:3">
      <c r="A6397" s="20">
        <v>263</v>
      </c>
      <c r="B6397" s="6" t="e">
        <f ca="1">IF(Calc1!B3095=0,1,B274/Calc1!B3095)*B6088</f>
        <v>#VALUE!</v>
      </c>
      <c r="C6397" s="10"/>
    </row>
    <row r="6398" spans="1:3">
      <c r="A6398" s="20">
        <v>264</v>
      </c>
      <c r="B6398" s="6" t="e">
        <f ca="1">IF(Calc1!B3096=0,1,B275/Calc1!B3096)*B6089</f>
        <v>#VALUE!</v>
      </c>
      <c r="C6398" s="10"/>
    </row>
    <row r="6399" spans="1:3">
      <c r="A6399" s="20">
        <v>265</v>
      </c>
      <c r="B6399" s="6" t="e">
        <f ca="1">IF(Calc1!B3097=0,1,B276/Calc1!B3097)*B6090</f>
        <v>#VALUE!</v>
      </c>
      <c r="C6399" s="10"/>
    </row>
    <row r="6400" spans="1:3">
      <c r="A6400" s="20">
        <v>266</v>
      </c>
      <c r="B6400" s="6" t="e">
        <f ca="1">IF(Calc1!B3098=0,1,B277/Calc1!B3098)*B6091</f>
        <v>#VALUE!</v>
      </c>
      <c r="C6400" s="10"/>
    </row>
    <row r="6401" spans="1:3">
      <c r="A6401" s="20">
        <v>267</v>
      </c>
      <c r="B6401" s="6" t="e">
        <f ca="1">IF(Calc1!B3099=0,1,B278/Calc1!B3099)*B6092</f>
        <v>#VALUE!</v>
      </c>
      <c r="C6401" s="10"/>
    </row>
    <row r="6402" spans="1:3">
      <c r="A6402" s="20">
        <v>268</v>
      </c>
      <c r="B6402" s="6" t="e">
        <f ca="1">IF(Calc1!B3100=0,1,B279/Calc1!B3100)*B6093</f>
        <v>#VALUE!</v>
      </c>
      <c r="C6402" s="10"/>
    </row>
    <row r="6403" spans="1:3">
      <c r="A6403" s="20">
        <v>269</v>
      </c>
      <c r="B6403" s="6" t="e">
        <f ca="1">IF(Calc1!B3101=0,1,B280/Calc1!B3101)*B6094</f>
        <v>#VALUE!</v>
      </c>
      <c r="C6403" s="10"/>
    </row>
    <row r="6404" spans="1:3">
      <c r="A6404" s="20">
        <v>270</v>
      </c>
      <c r="B6404" s="6" t="e">
        <f ca="1">IF(Calc1!B3102=0,1,B281/Calc1!B3102)*B6095</f>
        <v>#VALUE!</v>
      </c>
      <c r="C6404" s="10"/>
    </row>
    <row r="6405" spans="1:3">
      <c r="A6405" s="20">
        <v>271</v>
      </c>
      <c r="B6405" s="6" t="e">
        <f ca="1">IF(Calc1!B3103=0,1,B282/Calc1!B3103)*B6096</f>
        <v>#VALUE!</v>
      </c>
      <c r="C6405" s="10"/>
    </row>
    <row r="6406" spans="1:3">
      <c r="A6406" s="20">
        <v>272</v>
      </c>
      <c r="B6406" s="6" t="e">
        <f ca="1">IF(Calc1!B3104=0,1,B283/Calc1!B3104)*B6097</f>
        <v>#VALUE!</v>
      </c>
      <c r="C6406" s="10"/>
    </row>
    <row r="6407" spans="1:3">
      <c r="A6407" s="20">
        <v>273</v>
      </c>
      <c r="B6407" s="6" t="e">
        <f ca="1">IF(Calc1!B3105=0,1,B284/Calc1!B3105)*B6098</f>
        <v>#VALUE!</v>
      </c>
      <c r="C6407" s="10"/>
    </row>
    <row r="6408" spans="1:3">
      <c r="A6408" s="20">
        <v>274</v>
      </c>
      <c r="B6408" s="6" t="e">
        <f ca="1">IF(Calc1!B3106=0,1,B285/Calc1!B3106)*B6099</f>
        <v>#VALUE!</v>
      </c>
      <c r="C6408" s="10"/>
    </row>
    <row r="6409" spans="1:3">
      <c r="A6409" s="20">
        <v>275</v>
      </c>
      <c r="B6409" s="6" t="e">
        <f ca="1">IF(Calc1!B3107=0,1,B286/Calc1!B3107)*B6100</f>
        <v>#VALUE!</v>
      </c>
      <c r="C6409" s="10"/>
    </row>
    <row r="6410" spans="1:3">
      <c r="A6410" s="20">
        <v>276</v>
      </c>
      <c r="B6410" s="6" t="e">
        <f ca="1">IF(Calc1!B3108=0,1,B287/Calc1!B3108)*B6101</f>
        <v>#VALUE!</v>
      </c>
      <c r="C6410" s="10"/>
    </row>
    <row r="6411" spans="1:3">
      <c r="A6411" s="20">
        <v>277</v>
      </c>
      <c r="B6411" s="6" t="e">
        <f ca="1">IF(Calc1!B3109=0,1,B288/Calc1!B3109)*B6102</f>
        <v>#VALUE!</v>
      </c>
      <c r="C6411" s="10"/>
    </row>
    <row r="6412" spans="1:3">
      <c r="A6412" s="20">
        <v>278</v>
      </c>
      <c r="B6412" s="6" t="e">
        <f ca="1">IF(Calc1!B3110=0,1,B289/Calc1!B3110)*B6103</f>
        <v>#VALUE!</v>
      </c>
      <c r="C6412" s="10"/>
    </row>
    <row r="6413" spans="1:3">
      <c r="A6413" s="20">
        <v>279</v>
      </c>
      <c r="B6413" s="6" t="e">
        <f ca="1">IF(Calc1!B3111=0,1,B290/Calc1!B3111)*B6104</f>
        <v>#VALUE!</v>
      </c>
      <c r="C6413" s="10"/>
    </row>
    <row r="6414" spans="1:3">
      <c r="A6414" s="20">
        <v>280</v>
      </c>
      <c r="B6414" s="6" t="e">
        <f ca="1">IF(Calc1!B3112=0,1,B291/Calc1!B3112)*B6105</f>
        <v>#VALUE!</v>
      </c>
      <c r="C6414" s="10"/>
    </row>
    <row r="6415" spans="1:3">
      <c r="A6415" s="20">
        <v>281</v>
      </c>
      <c r="B6415" s="6" t="e">
        <f ca="1">IF(Calc1!B3113=0,1,B292/Calc1!B3113)*B6106</f>
        <v>#VALUE!</v>
      </c>
      <c r="C6415" s="10"/>
    </row>
    <row r="6416" spans="1:3">
      <c r="A6416" s="20">
        <v>282</v>
      </c>
      <c r="B6416" s="6" t="e">
        <f ca="1">IF(Calc1!B3114=0,1,B293/Calc1!B3114)*B6107</f>
        <v>#VALUE!</v>
      </c>
      <c r="C6416" s="10"/>
    </row>
    <row r="6417" spans="1:3">
      <c r="A6417" s="20">
        <v>283</v>
      </c>
      <c r="B6417" s="6" t="e">
        <f ca="1">IF(Calc1!B3115=0,1,B294/Calc1!B3115)*B6108</f>
        <v>#VALUE!</v>
      </c>
      <c r="C6417" s="10"/>
    </row>
    <row r="6418" spans="1:3">
      <c r="A6418" s="20">
        <v>284</v>
      </c>
      <c r="B6418" s="6" t="e">
        <f ca="1">IF(Calc1!B3116=0,1,B295/Calc1!B3116)*B6109</f>
        <v>#VALUE!</v>
      </c>
      <c r="C6418" s="10"/>
    </row>
    <row r="6419" spans="1:3">
      <c r="A6419" s="20">
        <v>285</v>
      </c>
      <c r="B6419" s="6" t="e">
        <f ca="1">IF(Calc1!B3117=0,1,B296/Calc1!B3117)*B6110</f>
        <v>#VALUE!</v>
      </c>
      <c r="C6419" s="10"/>
    </row>
    <row r="6420" spans="1:3">
      <c r="A6420" s="20">
        <v>286</v>
      </c>
      <c r="B6420" s="6" t="e">
        <f ca="1">IF(Calc1!B3118=0,1,B297/Calc1!B3118)*B6111</f>
        <v>#VALUE!</v>
      </c>
      <c r="C6420" s="10"/>
    </row>
    <row r="6421" spans="1:3">
      <c r="A6421" s="20">
        <v>287</v>
      </c>
      <c r="B6421" s="6" t="e">
        <f ca="1">IF(Calc1!B3119=0,1,B298/Calc1!B3119)*B6112</f>
        <v>#VALUE!</v>
      </c>
      <c r="C6421" s="10"/>
    </row>
    <row r="6422" spans="1:3">
      <c r="A6422" s="20">
        <v>288</v>
      </c>
      <c r="B6422" s="6" t="e">
        <f ca="1">IF(Calc1!B3120=0,1,B299/Calc1!B3120)*B6113</f>
        <v>#VALUE!</v>
      </c>
      <c r="C6422" s="10"/>
    </row>
    <row r="6423" spans="1:3">
      <c r="A6423" s="20">
        <v>289</v>
      </c>
      <c r="B6423" s="6" t="e">
        <f ca="1">IF(Calc1!B3121=0,1,B300/Calc1!B3121)*B6114</f>
        <v>#VALUE!</v>
      </c>
      <c r="C6423" s="10"/>
    </row>
    <row r="6424" spans="1:3">
      <c r="A6424" s="20">
        <v>290</v>
      </c>
      <c r="B6424" s="6" t="e">
        <f ca="1">IF(Calc1!B3122=0,1,B301/Calc1!B3122)*B6115</f>
        <v>#VALUE!</v>
      </c>
      <c r="C6424" s="10"/>
    </row>
    <row r="6425" spans="1:3">
      <c r="A6425" s="20">
        <v>291</v>
      </c>
      <c r="B6425" s="6" t="e">
        <f ca="1">IF(Calc1!B3123=0,1,B302/Calc1!B3123)*B6116</f>
        <v>#VALUE!</v>
      </c>
      <c r="C6425" s="10"/>
    </row>
    <row r="6426" spans="1:3">
      <c r="A6426" s="20">
        <v>292</v>
      </c>
      <c r="B6426" s="6" t="e">
        <f ca="1">IF(Calc1!B3124=0,1,B303/Calc1!B3124)*B6117</f>
        <v>#VALUE!</v>
      </c>
      <c r="C6426" s="10"/>
    </row>
    <row r="6427" spans="1:3">
      <c r="A6427" s="20">
        <v>293</v>
      </c>
      <c r="B6427" s="6" t="e">
        <f ca="1">IF(Calc1!B3125=0,1,B304/Calc1!B3125)*B6118</f>
        <v>#VALUE!</v>
      </c>
      <c r="C6427" s="10"/>
    </row>
    <row r="6428" spans="1:3">
      <c r="A6428" s="20">
        <v>294</v>
      </c>
      <c r="B6428" s="6" t="e">
        <f ca="1">IF(Calc1!B3126=0,1,B305/Calc1!B3126)*B6119</f>
        <v>#VALUE!</v>
      </c>
      <c r="C6428" s="10"/>
    </row>
    <row r="6429" spans="1:3">
      <c r="A6429" s="20">
        <v>295</v>
      </c>
      <c r="B6429" s="6" t="e">
        <f ca="1">IF(Calc1!B3127=0,1,B306/Calc1!B3127)*B6120</f>
        <v>#VALUE!</v>
      </c>
      <c r="C6429" s="10"/>
    </row>
    <row r="6430" spans="1:3">
      <c r="A6430" s="20">
        <v>296</v>
      </c>
      <c r="B6430" s="6" t="e">
        <f ca="1">IF(Calc1!B3128=0,1,B307/Calc1!B3128)*B6121</f>
        <v>#VALUE!</v>
      </c>
      <c r="C6430" s="10"/>
    </row>
    <row r="6431" spans="1:3">
      <c r="A6431" s="20">
        <v>297</v>
      </c>
      <c r="B6431" s="6" t="e">
        <f ca="1">IF(Calc1!B3129=0,1,B308/Calc1!B3129)*B6122</f>
        <v>#VALUE!</v>
      </c>
      <c r="C6431" s="10"/>
    </row>
    <row r="6432" spans="1:3">
      <c r="A6432" s="20">
        <v>298</v>
      </c>
      <c r="B6432" s="6" t="e">
        <f ca="1">IF(Calc1!B3130=0,1,B309/Calc1!B3130)*B6123</f>
        <v>#VALUE!</v>
      </c>
      <c r="C6432" s="10"/>
    </row>
    <row r="6433" spans="1:3">
      <c r="A6433" s="20">
        <v>299</v>
      </c>
      <c r="B6433" s="6" t="e">
        <f ca="1">IF(Calc1!B3131=0,1,B310/Calc1!B3131)*B6124</f>
        <v>#VALUE!</v>
      </c>
      <c r="C6433" s="10"/>
    </row>
    <row r="6434" spans="1:3">
      <c r="A6434" s="20">
        <v>300</v>
      </c>
      <c r="B6434" s="6" t="e">
        <f ca="1">IF(Calc1!B3132=0,1,B311/Calc1!B3132)*B6125</f>
        <v>#VALUE!</v>
      </c>
      <c r="C6434" s="10"/>
    </row>
  </sheetData>
  <sheetProtection sheet="1" objects="1" scenarios="1"/>
  <phoneticPr fontId="6" type="noConversion"/>
  <hyperlinks>
    <hyperlink ref="A5" location="'Calc1'!B2833" display="x1 = 4127. Maximum import capacity adjusted for part-year (kVA)"/>
    <hyperlink ref="A6" location="'935'!S7" display="x2 = 935. Capacity subject to DSM (kVA) (in Tariff data)"/>
    <hyperlink ref="A7" location="'935'!W7" display="x3 = 935. Days for which not a customer (in Tariff data)"/>
    <hyperlink ref="A8" location="'11'!B17" display="x4 = 1113. Days in year (in General inputs)"/>
    <hyperlink ref="A315" location="'911'!G6" display="x1 = 911. Maximum demand run: load kW (in FCP power flow modelling data)"/>
    <hyperlink ref="A316" location="'911'!I6" display="x2 = 911. Maximum demand run: generation kW (in FCP power flow modelling data)"/>
    <hyperlink ref="A317" location="'911'!H6" display="x3 = 911. Maximum demand run: load kVAr (in FCP power flow modelling data)"/>
    <hyperlink ref="A318" location="'911'!J6" display="x4 = 911. Maximum demand run: generation kVAr (in FCP power flow modelling data)"/>
    <hyperlink ref="A1525" location="'Calc2'!B322" display="x1 = 4203. Maximum demand scenario kVA"/>
    <hyperlink ref="A1526" location="'911'!H6" display="x2 = 911. Maximum demand run: load kVAr (in FCP power flow modelling data)"/>
    <hyperlink ref="A1527" location="'911'!J6" display="x3 = 911. Maximum demand run: generation kVAr (in FCP power flow modelling data)"/>
    <hyperlink ref="A2734" location="'935'!I7" display="x1 = 935. FCP network group (in Tariff data)"/>
    <hyperlink ref="A2735" location="'911'!B6" display="x2 = 911. Location name/ID (in FCP power flow modelling data)"/>
    <hyperlink ref="A3042" location="'911'!D6" display="x1 = 911. Parent location (if any) (in FCP power flow modelling data)"/>
    <hyperlink ref="A3043" location="'Calc2'!B2739" display="x2 = 4207. Location"/>
    <hyperlink ref="A3044" location="'911'!B6" display="x3 = 911. Location name/ID (in FCP power flow modelling data)"/>
    <hyperlink ref="A3351" location="'911'!D6" display="x1 = 911. Parent location (if any) (in FCP power flow modelling data)"/>
    <hyperlink ref="A3352" location="'Calc2'!B3048" display="x2 = 4209. Parent location"/>
    <hyperlink ref="A3353" location="'911'!B6" display="x3 = 911. Location name/ID (in FCP power flow modelling data)"/>
    <hyperlink ref="A3660" location="'Calc2'!B3357" display="x1 = 4211. Grandparent location"/>
    <hyperlink ref="A3661" location="'Calc2'!B1531" display="x2 = 4205. Reactive factor in maximum demand scenario"/>
    <hyperlink ref="A3968" location="'Calc2'!B3665" display="x1 = 4213. Grandparent group reactive factor, maximum demand (kVAr/kVA)"/>
    <hyperlink ref="A4275" location="'935'!P7" display="x1 = 935. Super red kW import divided by kVA capacity (in Tariff data)"/>
    <hyperlink ref="A4276" location="'935'!Q7" display="x2 = 935. Super red kVAr import divided by kVA capacity (in Tariff data)"/>
    <hyperlink ref="A4583" location="'Calc2'!B3048" display="x1 = 4209. Parent location"/>
    <hyperlink ref="A4584" location="'911'!E6" display="x2 = 911. Charge 1 £/kVA/year (in FCP power flow modelling data)"/>
    <hyperlink ref="A4891" location="'Calc2'!B3048" display="x1 = 4209. Parent location"/>
    <hyperlink ref="A4892" location="'Calc2'!B1531" display="x2 = 4205. Reactive factor in maximum demand scenario"/>
    <hyperlink ref="A5199" location="'Calc2'!B4896" display="x1 = 4221. Parent group reactive factor, maximum demand (kVAr/kVA)"/>
    <hyperlink ref="A5506" location="'Calc2'!B3357" display="x1 = 4211. Grandparent location"/>
    <hyperlink ref="A5507" location="'911'!E6" display="x2 = 911. Charge 1 £/kVA/year (in FCP power flow modelling data)"/>
    <hyperlink ref="A5814" location="'Calc2'!B4588" display="x1 = 4219. Parent location charge 1 £/kVA/year"/>
    <hyperlink ref="A5815" location="'11'!D17" display="x2 = 1113. Annual hours in super red (in General inputs)"/>
    <hyperlink ref="A5816" location="'935'!P7" display="x3 = 935. Super red kW import divided by kVA capacity (in Tariff data)"/>
    <hyperlink ref="A5817" location="'Calc2'!B5203" display="x4 = 4223. Parent group power factor, maximum demand (kW/kVA)"/>
    <hyperlink ref="A5818" location="'Calc2'!B4280" display="x5 = 4217. Unadjusted but capped red kVAr/agreed kVA"/>
    <hyperlink ref="A5819" location="'Calc2'!B4896" display="x6 = 4221. Parent group reactive factor, maximum demand (kVAr/kVA)"/>
    <hyperlink ref="A5820" location="'Calc2'!B5511" display="x7 = 4225. Grandparent location charge 1 £/kVA/year"/>
    <hyperlink ref="A5821" location="'Calc2'!B3972" display="x8 = 4215. Grandparent group power factor, maximum demand (kW/kVA)"/>
    <hyperlink ref="A5822" location="'Calc2'!B3665" display="x9 = 4213. Grandparent group reactive factor, maximum demand (kVAr/kVA)"/>
    <hyperlink ref="A6129" location="'Calc1'!B2833" display="x1 = 4127. Maximum import capacity adjusted for part-year (kVA)"/>
    <hyperlink ref="A6130" location="'Calc2'!B12" display="x2 = 4201. Non-DSM import capacity adjusted for part-year (kVA)"/>
    <hyperlink ref="A6131" location="'Calc2'!B5826" display="x3 = 4227. Super red rate p/kWh"/>
  </hyperlinks>
  <pageMargins left="0.7" right="0.7" top="0.75" bottom="0.75" header="0.3" footer="0.3"/>
  <pageSetup fitToHeight="0" orientation="portrait"/>
  <headerFooter>
    <oddHeader>&amp;L&amp;A&amp;Cr5247&amp;R&amp;P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3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13" ht="19.5">
      <c r="A1" s="1" t="str">
        <f ca="1">"r5247: Calculations part 3"&amp;" for "&amp;'11'!B7&amp;" in "&amp;'11'!C7&amp;" ("&amp;'11'!D7&amp;")"</f>
        <v>r5247: Calculations part 3 for #VALUE! in #VALUE! (#VALUE!)</v>
      </c>
    </row>
    <row r="3" spans="1:13" ht="19.5">
      <c r="A3" s="1" t="s">
        <v>1125</v>
      </c>
    </row>
    <row r="5" spans="1:13">
      <c r="B5" s="3" t="s">
        <v>657</v>
      </c>
      <c r="C5" s="3" t="s">
        <v>658</v>
      </c>
      <c r="D5" s="3" t="s">
        <v>659</v>
      </c>
      <c r="E5" s="3" t="s">
        <v>660</v>
      </c>
      <c r="F5" s="3" t="s">
        <v>661</v>
      </c>
      <c r="G5" s="3" t="s">
        <v>662</v>
      </c>
      <c r="H5" s="3" t="s">
        <v>681</v>
      </c>
      <c r="I5" s="3" t="s">
        <v>682</v>
      </c>
      <c r="J5" s="3" t="s">
        <v>683</v>
      </c>
      <c r="K5" s="3" t="s">
        <v>684</v>
      </c>
      <c r="L5" s="3" t="s">
        <v>685</v>
      </c>
    </row>
    <row r="6" spans="1:13" ht="30">
      <c r="A6" s="11" t="s">
        <v>1126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1</v>
      </c>
      <c r="L6" s="9">
        <v>1</v>
      </c>
      <c r="M6" s="10"/>
    </row>
    <row r="8" spans="1:13" ht="19.5">
      <c r="A8" s="1" t="s">
        <v>1127</v>
      </c>
    </row>
    <row r="9" spans="1:13">
      <c r="A9" s="2" t="s">
        <v>904</v>
      </c>
    </row>
    <row r="10" spans="1:13">
      <c r="A10" s="12" t="s">
        <v>1128</v>
      </c>
    </row>
    <row r="11" spans="1:13">
      <c r="A11" s="12" t="s">
        <v>906</v>
      </c>
    </row>
    <row r="12" spans="1:13">
      <c r="A12" s="2" t="s">
        <v>967</v>
      </c>
    </row>
    <row r="14" spans="1:13" ht="45">
      <c r="B14" s="3" t="s">
        <v>1129</v>
      </c>
    </row>
    <row r="15" spans="1:13" ht="45">
      <c r="A15" s="11" t="s">
        <v>1129</v>
      </c>
      <c r="B15" s="22">
        <f ca="1">SUMPRODUCT($B6:$L6,'11'!$B$27:$L$27)</f>
        <v>0</v>
      </c>
      <c r="C15" s="10"/>
    </row>
    <row r="17" spans="1:13" ht="19.5">
      <c r="A17" s="1" t="s">
        <v>1130</v>
      </c>
    </row>
    <row r="19" spans="1:13">
      <c r="B19" s="3" t="s">
        <v>657</v>
      </c>
      <c r="C19" s="3" t="s">
        <v>658</v>
      </c>
      <c r="D19" s="3" t="s">
        <v>659</v>
      </c>
      <c r="E19" s="3" t="s">
        <v>660</v>
      </c>
      <c r="F19" s="3" t="s">
        <v>661</v>
      </c>
      <c r="G19" s="3" t="s">
        <v>662</v>
      </c>
      <c r="H19" s="3" t="s">
        <v>681</v>
      </c>
      <c r="I19" s="3" t="s">
        <v>682</v>
      </c>
      <c r="J19" s="3" t="s">
        <v>683</v>
      </c>
      <c r="K19" s="3" t="s">
        <v>684</v>
      </c>
      <c r="L19" s="3" t="s">
        <v>685</v>
      </c>
    </row>
    <row r="20" spans="1:13">
      <c r="A20" s="11" t="s">
        <v>1131</v>
      </c>
      <c r="B20" s="9">
        <v>1</v>
      </c>
      <c r="C20" s="9">
        <v>1</v>
      </c>
      <c r="D20" s="9">
        <v>1</v>
      </c>
      <c r="E20" s="9">
        <v>1</v>
      </c>
      <c r="F20" s="9">
        <v>1</v>
      </c>
      <c r="G20" s="9">
        <v>1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10"/>
    </row>
    <row r="22" spans="1:13" ht="19.5">
      <c r="A22" s="1" t="s">
        <v>1132</v>
      </c>
    </row>
    <row r="23" spans="1:13">
      <c r="A23" s="2" t="s">
        <v>904</v>
      </c>
    </row>
    <row r="24" spans="1:13">
      <c r="A24" s="12" t="s">
        <v>1133</v>
      </c>
    </row>
    <row r="25" spans="1:13">
      <c r="A25" s="12" t="s">
        <v>906</v>
      </c>
    </row>
    <row r="26" spans="1:13">
      <c r="A26" s="2" t="s">
        <v>967</v>
      </c>
    </row>
    <row r="28" spans="1:13" ht="30">
      <c r="B28" s="3" t="s">
        <v>1134</v>
      </c>
    </row>
    <row r="29" spans="1:13" ht="30">
      <c r="A29" s="11" t="s">
        <v>1134</v>
      </c>
      <c r="B29" s="22">
        <f ca="1">SUMPRODUCT($B20:$L20,'11'!$B$27:$L$27)</f>
        <v>0</v>
      </c>
      <c r="C29" s="10"/>
    </row>
    <row r="31" spans="1:13" ht="19.5">
      <c r="A31" s="1" t="s">
        <v>1135</v>
      </c>
    </row>
    <row r="33" spans="1:13">
      <c r="B33" s="3" t="s">
        <v>657</v>
      </c>
      <c r="C33" s="3" t="s">
        <v>658</v>
      </c>
      <c r="D33" s="3" t="s">
        <v>659</v>
      </c>
      <c r="E33" s="3" t="s">
        <v>660</v>
      </c>
      <c r="F33" s="3" t="s">
        <v>661</v>
      </c>
      <c r="G33" s="3" t="s">
        <v>662</v>
      </c>
      <c r="H33" s="3" t="s">
        <v>681</v>
      </c>
      <c r="I33" s="3" t="s">
        <v>682</v>
      </c>
      <c r="J33" s="3" t="s">
        <v>683</v>
      </c>
      <c r="K33" s="3" t="s">
        <v>684</v>
      </c>
      <c r="L33" s="3" t="s">
        <v>685</v>
      </c>
    </row>
    <row r="34" spans="1:13" ht="30">
      <c r="A34" s="11" t="s">
        <v>1136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1</v>
      </c>
      <c r="I34" s="9">
        <v>1</v>
      </c>
      <c r="J34" s="9">
        <v>1</v>
      </c>
      <c r="K34" s="9">
        <v>0</v>
      </c>
      <c r="L34" s="9">
        <v>0</v>
      </c>
      <c r="M34" s="10"/>
    </row>
    <row r="36" spans="1:13" ht="19.5">
      <c r="A36" s="1" t="s">
        <v>1137</v>
      </c>
    </row>
    <row r="37" spans="1:13">
      <c r="A37" s="2" t="s">
        <v>904</v>
      </c>
    </row>
    <row r="38" spans="1:13">
      <c r="A38" s="12" t="s">
        <v>1138</v>
      </c>
    </row>
    <row r="39" spans="1:13">
      <c r="A39" s="12" t="s">
        <v>906</v>
      </c>
    </row>
    <row r="40" spans="1:13">
      <c r="A40" s="2" t="s">
        <v>967</v>
      </c>
    </row>
    <row r="42" spans="1:13" ht="45">
      <c r="B42" s="3" t="s">
        <v>1139</v>
      </c>
    </row>
    <row r="43" spans="1:13" ht="45">
      <c r="A43" s="11" t="s">
        <v>1139</v>
      </c>
      <c r="B43" s="22">
        <f ca="1">SUMPRODUCT($B34:$L34,'11'!$B$27:$L$27)</f>
        <v>0</v>
      </c>
      <c r="C43" s="10"/>
    </row>
    <row r="45" spans="1:13" ht="19.5">
      <c r="A45" s="1" t="s">
        <v>1140</v>
      </c>
    </row>
    <row r="46" spans="1:13">
      <c r="A46" s="2" t="s">
        <v>904</v>
      </c>
    </row>
    <row r="47" spans="1:13">
      <c r="A47" s="12" t="s">
        <v>1141</v>
      </c>
    </row>
    <row r="48" spans="1:13">
      <c r="A48" s="12" t="s">
        <v>960</v>
      </c>
    </row>
    <row r="49" spans="1:3">
      <c r="A49" s="12" t="s">
        <v>961</v>
      </c>
    </row>
    <row r="50" spans="1:3">
      <c r="A50" s="2" t="s">
        <v>971</v>
      </c>
    </row>
    <row r="52" spans="1:3" ht="60">
      <c r="B52" s="3" t="s">
        <v>1142</v>
      </c>
    </row>
    <row r="53" spans="1:3">
      <c r="A53" s="20">
        <v>1</v>
      </c>
      <c r="B53" s="22" t="e">
        <f ca="1">IF('935'!U7="VOID",0,'935'!U7*(1-'935'!W7/'11'!B$17))</f>
        <v>#VALUE!</v>
      </c>
      <c r="C53" s="10"/>
    </row>
    <row r="54" spans="1:3">
      <c r="A54" s="20">
        <v>2</v>
      </c>
      <c r="B54" s="22" t="e">
        <f ca="1">IF('935'!U8="VOID",0,'935'!U8*(1-'935'!W8/'11'!B$17))</f>
        <v>#VALUE!</v>
      </c>
      <c r="C54" s="10"/>
    </row>
    <row r="55" spans="1:3">
      <c r="A55" s="20">
        <v>3</v>
      </c>
      <c r="B55" s="22" t="e">
        <f ca="1">IF('935'!U9="VOID",0,'935'!U9*(1-'935'!W9/'11'!B$17))</f>
        <v>#VALUE!</v>
      </c>
      <c r="C55" s="10"/>
    </row>
    <row r="56" spans="1:3">
      <c r="A56" s="20">
        <v>4</v>
      </c>
      <c r="B56" s="22" t="e">
        <f ca="1">IF('935'!U10="VOID",0,'935'!U10*(1-'935'!W10/'11'!B$17))</f>
        <v>#VALUE!</v>
      </c>
      <c r="C56" s="10"/>
    </row>
    <row r="57" spans="1:3">
      <c r="A57" s="20">
        <v>5</v>
      </c>
      <c r="B57" s="22" t="e">
        <f ca="1">IF('935'!U11="VOID",0,'935'!U11*(1-'935'!W11/'11'!B$17))</f>
        <v>#VALUE!</v>
      </c>
      <c r="C57" s="10"/>
    </row>
    <row r="58" spans="1:3">
      <c r="A58" s="20">
        <v>6</v>
      </c>
      <c r="B58" s="22" t="e">
        <f ca="1">IF('935'!U12="VOID",0,'935'!U12*(1-'935'!W12/'11'!B$17))</f>
        <v>#VALUE!</v>
      </c>
      <c r="C58" s="10"/>
    </row>
    <row r="59" spans="1:3">
      <c r="A59" s="20">
        <v>7</v>
      </c>
      <c r="B59" s="22" t="e">
        <f ca="1">IF('935'!U13="VOID",0,'935'!U13*(1-'935'!W13/'11'!B$17))</f>
        <v>#VALUE!</v>
      </c>
      <c r="C59" s="10"/>
    </row>
    <row r="60" spans="1:3">
      <c r="A60" s="20">
        <v>8</v>
      </c>
      <c r="B60" s="22" t="e">
        <f ca="1">IF('935'!U14="VOID",0,'935'!U14*(1-'935'!W14/'11'!B$17))</f>
        <v>#VALUE!</v>
      </c>
      <c r="C60" s="10"/>
    </row>
    <row r="61" spans="1:3">
      <c r="A61" s="20">
        <v>9</v>
      </c>
      <c r="B61" s="22" t="e">
        <f ca="1">IF('935'!U15="VOID",0,'935'!U15*(1-'935'!W15/'11'!B$17))</f>
        <v>#VALUE!</v>
      </c>
      <c r="C61" s="10"/>
    </row>
    <row r="62" spans="1:3">
      <c r="A62" s="20">
        <v>10</v>
      </c>
      <c r="B62" s="22" t="e">
        <f ca="1">IF('935'!U16="VOID",0,'935'!U16*(1-'935'!W16/'11'!B$17))</f>
        <v>#VALUE!</v>
      </c>
      <c r="C62" s="10"/>
    </row>
    <row r="63" spans="1:3">
      <c r="A63" s="20">
        <v>11</v>
      </c>
      <c r="B63" s="22" t="e">
        <f ca="1">IF('935'!U17="VOID",0,'935'!U17*(1-'935'!W17/'11'!B$17))</f>
        <v>#VALUE!</v>
      </c>
      <c r="C63" s="10"/>
    </row>
    <row r="64" spans="1:3">
      <c r="A64" s="20">
        <v>12</v>
      </c>
      <c r="B64" s="22" t="e">
        <f ca="1">IF('935'!U18="VOID",0,'935'!U18*(1-'935'!W18/'11'!B$17))</f>
        <v>#VALUE!</v>
      </c>
      <c r="C64" s="10"/>
    </row>
    <row r="65" spans="1:3">
      <c r="A65" s="20">
        <v>13</v>
      </c>
      <c r="B65" s="22" t="e">
        <f ca="1">IF('935'!U19="VOID",0,'935'!U19*(1-'935'!W19/'11'!B$17))</f>
        <v>#VALUE!</v>
      </c>
      <c r="C65" s="10"/>
    </row>
    <row r="66" spans="1:3">
      <c r="A66" s="20">
        <v>14</v>
      </c>
      <c r="B66" s="22" t="e">
        <f ca="1">IF('935'!U20="VOID",0,'935'!U20*(1-'935'!W20/'11'!B$17))</f>
        <v>#VALUE!</v>
      </c>
      <c r="C66" s="10"/>
    </row>
    <row r="67" spans="1:3">
      <c r="A67" s="20">
        <v>15</v>
      </c>
      <c r="B67" s="22" t="e">
        <f ca="1">IF('935'!U21="VOID",0,'935'!U21*(1-'935'!W21/'11'!B$17))</f>
        <v>#VALUE!</v>
      </c>
      <c r="C67" s="10"/>
    </row>
    <row r="68" spans="1:3">
      <c r="A68" s="20">
        <v>16</v>
      </c>
      <c r="B68" s="22" t="e">
        <f ca="1">IF('935'!U22="VOID",0,'935'!U22*(1-'935'!W22/'11'!B$17))</f>
        <v>#VALUE!</v>
      </c>
      <c r="C68" s="10"/>
    </row>
    <row r="69" spans="1:3">
      <c r="A69" s="20">
        <v>17</v>
      </c>
      <c r="B69" s="22" t="e">
        <f ca="1">IF('935'!U23="VOID",0,'935'!U23*(1-'935'!W23/'11'!B$17))</f>
        <v>#VALUE!</v>
      </c>
      <c r="C69" s="10"/>
    </row>
    <row r="70" spans="1:3">
      <c r="A70" s="20">
        <v>18</v>
      </c>
      <c r="B70" s="22" t="e">
        <f ca="1">IF('935'!U24="VOID",0,'935'!U24*(1-'935'!W24/'11'!B$17))</f>
        <v>#VALUE!</v>
      </c>
      <c r="C70" s="10"/>
    </row>
    <row r="71" spans="1:3">
      <c r="A71" s="20">
        <v>19</v>
      </c>
      <c r="B71" s="22" t="e">
        <f ca="1">IF('935'!U25="VOID",0,'935'!U25*(1-'935'!W25/'11'!B$17))</f>
        <v>#VALUE!</v>
      </c>
      <c r="C71" s="10"/>
    </row>
    <row r="72" spans="1:3">
      <c r="A72" s="20">
        <v>20</v>
      </c>
      <c r="B72" s="22" t="e">
        <f ca="1">IF('935'!U26="VOID",0,'935'!U26*(1-'935'!W26/'11'!B$17))</f>
        <v>#VALUE!</v>
      </c>
      <c r="C72" s="10"/>
    </row>
    <row r="73" spans="1:3">
      <c r="A73" s="20">
        <v>21</v>
      </c>
      <c r="B73" s="22" t="e">
        <f ca="1">IF('935'!U27="VOID",0,'935'!U27*(1-'935'!W27/'11'!B$17))</f>
        <v>#VALUE!</v>
      </c>
      <c r="C73" s="10"/>
    </row>
    <row r="74" spans="1:3">
      <c r="A74" s="20">
        <v>22</v>
      </c>
      <c r="B74" s="22" t="e">
        <f ca="1">IF('935'!U28="VOID",0,'935'!U28*(1-'935'!W28/'11'!B$17))</f>
        <v>#VALUE!</v>
      </c>
      <c r="C74" s="10"/>
    </row>
    <row r="75" spans="1:3">
      <c r="A75" s="20">
        <v>23</v>
      </c>
      <c r="B75" s="22" t="e">
        <f ca="1">IF('935'!U29="VOID",0,'935'!U29*(1-'935'!W29/'11'!B$17))</f>
        <v>#VALUE!</v>
      </c>
      <c r="C75" s="10"/>
    </row>
    <row r="76" spans="1:3">
      <c r="A76" s="20">
        <v>24</v>
      </c>
      <c r="B76" s="22" t="e">
        <f ca="1">IF('935'!U30="VOID",0,'935'!U30*(1-'935'!W30/'11'!B$17))</f>
        <v>#VALUE!</v>
      </c>
      <c r="C76" s="10"/>
    </row>
    <row r="77" spans="1:3">
      <c r="A77" s="20">
        <v>25</v>
      </c>
      <c r="B77" s="22" t="e">
        <f ca="1">IF('935'!U31="VOID",0,'935'!U31*(1-'935'!W31/'11'!B$17))</f>
        <v>#VALUE!</v>
      </c>
      <c r="C77" s="10"/>
    </row>
    <row r="78" spans="1:3">
      <c r="A78" s="20">
        <v>26</v>
      </c>
      <c r="B78" s="22" t="e">
        <f ca="1">IF('935'!U32="VOID",0,'935'!U32*(1-'935'!W32/'11'!B$17))</f>
        <v>#VALUE!</v>
      </c>
      <c r="C78" s="10"/>
    </row>
    <row r="79" spans="1:3">
      <c r="A79" s="20">
        <v>27</v>
      </c>
      <c r="B79" s="22" t="e">
        <f ca="1">IF('935'!U33="VOID",0,'935'!U33*(1-'935'!W33/'11'!B$17))</f>
        <v>#VALUE!</v>
      </c>
      <c r="C79" s="10"/>
    </row>
    <row r="80" spans="1:3">
      <c r="A80" s="20">
        <v>28</v>
      </c>
      <c r="B80" s="22" t="e">
        <f ca="1">IF('935'!U34="VOID",0,'935'!U34*(1-'935'!W34/'11'!B$17))</f>
        <v>#VALUE!</v>
      </c>
      <c r="C80" s="10"/>
    </row>
    <row r="81" spans="1:3">
      <c r="A81" s="20">
        <v>29</v>
      </c>
      <c r="B81" s="22" t="e">
        <f ca="1">IF('935'!U35="VOID",0,'935'!U35*(1-'935'!W35/'11'!B$17))</f>
        <v>#VALUE!</v>
      </c>
      <c r="C81" s="10"/>
    </row>
    <row r="82" spans="1:3">
      <c r="A82" s="20">
        <v>30</v>
      </c>
      <c r="B82" s="22" t="e">
        <f ca="1">IF('935'!U36="VOID",0,'935'!U36*(1-'935'!W36/'11'!B$17))</f>
        <v>#VALUE!</v>
      </c>
      <c r="C82" s="10"/>
    </row>
    <row r="83" spans="1:3">
      <c r="A83" s="20">
        <v>31</v>
      </c>
      <c r="B83" s="22" t="e">
        <f ca="1">IF('935'!U37="VOID",0,'935'!U37*(1-'935'!W37/'11'!B$17))</f>
        <v>#VALUE!</v>
      </c>
      <c r="C83" s="10"/>
    </row>
    <row r="84" spans="1:3">
      <c r="A84" s="20">
        <v>32</v>
      </c>
      <c r="B84" s="22" t="e">
        <f ca="1">IF('935'!U38="VOID",0,'935'!U38*(1-'935'!W38/'11'!B$17))</f>
        <v>#VALUE!</v>
      </c>
      <c r="C84" s="10"/>
    </row>
    <row r="85" spans="1:3">
      <c r="A85" s="20">
        <v>33</v>
      </c>
      <c r="B85" s="22" t="e">
        <f ca="1">IF('935'!U39="VOID",0,'935'!U39*(1-'935'!W39/'11'!B$17))</f>
        <v>#VALUE!</v>
      </c>
      <c r="C85" s="10"/>
    </row>
    <row r="86" spans="1:3">
      <c r="A86" s="20">
        <v>34</v>
      </c>
      <c r="B86" s="22" t="e">
        <f ca="1">IF('935'!U40="VOID",0,'935'!U40*(1-'935'!W40/'11'!B$17))</f>
        <v>#VALUE!</v>
      </c>
      <c r="C86" s="10"/>
    </row>
    <row r="87" spans="1:3">
      <c r="A87" s="20">
        <v>35</v>
      </c>
      <c r="B87" s="22" t="e">
        <f ca="1">IF('935'!U41="VOID",0,'935'!U41*(1-'935'!W41/'11'!B$17))</f>
        <v>#VALUE!</v>
      </c>
      <c r="C87" s="10"/>
    </row>
    <row r="88" spans="1:3">
      <c r="A88" s="20">
        <v>36</v>
      </c>
      <c r="B88" s="22" t="e">
        <f ca="1">IF('935'!U42="VOID",0,'935'!U42*(1-'935'!W42/'11'!B$17))</f>
        <v>#VALUE!</v>
      </c>
      <c r="C88" s="10"/>
    </row>
    <row r="89" spans="1:3">
      <c r="A89" s="20">
        <v>37</v>
      </c>
      <c r="B89" s="22" t="e">
        <f ca="1">IF('935'!U43="VOID",0,'935'!U43*(1-'935'!W43/'11'!B$17))</f>
        <v>#VALUE!</v>
      </c>
      <c r="C89" s="10"/>
    </row>
    <row r="90" spans="1:3">
      <c r="A90" s="20">
        <v>38</v>
      </c>
      <c r="B90" s="22" t="e">
        <f ca="1">IF('935'!U44="VOID",0,'935'!U44*(1-'935'!W44/'11'!B$17))</f>
        <v>#VALUE!</v>
      </c>
      <c r="C90" s="10"/>
    </row>
    <row r="91" spans="1:3">
      <c r="A91" s="20">
        <v>39</v>
      </c>
      <c r="B91" s="22" t="e">
        <f ca="1">IF('935'!U45="VOID",0,'935'!U45*(1-'935'!W45/'11'!B$17))</f>
        <v>#VALUE!</v>
      </c>
      <c r="C91" s="10"/>
    </row>
    <row r="92" spans="1:3">
      <c r="A92" s="20">
        <v>40</v>
      </c>
      <c r="B92" s="22" t="e">
        <f ca="1">IF('935'!U46="VOID",0,'935'!U46*(1-'935'!W46/'11'!B$17))</f>
        <v>#VALUE!</v>
      </c>
      <c r="C92" s="10"/>
    </row>
    <row r="93" spans="1:3">
      <c r="A93" s="20">
        <v>41</v>
      </c>
      <c r="B93" s="22" t="e">
        <f ca="1">IF('935'!U47="VOID",0,'935'!U47*(1-'935'!W47/'11'!B$17))</f>
        <v>#VALUE!</v>
      </c>
      <c r="C93" s="10"/>
    </row>
    <row r="94" spans="1:3">
      <c r="A94" s="20">
        <v>42</v>
      </c>
      <c r="B94" s="22" t="e">
        <f ca="1">IF('935'!U48="VOID",0,'935'!U48*(1-'935'!W48/'11'!B$17))</f>
        <v>#VALUE!</v>
      </c>
      <c r="C94" s="10"/>
    </row>
    <row r="95" spans="1:3">
      <c r="A95" s="20">
        <v>43</v>
      </c>
      <c r="B95" s="22" t="e">
        <f ca="1">IF('935'!U49="VOID",0,'935'!U49*(1-'935'!W49/'11'!B$17))</f>
        <v>#VALUE!</v>
      </c>
      <c r="C95" s="10"/>
    </row>
    <row r="96" spans="1:3">
      <c r="A96" s="20">
        <v>44</v>
      </c>
      <c r="B96" s="22" t="e">
        <f ca="1">IF('935'!U50="VOID",0,'935'!U50*(1-'935'!W50/'11'!B$17))</f>
        <v>#VALUE!</v>
      </c>
      <c r="C96" s="10"/>
    </row>
    <row r="97" spans="1:3">
      <c r="A97" s="20">
        <v>45</v>
      </c>
      <c r="B97" s="22" t="e">
        <f ca="1">IF('935'!U51="VOID",0,'935'!U51*(1-'935'!W51/'11'!B$17))</f>
        <v>#VALUE!</v>
      </c>
      <c r="C97" s="10"/>
    </row>
    <row r="98" spans="1:3">
      <c r="A98" s="20">
        <v>46</v>
      </c>
      <c r="B98" s="22" t="e">
        <f ca="1">IF('935'!U52="VOID",0,'935'!U52*(1-'935'!W52/'11'!B$17))</f>
        <v>#VALUE!</v>
      </c>
      <c r="C98" s="10"/>
    </row>
    <row r="99" spans="1:3">
      <c r="A99" s="20">
        <v>47</v>
      </c>
      <c r="B99" s="22" t="e">
        <f ca="1">IF('935'!U53="VOID",0,'935'!U53*(1-'935'!W53/'11'!B$17))</f>
        <v>#VALUE!</v>
      </c>
      <c r="C99" s="10"/>
    </row>
    <row r="100" spans="1:3">
      <c r="A100" s="20">
        <v>48</v>
      </c>
      <c r="B100" s="22" t="e">
        <f ca="1">IF('935'!U54="VOID",0,'935'!U54*(1-'935'!W54/'11'!B$17))</f>
        <v>#VALUE!</v>
      </c>
      <c r="C100" s="10"/>
    </row>
    <row r="101" spans="1:3">
      <c r="A101" s="20">
        <v>49</v>
      </c>
      <c r="B101" s="22" t="e">
        <f ca="1">IF('935'!U55="VOID",0,'935'!U55*(1-'935'!W55/'11'!B$17))</f>
        <v>#VALUE!</v>
      </c>
      <c r="C101" s="10"/>
    </row>
    <row r="102" spans="1:3">
      <c r="A102" s="20">
        <v>50</v>
      </c>
      <c r="B102" s="22" t="e">
        <f ca="1">IF('935'!U56="VOID",0,'935'!U56*(1-'935'!W56/'11'!B$17))</f>
        <v>#VALUE!</v>
      </c>
      <c r="C102" s="10"/>
    </row>
    <row r="103" spans="1:3">
      <c r="A103" s="20">
        <v>51</v>
      </c>
      <c r="B103" s="22" t="e">
        <f ca="1">IF('935'!U57="VOID",0,'935'!U57*(1-'935'!W57/'11'!B$17))</f>
        <v>#VALUE!</v>
      </c>
      <c r="C103" s="10"/>
    </row>
    <row r="104" spans="1:3">
      <c r="A104" s="20">
        <v>52</v>
      </c>
      <c r="B104" s="22" t="e">
        <f ca="1">IF('935'!U58="VOID",0,'935'!U58*(1-'935'!W58/'11'!B$17))</f>
        <v>#VALUE!</v>
      </c>
      <c r="C104" s="10"/>
    </row>
    <row r="105" spans="1:3">
      <c r="A105" s="20">
        <v>53</v>
      </c>
      <c r="B105" s="22" t="e">
        <f ca="1">IF('935'!U59="VOID",0,'935'!U59*(1-'935'!W59/'11'!B$17))</f>
        <v>#VALUE!</v>
      </c>
      <c r="C105" s="10"/>
    </row>
    <row r="106" spans="1:3">
      <c r="A106" s="20">
        <v>54</v>
      </c>
      <c r="B106" s="22" t="e">
        <f ca="1">IF('935'!U60="VOID",0,'935'!U60*(1-'935'!W60/'11'!B$17))</f>
        <v>#VALUE!</v>
      </c>
      <c r="C106" s="10"/>
    </row>
    <row r="107" spans="1:3">
      <c r="A107" s="20">
        <v>55</v>
      </c>
      <c r="B107" s="22" t="e">
        <f ca="1">IF('935'!U61="VOID",0,'935'!U61*(1-'935'!W61/'11'!B$17))</f>
        <v>#VALUE!</v>
      </c>
      <c r="C107" s="10"/>
    </row>
    <row r="108" spans="1:3">
      <c r="A108" s="20">
        <v>56</v>
      </c>
      <c r="B108" s="22" t="e">
        <f ca="1">IF('935'!U62="VOID",0,'935'!U62*(1-'935'!W62/'11'!B$17))</f>
        <v>#VALUE!</v>
      </c>
      <c r="C108" s="10"/>
    </row>
    <row r="109" spans="1:3">
      <c r="A109" s="20">
        <v>57</v>
      </c>
      <c r="B109" s="22" t="e">
        <f ca="1">IF('935'!U63="VOID",0,'935'!U63*(1-'935'!W63/'11'!B$17))</f>
        <v>#VALUE!</v>
      </c>
      <c r="C109" s="10"/>
    </row>
    <row r="110" spans="1:3">
      <c r="A110" s="20">
        <v>58</v>
      </c>
      <c r="B110" s="22" t="e">
        <f ca="1">IF('935'!U64="VOID",0,'935'!U64*(1-'935'!W64/'11'!B$17))</f>
        <v>#VALUE!</v>
      </c>
      <c r="C110" s="10"/>
    </row>
    <row r="111" spans="1:3">
      <c r="A111" s="20">
        <v>59</v>
      </c>
      <c r="B111" s="22" t="e">
        <f ca="1">IF('935'!U65="VOID",0,'935'!U65*(1-'935'!W65/'11'!B$17))</f>
        <v>#VALUE!</v>
      </c>
      <c r="C111" s="10"/>
    </row>
    <row r="112" spans="1:3">
      <c r="A112" s="20">
        <v>60</v>
      </c>
      <c r="B112" s="22" t="e">
        <f ca="1">IF('935'!U66="VOID",0,'935'!U66*(1-'935'!W66/'11'!B$17))</f>
        <v>#VALUE!</v>
      </c>
      <c r="C112" s="10"/>
    </row>
    <row r="113" spans="1:3">
      <c r="A113" s="20">
        <v>61</v>
      </c>
      <c r="B113" s="22" t="e">
        <f ca="1">IF('935'!U67="VOID",0,'935'!U67*(1-'935'!W67/'11'!B$17))</f>
        <v>#VALUE!</v>
      </c>
      <c r="C113" s="10"/>
    </row>
    <row r="114" spans="1:3">
      <c r="A114" s="20">
        <v>62</v>
      </c>
      <c r="B114" s="22" t="e">
        <f ca="1">IF('935'!U68="VOID",0,'935'!U68*(1-'935'!W68/'11'!B$17))</f>
        <v>#VALUE!</v>
      </c>
      <c r="C114" s="10"/>
    </row>
    <row r="115" spans="1:3">
      <c r="A115" s="20">
        <v>63</v>
      </c>
      <c r="B115" s="22" t="e">
        <f ca="1">IF('935'!U69="VOID",0,'935'!U69*(1-'935'!W69/'11'!B$17))</f>
        <v>#VALUE!</v>
      </c>
      <c r="C115" s="10"/>
    </row>
    <row r="116" spans="1:3">
      <c r="A116" s="20">
        <v>64</v>
      </c>
      <c r="B116" s="22" t="e">
        <f ca="1">IF('935'!U70="VOID",0,'935'!U70*(1-'935'!W70/'11'!B$17))</f>
        <v>#VALUE!</v>
      </c>
      <c r="C116" s="10"/>
    </row>
    <row r="117" spans="1:3">
      <c r="A117" s="20">
        <v>65</v>
      </c>
      <c r="B117" s="22" t="e">
        <f ca="1">IF('935'!U71="VOID",0,'935'!U71*(1-'935'!W71/'11'!B$17))</f>
        <v>#VALUE!</v>
      </c>
      <c r="C117" s="10"/>
    </row>
    <row r="118" spans="1:3">
      <c r="A118" s="20">
        <v>66</v>
      </c>
      <c r="B118" s="22" t="e">
        <f ca="1">IF('935'!U72="VOID",0,'935'!U72*(1-'935'!W72/'11'!B$17))</f>
        <v>#VALUE!</v>
      </c>
      <c r="C118" s="10"/>
    </row>
    <row r="119" spans="1:3">
      <c r="A119" s="20">
        <v>67</v>
      </c>
      <c r="B119" s="22" t="e">
        <f ca="1">IF('935'!U73="VOID",0,'935'!U73*(1-'935'!W73/'11'!B$17))</f>
        <v>#VALUE!</v>
      </c>
      <c r="C119" s="10"/>
    </row>
    <row r="120" spans="1:3">
      <c r="A120" s="20">
        <v>68</v>
      </c>
      <c r="B120" s="22" t="e">
        <f ca="1">IF('935'!U74="VOID",0,'935'!U74*(1-'935'!W74/'11'!B$17))</f>
        <v>#VALUE!</v>
      </c>
      <c r="C120" s="10"/>
    </row>
    <row r="121" spans="1:3">
      <c r="A121" s="20">
        <v>69</v>
      </c>
      <c r="B121" s="22" t="e">
        <f ca="1">IF('935'!U75="VOID",0,'935'!U75*(1-'935'!W75/'11'!B$17))</f>
        <v>#VALUE!</v>
      </c>
      <c r="C121" s="10"/>
    </row>
    <row r="122" spans="1:3">
      <c r="A122" s="20">
        <v>70</v>
      </c>
      <c r="B122" s="22" t="e">
        <f ca="1">IF('935'!U76="VOID",0,'935'!U76*(1-'935'!W76/'11'!B$17))</f>
        <v>#VALUE!</v>
      </c>
      <c r="C122" s="10"/>
    </row>
    <row r="123" spans="1:3">
      <c r="A123" s="20">
        <v>71</v>
      </c>
      <c r="B123" s="22" t="e">
        <f ca="1">IF('935'!U77="VOID",0,'935'!U77*(1-'935'!W77/'11'!B$17))</f>
        <v>#VALUE!</v>
      </c>
      <c r="C123" s="10"/>
    </row>
    <row r="124" spans="1:3">
      <c r="A124" s="20">
        <v>72</v>
      </c>
      <c r="B124" s="22" t="e">
        <f ca="1">IF('935'!U78="VOID",0,'935'!U78*(1-'935'!W78/'11'!B$17))</f>
        <v>#VALUE!</v>
      </c>
      <c r="C124" s="10"/>
    </row>
    <row r="125" spans="1:3">
      <c r="A125" s="20">
        <v>73</v>
      </c>
      <c r="B125" s="22" t="e">
        <f ca="1">IF('935'!U79="VOID",0,'935'!U79*(1-'935'!W79/'11'!B$17))</f>
        <v>#VALUE!</v>
      </c>
      <c r="C125" s="10"/>
    </row>
    <row r="126" spans="1:3">
      <c r="A126" s="20">
        <v>74</v>
      </c>
      <c r="B126" s="22" t="e">
        <f ca="1">IF('935'!U80="VOID",0,'935'!U80*(1-'935'!W80/'11'!B$17))</f>
        <v>#VALUE!</v>
      </c>
      <c r="C126" s="10"/>
    </row>
    <row r="127" spans="1:3">
      <c r="A127" s="20">
        <v>75</v>
      </c>
      <c r="B127" s="22" t="e">
        <f ca="1">IF('935'!U81="VOID",0,'935'!U81*(1-'935'!W81/'11'!B$17))</f>
        <v>#VALUE!</v>
      </c>
      <c r="C127" s="10"/>
    </row>
    <row r="128" spans="1:3">
      <c r="A128" s="20">
        <v>76</v>
      </c>
      <c r="B128" s="22" t="e">
        <f ca="1">IF('935'!U82="VOID",0,'935'!U82*(1-'935'!W82/'11'!B$17))</f>
        <v>#VALUE!</v>
      </c>
      <c r="C128" s="10"/>
    </row>
    <row r="129" spans="1:3">
      <c r="A129" s="20">
        <v>77</v>
      </c>
      <c r="B129" s="22" t="e">
        <f ca="1">IF('935'!U83="VOID",0,'935'!U83*(1-'935'!W83/'11'!B$17))</f>
        <v>#VALUE!</v>
      </c>
      <c r="C129" s="10"/>
    </row>
    <row r="130" spans="1:3">
      <c r="A130" s="20">
        <v>78</v>
      </c>
      <c r="B130" s="22" t="e">
        <f ca="1">IF('935'!U84="VOID",0,'935'!U84*(1-'935'!W84/'11'!B$17))</f>
        <v>#VALUE!</v>
      </c>
      <c r="C130" s="10"/>
    </row>
    <row r="131" spans="1:3">
      <c r="A131" s="20">
        <v>79</v>
      </c>
      <c r="B131" s="22" t="e">
        <f ca="1">IF('935'!U85="VOID",0,'935'!U85*(1-'935'!W85/'11'!B$17))</f>
        <v>#VALUE!</v>
      </c>
      <c r="C131" s="10"/>
    </row>
    <row r="132" spans="1:3">
      <c r="A132" s="20">
        <v>80</v>
      </c>
      <c r="B132" s="22" t="e">
        <f ca="1">IF('935'!U86="VOID",0,'935'!U86*(1-'935'!W86/'11'!B$17))</f>
        <v>#VALUE!</v>
      </c>
      <c r="C132" s="10"/>
    </row>
    <row r="133" spans="1:3">
      <c r="A133" s="20">
        <v>81</v>
      </c>
      <c r="B133" s="22" t="e">
        <f ca="1">IF('935'!U87="VOID",0,'935'!U87*(1-'935'!W87/'11'!B$17))</f>
        <v>#VALUE!</v>
      </c>
      <c r="C133" s="10"/>
    </row>
    <row r="134" spans="1:3">
      <c r="A134" s="20">
        <v>82</v>
      </c>
      <c r="B134" s="22" t="e">
        <f ca="1">IF('935'!U88="VOID",0,'935'!U88*(1-'935'!W88/'11'!B$17))</f>
        <v>#VALUE!</v>
      </c>
      <c r="C134" s="10"/>
    </row>
    <row r="135" spans="1:3">
      <c r="A135" s="20">
        <v>83</v>
      </c>
      <c r="B135" s="22" t="e">
        <f ca="1">IF('935'!U89="VOID",0,'935'!U89*(1-'935'!W89/'11'!B$17))</f>
        <v>#VALUE!</v>
      </c>
      <c r="C135" s="10"/>
    </row>
    <row r="136" spans="1:3">
      <c r="A136" s="20">
        <v>84</v>
      </c>
      <c r="B136" s="22" t="e">
        <f ca="1">IF('935'!U90="VOID",0,'935'!U90*(1-'935'!W90/'11'!B$17))</f>
        <v>#VALUE!</v>
      </c>
      <c r="C136" s="10"/>
    </row>
    <row r="137" spans="1:3">
      <c r="A137" s="20">
        <v>85</v>
      </c>
      <c r="B137" s="22" t="e">
        <f ca="1">IF('935'!U91="VOID",0,'935'!U91*(1-'935'!W91/'11'!B$17))</f>
        <v>#VALUE!</v>
      </c>
      <c r="C137" s="10"/>
    </row>
    <row r="138" spans="1:3">
      <c r="A138" s="20">
        <v>86</v>
      </c>
      <c r="B138" s="22" t="e">
        <f ca="1">IF('935'!U92="VOID",0,'935'!U92*(1-'935'!W92/'11'!B$17))</f>
        <v>#VALUE!</v>
      </c>
      <c r="C138" s="10"/>
    </row>
    <row r="139" spans="1:3">
      <c r="A139" s="20">
        <v>87</v>
      </c>
      <c r="B139" s="22" t="e">
        <f ca="1">IF('935'!U93="VOID",0,'935'!U93*(1-'935'!W93/'11'!B$17))</f>
        <v>#VALUE!</v>
      </c>
      <c r="C139" s="10"/>
    </row>
    <row r="140" spans="1:3">
      <c r="A140" s="20">
        <v>88</v>
      </c>
      <c r="B140" s="22" t="e">
        <f ca="1">IF('935'!U94="VOID",0,'935'!U94*(1-'935'!W94/'11'!B$17))</f>
        <v>#VALUE!</v>
      </c>
      <c r="C140" s="10"/>
    </row>
    <row r="141" spans="1:3">
      <c r="A141" s="20">
        <v>89</v>
      </c>
      <c r="B141" s="22" t="e">
        <f ca="1">IF('935'!U95="VOID",0,'935'!U95*(1-'935'!W95/'11'!B$17))</f>
        <v>#VALUE!</v>
      </c>
      <c r="C141" s="10"/>
    </row>
    <row r="142" spans="1:3">
      <c r="A142" s="20">
        <v>90</v>
      </c>
      <c r="B142" s="22" t="e">
        <f ca="1">IF('935'!U96="VOID",0,'935'!U96*(1-'935'!W96/'11'!B$17))</f>
        <v>#VALUE!</v>
      </c>
      <c r="C142" s="10"/>
    </row>
    <row r="143" spans="1:3">
      <c r="A143" s="20">
        <v>91</v>
      </c>
      <c r="B143" s="22" t="e">
        <f ca="1">IF('935'!U97="VOID",0,'935'!U97*(1-'935'!W97/'11'!B$17))</f>
        <v>#VALUE!</v>
      </c>
      <c r="C143" s="10"/>
    </row>
    <row r="144" spans="1:3">
      <c r="A144" s="20">
        <v>92</v>
      </c>
      <c r="B144" s="22" t="e">
        <f ca="1">IF('935'!U98="VOID",0,'935'!U98*(1-'935'!W98/'11'!B$17))</f>
        <v>#VALUE!</v>
      </c>
      <c r="C144" s="10"/>
    </row>
    <row r="145" spans="1:3">
      <c r="A145" s="20">
        <v>93</v>
      </c>
      <c r="B145" s="22" t="e">
        <f ca="1">IF('935'!U99="VOID",0,'935'!U99*(1-'935'!W99/'11'!B$17))</f>
        <v>#VALUE!</v>
      </c>
      <c r="C145" s="10"/>
    </row>
    <row r="146" spans="1:3">
      <c r="A146" s="20">
        <v>94</v>
      </c>
      <c r="B146" s="22" t="e">
        <f ca="1">IF('935'!U100="VOID",0,'935'!U100*(1-'935'!W100/'11'!B$17))</f>
        <v>#VALUE!</v>
      </c>
      <c r="C146" s="10"/>
    </row>
    <row r="147" spans="1:3">
      <c r="A147" s="20">
        <v>95</v>
      </c>
      <c r="B147" s="22" t="e">
        <f ca="1">IF('935'!U101="VOID",0,'935'!U101*(1-'935'!W101/'11'!B$17))</f>
        <v>#VALUE!</v>
      </c>
      <c r="C147" s="10"/>
    </row>
    <row r="148" spans="1:3">
      <c r="A148" s="20">
        <v>96</v>
      </c>
      <c r="B148" s="22" t="e">
        <f ca="1">IF('935'!U102="VOID",0,'935'!U102*(1-'935'!W102/'11'!B$17))</f>
        <v>#VALUE!</v>
      </c>
      <c r="C148" s="10"/>
    </row>
    <row r="149" spans="1:3">
      <c r="A149" s="20">
        <v>97</v>
      </c>
      <c r="B149" s="22" t="e">
        <f ca="1">IF('935'!U103="VOID",0,'935'!U103*(1-'935'!W103/'11'!B$17))</f>
        <v>#VALUE!</v>
      </c>
      <c r="C149" s="10"/>
    </row>
    <row r="150" spans="1:3">
      <c r="A150" s="20">
        <v>98</v>
      </c>
      <c r="B150" s="22" t="e">
        <f ca="1">IF('935'!U104="VOID",0,'935'!U104*(1-'935'!W104/'11'!B$17))</f>
        <v>#VALUE!</v>
      </c>
      <c r="C150" s="10"/>
    </row>
    <row r="151" spans="1:3">
      <c r="A151" s="20">
        <v>99</v>
      </c>
      <c r="B151" s="22" t="e">
        <f ca="1">IF('935'!U105="VOID",0,'935'!U105*(1-'935'!W105/'11'!B$17))</f>
        <v>#VALUE!</v>
      </c>
      <c r="C151" s="10"/>
    </row>
    <row r="152" spans="1:3">
      <c r="A152" s="20">
        <v>100</v>
      </c>
      <c r="B152" s="22" t="e">
        <f ca="1">IF('935'!U106="VOID",0,'935'!U106*(1-'935'!W106/'11'!B$17))</f>
        <v>#VALUE!</v>
      </c>
      <c r="C152" s="10"/>
    </row>
    <row r="153" spans="1:3">
      <c r="A153" s="20">
        <v>101</v>
      </c>
      <c r="B153" s="22" t="e">
        <f ca="1">IF('935'!U107="VOID",0,'935'!U107*(1-'935'!W107/'11'!B$17))</f>
        <v>#VALUE!</v>
      </c>
      <c r="C153" s="10"/>
    </row>
    <row r="154" spans="1:3">
      <c r="A154" s="20">
        <v>102</v>
      </c>
      <c r="B154" s="22" t="e">
        <f ca="1">IF('935'!U108="VOID",0,'935'!U108*(1-'935'!W108/'11'!B$17))</f>
        <v>#VALUE!</v>
      </c>
      <c r="C154" s="10"/>
    </row>
    <row r="155" spans="1:3">
      <c r="A155" s="20">
        <v>103</v>
      </c>
      <c r="B155" s="22" t="e">
        <f ca="1">IF('935'!U109="VOID",0,'935'!U109*(1-'935'!W109/'11'!B$17))</f>
        <v>#VALUE!</v>
      </c>
      <c r="C155" s="10"/>
    </row>
    <row r="156" spans="1:3">
      <c r="A156" s="20">
        <v>104</v>
      </c>
      <c r="B156" s="22" t="e">
        <f ca="1">IF('935'!U110="VOID",0,'935'!U110*(1-'935'!W110/'11'!B$17))</f>
        <v>#VALUE!</v>
      </c>
      <c r="C156" s="10"/>
    </row>
    <row r="157" spans="1:3">
      <c r="A157" s="20">
        <v>105</v>
      </c>
      <c r="B157" s="22" t="e">
        <f ca="1">IF('935'!U111="VOID",0,'935'!U111*(1-'935'!W111/'11'!B$17))</f>
        <v>#VALUE!</v>
      </c>
      <c r="C157" s="10"/>
    </row>
    <row r="158" spans="1:3">
      <c r="A158" s="20">
        <v>106</v>
      </c>
      <c r="B158" s="22" t="e">
        <f ca="1">IF('935'!U112="VOID",0,'935'!U112*(1-'935'!W112/'11'!B$17))</f>
        <v>#VALUE!</v>
      </c>
      <c r="C158" s="10"/>
    </row>
    <row r="159" spans="1:3">
      <c r="A159" s="20">
        <v>107</v>
      </c>
      <c r="B159" s="22" t="e">
        <f ca="1">IF('935'!U113="VOID",0,'935'!U113*(1-'935'!W113/'11'!B$17))</f>
        <v>#VALUE!</v>
      </c>
      <c r="C159" s="10"/>
    </row>
    <row r="160" spans="1:3">
      <c r="A160" s="20">
        <v>108</v>
      </c>
      <c r="B160" s="22" t="e">
        <f ca="1">IF('935'!U114="VOID",0,'935'!U114*(1-'935'!W114/'11'!B$17))</f>
        <v>#VALUE!</v>
      </c>
      <c r="C160" s="10"/>
    </row>
    <row r="161" spans="1:3">
      <c r="A161" s="20">
        <v>109</v>
      </c>
      <c r="B161" s="22" t="e">
        <f ca="1">IF('935'!U115="VOID",0,'935'!U115*(1-'935'!W115/'11'!B$17))</f>
        <v>#VALUE!</v>
      </c>
      <c r="C161" s="10"/>
    </row>
    <row r="162" spans="1:3">
      <c r="A162" s="20">
        <v>110</v>
      </c>
      <c r="B162" s="22" t="e">
        <f ca="1">IF('935'!U116="VOID",0,'935'!U116*(1-'935'!W116/'11'!B$17))</f>
        <v>#VALUE!</v>
      </c>
      <c r="C162" s="10"/>
    </row>
    <row r="163" spans="1:3">
      <c r="A163" s="20">
        <v>111</v>
      </c>
      <c r="B163" s="22" t="e">
        <f ca="1">IF('935'!U117="VOID",0,'935'!U117*(1-'935'!W117/'11'!B$17))</f>
        <v>#VALUE!</v>
      </c>
      <c r="C163" s="10"/>
    </row>
    <row r="164" spans="1:3">
      <c r="A164" s="20">
        <v>112</v>
      </c>
      <c r="B164" s="22" t="e">
        <f ca="1">IF('935'!U118="VOID",0,'935'!U118*(1-'935'!W118/'11'!B$17))</f>
        <v>#VALUE!</v>
      </c>
      <c r="C164" s="10"/>
    </row>
    <row r="165" spans="1:3">
      <c r="A165" s="20">
        <v>113</v>
      </c>
      <c r="B165" s="22" t="e">
        <f ca="1">IF('935'!U119="VOID",0,'935'!U119*(1-'935'!W119/'11'!B$17))</f>
        <v>#VALUE!</v>
      </c>
      <c r="C165" s="10"/>
    </row>
    <row r="166" spans="1:3">
      <c r="A166" s="20">
        <v>114</v>
      </c>
      <c r="B166" s="22" t="e">
        <f ca="1">IF('935'!U120="VOID",0,'935'!U120*(1-'935'!W120/'11'!B$17))</f>
        <v>#VALUE!</v>
      </c>
      <c r="C166" s="10"/>
    </row>
    <row r="167" spans="1:3">
      <c r="A167" s="20">
        <v>115</v>
      </c>
      <c r="B167" s="22" t="e">
        <f ca="1">IF('935'!U121="VOID",0,'935'!U121*(1-'935'!W121/'11'!B$17))</f>
        <v>#VALUE!</v>
      </c>
      <c r="C167" s="10"/>
    </row>
    <row r="168" spans="1:3">
      <c r="A168" s="20">
        <v>116</v>
      </c>
      <c r="B168" s="22" t="e">
        <f ca="1">IF('935'!U122="VOID",0,'935'!U122*(1-'935'!W122/'11'!B$17))</f>
        <v>#VALUE!</v>
      </c>
      <c r="C168" s="10"/>
    </row>
    <row r="169" spans="1:3">
      <c r="A169" s="20">
        <v>117</v>
      </c>
      <c r="B169" s="22" t="e">
        <f ca="1">IF('935'!U123="VOID",0,'935'!U123*(1-'935'!W123/'11'!B$17))</f>
        <v>#VALUE!</v>
      </c>
      <c r="C169" s="10"/>
    </row>
    <row r="170" spans="1:3">
      <c r="A170" s="20">
        <v>118</v>
      </c>
      <c r="B170" s="22" t="e">
        <f ca="1">IF('935'!U124="VOID",0,'935'!U124*(1-'935'!W124/'11'!B$17))</f>
        <v>#VALUE!</v>
      </c>
      <c r="C170" s="10"/>
    </row>
    <row r="171" spans="1:3">
      <c r="A171" s="20">
        <v>119</v>
      </c>
      <c r="B171" s="22" t="e">
        <f ca="1">IF('935'!U125="VOID",0,'935'!U125*(1-'935'!W125/'11'!B$17))</f>
        <v>#VALUE!</v>
      </c>
      <c r="C171" s="10"/>
    </row>
    <row r="172" spans="1:3">
      <c r="A172" s="20">
        <v>120</v>
      </c>
      <c r="B172" s="22" t="e">
        <f ca="1">IF('935'!U126="VOID",0,'935'!U126*(1-'935'!W126/'11'!B$17))</f>
        <v>#VALUE!</v>
      </c>
      <c r="C172" s="10"/>
    </row>
    <row r="173" spans="1:3">
      <c r="A173" s="20">
        <v>121</v>
      </c>
      <c r="B173" s="22" t="e">
        <f ca="1">IF('935'!U127="VOID",0,'935'!U127*(1-'935'!W127/'11'!B$17))</f>
        <v>#VALUE!</v>
      </c>
      <c r="C173" s="10"/>
    </row>
    <row r="174" spans="1:3">
      <c r="A174" s="20">
        <v>122</v>
      </c>
      <c r="B174" s="22" t="e">
        <f ca="1">IF('935'!U128="VOID",0,'935'!U128*(1-'935'!W128/'11'!B$17))</f>
        <v>#VALUE!</v>
      </c>
      <c r="C174" s="10"/>
    </row>
    <row r="175" spans="1:3">
      <c r="A175" s="20">
        <v>123</v>
      </c>
      <c r="B175" s="22" t="e">
        <f ca="1">IF('935'!U129="VOID",0,'935'!U129*(1-'935'!W129/'11'!B$17))</f>
        <v>#VALUE!</v>
      </c>
      <c r="C175" s="10"/>
    </row>
    <row r="176" spans="1:3">
      <c r="A176" s="20">
        <v>124</v>
      </c>
      <c r="B176" s="22" t="e">
        <f ca="1">IF('935'!U130="VOID",0,'935'!U130*(1-'935'!W130/'11'!B$17))</f>
        <v>#VALUE!</v>
      </c>
      <c r="C176" s="10"/>
    </row>
    <row r="177" spans="1:3">
      <c r="A177" s="20">
        <v>125</v>
      </c>
      <c r="B177" s="22" t="e">
        <f ca="1">IF('935'!U131="VOID",0,'935'!U131*(1-'935'!W131/'11'!B$17))</f>
        <v>#VALUE!</v>
      </c>
      <c r="C177" s="10"/>
    </row>
    <row r="178" spans="1:3">
      <c r="A178" s="20">
        <v>126</v>
      </c>
      <c r="B178" s="22" t="e">
        <f ca="1">IF('935'!U132="VOID",0,'935'!U132*(1-'935'!W132/'11'!B$17))</f>
        <v>#VALUE!</v>
      </c>
      <c r="C178" s="10"/>
    </row>
    <row r="179" spans="1:3">
      <c r="A179" s="20">
        <v>127</v>
      </c>
      <c r="B179" s="22" t="e">
        <f ca="1">IF('935'!U133="VOID",0,'935'!U133*(1-'935'!W133/'11'!B$17))</f>
        <v>#VALUE!</v>
      </c>
      <c r="C179" s="10"/>
    </row>
    <row r="180" spans="1:3">
      <c r="A180" s="20">
        <v>128</v>
      </c>
      <c r="B180" s="22" t="e">
        <f ca="1">IF('935'!U134="VOID",0,'935'!U134*(1-'935'!W134/'11'!B$17))</f>
        <v>#VALUE!</v>
      </c>
      <c r="C180" s="10"/>
    </row>
    <row r="181" spans="1:3">
      <c r="A181" s="20">
        <v>129</v>
      </c>
      <c r="B181" s="22" t="e">
        <f ca="1">IF('935'!U135="VOID",0,'935'!U135*(1-'935'!W135/'11'!B$17))</f>
        <v>#VALUE!</v>
      </c>
      <c r="C181" s="10"/>
    </row>
    <row r="182" spans="1:3">
      <c r="A182" s="20">
        <v>130</v>
      </c>
      <c r="B182" s="22" t="e">
        <f ca="1">IF('935'!U136="VOID",0,'935'!U136*(1-'935'!W136/'11'!B$17))</f>
        <v>#VALUE!</v>
      </c>
      <c r="C182" s="10"/>
    </row>
    <row r="183" spans="1:3">
      <c r="A183" s="20">
        <v>131</v>
      </c>
      <c r="B183" s="22" t="e">
        <f ca="1">IF('935'!U137="VOID",0,'935'!U137*(1-'935'!W137/'11'!B$17))</f>
        <v>#VALUE!</v>
      </c>
      <c r="C183" s="10"/>
    </row>
    <row r="184" spans="1:3">
      <c r="A184" s="20">
        <v>132</v>
      </c>
      <c r="B184" s="22" t="e">
        <f ca="1">IF('935'!U138="VOID",0,'935'!U138*(1-'935'!W138/'11'!B$17))</f>
        <v>#VALUE!</v>
      </c>
      <c r="C184" s="10"/>
    </row>
    <row r="185" spans="1:3">
      <c r="A185" s="20">
        <v>133</v>
      </c>
      <c r="B185" s="22" t="e">
        <f ca="1">IF('935'!U139="VOID",0,'935'!U139*(1-'935'!W139/'11'!B$17))</f>
        <v>#VALUE!</v>
      </c>
      <c r="C185" s="10"/>
    </row>
    <row r="186" spans="1:3">
      <c r="A186" s="20">
        <v>134</v>
      </c>
      <c r="B186" s="22" t="e">
        <f ca="1">IF('935'!U140="VOID",0,'935'!U140*(1-'935'!W140/'11'!B$17))</f>
        <v>#VALUE!</v>
      </c>
      <c r="C186" s="10"/>
    </row>
    <row r="187" spans="1:3">
      <c r="A187" s="20">
        <v>135</v>
      </c>
      <c r="B187" s="22" t="e">
        <f ca="1">IF('935'!U141="VOID",0,'935'!U141*(1-'935'!W141/'11'!B$17))</f>
        <v>#VALUE!</v>
      </c>
      <c r="C187" s="10"/>
    </row>
    <row r="188" spans="1:3">
      <c r="A188" s="20">
        <v>136</v>
      </c>
      <c r="B188" s="22" t="e">
        <f ca="1">IF('935'!U142="VOID",0,'935'!U142*(1-'935'!W142/'11'!B$17))</f>
        <v>#VALUE!</v>
      </c>
      <c r="C188" s="10"/>
    </row>
    <row r="189" spans="1:3">
      <c r="A189" s="20">
        <v>137</v>
      </c>
      <c r="B189" s="22" t="e">
        <f ca="1">IF('935'!U143="VOID",0,'935'!U143*(1-'935'!W143/'11'!B$17))</f>
        <v>#VALUE!</v>
      </c>
      <c r="C189" s="10"/>
    </row>
    <row r="190" spans="1:3">
      <c r="A190" s="20">
        <v>138</v>
      </c>
      <c r="B190" s="22" t="e">
        <f ca="1">IF('935'!U144="VOID",0,'935'!U144*(1-'935'!W144/'11'!B$17))</f>
        <v>#VALUE!</v>
      </c>
      <c r="C190" s="10"/>
    </row>
    <row r="191" spans="1:3">
      <c r="A191" s="20">
        <v>139</v>
      </c>
      <c r="B191" s="22" t="e">
        <f ca="1">IF('935'!U145="VOID",0,'935'!U145*(1-'935'!W145/'11'!B$17))</f>
        <v>#VALUE!</v>
      </c>
      <c r="C191" s="10"/>
    </row>
    <row r="192" spans="1:3">
      <c r="A192" s="20">
        <v>140</v>
      </c>
      <c r="B192" s="22" t="e">
        <f ca="1">IF('935'!U146="VOID",0,'935'!U146*(1-'935'!W146/'11'!B$17))</f>
        <v>#VALUE!</v>
      </c>
      <c r="C192" s="10"/>
    </row>
    <row r="193" spans="1:3">
      <c r="A193" s="20">
        <v>141</v>
      </c>
      <c r="B193" s="22" t="e">
        <f ca="1">IF('935'!U147="VOID",0,'935'!U147*(1-'935'!W147/'11'!B$17))</f>
        <v>#VALUE!</v>
      </c>
      <c r="C193" s="10"/>
    </row>
    <row r="194" spans="1:3">
      <c r="A194" s="20">
        <v>142</v>
      </c>
      <c r="B194" s="22" t="e">
        <f ca="1">IF('935'!U148="VOID",0,'935'!U148*(1-'935'!W148/'11'!B$17))</f>
        <v>#VALUE!</v>
      </c>
      <c r="C194" s="10"/>
    </row>
    <row r="195" spans="1:3">
      <c r="A195" s="20">
        <v>143</v>
      </c>
      <c r="B195" s="22" t="e">
        <f ca="1">IF('935'!U149="VOID",0,'935'!U149*(1-'935'!W149/'11'!B$17))</f>
        <v>#VALUE!</v>
      </c>
      <c r="C195" s="10"/>
    </row>
    <row r="196" spans="1:3">
      <c r="A196" s="20">
        <v>144</v>
      </c>
      <c r="B196" s="22" t="e">
        <f ca="1">IF('935'!U150="VOID",0,'935'!U150*(1-'935'!W150/'11'!B$17))</f>
        <v>#VALUE!</v>
      </c>
      <c r="C196" s="10"/>
    </row>
    <row r="197" spans="1:3">
      <c r="A197" s="20">
        <v>145</v>
      </c>
      <c r="B197" s="22" t="e">
        <f ca="1">IF('935'!U151="VOID",0,'935'!U151*(1-'935'!W151/'11'!B$17))</f>
        <v>#VALUE!</v>
      </c>
      <c r="C197" s="10"/>
    </row>
    <row r="198" spans="1:3">
      <c r="A198" s="20">
        <v>146</v>
      </c>
      <c r="B198" s="22" t="e">
        <f ca="1">IF('935'!U152="VOID",0,'935'!U152*(1-'935'!W152/'11'!B$17))</f>
        <v>#VALUE!</v>
      </c>
      <c r="C198" s="10"/>
    </row>
    <row r="199" spans="1:3">
      <c r="A199" s="20">
        <v>147</v>
      </c>
      <c r="B199" s="22" t="e">
        <f ca="1">IF('935'!U153="VOID",0,'935'!U153*(1-'935'!W153/'11'!B$17))</f>
        <v>#VALUE!</v>
      </c>
      <c r="C199" s="10"/>
    </row>
    <row r="200" spans="1:3">
      <c r="A200" s="20">
        <v>148</v>
      </c>
      <c r="B200" s="22" t="e">
        <f ca="1">IF('935'!U154="VOID",0,'935'!U154*(1-'935'!W154/'11'!B$17))</f>
        <v>#VALUE!</v>
      </c>
      <c r="C200" s="10"/>
    </row>
    <row r="201" spans="1:3">
      <c r="A201" s="20">
        <v>149</v>
      </c>
      <c r="B201" s="22" t="e">
        <f ca="1">IF('935'!U155="VOID",0,'935'!U155*(1-'935'!W155/'11'!B$17))</f>
        <v>#VALUE!</v>
      </c>
      <c r="C201" s="10"/>
    </row>
    <row r="202" spans="1:3">
      <c r="A202" s="20">
        <v>150</v>
      </c>
      <c r="B202" s="22" t="e">
        <f ca="1">IF('935'!U156="VOID",0,'935'!U156*(1-'935'!W156/'11'!B$17))</f>
        <v>#VALUE!</v>
      </c>
      <c r="C202" s="10"/>
    </row>
    <row r="203" spans="1:3">
      <c r="A203" s="20">
        <v>151</v>
      </c>
      <c r="B203" s="22" t="e">
        <f ca="1">IF('935'!U157="VOID",0,'935'!U157*(1-'935'!W157/'11'!B$17))</f>
        <v>#VALUE!</v>
      </c>
      <c r="C203" s="10"/>
    </row>
    <row r="204" spans="1:3">
      <c r="A204" s="20">
        <v>152</v>
      </c>
      <c r="B204" s="22" t="e">
        <f ca="1">IF('935'!U158="VOID",0,'935'!U158*(1-'935'!W158/'11'!B$17))</f>
        <v>#VALUE!</v>
      </c>
      <c r="C204" s="10"/>
    </row>
    <row r="205" spans="1:3">
      <c r="A205" s="20">
        <v>153</v>
      </c>
      <c r="B205" s="22" t="e">
        <f ca="1">IF('935'!U159="VOID",0,'935'!U159*(1-'935'!W159/'11'!B$17))</f>
        <v>#VALUE!</v>
      </c>
      <c r="C205" s="10"/>
    </row>
    <row r="206" spans="1:3">
      <c r="A206" s="20">
        <v>154</v>
      </c>
      <c r="B206" s="22" t="e">
        <f ca="1">IF('935'!U160="VOID",0,'935'!U160*(1-'935'!W160/'11'!B$17))</f>
        <v>#VALUE!</v>
      </c>
      <c r="C206" s="10"/>
    </row>
    <row r="207" spans="1:3">
      <c r="A207" s="20">
        <v>155</v>
      </c>
      <c r="B207" s="22" t="e">
        <f ca="1">IF('935'!U161="VOID",0,'935'!U161*(1-'935'!W161/'11'!B$17))</f>
        <v>#VALUE!</v>
      </c>
      <c r="C207" s="10"/>
    </row>
    <row r="208" spans="1:3">
      <c r="A208" s="20">
        <v>156</v>
      </c>
      <c r="B208" s="22" t="e">
        <f ca="1">IF('935'!U162="VOID",0,'935'!U162*(1-'935'!W162/'11'!B$17))</f>
        <v>#VALUE!</v>
      </c>
      <c r="C208" s="10"/>
    </row>
    <row r="209" spans="1:3">
      <c r="A209" s="20">
        <v>157</v>
      </c>
      <c r="B209" s="22" t="e">
        <f ca="1">IF('935'!U163="VOID",0,'935'!U163*(1-'935'!W163/'11'!B$17))</f>
        <v>#VALUE!</v>
      </c>
      <c r="C209" s="10"/>
    </row>
    <row r="210" spans="1:3">
      <c r="A210" s="20">
        <v>158</v>
      </c>
      <c r="B210" s="22" t="e">
        <f ca="1">IF('935'!U164="VOID",0,'935'!U164*(1-'935'!W164/'11'!B$17))</f>
        <v>#VALUE!</v>
      </c>
      <c r="C210" s="10"/>
    </row>
    <row r="211" spans="1:3">
      <c r="A211" s="20">
        <v>159</v>
      </c>
      <c r="B211" s="22" t="e">
        <f ca="1">IF('935'!U165="VOID",0,'935'!U165*(1-'935'!W165/'11'!B$17))</f>
        <v>#VALUE!</v>
      </c>
      <c r="C211" s="10"/>
    </row>
    <row r="212" spans="1:3">
      <c r="A212" s="20">
        <v>160</v>
      </c>
      <c r="B212" s="22" t="e">
        <f ca="1">IF('935'!U166="VOID",0,'935'!U166*(1-'935'!W166/'11'!B$17))</f>
        <v>#VALUE!</v>
      </c>
      <c r="C212" s="10"/>
    </row>
    <row r="213" spans="1:3">
      <c r="A213" s="20">
        <v>161</v>
      </c>
      <c r="B213" s="22" t="e">
        <f ca="1">IF('935'!U167="VOID",0,'935'!U167*(1-'935'!W167/'11'!B$17))</f>
        <v>#VALUE!</v>
      </c>
      <c r="C213" s="10"/>
    </row>
    <row r="214" spans="1:3">
      <c r="A214" s="20">
        <v>162</v>
      </c>
      <c r="B214" s="22" t="e">
        <f ca="1">IF('935'!U168="VOID",0,'935'!U168*(1-'935'!W168/'11'!B$17))</f>
        <v>#VALUE!</v>
      </c>
      <c r="C214" s="10"/>
    </row>
    <row r="215" spans="1:3">
      <c r="A215" s="20">
        <v>163</v>
      </c>
      <c r="B215" s="22" t="e">
        <f ca="1">IF('935'!U169="VOID",0,'935'!U169*(1-'935'!W169/'11'!B$17))</f>
        <v>#VALUE!</v>
      </c>
      <c r="C215" s="10"/>
    </row>
    <row r="216" spans="1:3">
      <c r="A216" s="20">
        <v>164</v>
      </c>
      <c r="B216" s="22" t="e">
        <f ca="1">IF('935'!U170="VOID",0,'935'!U170*(1-'935'!W170/'11'!B$17))</f>
        <v>#VALUE!</v>
      </c>
      <c r="C216" s="10"/>
    </row>
    <row r="217" spans="1:3">
      <c r="A217" s="20">
        <v>165</v>
      </c>
      <c r="B217" s="22" t="e">
        <f ca="1">IF('935'!U171="VOID",0,'935'!U171*(1-'935'!W171/'11'!B$17))</f>
        <v>#VALUE!</v>
      </c>
      <c r="C217" s="10"/>
    </row>
    <row r="218" spans="1:3">
      <c r="A218" s="20">
        <v>166</v>
      </c>
      <c r="B218" s="22" t="e">
        <f ca="1">IF('935'!U172="VOID",0,'935'!U172*(1-'935'!W172/'11'!B$17))</f>
        <v>#VALUE!</v>
      </c>
      <c r="C218" s="10"/>
    </row>
    <row r="219" spans="1:3">
      <c r="A219" s="20">
        <v>167</v>
      </c>
      <c r="B219" s="22" t="e">
        <f ca="1">IF('935'!U173="VOID",0,'935'!U173*(1-'935'!W173/'11'!B$17))</f>
        <v>#VALUE!</v>
      </c>
      <c r="C219" s="10"/>
    </row>
    <row r="220" spans="1:3">
      <c r="A220" s="20">
        <v>168</v>
      </c>
      <c r="B220" s="22" t="e">
        <f ca="1">IF('935'!U174="VOID",0,'935'!U174*(1-'935'!W174/'11'!B$17))</f>
        <v>#VALUE!</v>
      </c>
      <c r="C220" s="10"/>
    </row>
    <row r="221" spans="1:3">
      <c r="A221" s="20">
        <v>169</v>
      </c>
      <c r="B221" s="22" t="e">
        <f ca="1">IF('935'!U175="VOID",0,'935'!U175*(1-'935'!W175/'11'!B$17))</f>
        <v>#VALUE!</v>
      </c>
      <c r="C221" s="10"/>
    </row>
    <row r="222" spans="1:3">
      <c r="A222" s="20">
        <v>170</v>
      </c>
      <c r="B222" s="22" t="e">
        <f ca="1">IF('935'!U176="VOID",0,'935'!U176*(1-'935'!W176/'11'!B$17))</f>
        <v>#VALUE!</v>
      </c>
      <c r="C222" s="10"/>
    </row>
    <row r="223" spans="1:3">
      <c r="A223" s="20">
        <v>171</v>
      </c>
      <c r="B223" s="22" t="e">
        <f ca="1">IF('935'!U177="VOID",0,'935'!U177*(1-'935'!W177/'11'!B$17))</f>
        <v>#VALUE!</v>
      </c>
      <c r="C223" s="10"/>
    </row>
    <row r="224" spans="1:3">
      <c r="A224" s="20">
        <v>172</v>
      </c>
      <c r="B224" s="22" t="e">
        <f ca="1">IF('935'!U178="VOID",0,'935'!U178*(1-'935'!W178/'11'!B$17))</f>
        <v>#VALUE!</v>
      </c>
      <c r="C224" s="10"/>
    </row>
    <row r="225" spans="1:3">
      <c r="A225" s="20">
        <v>173</v>
      </c>
      <c r="B225" s="22" t="e">
        <f ca="1">IF('935'!U179="VOID",0,'935'!U179*(1-'935'!W179/'11'!B$17))</f>
        <v>#VALUE!</v>
      </c>
      <c r="C225" s="10"/>
    </row>
    <row r="226" spans="1:3">
      <c r="A226" s="20">
        <v>174</v>
      </c>
      <c r="B226" s="22" t="e">
        <f ca="1">IF('935'!U180="VOID",0,'935'!U180*(1-'935'!W180/'11'!B$17))</f>
        <v>#VALUE!</v>
      </c>
      <c r="C226" s="10"/>
    </row>
    <row r="227" spans="1:3">
      <c r="A227" s="20">
        <v>175</v>
      </c>
      <c r="B227" s="22" t="e">
        <f ca="1">IF('935'!U181="VOID",0,'935'!U181*(1-'935'!W181/'11'!B$17))</f>
        <v>#VALUE!</v>
      </c>
      <c r="C227" s="10"/>
    </row>
    <row r="228" spans="1:3">
      <c r="A228" s="20">
        <v>176</v>
      </c>
      <c r="B228" s="22" t="e">
        <f ca="1">IF('935'!U182="VOID",0,'935'!U182*(1-'935'!W182/'11'!B$17))</f>
        <v>#VALUE!</v>
      </c>
      <c r="C228" s="10"/>
    </row>
    <row r="229" spans="1:3">
      <c r="A229" s="20">
        <v>177</v>
      </c>
      <c r="B229" s="22" t="e">
        <f ca="1">IF('935'!U183="VOID",0,'935'!U183*(1-'935'!W183/'11'!B$17))</f>
        <v>#VALUE!</v>
      </c>
      <c r="C229" s="10"/>
    </row>
    <row r="230" spans="1:3">
      <c r="A230" s="20">
        <v>178</v>
      </c>
      <c r="B230" s="22" t="e">
        <f ca="1">IF('935'!U184="VOID",0,'935'!U184*(1-'935'!W184/'11'!B$17))</f>
        <v>#VALUE!</v>
      </c>
      <c r="C230" s="10"/>
    </row>
    <row r="231" spans="1:3">
      <c r="A231" s="20">
        <v>179</v>
      </c>
      <c r="B231" s="22" t="e">
        <f ca="1">IF('935'!U185="VOID",0,'935'!U185*(1-'935'!W185/'11'!B$17))</f>
        <v>#VALUE!</v>
      </c>
      <c r="C231" s="10"/>
    </row>
    <row r="232" spans="1:3">
      <c r="A232" s="20">
        <v>180</v>
      </c>
      <c r="B232" s="22" t="e">
        <f ca="1">IF('935'!U186="VOID",0,'935'!U186*(1-'935'!W186/'11'!B$17))</f>
        <v>#VALUE!</v>
      </c>
      <c r="C232" s="10"/>
    </row>
    <row r="233" spans="1:3">
      <c r="A233" s="20">
        <v>181</v>
      </c>
      <c r="B233" s="22" t="e">
        <f ca="1">IF('935'!U187="VOID",0,'935'!U187*(1-'935'!W187/'11'!B$17))</f>
        <v>#VALUE!</v>
      </c>
      <c r="C233" s="10"/>
    </row>
    <row r="234" spans="1:3">
      <c r="A234" s="20">
        <v>182</v>
      </c>
      <c r="B234" s="22" t="e">
        <f ca="1">IF('935'!U188="VOID",0,'935'!U188*(1-'935'!W188/'11'!B$17))</f>
        <v>#VALUE!</v>
      </c>
      <c r="C234" s="10"/>
    </row>
    <row r="235" spans="1:3">
      <c r="A235" s="20">
        <v>183</v>
      </c>
      <c r="B235" s="22" t="e">
        <f ca="1">IF('935'!U189="VOID",0,'935'!U189*(1-'935'!W189/'11'!B$17))</f>
        <v>#VALUE!</v>
      </c>
      <c r="C235" s="10"/>
    </row>
    <row r="236" spans="1:3">
      <c r="A236" s="20">
        <v>184</v>
      </c>
      <c r="B236" s="22" t="e">
        <f ca="1">IF('935'!U190="VOID",0,'935'!U190*(1-'935'!W190/'11'!B$17))</f>
        <v>#VALUE!</v>
      </c>
      <c r="C236" s="10"/>
    </row>
    <row r="237" spans="1:3">
      <c r="A237" s="20">
        <v>185</v>
      </c>
      <c r="B237" s="22" t="e">
        <f ca="1">IF('935'!U191="VOID",0,'935'!U191*(1-'935'!W191/'11'!B$17))</f>
        <v>#VALUE!</v>
      </c>
      <c r="C237" s="10"/>
    </row>
    <row r="238" spans="1:3">
      <c r="A238" s="20">
        <v>186</v>
      </c>
      <c r="B238" s="22" t="e">
        <f ca="1">IF('935'!U192="VOID",0,'935'!U192*(1-'935'!W192/'11'!B$17))</f>
        <v>#VALUE!</v>
      </c>
      <c r="C238" s="10"/>
    </row>
    <row r="239" spans="1:3">
      <c r="A239" s="20">
        <v>187</v>
      </c>
      <c r="B239" s="22" t="e">
        <f ca="1">IF('935'!U193="VOID",0,'935'!U193*(1-'935'!W193/'11'!B$17))</f>
        <v>#VALUE!</v>
      </c>
      <c r="C239" s="10"/>
    </row>
    <row r="240" spans="1:3">
      <c r="A240" s="20">
        <v>188</v>
      </c>
      <c r="B240" s="22" t="e">
        <f ca="1">IF('935'!U194="VOID",0,'935'!U194*(1-'935'!W194/'11'!B$17))</f>
        <v>#VALUE!</v>
      </c>
      <c r="C240" s="10"/>
    </row>
    <row r="241" spans="1:3">
      <c r="A241" s="20">
        <v>189</v>
      </c>
      <c r="B241" s="22" t="e">
        <f ca="1">IF('935'!U195="VOID",0,'935'!U195*(1-'935'!W195/'11'!B$17))</f>
        <v>#VALUE!</v>
      </c>
      <c r="C241" s="10"/>
    </row>
    <row r="242" spans="1:3">
      <c r="A242" s="20">
        <v>190</v>
      </c>
      <c r="B242" s="22" t="e">
        <f ca="1">IF('935'!U196="VOID",0,'935'!U196*(1-'935'!W196/'11'!B$17))</f>
        <v>#VALUE!</v>
      </c>
      <c r="C242" s="10"/>
    </row>
    <row r="243" spans="1:3">
      <c r="A243" s="20">
        <v>191</v>
      </c>
      <c r="B243" s="22" t="e">
        <f ca="1">IF('935'!U197="VOID",0,'935'!U197*(1-'935'!W197/'11'!B$17))</f>
        <v>#VALUE!</v>
      </c>
      <c r="C243" s="10"/>
    </row>
    <row r="244" spans="1:3">
      <c r="A244" s="20">
        <v>192</v>
      </c>
      <c r="B244" s="22" t="e">
        <f ca="1">IF('935'!U198="VOID",0,'935'!U198*(1-'935'!W198/'11'!B$17))</f>
        <v>#VALUE!</v>
      </c>
      <c r="C244" s="10"/>
    </row>
    <row r="245" spans="1:3">
      <c r="A245" s="20">
        <v>193</v>
      </c>
      <c r="B245" s="22" t="e">
        <f ca="1">IF('935'!U199="VOID",0,'935'!U199*(1-'935'!W199/'11'!B$17))</f>
        <v>#VALUE!</v>
      </c>
      <c r="C245" s="10"/>
    </row>
    <row r="246" spans="1:3">
      <c r="A246" s="20">
        <v>194</v>
      </c>
      <c r="B246" s="22" t="e">
        <f ca="1">IF('935'!U200="VOID",0,'935'!U200*(1-'935'!W200/'11'!B$17))</f>
        <v>#VALUE!</v>
      </c>
      <c r="C246" s="10"/>
    </row>
    <row r="247" spans="1:3">
      <c r="A247" s="20">
        <v>195</v>
      </c>
      <c r="B247" s="22" t="e">
        <f ca="1">IF('935'!U201="VOID",0,'935'!U201*(1-'935'!W201/'11'!B$17))</f>
        <v>#VALUE!</v>
      </c>
      <c r="C247" s="10"/>
    </row>
    <row r="248" spans="1:3">
      <c r="A248" s="20">
        <v>196</v>
      </c>
      <c r="B248" s="22" t="e">
        <f ca="1">IF('935'!U202="VOID",0,'935'!U202*(1-'935'!W202/'11'!B$17))</f>
        <v>#VALUE!</v>
      </c>
      <c r="C248" s="10"/>
    </row>
    <row r="249" spans="1:3">
      <c r="A249" s="20">
        <v>197</v>
      </c>
      <c r="B249" s="22" t="e">
        <f ca="1">IF('935'!U203="VOID",0,'935'!U203*(1-'935'!W203/'11'!B$17))</f>
        <v>#VALUE!</v>
      </c>
      <c r="C249" s="10"/>
    </row>
    <row r="250" spans="1:3">
      <c r="A250" s="20">
        <v>198</v>
      </c>
      <c r="B250" s="22" t="e">
        <f ca="1">IF('935'!U204="VOID",0,'935'!U204*(1-'935'!W204/'11'!B$17))</f>
        <v>#VALUE!</v>
      </c>
      <c r="C250" s="10"/>
    </row>
    <row r="251" spans="1:3">
      <c r="A251" s="20">
        <v>199</v>
      </c>
      <c r="B251" s="22" t="e">
        <f ca="1">IF('935'!U205="VOID",0,'935'!U205*(1-'935'!W205/'11'!B$17))</f>
        <v>#VALUE!</v>
      </c>
      <c r="C251" s="10"/>
    </row>
    <row r="252" spans="1:3">
      <c r="A252" s="20">
        <v>200</v>
      </c>
      <c r="B252" s="22" t="e">
        <f ca="1">IF('935'!U206="VOID",0,'935'!U206*(1-'935'!W206/'11'!B$17))</f>
        <v>#VALUE!</v>
      </c>
      <c r="C252" s="10"/>
    </row>
    <row r="253" spans="1:3">
      <c r="A253" s="20">
        <v>201</v>
      </c>
      <c r="B253" s="22" t="e">
        <f ca="1">IF('935'!U207="VOID",0,'935'!U207*(1-'935'!W207/'11'!B$17))</f>
        <v>#VALUE!</v>
      </c>
      <c r="C253" s="10"/>
    </row>
    <row r="254" spans="1:3">
      <c r="A254" s="20">
        <v>202</v>
      </c>
      <c r="B254" s="22" t="e">
        <f ca="1">IF('935'!U208="VOID",0,'935'!U208*(1-'935'!W208/'11'!B$17))</f>
        <v>#VALUE!</v>
      </c>
      <c r="C254" s="10"/>
    </row>
    <row r="255" spans="1:3">
      <c r="A255" s="20">
        <v>203</v>
      </c>
      <c r="B255" s="22" t="e">
        <f ca="1">IF('935'!U209="VOID",0,'935'!U209*(1-'935'!W209/'11'!B$17))</f>
        <v>#VALUE!</v>
      </c>
      <c r="C255" s="10"/>
    </row>
    <row r="256" spans="1:3">
      <c r="A256" s="20">
        <v>204</v>
      </c>
      <c r="B256" s="22" t="e">
        <f ca="1">IF('935'!U210="VOID",0,'935'!U210*(1-'935'!W210/'11'!B$17))</f>
        <v>#VALUE!</v>
      </c>
      <c r="C256" s="10"/>
    </row>
    <row r="257" spans="1:3">
      <c r="A257" s="20">
        <v>205</v>
      </c>
      <c r="B257" s="22" t="e">
        <f ca="1">IF('935'!U211="VOID",0,'935'!U211*(1-'935'!W211/'11'!B$17))</f>
        <v>#VALUE!</v>
      </c>
      <c r="C257" s="10"/>
    </row>
    <row r="258" spans="1:3">
      <c r="A258" s="20">
        <v>206</v>
      </c>
      <c r="B258" s="22" t="e">
        <f ca="1">IF('935'!U212="VOID",0,'935'!U212*(1-'935'!W212/'11'!B$17))</f>
        <v>#VALUE!</v>
      </c>
      <c r="C258" s="10"/>
    </row>
    <row r="259" spans="1:3">
      <c r="A259" s="20">
        <v>207</v>
      </c>
      <c r="B259" s="22" t="e">
        <f ca="1">IF('935'!U213="VOID",0,'935'!U213*(1-'935'!W213/'11'!B$17))</f>
        <v>#VALUE!</v>
      </c>
      <c r="C259" s="10"/>
    </row>
    <row r="260" spans="1:3">
      <c r="A260" s="20">
        <v>208</v>
      </c>
      <c r="B260" s="22" t="e">
        <f ca="1">IF('935'!U214="VOID",0,'935'!U214*(1-'935'!W214/'11'!B$17))</f>
        <v>#VALUE!</v>
      </c>
      <c r="C260" s="10"/>
    </row>
    <row r="261" spans="1:3">
      <c r="A261" s="20">
        <v>209</v>
      </c>
      <c r="B261" s="22" t="e">
        <f ca="1">IF('935'!U215="VOID",0,'935'!U215*(1-'935'!W215/'11'!B$17))</f>
        <v>#VALUE!</v>
      </c>
      <c r="C261" s="10"/>
    </row>
    <row r="262" spans="1:3">
      <c r="A262" s="20">
        <v>210</v>
      </c>
      <c r="B262" s="22" t="e">
        <f ca="1">IF('935'!U216="VOID",0,'935'!U216*(1-'935'!W216/'11'!B$17))</f>
        <v>#VALUE!</v>
      </c>
      <c r="C262" s="10"/>
    </row>
    <row r="263" spans="1:3">
      <c r="A263" s="20">
        <v>211</v>
      </c>
      <c r="B263" s="22" t="e">
        <f ca="1">IF('935'!U217="VOID",0,'935'!U217*(1-'935'!W217/'11'!B$17))</f>
        <v>#VALUE!</v>
      </c>
      <c r="C263" s="10"/>
    </row>
    <row r="264" spans="1:3">
      <c r="A264" s="20">
        <v>212</v>
      </c>
      <c r="B264" s="22" t="e">
        <f ca="1">IF('935'!U218="VOID",0,'935'!U218*(1-'935'!W218/'11'!B$17))</f>
        <v>#VALUE!</v>
      </c>
      <c r="C264" s="10"/>
    </row>
    <row r="265" spans="1:3">
      <c r="A265" s="20">
        <v>213</v>
      </c>
      <c r="B265" s="22" t="e">
        <f ca="1">IF('935'!U219="VOID",0,'935'!U219*(1-'935'!W219/'11'!B$17))</f>
        <v>#VALUE!</v>
      </c>
      <c r="C265" s="10"/>
    </row>
    <row r="266" spans="1:3">
      <c r="A266" s="20">
        <v>214</v>
      </c>
      <c r="B266" s="22" t="e">
        <f ca="1">IF('935'!U220="VOID",0,'935'!U220*(1-'935'!W220/'11'!B$17))</f>
        <v>#VALUE!</v>
      </c>
      <c r="C266" s="10"/>
    </row>
    <row r="267" spans="1:3">
      <c r="A267" s="20">
        <v>215</v>
      </c>
      <c r="B267" s="22" t="e">
        <f ca="1">IF('935'!U221="VOID",0,'935'!U221*(1-'935'!W221/'11'!B$17))</f>
        <v>#VALUE!</v>
      </c>
      <c r="C267" s="10"/>
    </row>
    <row r="268" spans="1:3">
      <c r="A268" s="20">
        <v>216</v>
      </c>
      <c r="B268" s="22" t="e">
        <f ca="1">IF('935'!U222="VOID",0,'935'!U222*(1-'935'!W222/'11'!B$17))</f>
        <v>#VALUE!</v>
      </c>
      <c r="C268" s="10"/>
    </row>
    <row r="269" spans="1:3">
      <c r="A269" s="20">
        <v>217</v>
      </c>
      <c r="B269" s="22" t="e">
        <f ca="1">IF('935'!U223="VOID",0,'935'!U223*(1-'935'!W223/'11'!B$17))</f>
        <v>#VALUE!</v>
      </c>
      <c r="C269" s="10"/>
    </row>
    <row r="270" spans="1:3">
      <c r="A270" s="20">
        <v>218</v>
      </c>
      <c r="B270" s="22" t="e">
        <f ca="1">IF('935'!U224="VOID",0,'935'!U224*(1-'935'!W224/'11'!B$17))</f>
        <v>#VALUE!</v>
      </c>
      <c r="C270" s="10"/>
    </row>
    <row r="271" spans="1:3">
      <c r="A271" s="20">
        <v>219</v>
      </c>
      <c r="B271" s="22" t="e">
        <f ca="1">IF('935'!U225="VOID",0,'935'!U225*(1-'935'!W225/'11'!B$17))</f>
        <v>#VALUE!</v>
      </c>
      <c r="C271" s="10"/>
    </row>
    <row r="272" spans="1:3">
      <c r="A272" s="20">
        <v>220</v>
      </c>
      <c r="B272" s="22" t="e">
        <f ca="1">IF('935'!U226="VOID",0,'935'!U226*(1-'935'!W226/'11'!B$17))</f>
        <v>#VALUE!</v>
      </c>
      <c r="C272" s="10"/>
    </row>
    <row r="273" spans="1:3">
      <c r="A273" s="20">
        <v>221</v>
      </c>
      <c r="B273" s="22" t="e">
        <f ca="1">IF('935'!U227="VOID",0,'935'!U227*(1-'935'!W227/'11'!B$17))</f>
        <v>#VALUE!</v>
      </c>
      <c r="C273" s="10"/>
    </row>
    <row r="274" spans="1:3">
      <c r="A274" s="20">
        <v>222</v>
      </c>
      <c r="B274" s="22" t="e">
        <f ca="1">IF('935'!U228="VOID",0,'935'!U228*(1-'935'!W228/'11'!B$17))</f>
        <v>#VALUE!</v>
      </c>
      <c r="C274" s="10"/>
    </row>
    <row r="275" spans="1:3">
      <c r="A275" s="20">
        <v>223</v>
      </c>
      <c r="B275" s="22" t="e">
        <f ca="1">IF('935'!U229="VOID",0,'935'!U229*(1-'935'!W229/'11'!B$17))</f>
        <v>#VALUE!</v>
      </c>
      <c r="C275" s="10"/>
    </row>
    <row r="276" spans="1:3">
      <c r="A276" s="20">
        <v>224</v>
      </c>
      <c r="B276" s="22" t="e">
        <f ca="1">IF('935'!U230="VOID",0,'935'!U230*(1-'935'!W230/'11'!B$17))</f>
        <v>#VALUE!</v>
      </c>
      <c r="C276" s="10"/>
    </row>
    <row r="277" spans="1:3">
      <c r="A277" s="20">
        <v>225</v>
      </c>
      <c r="B277" s="22" t="e">
        <f ca="1">IF('935'!U231="VOID",0,'935'!U231*(1-'935'!W231/'11'!B$17))</f>
        <v>#VALUE!</v>
      </c>
      <c r="C277" s="10"/>
    </row>
    <row r="278" spans="1:3">
      <c r="A278" s="20">
        <v>226</v>
      </c>
      <c r="B278" s="22" t="e">
        <f ca="1">IF('935'!U232="VOID",0,'935'!U232*(1-'935'!W232/'11'!B$17))</f>
        <v>#VALUE!</v>
      </c>
      <c r="C278" s="10"/>
    </row>
    <row r="279" spans="1:3">
      <c r="A279" s="20">
        <v>227</v>
      </c>
      <c r="B279" s="22" t="e">
        <f ca="1">IF('935'!U233="VOID",0,'935'!U233*(1-'935'!W233/'11'!B$17))</f>
        <v>#VALUE!</v>
      </c>
      <c r="C279" s="10"/>
    </row>
    <row r="280" spans="1:3">
      <c r="A280" s="20">
        <v>228</v>
      </c>
      <c r="B280" s="22" t="e">
        <f ca="1">IF('935'!U234="VOID",0,'935'!U234*(1-'935'!W234/'11'!B$17))</f>
        <v>#VALUE!</v>
      </c>
      <c r="C280" s="10"/>
    </row>
    <row r="281" spans="1:3">
      <c r="A281" s="20">
        <v>229</v>
      </c>
      <c r="B281" s="22" t="e">
        <f ca="1">IF('935'!U235="VOID",0,'935'!U235*(1-'935'!W235/'11'!B$17))</f>
        <v>#VALUE!</v>
      </c>
      <c r="C281" s="10"/>
    </row>
    <row r="282" spans="1:3">
      <c r="A282" s="20">
        <v>230</v>
      </c>
      <c r="B282" s="22" t="e">
        <f ca="1">IF('935'!U236="VOID",0,'935'!U236*(1-'935'!W236/'11'!B$17))</f>
        <v>#VALUE!</v>
      </c>
      <c r="C282" s="10"/>
    </row>
    <row r="283" spans="1:3">
      <c r="A283" s="20">
        <v>231</v>
      </c>
      <c r="B283" s="22" t="e">
        <f ca="1">IF('935'!U237="VOID",0,'935'!U237*(1-'935'!W237/'11'!B$17))</f>
        <v>#VALUE!</v>
      </c>
      <c r="C283" s="10"/>
    </row>
    <row r="284" spans="1:3">
      <c r="A284" s="20">
        <v>232</v>
      </c>
      <c r="B284" s="22" t="e">
        <f ca="1">IF('935'!U238="VOID",0,'935'!U238*(1-'935'!W238/'11'!B$17))</f>
        <v>#VALUE!</v>
      </c>
      <c r="C284" s="10"/>
    </row>
    <row r="285" spans="1:3">
      <c r="A285" s="20">
        <v>233</v>
      </c>
      <c r="B285" s="22" t="e">
        <f ca="1">IF('935'!U239="VOID",0,'935'!U239*(1-'935'!W239/'11'!B$17))</f>
        <v>#VALUE!</v>
      </c>
      <c r="C285" s="10"/>
    </row>
    <row r="286" spans="1:3">
      <c r="A286" s="20">
        <v>234</v>
      </c>
      <c r="B286" s="22" t="e">
        <f ca="1">IF('935'!U240="VOID",0,'935'!U240*(1-'935'!W240/'11'!B$17))</f>
        <v>#VALUE!</v>
      </c>
      <c r="C286" s="10"/>
    </row>
    <row r="287" spans="1:3">
      <c r="A287" s="20">
        <v>235</v>
      </c>
      <c r="B287" s="22" t="e">
        <f ca="1">IF('935'!U241="VOID",0,'935'!U241*(1-'935'!W241/'11'!B$17))</f>
        <v>#VALUE!</v>
      </c>
      <c r="C287" s="10"/>
    </row>
    <row r="288" spans="1:3">
      <c r="A288" s="20">
        <v>236</v>
      </c>
      <c r="B288" s="22" t="e">
        <f ca="1">IF('935'!U242="VOID",0,'935'!U242*(1-'935'!W242/'11'!B$17))</f>
        <v>#VALUE!</v>
      </c>
      <c r="C288" s="10"/>
    </row>
    <row r="289" spans="1:3">
      <c r="A289" s="20">
        <v>237</v>
      </c>
      <c r="B289" s="22" t="e">
        <f ca="1">IF('935'!U243="VOID",0,'935'!U243*(1-'935'!W243/'11'!B$17))</f>
        <v>#VALUE!</v>
      </c>
      <c r="C289" s="10"/>
    </row>
    <row r="290" spans="1:3">
      <c r="A290" s="20">
        <v>238</v>
      </c>
      <c r="B290" s="22" t="e">
        <f ca="1">IF('935'!U244="VOID",0,'935'!U244*(1-'935'!W244/'11'!B$17))</f>
        <v>#VALUE!</v>
      </c>
      <c r="C290" s="10"/>
    </row>
    <row r="291" spans="1:3">
      <c r="A291" s="20">
        <v>239</v>
      </c>
      <c r="B291" s="22" t="e">
        <f ca="1">IF('935'!U245="VOID",0,'935'!U245*(1-'935'!W245/'11'!B$17))</f>
        <v>#VALUE!</v>
      </c>
      <c r="C291" s="10"/>
    </row>
    <row r="292" spans="1:3">
      <c r="A292" s="20">
        <v>240</v>
      </c>
      <c r="B292" s="22" t="e">
        <f ca="1">IF('935'!U246="VOID",0,'935'!U246*(1-'935'!W246/'11'!B$17))</f>
        <v>#VALUE!</v>
      </c>
      <c r="C292" s="10"/>
    </row>
    <row r="293" spans="1:3">
      <c r="A293" s="20">
        <v>241</v>
      </c>
      <c r="B293" s="22" t="e">
        <f ca="1">IF('935'!U247="VOID",0,'935'!U247*(1-'935'!W247/'11'!B$17))</f>
        <v>#VALUE!</v>
      </c>
      <c r="C293" s="10"/>
    </row>
    <row r="294" spans="1:3">
      <c r="A294" s="20">
        <v>242</v>
      </c>
      <c r="B294" s="22" t="e">
        <f ca="1">IF('935'!U248="VOID",0,'935'!U248*(1-'935'!W248/'11'!B$17))</f>
        <v>#VALUE!</v>
      </c>
      <c r="C294" s="10"/>
    </row>
    <row r="295" spans="1:3">
      <c r="A295" s="20">
        <v>243</v>
      </c>
      <c r="B295" s="22" t="e">
        <f ca="1">IF('935'!U249="VOID",0,'935'!U249*(1-'935'!W249/'11'!B$17))</f>
        <v>#VALUE!</v>
      </c>
      <c r="C295" s="10"/>
    </row>
    <row r="296" spans="1:3">
      <c r="A296" s="20">
        <v>244</v>
      </c>
      <c r="B296" s="22" t="e">
        <f ca="1">IF('935'!U250="VOID",0,'935'!U250*(1-'935'!W250/'11'!B$17))</f>
        <v>#VALUE!</v>
      </c>
      <c r="C296" s="10"/>
    </row>
    <row r="297" spans="1:3">
      <c r="A297" s="20">
        <v>245</v>
      </c>
      <c r="B297" s="22" t="e">
        <f ca="1">IF('935'!U251="VOID",0,'935'!U251*(1-'935'!W251/'11'!B$17))</f>
        <v>#VALUE!</v>
      </c>
      <c r="C297" s="10"/>
    </row>
    <row r="298" spans="1:3">
      <c r="A298" s="20">
        <v>246</v>
      </c>
      <c r="B298" s="22" t="e">
        <f ca="1">IF('935'!U252="VOID",0,'935'!U252*(1-'935'!W252/'11'!B$17))</f>
        <v>#VALUE!</v>
      </c>
      <c r="C298" s="10"/>
    </row>
    <row r="299" spans="1:3">
      <c r="A299" s="20">
        <v>247</v>
      </c>
      <c r="B299" s="22" t="e">
        <f ca="1">IF('935'!U253="VOID",0,'935'!U253*(1-'935'!W253/'11'!B$17))</f>
        <v>#VALUE!</v>
      </c>
      <c r="C299" s="10"/>
    </row>
    <row r="300" spans="1:3">
      <c r="A300" s="20">
        <v>248</v>
      </c>
      <c r="B300" s="22" t="e">
        <f ca="1">IF('935'!U254="VOID",0,'935'!U254*(1-'935'!W254/'11'!B$17))</f>
        <v>#VALUE!</v>
      </c>
      <c r="C300" s="10"/>
    </row>
    <row r="301" spans="1:3">
      <c r="A301" s="20">
        <v>249</v>
      </c>
      <c r="B301" s="22" t="e">
        <f ca="1">IF('935'!U255="VOID",0,'935'!U255*(1-'935'!W255/'11'!B$17))</f>
        <v>#VALUE!</v>
      </c>
      <c r="C301" s="10"/>
    </row>
    <row r="302" spans="1:3">
      <c r="A302" s="20">
        <v>250</v>
      </c>
      <c r="B302" s="22" t="e">
        <f ca="1">IF('935'!U256="VOID",0,'935'!U256*(1-'935'!W256/'11'!B$17))</f>
        <v>#VALUE!</v>
      </c>
      <c r="C302" s="10"/>
    </row>
    <row r="303" spans="1:3">
      <c r="A303" s="20">
        <v>251</v>
      </c>
      <c r="B303" s="22" t="e">
        <f ca="1">IF('935'!U257="VOID",0,'935'!U257*(1-'935'!W257/'11'!B$17))</f>
        <v>#VALUE!</v>
      </c>
      <c r="C303" s="10"/>
    </row>
    <row r="304" spans="1:3">
      <c r="A304" s="20">
        <v>252</v>
      </c>
      <c r="B304" s="22" t="e">
        <f ca="1">IF('935'!U258="VOID",0,'935'!U258*(1-'935'!W258/'11'!B$17))</f>
        <v>#VALUE!</v>
      </c>
      <c r="C304" s="10"/>
    </row>
    <row r="305" spans="1:3">
      <c r="A305" s="20">
        <v>253</v>
      </c>
      <c r="B305" s="22" t="e">
        <f ca="1">IF('935'!U259="VOID",0,'935'!U259*(1-'935'!W259/'11'!B$17))</f>
        <v>#VALUE!</v>
      </c>
      <c r="C305" s="10"/>
    </row>
    <row r="306" spans="1:3">
      <c r="A306" s="20">
        <v>254</v>
      </c>
      <c r="B306" s="22" t="e">
        <f ca="1">IF('935'!U260="VOID",0,'935'!U260*(1-'935'!W260/'11'!B$17))</f>
        <v>#VALUE!</v>
      </c>
      <c r="C306" s="10"/>
    </row>
    <row r="307" spans="1:3">
      <c r="A307" s="20">
        <v>255</v>
      </c>
      <c r="B307" s="22" t="e">
        <f ca="1">IF('935'!U261="VOID",0,'935'!U261*(1-'935'!W261/'11'!B$17))</f>
        <v>#VALUE!</v>
      </c>
      <c r="C307" s="10"/>
    </row>
    <row r="308" spans="1:3">
      <c r="A308" s="20">
        <v>256</v>
      </c>
      <c r="B308" s="22" t="e">
        <f ca="1">IF('935'!U262="VOID",0,'935'!U262*(1-'935'!W262/'11'!B$17))</f>
        <v>#VALUE!</v>
      </c>
      <c r="C308" s="10"/>
    </row>
    <row r="309" spans="1:3">
      <c r="A309" s="20">
        <v>257</v>
      </c>
      <c r="B309" s="22" t="e">
        <f ca="1">IF('935'!U263="VOID",0,'935'!U263*(1-'935'!W263/'11'!B$17))</f>
        <v>#VALUE!</v>
      </c>
      <c r="C309" s="10"/>
    </row>
    <row r="310" spans="1:3">
      <c r="A310" s="20">
        <v>258</v>
      </c>
      <c r="B310" s="22" t="e">
        <f ca="1">IF('935'!U264="VOID",0,'935'!U264*(1-'935'!W264/'11'!B$17))</f>
        <v>#VALUE!</v>
      </c>
      <c r="C310" s="10"/>
    </row>
    <row r="311" spans="1:3">
      <c r="A311" s="20">
        <v>259</v>
      </c>
      <c r="B311" s="22" t="e">
        <f ca="1">IF('935'!U265="VOID",0,'935'!U265*(1-'935'!W265/'11'!B$17))</f>
        <v>#VALUE!</v>
      </c>
      <c r="C311" s="10"/>
    </row>
    <row r="312" spans="1:3">
      <c r="A312" s="20">
        <v>260</v>
      </c>
      <c r="B312" s="22" t="e">
        <f ca="1">IF('935'!U266="VOID",0,'935'!U266*(1-'935'!W266/'11'!B$17))</f>
        <v>#VALUE!</v>
      </c>
      <c r="C312" s="10"/>
    </row>
    <row r="313" spans="1:3">
      <c r="A313" s="20">
        <v>261</v>
      </c>
      <c r="B313" s="22" t="e">
        <f ca="1">IF('935'!U267="VOID",0,'935'!U267*(1-'935'!W267/'11'!B$17))</f>
        <v>#VALUE!</v>
      </c>
      <c r="C313" s="10"/>
    </row>
    <row r="314" spans="1:3">
      <c r="A314" s="20">
        <v>262</v>
      </c>
      <c r="B314" s="22" t="e">
        <f ca="1">IF('935'!U268="VOID",0,'935'!U268*(1-'935'!W268/'11'!B$17))</f>
        <v>#VALUE!</v>
      </c>
      <c r="C314" s="10"/>
    </row>
    <row r="315" spans="1:3">
      <c r="A315" s="20">
        <v>263</v>
      </c>
      <c r="B315" s="22" t="e">
        <f ca="1">IF('935'!U269="VOID",0,'935'!U269*(1-'935'!W269/'11'!B$17))</f>
        <v>#VALUE!</v>
      </c>
      <c r="C315" s="10"/>
    </row>
    <row r="316" spans="1:3">
      <c r="A316" s="20">
        <v>264</v>
      </c>
      <c r="B316" s="22" t="e">
        <f ca="1">IF('935'!U270="VOID",0,'935'!U270*(1-'935'!W270/'11'!B$17))</f>
        <v>#VALUE!</v>
      </c>
      <c r="C316" s="10"/>
    </row>
    <row r="317" spans="1:3">
      <c r="A317" s="20">
        <v>265</v>
      </c>
      <c r="B317" s="22" t="e">
        <f ca="1">IF('935'!U271="VOID",0,'935'!U271*(1-'935'!W271/'11'!B$17))</f>
        <v>#VALUE!</v>
      </c>
      <c r="C317" s="10"/>
    </row>
    <row r="318" spans="1:3">
      <c r="A318" s="20">
        <v>266</v>
      </c>
      <c r="B318" s="22" t="e">
        <f ca="1">IF('935'!U272="VOID",0,'935'!U272*(1-'935'!W272/'11'!B$17))</f>
        <v>#VALUE!</v>
      </c>
      <c r="C318" s="10"/>
    </row>
    <row r="319" spans="1:3">
      <c r="A319" s="20">
        <v>267</v>
      </c>
      <c r="B319" s="22" t="e">
        <f ca="1">IF('935'!U273="VOID",0,'935'!U273*(1-'935'!W273/'11'!B$17))</f>
        <v>#VALUE!</v>
      </c>
      <c r="C319" s="10"/>
    </row>
    <row r="320" spans="1:3">
      <c r="A320" s="20">
        <v>268</v>
      </c>
      <c r="B320" s="22" t="e">
        <f ca="1">IF('935'!U274="VOID",0,'935'!U274*(1-'935'!W274/'11'!B$17))</f>
        <v>#VALUE!</v>
      </c>
      <c r="C320" s="10"/>
    </row>
    <row r="321" spans="1:3">
      <c r="A321" s="20">
        <v>269</v>
      </c>
      <c r="B321" s="22" t="e">
        <f ca="1">IF('935'!U275="VOID",0,'935'!U275*(1-'935'!W275/'11'!B$17))</f>
        <v>#VALUE!</v>
      </c>
      <c r="C321" s="10"/>
    </row>
    <row r="322" spans="1:3">
      <c r="A322" s="20">
        <v>270</v>
      </c>
      <c r="B322" s="22" t="e">
        <f ca="1">IF('935'!U276="VOID",0,'935'!U276*(1-'935'!W276/'11'!B$17))</f>
        <v>#VALUE!</v>
      </c>
      <c r="C322" s="10"/>
    </row>
    <row r="323" spans="1:3">
      <c r="A323" s="20">
        <v>271</v>
      </c>
      <c r="B323" s="22" t="e">
        <f ca="1">IF('935'!U277="VOID",0,'935'!U277*(1-'935'!W277/'11'!B$17))</f>
        <v>#VALUE!</v>
      </c>
      <c r="C323" s="10"/>
    </row>
    <row r="324" spans="1:3">
      <c r="A324" s="20">
        <v>272</v>
      </c>
      <c r="B324" s="22" t="e">
        <f ca="1">IF('935'!U278="VOID",0,'935'!U278*(1-'935'!W278/'11'!B$17))</f>
        <v>#VALUE!</v>
      </c>
      <c r="C324" s="10"/>
    </row>
    <row r="325" spans="1:3">
      <c r="A325" s="20">
        <v>273</v>
      </c>
      <c r="B325" s="22" t="e">
        <f ca="1">IF('935'!U279="VOID",0,'935'!U279*(1-'935'!W279/'11'!B$17))</f>
        <v>#VALUE!</v>
      </c>
      <c r="C325" s="10"/>
    </row>
    <row r="326" spans="1:3">
      <c r="A326" s="20">
        <v>274</v>
      </c>
      <c r="B326" s="22" t="e">
        <f ca="1">IF('935'!U280="VOID",0,'935'!U280*(1-'935'!W280/'11'!B$17))</f>
        <v>#VALUE!</v>
      </c>
      <c r="C326" s="10"/>
    </row>
    <row r="327" spans="1:3">
      <c r="A327" s="20">
        <v>275</v>
      </c>
      <c r="B327" s="22" t="e">
        <f ca="1">IF('935'!U281="VOID",0,'935'!U281*(1-'935'!W281/'11'!B$17))</f>
        <v>#VALUE!</v>
      </c>
      <c r="C327" s="10"/>
    </row>
    <row r="328" spans="1:3">
      <c r="A328" s="20">
        <v>276</v>
      </c>
      <c r="B328" s="22" t="e">
        <f ca="1">IF('935'!U282="VOID",0,'935'!U282*(1-'935'!W282/'11'!B$17))</f>
        <v>#VALUE!</v>
      </c>
      <c r="C328" s="10"/>
    </row>
    <row r="329" spans="1:3">
      <c r="A329" s="20">
        <v>277</v>
      </c>
      <c r="B329" s="22" t="e">
        <f ca="1">IF('935'!U283="VOID",0,'935'!U283*(1-'935'!W283/'11'!B$17))</f>
        <v>#VALUE!</v>
      </c>
      <c r="C329" s="10"/>
    </row>
    <row r="330" spans="1:3">
      <c r="A330" s="20">
        <v>278</v>
      </c>
      <c r="B330" s="22" t="e">
        <f ca="1">IF('935'!U284="VOID",0,'935'!U284*(1-'935'!W284/'11'!B$17))</f>
        <v>#VALUE!</v>
      </c>
      <c r="C330" s="10"/>
    </row>
    <row r="331" spans="1:3">
      <c r="A331" s="20">
        <v>279</v>
      </c>
      <c r="B331" s="22" t="e">
        <f ca="1">IF('935'!U285="VOID",0,'935'!U285*(1-'935'!W285/'11'!B$17))</f>
        <v>#VALUE!</v>
      </c>
      <c r="C331" s="10"/>
    </row>
    <row r="332" spans="1:3">
      <c r="A332" s="20">
        <v>280</v>
      </c>
      <c r="B332" s="22" t="e">
        <f ca="1">IF('935'!U286="VOID",0,'935'!U286*(1-'935'!W286/'11'!B$17))</f>
        <v>#VALUE!</v>
      </c>
      <c r="C332" s="10"/>
    </row>
    <row r="333" spans="1:3">
      <c r="A333" s="20">
        <v>281</v>
      </c>
      <c r="B333" s="22" t="e">
        <f ca="1">IF('935'!U287="VOID",0,'935'!U287*(1-'935'!W287/'11'!B$17))</f>
        <v>#VALUE!</v>
      </c>
      <c r="C333" s="10"/>
    </row>
    <row r="334" spans="1:3">
      <c r="A334" s="20">
        <v>282</v>
      </c>
      <c r="B334" s="22" t="e">
        <f ca="1">IF('935'!U288="VOID",0,'935'!U288*(1-'935'!W288/'11'!B$17))</f>
        <v>#VALUE!</v>
      </c>
      <c r="C334" s="10"/>
    </row>
    <row r="335" spans="1:3">
      <c r="A335" s="20">
        <v>283</v>
      </c>
      <c r="B335" s="22" t="e">
        <f ca="1">IF('935'!U289="VOID",0,'935'!U289*(1-'935'!W289/'11'!B$17))</f>
        <v>#VALUE!</v>
      </c>
      <c r="C335" s="10"/>
    </row>
    <row r="336" spans="1:3">
      <c r="A336" s="20">
        <v>284</v>
      </c>
      <c r="B336" s="22" t="e">
        <f ca="1">IF('935'!U290="VOID",0,'935'!U290*(1-'935'!W290/'11'!B$17))</f>
        <v>#VALUE!</v>
      </c>
      <c r="C336" s="10"/>
    </row>
    <row r="337" spans="1:3">
      <c r="A337" s="20">
        <v>285</v>
      </c>
      <c r="B337" s="22" t="e">
        <f ca="1">IF('935'!U291="VOID",0,'935'!U291*(1-'935'!W291/'11'!B$17))</f>
        <v>#VALUE!</v>
      </c>
      <c r="C337" s="10"/>
    </row>
    <row r="338" spans="1:3">
      <c r="A338" s="20">
        <v>286</v>
      </c>
      <c r="B338" s="22" t="e">
        <f ca="1">IF('935'!U292="VOID",0,'935'!U292*(1-'935'!W292/'11'!B$17))</f>
        <v>#VALUE!</v>
      </c>
      <c r="C338" s="10"/>
    </row>
    <row r="339" spans="1:3">
      <c r="A339" s="20">
        <v>287</v>
      </c>
      <c r="B339" s="22" t="e">
        <f ca="1">IF('935'!U293="VOID",0,'935'!U293*(1-'935'!W293/'11'!B$17))</f>
        <v>#VALUE!</v>
      </c>
      <c r="C339" s="10"/>
    </row>
    <row r="340" spans="1:3">
      <c r="A340" s="20">
        <v>288</v>
      </c>
      <c r="B340" s="22" t="e">
        <f ca="1">IF('935'!U294="VOID",0,'935'!U294*(1-'935'!W294/'11'!B$17))</f>
        <v>#VALUE!</v>
      </c>
      <c r="C340" s="10"/>
    </row>
    <row r="341" spans="1:3">
      <c r="A341" s="20">
        <v>289</v>
      </c>
      <c r="B341" s="22" t="e">
        <f ca="1">IF('935'!U295="VOID",0,'935'!U295*(1-'935'!W295/'11'!B$17))</f>
        <v>#VALUE!</v>
      </c>
      <c r="C341" s="10"/>
    </row>
    <row r="342" spans="1:3">
      <c r="A342" s="20">
        <v>290</v>
      </c>
      <c r="B342" s="22" t="e">
        <f ca="1">IF('935'!U296="VOID",0,'935'!U296*(1-'935'!W296/'11'!B$17))</f>
        <v>#VALUE!</v>
      </c>
      <c r="C342" s="10"/>
    </row>
    <row r="343" spans="1:3">
      <c r="A343" s="20">
        <v>291</v>
      </c>
      <c r="B343" s="22" t="e">
        <f ca="1">IF('935'!U297="VOID",0,'935'!U297*(1-'935'!W297/'11'!B$17))</f>
        <v>#VALUE!</v>
      </c>
      <c r="C343" s="10"/>
    </row>
    <row r="344" spans="1:3">
      <c r="A344" s="20">
        <v>292</v>
      </c>
      <c r="B344" s="22" t="e">
        <f ca="1">IF('935'!U298="VOID",0,'935'!U298*(1-'935'!W298/'11'!B$17))</f>
        <v>#VALUE!</v>
      </c>
      <c r="C344" s="10"/>
    </row>
    <row r="345" spans="1:3">
      <c r="A345" s="20">
        <v>293</v>
      </c>
      <c r="B345" s="22" t="e">
        <f ca="1">IF('935'!U299="VOID",0,'935'!U299*(1-'935'!W299/'11'!B$17))</f>
        <v>#VALUE!</v>
      </c>
      <c r="C345" s="10"/>
    </row>
    <row r="346" spans="1:3">
      <c r="A346" s="20">
        <v>294</v>
      </c>
      <c r="B346" s="22" t="e">
        <f ca="1">IF('935'!U300="VOID",0,'935'!U300*(1-'935'!W300/'11'!B$17))</f>
        <v>#VALUE!</v>
      </c>
      <c r="C346" s="10"/>
    </row>
    <row r="347" spans="1:3">
      <c r="A347" s="20">
        <v>295</v>
      </c>
      <c r="B347" s="22" t="e">
        <f ca="1">IF('935'!U301="VOID",0,'935'!U301*(1-'935'!W301/'11'!B$17))</f>
        <v>#VALUE!</v>
      </c>
      <c r="C347" s="10"/>
    </row>
    <row r="348" spans="1:3">
      <c r="A348" s="20">
        <v>296</v>
      </c>
      <c r="B348" s="22" t="e">
        <f ca="1">IF('935'!U302="VOID",0,'935'!U302*(1-'935'!W302/'11'!B$17))</f>
        <v>#VALUE!</v>
      </c>
      <c r="C348" s="10"/>
    </row>
    <row r="349" spans="1:3">
      <c r="A349" s="20">
        <v>297</v>
      </c>
      <c r="B349" s="22" t="e">
        <f ca="1">IF('935'!U303="VOID",0,'935'!U303*(1-'935'!W303/'11'!B$17))</f>
        <v>#VALUE!</v>
      </c>
      <c r="C349" s="10"/>
    </row>
    <row r="350" spans="1:3">
      <c r="A350" s="20">
        <v>298</v>
      </c>
      <c r="B350" s="22" t="e">
        <f ca="1">IF('935'!U304="VOID",0,'935'!U304*(1-'935'!W304/'11'!B$17))</f>
        <v>#VALUE!</v>
      </c>
      <c r="C350" s="10"/>
    </row>
    <row r="351" spans="1:3">
      <c r="A351" s="20">
        <v>299</v>
      </c>
      <c r="B351" s="22" t="e">
        <f ca="1">IF('935'!U305="VOID",0,'935'!U305*(1-'935'!W305/'11'!B$17))</f>
        <v>#VALUE!</v>
      </c>
      <c r="C351" s="10"/>
    </row>
    <row r="352" spans="1:3">
      <c r="A352" s="20">
        <v>300</v>
      </c>
      <c r="B352" s="22" t="e">
        <f ca="1">IF('935'!U306="VOID",0,'935'!U306*(1-'935'!W306/'11'!B$17))</f>
        <v>#VALUE!</v>
      </c>
      <c r="C352" s="10"/>
    </row>
    <row r="354" spans="1:3" ht="19.5">
      <c r="A354" s="1" t="s">
        <v>1143</v>
      </c>
    </row>
    <row r="355" spans="1:3">
      <c r="A355" s="2" t="s">
        <v>904</v>
      </c>
    </row>
    <row r="356" spans="1:3">
      <c r="A356" s="12" t="s">
        <v>1050</v>
      </c>
    </row>
    <row r="357" spans="1:3">
      <c r="A357" s="12" t="s">
        <v>1144</v>
      </c>
    </row>
    <row r="358" spans="1:3">
      <c r="A358" s="2" t="s">
        <v>967</v>
      </c>
    </row>
    <row r="360" spans="1:3" ht="30">
      <c r="B360" s="3" t="s">
        <v>1145</v>
      </c>
    </row>
    <row r="361" spans="1:3" ht="30">
      <c r="A361" s="11" t="s">
        <v>1145</v>
      </c>
      <c r="B361" s="22" t="e">
        <f ca="1">SUMPRODUCT(Calc1!B$2833:B$3132,Calc1!$B$5633:$B$5932)</f>
        <v>#VALUE!</v>
      </c>
      <c r="C361" s="10"/>
    </row>
    <row r="363" spans="1:3" ht="19.5">
      <c r="A363" s="1" t="s">
        <v>1146</v>
      </c>
    </row>
    <row r="364" spans="1:3">
      <c r="A364" s="2" t="s">
        <v>904</v>
      </c>
    </row>
    <row r="365" spans="1:3">
      <c r="A365" s="12" t="s">
        <v>905</v>
      </c>
    </row>
    <row r="366" spans="1:3">
      <c r="A366" s="2" t="s">
        <v>1147</v>
      </c>
    </row>
    <row r="368" spans="1:3">
      <c r="B368" s="3" t="s">
        <v>657</v>
      </c>
    </row>
    <row r="369" spans="1:3" ht="45">
      <c r="A369" s="11" t="s">
        <v>1148</v>
      </c>
      <c r="B369" s="24" t="str">
        <f ca="1">'11'!$B22</f>
        <v>#VALUE!</v>
      </c>
      <c r="C369" s="10"/>
    </row>
    <row r="371" spans="1:3" ht="19.5">
      <c r="A371" s="1" t="s">
        <v>1149</v>
      </c>
    </row>
    <row r="372" spans="1:3">
      <c r="A372" s="2" t="s">
        <v>904</v>
      </c>
    </row>
    <row r="373" spans="1:3">
      <c r="A373" s="12" t="s">
        <v>1150</v>
      </c>
    </row>
    <row r="374" spans="1:3">
      <c r="A374" s="12" t="s">
        <v>1151</v>
      </c>
    </row>
    <row r="375" spans="1:3">
      <c r="A375" s="2" t="s">
        <v>1152</v>
      </c>
    </row>
    <row r="377" spans="1:3">
      <c r="B377" s="3" t="s">
        <v>657</v>
      </c>
    </row>
    <row r="378" spans="1:3" ht="45">
      <c r="A378" s="11" t="s">
        <v>1153</v>
      </c>
      <c r="B378" s="22" t="e">
        <f>B369+$B361</f>
        <v>#VALUE!</v>
      </c>
      <c r="C378" s="10"/>
    </row>
    <row r="380" spans="1:3" ht="19.5">
      <c r="A380" s="1" t="s">
        <v>1154</v>
      </c>
    </row>
    <row r="381" spans="1:3">
      <c r="A381" s="2" t="s">
        <v>904</v>
      </c>
    </row>
    <row r="382" spans="1:3">
      <c r="A382" s="12" t="s">
        <v>1155</v>
      </c>
    </row>
    <row r="383" spans="1:3">
      <c r="A383" s="12" t="s">
        <v>1156</v>
      </c>
    </row>
    <row r="384" spans="1:3">
      <c r="A384" s="2" t="s">
        <v>1157</v>
      </c>
    </row>
    <row r="386" spans="1:3" ht="45">
      <c r="B386" s="3" t="s">
        <v>1158</v>
      </c>
    </row>
    <row r="387" spans="1:3" ht="45">
      <c r="A387" s="11" t="s">
        <v>1158</v>
      </c>
      <c r="B387" s="6" t="e">
        <f ca="1">'11'!F17/$B378</f>
        <v>#VALUE!</v>
      </c>
      <c r="C387" s="10"/>
    </row>
    <row r="389" spans="1:3" ht="19.5">
      <c r="A389" s="1" t="s">
        <v>1159</v>
      </c>
    </row>
    <row r="390" spans="1:3">
      <c r="A390" s="2" t="s">
        <v>904</v>
      </c>
    </row>
    <row r="391" spans="1:3">
      <c r="A391" s="12" t="s">
        <v>1160</v>
      </c>
    </row>
    <row r="392" spans="1:3">
      <c r="A392" s="12" t="s">
        <v>1161</v>
      </c>
    </row>
    <row r="393" spans="1:3">
      <c r="A393" s="12" t="s">
        <v>961</v>
      </c>
    </row>
    <row r="394" spans="1:3">
      <c r="A394" s="12" t="s">
        <v>1162</v>
      </c>
    </row>
    <row r="395" spans="1:3">
      <c r="A395" s="2" t="s">
        <v>1163</v>
      </c>
    </row>
    <row r="397" spans="1:3" ht="45">
      <c r="B397" s="3" t="s">
        <v>1164</v>
      </c>
    </row>
    <row r="398" spans="1:3">
      <c r="A398" s="20">
        <v>1</v>
      </c>
      <c r="B398" s="23" t="e">
        <f ca="1">IF(Calc1!B4078,-100*B$387/'11'!B$17*B53/Calc1!B4078,0)</f>
        <v>#VALUE!</v>
      </c>
      <c r="C398" s="10"/>
    </row>
    <row r="399" spans="1:3">
      <c r="A399" s="20">
        <v>2</v>
      </c>
      <c r="B399" s="23" t="e">
        <f ca="1">IF(Calc1!B4079,-100*B$387/'11'!B$17*B54/Calc1!B4079,0)</f>
        <v>#VALUE!</v>
      </c>
      <c r="C399" s="10"/>
    </row>
    <row r="400" spans="1:3">
      <c r="A400" s="20">
        <v>3</v>
      </c>
      <c r="B400" s="23" t="e">
        <f ca="1">IF(Calc1!B4080,-100*B$387/'11'!B$17*B55/Calc1!B4080,0)</f>
        <v>#VALUE!</v>
      </c>
      <c r="C400" s="10"/>
    </row>
    <row r="401" spans="1:3">
      <c r="A401" s="20">
        <v>4</v>
      </c>
      <c r="B401" s="23" t="e">
        <f ca="1">IF(Calc1!B4081,-100*B$387/'11'!B$17*B56/Calc1!B4081,0)</f>
        <v>#VALUE!</v>
      </c>
      <c r="C401" s="10"/>
    </row>
    <row r="402" spans="1:3">
      <c r="A402" s="20">
        <v>5</v>
      </c>
      <c r="B402" s="23" t="e">
        <f ca="1">IF(Calc1!B4082,-100*B$387/'11'!B$17*B57/Calc1!B4082,0)</f>
        <v>#VALUE!</v>
      </c>
      <c r="C402" s="10"/>
    </row>
    <row r="403" spans="1:3">
      <c r="A403" s="20">
        <v>6</v>
      </c>
      <c r="B403" s="23" t="e">
        <f ca="1">IF(Calc1!B4083,-100*B$387/'11'!B$17*B58/Calc1!B4083,0)</f>
        <v>#VALUE!</v>
      </c>
      <c r="C403" s="10"/>
    </row>
    <row r="404" spans="1:3">
      <c r="A404" s="20">
        <v>7</v>
      </c>
      <c r="B404" s="23" t="e">
        <f ca="1">IF(Calc1!B4084,-100*B$387/'11'!B$17*B59/Calc1!B4084,0)</f>
        <v>#VALUE!</v>
      </c>
      <c r="C404" s="10"/>
    </row>
    <row r="405" spans="1:3">
      <c r="A405" s="20">
        <v>8</v>
      </c>
      <c r="B405" s="23" t="e">
        <f ca="1">IF(Calc1!B4085,-100*B$387/'11'!B$17*B60/Calc1!B4085,0)</f>
        <v>#VALUE!</v>
      </c>
      <c r="C405" s="10"/>
    </row>
    <row r="406" spans="1:3">
      <c r="A406" s="20">
        <v>9</v>
      </c>
      <c r="B406" s="23" t="e">
        <f ca="1">IF(Calc1!B4086,-100*B$387/'11'!B$17*B61/Calc1!B4086,0)</f>
        <v>#VALUE!</v>
      </c>
      <c r="C406" s="10"/>
    </row>
    <row r="407" spans="1:3">
      <c r="A407" s="20">
        <v>10</v>
      </c>
      <c r="B407" s="23" t="e">
        <f ca="1">IF(Calc1!B4087,-100*B$387/'11'!B$17*B62/Calc1!B4087,0)</f>
        <v>#VALUE!</v>
      </c>
      <c r="C407" s="10"/>
    </row>
    <row r="408" spans="1:3">
      <c r="A408" s="20">
        <v>11</v>
      </c>
      <c r="B408" s="23" t="e">
        <f ca="1">IF(Calc1!B4088,-100*B$387/'11'!B$17*B63/Calc1!B4088,0)</f>
        <v>#VALUE!</v>
      </c>
      <c r="C408" s="10"/>
    </row>
    <row r="409" spans="1:3">
      <c r="A409" s="20">
        <v>12</v>
      </c>
      <c r="B409" s="23" t="e">
        <f ca="1">IF(Calc1!B4089,-100*B$387/'11'!B$17*B64/Calc1!B4089,0)</f>
        <v>#VALUE!</v>
      </c>
      <c r="C409" s="10"/>
    </row>
    <row r="410" spans="1:3">
      <c r="A410" s="20">
        <v>13</v>
      </c>
      <c r="B410" s="23" t="e">
        <f ca="1">IF(Calc1!B4090,-100*B$387/'11'!B$17*B65/Calc1!B4090,0)</f>
        <v>#VALUE!</v>
      </c>
      <c r="C410" s="10"/>
    </row>
    <row r="411" spans="1:3">
      <c r="A411" s="20">
        <v>14</v>
      </c>
      <c r="B411" s="23" t="e">
        <f ca="1">IF(Calc1!B4091,-100*B$387/'11'!B$17*B66/Calc1!B4091,0)</f>
        <v>#VALUE!</v>
      </c>
      <c r="C411" s="10"/>
    </row>
    <row r="412" spans="1:3">
      <c r="A412" s="20">
        <v>15</v>
      </c>
      <c r="B412" s="23" t="e">
        <f ca="1">IF(Calc1!B4092,-100*B$387/'11'!B$17*B67/Calc1!B4092,0)</f>
        <v>#VALUE!</v>
      </c>
      <c r="C412" s="10"/>
    </row>
    <row r="413" spans="1:3">
      <c r="A413" s="20">
        <v>16</v>
      </c>
      <c r="B413" s="23" t="e">
        <f ca="1">IF(Calc1!B4093,-100*B$387/'11'!B$17*B68/Calc1!B4093,0)</f>
        <v>#VALUE!</v>
      </c>
      <c r="C413" s="10"/>
    </row>
    <row r="414" spans="1:3">
      <c r="A414" s="20">
        <v>17</v>
      </c>
      <c r="B414" s="23" t="e">
        <f ca="1">IF(Calc1!B4094,-100*B$387/'11'!B$17*B69/Calc1!B4094,0)</f>
        <v>#VALUE!</v>
      </c>
      <c r="C414" s="10"/>
    </row>
    <row r="415" spans="1:3">
      <c r="A415" s="20">
        <v>18</v>
      </c>
      <c r="B415" s="23" t="e">
        <f ca="1">IF(Calc1!B4095,-100*B$387/'11'!B$17*B70/Calc1!B4095,0)</f>
        <v>#VALUE!</v>
      </c>
      <c r="C415" s="10"/>
    </row>
    <row r="416" spans="1:3">
      <c r="A416" s="20">
        <v>19</v>
      </c>
      <c r="B416" s="23" t="e">
        <f ca="1">IF(Calc1!B4096,-100*B$387/'11'!B$17*B71/Calc1!B4096,0)</f>
        <v>#VALUE!</v>
      </c>
      <c r="C416" s="10"/>
    </row>
    <row r="417" spans="1:3">
      <c r="A417" s="20">
        <v>20</v>
      </c>
      <c r="B417" s="23" t="e">
        <f ca="1">IF(Calc1!B4097,-100*B$387/'11'!B$17*B72/Calc1!B4097,0)</f>
        <v>#VALUE!</v>
      </c>
      <c r="C417" s="10"/>
    </row>
    <row r="418" spans="1:3">
      <c r="A418" s="20">
        <v>21</v>
      </c>
      <c r="B418" s="23" t="e">
        <f ca="1">IF(Calc1!B4098,-100*B$387/'11'!B$17*B73/Calc1!B4098,0)</f>
        <v>#VALUE!</v>
      </c>
      <c r="C418" s="10"/>
    </row>
    <row r="419" spans="1:3">
      <c r="A419" s="20">
        <v>22</v>
      </c>
      <c r="B419" s="23" t="e">
        <f ca="1">IF(Calc1!B4099,-100*B$387/'11'!B$17*B74/Calc1!B4099,0)</f>
        <v>#VALUE!</v>
      </c>
      <c r="C419" s="10"/>
    </row>
    <row r="420" spans="1:3">
      <c r="A420" s="20">
        <v>23</v>
      </c>
      <c r="B420" s="23" t="e">
        <f ca="1">IF(Calc1!B4100,-100*B$387/'11'!B$17*B75/Calc1!B4100,0)</f>
        <v>#VALUE!</v>
      </c>
      <c r="C420" s="10"/>
    </row>
    <row r="421" spans="1:3">
      <c r="A421" s="20">
        <v>24</v>
      </c>
      <c r="B421" s="23" t="e">
        <f ca="1">IF(Calc1!B4101,-100*B$387/'11'!B$17*B76/Calc1!B4101,0)</f>
        <v>#VALUE!</v>
      </c>
      <c r="C421" s="10"/>
    </row>
    <row r="422" spans="1:3">
      <c r="A422" s="20">
        <v>25</v>
      </c>
      <c r="B422" s="23" t="e">
        <f ca="1">IF(Calc1!B4102,-100*B$387/'11'!B$17*B77/Calc1!B4102,0)</f>
        <v>#VALUE!</v>
      </c>
      <c r="C422" s="10"/>
    </row>
    <row r="423" spans="1:3">
      <c r="A423" s="20">
        <v>26</v>
      </c>
      <c r="B423" s="23" t="e">
        <f ca="1">IF(Calc1!B4103,-100*B$387/'11'!B$17*B78/Calc1!B4103,0)</f>
        <v>#VALUE!</v>
      </c>
      <c r="C423" s="10"/>
    </row>
    <row r="424" spans="1:3">
      <c r="A424" s="20">
        <v>27</v>
      </c>
      <c r="B424" s="23" t="e">
        <f ca="1">IF(Calc1!B4104,-100*B$387/'11'!B$17*B79/Calc1!B4104,0)</f>
        <v>#VALUE!</v>
      </c>
      <c r="C424" s="10"/>
    </row>
    <row r="425" spans="1:3">
      <c r="A425" s="20">
        <v>28</v>
      </c>
      <c r="B425" s="23" t="e">
        <f ca="1">IF(Calc1!B4105,-100*B$387/'11'!B$17*B80/Calc1!B4105,0)</f>
        <v>#VALUE!</v>
      </c>
      <c r="C425" s="10"/>
    </row>
    <row r="426" spans="1:3">
      <c r="A426" s="20">
        <v>29</v>
      </c>
      <c r="B426" s="23" t="e">
        <f ca="1">IF(Calc1!B4106,-100*B$387/'11'!B$17*B81/Calc1!B4106,0)</f>
        <v>#VALUE!</v>
      </c>
      <c r="C426" s="10"/>
    </row>
    <row r="427" spans="1:3">
      <c r="A427" s="20">
        <v>30</v>
      </c>
      <c r="B427" s="23" t="e">
        <f ca="1">IF(Calc1!B4107,-100*B$387/'11'!B$17*B82/Calc1!B4107,0)</f>
        <v>#VALUE!</v>
      </c>
      <c r="C427" s="10"/>
    </row>
    <row r="428" spans="1:3">
      <c r="A428" s="20">
        <v>31</v>
      </c>
      <c r="B428" s="23" t="e">
        <f ca="1">IF(Calc1!B4108,-100*B$387/'11'!B$17*B83/Calc1!B4108,0)</f>
        <v>#VALUE!</v>
      </c>
      <c r="C428" s="10"/>
    </row>
    <row r="429" spans="1:3">
      <c r="A429" s="20">
        <v>32</v>
      </c>
      <c r="B429" s="23" t="e">
        <f ca="1">IF(Calc1!B4109,-100*B$387/'11'!B$17*B84/Calc1!B4109,0)</f>
        <v>#VALUE!</v>
      </c>
      <c r="C429" s="10"/>
    </row>
    <row r="430" spans="1:3">
      <c r="A430" s="20">
        <v>33</v>
      </c>
      <c r="B430" s="23" t="e">
        <f ca="1">IF(Calc1!B4110,-100*B$387/'11'!B$17*B85/Calc1!B4110,0)</f>
        <v>#VALUE!</v>
      </c>
      <c r="C430" s="10"/>
    </row>
    <row r="431" spans="1:3">
      <c r="A431" s="20">
        <v>34</v>
      </c>
      <c r="B431" s="23" t="e">
        <f ca="1">IF(Calc1!B4111,-100*B$387/'11'!B$17*B86/Calc1!B4111,0)</f>
        <v>#VALUE!</v>
      </c>
      <c r="C431" s="10"/>
    </row>
    <row r="432" spans="1:3">
      <c r="A432" s="20">
        <v>35</v>
      </c>
      <c r="B432" s="23" t="e">
        <f ca="1">IF(Calc1!B4112,-100*B$387/'11'!B$17*B87/Calc1!B4112,0)</f>
        <v>#VALUE!</v>
      </c>
      <c r="C432" s="10"/>
    </row>
    <row r="433" spans="1:3">
      <c r="A433" s="20">
        <v>36</v>
      </c>
      <c r="B433" s="23" t="e">
        <f ca="1">IF(Calc1!B4113,-100*B$387/'11'!B$17*B88/Calc1!B4113,0)</f>
        <v>#VALUE!</v>
      </c>
      <c r="C433" s="10"/>
    </row>
    <row r="434" spans="1:3">
      <c r="A434" s="20">
        <v>37</v>
      </c>
      <c r="B434" s="23" t="e">
        <f ca="1">IF(Calc1!B4114,-100*B$387/'11'!B$17*B89/Calc1!B4114,0)</f>
        <v>#VALUE!</v>
      </c>
      <c r="C434" s="10"/>
    </row>
    <row r="435" spans="1:3">
      <c r="A435" s="20">
        <v>38</v>
      </c>
      <c r="B435" s="23" t="e">
        <f ca="1">IF(Calc1!B4115,-100*B$387/'11'!B$17*B90/Calc1!B4115,0)</f>
        <v>#VALUE!</v>
      </c>
      <c r="C435" s="10"/>
    </row>
    <row r="436" spans="1:3">
      <c r="A436" s="20">
        <v>39</v>
      </c>
      <c r="B436" s="23" t="e">
        <f ca="1">IF(Calc1!B4116,-100*B$387/'11'!B$17*B91/Calc1!B4116,0)</f>
        <v>#VALUE!</v>
      </c>
      <c r="C436" s="10"/>
    </row>
    <row r="437" spans="1:3">
      <c r="A437" s="20">
        <v>40</v>
      </c>
      <c r="B437" s="23" t="e">
        <f ca="1">IF(Calc1!B4117,-100*B$387/'11'!B$17*B92/Calc1!B4117,0)</f>
        <v>#VALUE!</v>
      </c>
      <c r="C437" s="10"/>
    </row>
    <row r="438" spans="1:3">
      <c r="A438" s="20">
        <v>41</v>
      </c>
      <c r="B438" s="23" t="e">
        <f ca="1">IF(Calc1!B4118,-100*B$387/'11'!B$17*B93/Calc1!B4118,0)</f>
        <v>#VALUE!</v>
      </c>
      <c r="C438" s="10"/>
    </row>
    <row r="439" spans="1:3">
      <c r="A439" s="20">
        <v>42</v>
      </c>
      <c r="B439" s="23" t="e">
        <f ca="1">IF(Calc1!B4119,-100*B$387/'11'!B$17*B94/Calc1!B4119,0)</f>
        <v>#VALUE!</v>
      </c>
      <c r="C439" s="10"/>
    </row>
    <row r="440" spans="1:3">
      <c r="A440" s="20">
        <v>43</v>
      </c>
      <c r="B440" s="23" t="e">
        <f ca="1">IF(Calc1!B4120,-100*B$387/'11'!B$17*B95/Calc1!B4120,0)</f>
        <v>#VALUE!</v>
      </c>
      <c r="C440" s="10"/>
    </row>
    <row r="441" spans="1:3">
      <c r="A441" s="20">
        <v>44</v>
      </c>
      <c r="B441" s="23" t="e">
        <f ca="1">IF(Calc1!B4121,-100*B$387/'11'!B$17*B96/Calc1!B4121,0)</f>
        <v>#VALUE!</v>
      </c>
      <c r="C441" s="10"/>
    </row>
    <row r="442" spans="1:3">
      <c r="A442" s="20">
        <v>45</v>
      </c>
      <c r="B442" s="23" t="e">
        <f ca="1">IF(Calc1!B4122,-100*B$387/'11'!B$17*B97/Calc1!B4122,0)</f>
        <v>#VALUE!</v>
      </c>
      <c r="C442" s="10"/>
    </row>
    <row r="443" spans="1:3">
      <c r="A443" s="20">
        <v>46</v>
      </c>
      <c r="B443" s="23" t="e">
        <f ca="1">IF(Calc1!B4123,-100*B$387/'11'!B$17*B98/Calc1!B4123,0)</f>
        <v>#VALUE!</v>
      </c>
      <c r="C443" s="10"/>
    </row>
    <row r="444" spans="1:3">
      <c r="A444" s="20">
        <v>47</v>
      </c>
      <c r="B444" s="23" t="e">
        <f ca="1">IF(Calc1!B4124,-100*B$387/'11'!B$17*B99/Calc1!B4124,0)</f>
        <v>#VALUE!</v>
      </c>
      <c r="C444" s="10"/>
    </row>
    <row r="445" spans="1:3">
      <c r="A445" s="20">
        <v>48</v>
      </c>
      <c r="B445" s="23" t="e">
        <f ca="1">IF(Calc1!B4125,-100*B$387/'11'!B$17*B100/Calc1!B4125,0)</f>
        <v>#VALUE!</v>
      </c>
      <c r="C445" s="10"/>
    </row>
    <row r="446" spans="1:3">
      <c r="A446" s="20">
        <v>49</v>
      </c>
      <c r="B446" s="23" t="e">
        <f ca="1">IF(Calc1!B4126,-100*B$387/'11'!B$17*B101/Calc1!B4126,0)</f>
        <v>#VALUE!</v>
      </c>
      <c r="C446" s="10"/>
    </row>
    <row r="447" spans="1:3">
      <c r="A447" s="20">
        <v>50</v>
      </c>
      <c r="B447" s="23" t="e">
        <f ca="1">IF(Calc1!B4127,-100*B$387/'11'!B$17*B102/Calc1!B4127,0)</f>
        <v>#VALUE!</v>
      </c>
      <c r="C447" s="10"/>
    </row>
    <row r="448" spans="1:3">
      <c r="A448" s="20">
        <v>51</v>
      </c>
      <c r="B448" s="23" t="e">
        <f ca="1">IF(Calc1!B4128,-100*B$387/'11'!B$17*B103/Calc1!B4128,0)</f>
        <v>#VALUE!</v>
      </c>
      <c r="C448" s="10"/>
    </row>
    <row r="449" spans="1:3">
      <c r="A449" s="20">
        <v>52</v>
      </c>
      <c r="B449" s="23" t="e">
        <f ca="1">IF(Calc1!B4129,-100*B$387/'11'!B$17*B104/Calc1!B4129,0)</f>
        <v>#VALUE!</v>
      </c>
      <c r="C449" s="10"/>
    </row>
    <row r="450" spans="1:3">
      <c r="A450" s="20">
        <v>53</v>
      </c>
      <c r="B450" s="23" t="e">
        <f ca="1">IF(Calc1!B4130,-100*B$387/'11'!B$17*B105/Calc1!B4130,0)</f>
        <v>#VALUE!</v>
      </c>
      <c r="C450" s="10"/>
    </row>
    <row r="451" spans="1:3">
      <c r="A451" s="20">
        <v>54</v>
      </c>
      <c r="B451" s="23" t="e">
        <f ca="1">IF(Calc1!B4131,-100*B$387/'11'!B$17*B106/Calc1!B4131,0)</f>
        <v>#VALUE!</v>
      </c>
      <c r="C451" s="10"/>
    </row>
    <row r="452" spans="1:3">
      <c r="A452" s="20">
        <v>55</v>
      </c>
      <c r="B452" s="23" t="e">
        <f ca="1">IF(Calc1!B4132,-100*B$387/'11'!B$17*B107/Calc1!B4132,0)</f>
        <v>#VALUE!</v>
      </c>
      <c r="C452" s="10"/>
    </row>
    <row r="453" spans="1:3">
      <c r="A453" s="20">
        <v>56</v>
      </c>
      <c r="B453" s="23" t="e">
        <f ca="1">IF(Calc1!B4133,-100*B$387/'11'!B$17*B108/Calc1!B4133,0)</f>
        <v>#VALUE!</v>
      </c>
      <c r="C453" s="10"/>
    </row>
    <row r="454" spans="1:3">
      <c r="A454" s="20">
        <v>57</v>
      </c>
      <c r="B454" s="23" t="e">
        <f ca="1">IF(Calc1!B4134,-100*B$387/'11'!B$17*B109/Calc1!B4134,0)</f>
        <v>#VALUE!</v>
      </c>
      <c r="C454" s="10"/>
    </row>
    <row r="455" spans="1:3">
      <c r="A455" s="20">
        <v>58</v>
      </c>
      <c r="B455" s="23" t="e">
        <f ca="1">IF(Calc1!B4135,-100*B$387/'11'!B$17*B110/Calc1!B4135,0)</f>
        <v>#VALUE!</v>
      </c>
      <c r="C455" s="10"/>
    </row>
    <row r="456" spans="1:3">
      <c r="A456" s="20">
        <v>59</v>
      </c>
      <c r="B456" s="23" t="e">
        <f ca="1">IF(Calc1!B4136,-100*B$387/'11'!B$17*B111/Calc1!B4136,0)</f>
        <v>#VALUE!</v>
      </c>
      <c r="C456" s="10"/>
    </row>
    <row r="457" spans="1:3">
      <c r="A457" s="20">
        <v>60</v>
      </c>
      <c r="B457" s="23" t="e">
        <f ca="1">IF(Calc1!B4137,-100*B$387/'11'!B$17*B112/Calc1!B4137,0)</f>
        <v>#VALUE!</v>
      </c>
      <c r="C457" s="10"/>
    </row>
    <row r="458" spans="1:3">
      <c r="A458" s="20">
        <v>61</v>
      </c>
      <c r="B458" s="23" t="e">
        <f ca="1">IF(Calc1!B4138,-100*B$387/'11'!B$17*B113/Calc1!B4138,0)</f>
        <v>#VALUE!</v>
      </c>
      <c r="C458" s="10"/>
    </row>
    <row r="459" spans="1:3">
      <c r="A459" s="20">
        <v>62</v>
      </c>
      <c r="B459" s="23" t="e">
        <f ca="1">IF(Calc1!B4139,-100*B$387/'11'!B$17*B114/Calc1!B4139,0)</f>
        <v>#VALUE!</v>
      </c>
      <c r="C459" s="10"/>
    </row>
    <row r="460" spans="1:3">
      <c r="A460" s="20">
        <v>63</v>
      </c>
      <c r="B460" s="23" t="e">
        <f ca="1">IF(Calc1!B4140,-100*B$387/'11'!B$17*B115/Calc1!B4140,0)</f>
        <v>#VALUE!</v>
      </c>
      <c r="C460" s="10"/>
    </row>
    <row r="461" spans="1:3">
      <c r="A461" s="20">
        <v>64</v>
      </c>
      <c r="B461" s="23" t="e">
        <f ca="1">IF(Calc1!B4141,-100*B$387/'11'!B$17*B116/Calc1!B4141,0)</f>
        <v>#VALUE!</v>
      </c>
      <c r="C461" s="10"/>
    </row>
    <row r="462" spans="1:3">
      <c r="A462" s="20">
        <v>65</v>
      </c>
      <c r="B462" s="23" t="e">
        <f ca="1">IF(Calc1!B4142,-100*B$387/'11'!B$17*B117/Calc1!B4142,0)</f>
        <v>#VALUE!</v>
      </c>
      <c r="C462" s="10"/>
    </row>
    <row r="463" spans="1:3">
      <c r="A463" s="20">
        <v>66</v>
      </c>
      <c r="B463" s="23" t="e">
        <f ca="1">IF(Calc1!B4143,-100*B$387/'11'!B$17*B118/Calc1!B4143,0)</f>
        <v>#VALUE!</v>
      </c>
      <c r="C463" s="10"/>
    </row>
    <row r="464" spans="1:3">
      <c r="A464" s="20">
        <v>67</v>
      </c>
      <c r="B464" s="23" t="e">
        <f ca="1">IF(Calc1!B4144,-100*B$387/'11'!B$17*B119/Calc1!B4144,0)</f>
        <v>#VALUE!</v>
      </c>
      <c r="C464" s="10"/>
    </row>
    <row r="465" spans="1:3">
      <c r="A465" s="20">
        <v>68</v>
      </c>
      <c r="B465" s="23" t="e">
        <f ca="1">IF(Calc1!B4145,-100*B$387/'11'!B$17*B120/Calc1!B4145,0)</f>
        <v>#VALUE!</v>
      </c>
      <c r="C465" s="10"/>
    </row>
    <row r="466" spans="1:3">
      <c r="A466" s="20">
        <v>69</v>
      </c>
      <c r="B466" s="23" t="e">
        <f ca="1">IF(Calc1!B4146,-100*B$387/'11'!B$17*B121/Calc1!B4146,0)</f>
        <v>#VALUE!</v>
      </c>
      <c r="C466" s="10"/>
    </row>
    <row r="467" spans="1:3">
      <c r="A467" s="20">
        <v>70</v>
      </c>
      <c r="B467" s="23" t="e">
        <f ca="1">IF(Calc1!B4147,-100*B$387/'11'!B$17*B122/Calc1!B4147,0)</f>
        <v>#VALUE!</v>
      </c>
      <c r="C467" s="10"/>
    </row>
    <row r="468" spans="1:3">
      <c r="A468" s="20">
        <v>71</v>
      </c>
      <c r="B468" s="23" t="e">
        <f ca="1">IF(Calc1!B4148,-100*B$387/'11'!B$17*B123/Calc1!B4148,0)</f>
        <v>#VALUE!</v>
      </c>
      <c r="C468" s="10"/>
    </row>
    <row r="469" spans="1:3">
      <c r="A469" s="20">
        <v>72</v>
      </c>
      <c r="B469" s="23" t="e">
        <f ca="1">IF(Calc1!B4149,-100*B$387/'11'!B$17*B124/Calc1!B4149,0)</f>
        <v>#VALUE!</v>
      </c>
      <c r="C469" s="10"/>
    </row>
    <row r="470" spans="1:3">
      <c r="A470" s="20">
        <v>73</v>
      </c>
      <c r="B470" s="23" t="e">
        <f ca="1">IF(Calc1!B4150,-100*B$387/'11'!B$17*B125/Calc1!B4150,0)</f>
        <v>#VALUE!</v>
      </c>
      <c r="C470" s="10"/>
    </row>
    <row r="471" spans="1:3">
      <c r="A471" s="20">
        <v>74</v>
      </c>
      <c r="B471" s="23" t="e">
        <f ca="1">IF(Calc1!B4151,-100*B$387/'11'!B$17*B126/Calc1!B4151,0)</f>
        <v>#VALUE!</v>
      </c>
      <c r="C471" s="10"/>
    </row>
    <row r="472" spans="1:3">
      <c r="A472" s="20">
        <v>75</v>
      </c>
      <c r="B472" s="23" t="e">
        <f ca="1">IF(Calc1!B4152,-100*B$387/'11'!B$17*B127/Calc1!B4152,0)</f>
        <v>#VALUE!</v>
      </c>
      <c r="C472" s="10"/>
    </row>
    <row r="473" spans="1:3">
      <c r="A473" s="20">
        <v>76</v>
      </c>
      <c r="B473" s="23" t="e">
        <f ca="1">IF(Calc1!B4153,-100*B$387/'11'!B$17*B128/Calc1!B4153,0)</f>
        <v>#VALUE!</v>
      </c>
      <c r="C473" s="10"/>
    </row>
    <row r="474" spans="1:3">
      <c r="A474" s="20">
        <v>77</v>
      </c>
      <c r="B474" s="23" t="e">
        <f ca="1">IF(Calc1!B4154,-100*B$387/'11'!B$17*B129/Calc1!B4154,0)</f>
        <v>#VALUE!</v>
      </c>
      <c r="C474" s="10"/>
    </row>
    <row r="475" spans="1:3">
      <c r="A475" s="20">
        <v>78</v>
      </c>
      <c r="B475" s="23" t="e">
        <f ca="1">IF(Calc1!B4155,-100*B$387/'11'!B$17*B130/Calc1!B4155,0)</f>
        <v>#VALUE!</v>
      </c>
      <c r="C475" s="10"/>
    </row>
    <row r="476" spans="1:3">
      <c r="A476" s="20">
        <v>79</v>
      </c>
      <c r="B476" s="23" t="e">
        <f ca="1">IF(Calc1!B4156,-100*B$387/'11'!B$17*B131/Calc1!B4156,0)</f>
        <v>#VALUE!</v>
      </c>
      <c r="C476" s="10"/>
    </row>
    <row r="477" spans="1:3">
      <c r="A477" s="20">
        <v>80</v>
      </c>
      <c r="B477" s="23" t="e">
        <f ca="1">IF(Calc1!B4157,-100*B$387/'11'!B$17*B132/Calc1!B4157,0)</f>
        <v>#VALUE!</v>
      </c>
      <c r="C477" s="10"/>
    </row>
    <row r="478" spans="1:3">
      <c r="A478" s="20">
        <v>81</v>
      </c>
      <c r="B478" s="23" t="e">
        <f ca="1">IF(Calc1!B4158,-100*B$387/'11'!B$17*B133/Calc1!B4158,0)</f>
        <v>#VALUE!</v>
      </c>
      <c r="C478" s="10"/>
    </row>
    <row r="479" spans="1:3">
      <c r="A479" s="20">
        <v>82</v>
      </c>
      <c r="B479" s="23" t="e">
        <f ca="1">IF(Calc1!B4159,-100*B$387/'11'!B$17*B134/Calc1!B4159,0)</f>
        <v>#VALUE!</v>
      </c>
      <c r="C479" s="10"/>
    </row>
    <row r="480" spans="1:3">
      <c r="A480" s="20">
        <v>83</v>
      </c>
      <c r="B480" s="23" t="e">
        <f ca="1">IF(Calc1!B4160,-100*B$387/'11'!B$17*B135/Calc1!B4160,0)</f>
        <v>#VALUE!</v>
      </c>
      <c r="C480" s="10"/>
    </row>
    <row r="481" spans="1:3">
      <c r="A481" s="20">
        <v>84</v>
      </c>
      <c r="B481" s="23" t="e">
        <f ca="1">IF(Calc1!B4161,-100*B$387/'11'!B$17*B136/Calc1!B4161,0)</f>
        <v>#VALUE!</v>
      </c>
      <c r="C481" s="10"/>
    </row>
    <row r="482" spans="1:3">
      <c r="A482" s="20">
        <v>85</v>
      </c>
      <c r="B482" s="23" t="e">
        <f ca="1">IF(Calc1!B4162,-100*B$387/'11'!B$17*B137/Calc1!B4162,0)</f>
        <v>#VALUE!</v>
      </c>
      <c r="C482" s="10"/>
    </row>
    <row r="483" spans="1:3">
      <c r="A483" s="20">
        <v>86</v>
      </c>
      <c r="B483" s="23" t="e">
        <f ca="1">IF(Calc1!B4163,-100*B$387/'11'!B$17*B138/Calc1!B4163,0)</f>
        <v>#VALUE!</v>
      </c>
      <c r="C483" s="10"/>
    </row>
    <row r="484" spans="1:3">
      <c r="A484" s="20">
        <v>87</v>
      </c>
      <c r="B484" s="23" t="e">
        <f ca="1">IF(Calc1!B4164,-100*B$387/'11'!B$17*B139/Calc1!B4164,0)</f>
        <v>#VALUE!</v>
      </c>
      <c r="C484" s="10"/>
    </row>
    <row r="485" spans="1:3">
      <c r="A485" s="20">
        <v>88</v>
      </c>
      <c r="B485" s="23" t="e">
        <f ca="1">IF(Calc1!B4165,-100*B$387/'11'!B$17*B140/Calc1!B4165,0)</f>
        <v>#VALUE!</v>
      </c>
      <c r="C485" s="10"/>
    </row>
    <row r="486" spans="1:3">
      <c r="A486" s="20">
        <v>89</v>
      </c>
      <c r="B486" s="23" t="e">
        <f ca="1">IF(Calc1!B4166,-100*B$387/'11'!B$17*B141/Calc1!B4166,0)</f>
        <v>#VALUE!</v>
      </c>
      <c r="C486" s="10"/>
    </row>
    <row r="487" spans="1:3">
      <c r="A487" s="20">
        <v>90</v>
      </c>
      <c r="B487" s="23" t="e">
        <f ca="1">IF(Calc1!B4167,-100*B$387/'11'!B$17*B142/Calc1!B4167,0)</f>
        <v>#VALUE!</v>
      </c>
      <c r="C487" s="10"/>
    </row>
    <row r="488" spans="1:3">
      <c r="A488" s="20">
        <v>91</v>
      </c>
      <c r="B488" s="23" t="e">
        <f ca="1">IF(Calc1!B4168,-100*B$387/'11'!B$17*B143/Calc1!B4168,0)</f>
        <v>#VALUE!</v>
      </c>
      <c r="C488" s="10"/>
    </row>
    <row r="489" spans="1:3">
      <c r="A489" s="20">
        <v>92</v>
      </c>
      <c r="B489" s="23" t="e">
        <f ca="1">IF(Calc1!B4169,-100*B$387/'11'!B$17*B144/Calc1!B4169,0)</f>
        <v>#VALUE!</v>
      </c>
      <c r="C489" s="10"/>
    </row>
    <row r="490" spans="1:3">
      <c r="A490" s="20">
        <v>93</v>
      </c>
      <c r="B490" s="23" t="e">
        <f ca="1">IF(Calc1!B4170,-100*B$387/'11'!B$17*B145/Calc1!B4170,0)</f>
        <v>#VALUE!</v>
      </c>
      <c r="C490" s="10"/>
    </row>
    <row r="491" spans="1:3">
      <c r="A491" s="20">
        <v>94</v>
      </c>
      <c r="B491" s="23" t="e">
        <f ca="1">IF(Calc1!B4171,-100*B$387/'11'!B$17*B146/Calc1!B4171,0)</f>
        <v>#VALUE!</v>
      </c>
      <c r="C491" s="10"/>
    </row>
    <row r="492" spans="1:3">
      <c r="A492" s="20">
        <v>95</v>
      </c>
      <c r="B492" s="23" t="e">
        <f ca="1">IF(Calc1!B4172,-100*B$387/'11'!B$17*B147/Calc1!B4172,0)</f>
        <v>#VALUE!</v>
      </c>
      <c r="C492" s="10"/>
    </row>
    <row r="493" spans="1:3">
      <c r="A493" s="20">
        <v>96</v>
      </c>
      <c r="B493" s="23" t="e">
        <f ca="1">IF(Calc1!B4173,-100*B$387/'11'!B$17*B148/Calc1!B4173,0)</f>
        <v>#VALUE!</v>
      </c>
      <c r="C493" s="10"/>
    </row>
    <row r="494" spans="1:3">
      <c r="A494" s="20">
        <v>97</v>
      </c>
      <c r="B494" s="23" t="e">
        <f ca="1">IF(Calc1!B4174,-100*B$387/'11'!B$17*B149/Calc1!B4174,0)</f>
        <v>#VALUE!</v>
      </c>
      <c r="C494" s="10"/>
    </row>
    <row r="495" spans="1:3">
      <c r="A495" s="20">
        <v>98</v>
      </c>
      <c r="B495" s="23" t="e">
        <f ca="1">IF(Calc1!B4175,-100*B$387/'11'!B$17*B150/Calc1!B4175,0)</f>
        <v>#VALUE!</v>
      </c>
      <c r="C495" s="10"/>
    </row>
    <row r="496" spans="1:3">
      <c r="A496" s="20">
        <v>99</v>
      </c>
      <c r="B496" s="23" t="e">
        <f ca="1">IF(Calc1!B4176,-100*B$387/'11'!B$17*B151/Calc1!B4176,0)</f>
        <v>#VALUE!</v>
      </c>
      <c r="C496" s="10"/>
    </row>
    <row r="497" spans="1:3">
      <c r="A497" s="20">
        <v>100</v>
      </c>
      <c r="B497" s="23" t="e">
        <f ca="1">IF(Calc1!B4177,-100*B$387/'11'!B$17*B152/Calc1!B4177,0)</f>
        <v>#VALUE!</v>
      </c>
      <c r="C497" s="10"/>
    </row>
    <row r="498" spans="1:3">
      <c r="A498" s="20">
        <v>101</v>
      </c>
      <c r="B498" s="23" t="e">
        <f ca="1">IF(Calc1!B4178,-100*B$387/'11'!B$17*B153/Calc1!B4178,0)</f>
        <v>#VALUE!</v>
      </c>
      <c r="C498" s="10"/>
    </row>
    <row r="499" spans="1:3">
      <c r="A499" s="20">
        <v>102</v>
      </c>
      <c r="B499" s="23" t="e">
        <f ca="1">IF(Calc1!B4179,-100*B$387/'11'!B$17*B154/Calc1!B4179,0)</f>
        <v>#VALUE!</v>
      </c>
      <c r="C499" s="10"/>
    </row>
    <row r="500" spans="1:3">
      <c r="A500" s="20">
        <v>103</v>
      </c>
      <c r="B500" s="23" t="e">
        <f ca="1">IF(Calc1!B4180,-100*B$387/'11'!B$17*B155/Calc1!B4180,0)</f>
        <v>#VALUE!</v>
      </c>
      <c r="C500" s="10"/>
    </row>
    <row r="501" spans="1:3">
      <c r="A501" s="20">
        <v>104</v>
      </c>
      <c r="B501" s="23" t="e">
        <f ca="1">IF(Calc1!B4181,-100*B$387/'11'!B$17*B156/Calc1!B4181,0)</f>
        <v>#VALUE!</v>
      </c>
      <c r="C501" s="10"/>
    </row>
    <row r="502" spans="1:3">
      <c r="A502" s="20">
        <v>105</v>
      </c>
      <c r="B502" s="23" t="e">
        <f ca="1">IF(Calc1!B4182,-100*B$387/'11'!B$17*B157/Calc1!B4182,0)</f>
        <v>#VALUE!</v>
      </c>
      <c r="C502" s="10"/>
    </row>
    <row r="503" spans="1:3">
      <c r="A503" s="20">
        <v>106</v>
      </c>
      <c r="B503" s="23" t="e">
        <f ca="1">IF(Calc1!B4183,-100*B$387/'11'!B$17*B158/Calc1!B4183,0)</f>
        <v>#VALUE!</v>
      </c>
      <c r="C503" s="10"/>
    </row>
    <row r="504" spans="1:3">
      <c r="A504" s="20">
        <v>107</v>
      </c>
      <c r="B504" s="23" t="e">
        <f ca="1">IF(Calc1!B4184,-100*B$387/'11'!B$17*B159/Calc1!B4184,0)</f>
        <v>#VALUE!</v>
      </c>
      <c r="C504" s="10"/>
    </row>
    <row r="505" spans="1:3">
      <c r="A505" s="20">
        <v>108</v>
      </c>
      <c r="B505" s="23" t="e">
        <f ca="1">IF(Calc1!B4185,-100*B$387/'11'!B$17*B160/Calc1!B4185,0)</f>
        <v>#VALUE!</v>
      </c>
      <c r="C505" s="10"/>
    </row>
    <row r="506" spans="1:3">
      <c r="A506" s="20">
        <v>109</v>
      </c>
      <c r="B506" s="23" t="e">
        <f ca="1">IF(Calc1!B4186,-100*B$387/'11'!B$17*B161/Calc1!B4186,0)</f>
        <v>#VALUE!</v>
      </c>
      <c r="C506" s="10"/>
    </row>
    <row r="507" spans="1:3">
      <c r="A507" s="20">
        <v>110</v>
      </c>
      <c r="B507" s="23" t="e">
        <f ca="1">IF(Calc1!B4187,-100*B$387/'11'!B$17*B162/Calc1!B4187,0)</f>
        <v>#VALUE!</v>
      </c>
      <c r="C507" s="10"/>
    </row>
    <row r="508" spans="1:3">
      <c r="A508" s="20">
        <v>111</v>
      </c>
      <c r="B508" s="23" t="e">
        <f ca="1">IF(Calc1!B4188,-100*B$387/'11'!B$17*B163/Calc1!B4188,0)</f>
        <v>#VALUE!</v>
      </c>
      <c r="C508" s="10"/>
    </row>
    <row r="509" spans="1:3">
      <c r="A509" s="20">
        <v>112</v>
      </c>
      <c r="B509" s="23" t="e">
        <f ca="1">IF(Calc1!B4189,-100*B$387/'11'!B$17*B164/Calc1!B4189,0)</f>
        <v>#VALUE!</v>
      </c>
      <c r="C509" s="10"/>
    </row>
    <row r="510" spans="1:3">
      <c r="A510" s="20">
        <v>113</v>
      </c>
      <c r="B510" s="23" t="e">
        <f ca="1">IF(Calc1!B4190,-100*B$387/'11'!B$17*B165/Calc1!B4190,0)</f>
        <v>#VALUE!</v>
      </c>
      <c r="C510" s="10"/>
    </row>
    <row r="511" spans="1:3">
      <c r="A511" s="20">
        <v>114</v>
      </c>
      <c r="B511" s="23" t="e">
        <f ca="1">IF(Calc1!B4191,-100*B$387/'11'!B$17*B166/Calc1!B4191,0)</f>
        <v>#VALUE!</v>
      </c>
      <c r="C511" s="10"/>
    </row>
    <row r="512" spans="1:3">
      <c r="A512" s="20">
        <v>115</v>
      </c>
      <c r="B512" s="23" t="e">
        <f ca="1">IF(Calc1!B4192,-100*B$387/'11'!B$17*B167/Calc1!B4192,0)</f>
        <v>#VALUE!</v>
      </c>
      <c r="C512" s="10"/>
    </row>
    <row r="513" spans="1:3">
      <c r="A513" s="20">
        <v>116</v>
      </c>
      <c r="B513" s="23" t="e">
        <f ca="1">IF(Calc1!B4193,-100*B$387/'11'!B$17*B168/Calc1!B4193,0)</f>
        <v>#VALUE!</v>
      </c>
      <c r="C513" s="10"/>
    </row>
    <row r="514" spans="1:3">
      <c r="A514" s="20">
        <v>117</v>
      </c>
      <c r="B514" s="23" t="e">
        <f ca="1">IF(Calc1!B4194,-100*B$387/'11'!B$17*B169/Calc1!B4194,0)</f>
        <v>#VALUE!</v>
      </c>
      <c r="C514" s="10"/>
    </row>
    <row r="515" spans="1:3">
      <c r="A515" s="20">
        <v>118</v>
      </c>
      <c r="B515" s="23" t="e">
        <f ca="1">IF(Calc1!B4195,-100*B$387/'11'!B$17*B170/Calc1!B4195,0)</f>
        <v>#VALUE!</v>
      </c>
      <c r="C515" s="10"/>
    </row>
    <row r="516" spans="1:3">
      <c r="A516" s="20">
        <v>119</v>
      </c>
      <c r="B516" s="23" t="e">
        <f ca="1">IF(Calc1!B4196,-100*B$387/'11'!B$17*B171/Calc1!B4196,0)</f>
        <v>#VALUE!</v>
      </c>
      <c r="C516" s="10"/>
    </row>
    <row r="517" spans="1:3">
      <c r="A517" s="20">
        <v>120</v>
      </c>
      <c r="B517" s="23" t="e">
        <f ca="1">IF(Calc1!B4197,-100*B$387/'11'!B$17*B172/Calc1!B4197,0)</f>
        <v>#VALUE!</v>
      </c>
      <c r="C517" s="10"/>
    </row>
    <row r="518" spans="1:3">
      <c r="A518" s="20">
        <v>121</v>
      </c>
      <c r="B518" s="23" t="e">
        <f ca="1">IF(Calc1!B4198,-100*B$387/'11'!B$17*B173/Calc1!B4198,0)</f>
        <v>#VALUE!</v>
      </c>
      <c r="C518" s="10"/>
    </row>
    <row r="519" spans="1:3">
      <c r="A519" s="20">
        <v>122</v>
      </c>
      <c r="B519" s="23" t="e">
        <f ca="1">IF(Calc1!B4199,-100*B$387/'11'!B$17*B174/Calc1!B4199,0)</f>
        <v>#VALUE!</v>
      </c>
      <c r="C519" s="10"/>
    </row>
    <row r="520" spans="1:3">
      <c r="A520" s="20">
        <v>123</v>
      </c>
      <c r="B520" s="23" t="e">
        <f ca="1">IF(Calc1!B4200,-100*B$387/'11'!B$17*B175/Calc1!B4200,0)</f>
        <v>#VALUE!</v>
      </c>
      <c r="C520" s="10"/>
    </row>
    <row r="521" spans="1:3">
      <c r="A521" s="20">
        <v>124</v>
      </c>
      <c r="B521" s="23" t="e">
        <f ca="1">IF(Calc1!B4201,-100*B$387/'11'!B$17*B176/Calc1!B4201,0)</f>
        <v>#VALUE!</v>
      </c>
      <c r="C521" s="10"/>
    </row>
    <row r="522" spans="1:3">
      <c r="A522" s="20">
        <v>125</v>
      </c>
      <c r="B522" s="23" t="e">
        <f ca="1">IF(Calc1!B4202,-100*B$387/'11'!B$17*B177/Calc1!B4202,0)</f>
        <v>#VALUE!</v>
      </c>
      <c r="C522" s="10"/>
    </row>
    <row r="523" spans="1:3">
      <c r="A523" s="20">
        <v>126</v>
      </c>
      <c r="B523" s="23" t="e">
        <f ca="1">IF(Calc1!B4203,-100*B$387/'11'!B$17*B178/Calc1!B4203,0)</f>
        <v>#VALUE!</v>
      </c>
      <c r="C523" s="10"/>
    </row>
    <row r="524" spans="1:3">
      <c r="A524" s="20">
        <v>127</v>
      </c>
      <c r="B524" s="23" t="e">
        <f ca="1">IF(Calc1!B4204,-100*B$387/'11'!B$17*B179/Calc1!B4204,0)</f>
        <v>#VALUE!</v>
      </c>
      <c r="C524" s="10"/>
    </row>
    <row r="525" spans="1:3">
      <c r="A525" s="20">
        <v>128</v>
      </c>
      <c r="B525" s="23" t="e">
        <f ca="1">IF(Calc1!B4205,-100*B$387/'11'!B$17*B180/Calc1!B4205,0)</f>
        <v>#VALUE!</v>
      </c>
      <c r="C525" s="10"/>
    </row>
    <row r="526" spans="1:3">
      <c r="A526" s="20">
        <v>129</v>
      </c>
      <c r="B526" s="23" t="e">
        <f ca="1">IF(Calc1!B4206,-100*B$387/'11'!B$17*B181/Calc1!B4206,0)</f>
        <v>#VALUE!</v>
      </c>
      <c r="C526" s="10"/>
    </row>
    <row r="527" spans="1:3">
      <c r="A527" s="20">
        <v>130</v>
      </c>
      <c r="B527" s="23" t="e">
        <f ca="1">IF(Calc1!B4207,-100*B$387/'11'!B$17*B182/Calc1!B4207,0)</f>
        <v>#VALUE!</v>
      </c>
      <c r="C527" s="10"/>
    </row>
    <row r="528" spans="1:3">
      <c r="A528" s="20">
        <v>131</v>
      </c>
      <c r="B528" s="23" t="e">
        <f ca="1">IF(Calc1!B4208,-100*B$387/'11'!B$17*B183/Calc1!B4208,0)</f>
        <v>#VALUE!</v>
      </c>
      <c r="C528" s="10"/>
    </row>
    <row r="529" spans="1:3">
      <c r="A529" s="20">
        <v>132</v>
      </c>
      <c r="B529" s="23" t="e">
        <f ca="1">IF(Calc1!B4209,-100*B$387/'11'!B$17*B184/Calc1!B4209,0)</f>
        <v>#VALUE!</v>
      </c>
      <c r="C529" s="10"/>
    </row>
    <row r="530" spans="1:3">
      <c r="A530" s="20">
        <v>133</v>
      </c>
      <c r="B530" s="23" t="e">
        <f ca="1">IF(Calc1!B4210,-100*B$387/'11'!B$17*B185/Calc1!B4210,0)</f>
        <v>#VALUE!</v>
      </c>
      <c r="C530" s="10"/>
    </row>
    <row r="531" spans="1:3">
      <c r="A531" s="20">
        <v>134</v>
      </c>
      <c r="B531" s="23" t="e">
        <f ca="1">IF(Calc1!B4211,-100*B$387/'11'!B$17*B186/Calc1!B4211,0)</f>
        <v>#VALUE!</v>
      </c>
      <c r="C531" s="10"/>
    </row>
    <row r="532" spans="1:3">
      <c r="A532" s="20">
        <v>135</v>
      </c>
      <c r="B532" s="23" t="e">
        <f ca="1">IF(Calc1!B4212,-100*B$387/'11'!B$17*B187/Calc1!B4212,0)</f>
        <v>#VALUE!</v>
      </c>
      <c r="C532" s="10"/>
    </row>
    <row r="533" spans="1:3">
      <c r="A533" s="20">
        <v>136</v>
      </c>
      <c r="B533" s="23" t="e">
        <f ca="1">IF(Calc1!B4213,-100*B$387/'11'!B$17*B188/Calc1!B4213,0)</f>
        <v>#VALUE!</v>
      </c>
      <c r="C533" s="10"/>
    </row>
    <row r="534" spans="1:3">
      <c r="A534" s="20">
        <v>137</v>
      </c>
      <c r="B534" s="23" t="e">
        <f ca="1">IF(Calc1!B4214,-100*B$387/'11'!B$17*B189/Calc1!B4214,0)</f>
        <v>#VALUE!</v>
      </c>
      <c r="C534" s="10"/>
    </row>
    <row r="535" spans="1:3">
      <c r="A535" s="20">
        <v>138</v>
      </c>
      <c r="B535" s="23" t="e">
        <f ca="1">IF(Calc1!B4215,-100*B$387/'11'!B$17*B190/Calc1!B4215,0)</f>
        <v>#VALUE!</v>
      </c>
      <c r="C535" s="10"/>
    </row>
    <row r="536" spans="1:3">
      <c r="A536" s="20">
        <v>139</v>
      </c>
      <c r="B536" s="23" t="e">
        <f ca="1">IF(Calc1!B4216,-100*B$387/'11'!B$17*B191/Calc1!B4216,0)</f>
        <v>#VALUE!</v>
      </c>
      <c r="C536" s="10"/>
    </row>
    <row r="537" spans="1:3">
      <c r="A537" s="20">
        <v>140</v>
      </c>
      <c r="B537" s="23" t="e">
        <f ca="1">IF(Calc1!B4217,-100*B$387/'11'!B$17*B192/Calc1!B4217,0)</f>
        <v>#VALUE!</v>
      </c>
      <c r="C537" s="10"/>
    </row>
    <row r="538" spans="1:3">
      <c r="A538" s="20">
        <v>141</v>
      </c>
      <c r="B538" s="23" t="e">
        <f ca="1">IF(Calc1!B4218,-100*B$387/'11'!B$17*B193/Calc1!B4218,0)</f>
        <v>#VALUE!</v>
      </c>
      <c r="C538" s="10"/>
    </row>
    <row r="539" spans="1:3">
      <c r="A539" s="20">
        <v>142</v>
      </c>
      <c r="B539" s="23" t="e">
        <f ca="1">IF(Calc1!B4219,-100*B$387/'11'!B$17*B194/Calc1!B4219,0)</f>
        <v>#VALUE!</v>
      </c>
      <c r="C539" s="10"/>
    </row>
    <row r="540" spans="1:3">
      <c r="A540" s="20">
        <v>143</v>
      </c>
      <c r="B540" s="23" t="e">
        <f ca="1">IF(Calc1!B4220,-100*B$387/'11'!B$17*B195/Calc1!B4220,0)</f>
        <v>#VALUE!</v>
      </c>
      <c r="C540" s="10"/>
    </row>
    <row r="541" spans="1:3">
      <c r="A541" s="20">
        <v>144</v>
      </c>
      <c r="B541" s="23" t="e">
        <f ca="1">IF(Calc1!B4221,-100*B$387/'11'!B$17*B196/Calc1!B4221,0)</f>
        <v>#VALUE!</v>
      </c>
      <c r="C541" s="10"/>
    </row>
    <row r="542" spans="1:3">
      <c r="A542" s="20">
        <v>145</v>
      </c>
      <c r="B542" s="23" t="e">
        <f ca="1">IF(Calc1!B4222,-100*B$387/'11'!B$17*B197/Calc1!B4222,0)</f>
        <v>#VALUE!</v>
      </c>
      <c r="C542" s="10"/>
    </row>
    <row r="543" spans="1:3">
      <c r="A543" s="20">
        <v>146</v>
      </c>
      <c r="B543" s="23" t="e">
        <f ca="1">IF(Calc1!B4223,-100*B$387/'11'!B$17*B198/Calc1!B4223,0)</f>
        <v>#VALUE!</v>
      </c>
      <c r="C543" s="10"/>
    </row>
    <row r="544" spans="1:3">
      <c r="A544" s="20">
        <v>147</v>
      </c>
      <c r="B544" s="23" t="e">
        <f ca="1">IF(Calc1!B4224,-100*B$387/'11'!B$17*B199/Calc1!B4224,0)</f>
        <v>#VALUE!</v>
      </c>
      <c r="C544" s="10"/>
    </row>
    <row r="545" spans="1:3">
      <c r="A545" s="20">
        <v>148</v>
      </c>
      <c r="B545" s="23" t="e">
        <f ca="1">IF(Calc1!B4225,-100*B$387/'11'!B$17*B200/Calc1!B4225,0)</f>
        <v>#VALUE!</v>
      </c>
      <c r="C545" s="10"/>
    </row>
    <row r="546" spans="1:3">
      <c r="A546" s="20">
        <v>149</v>
      </c>
      <c r="B546" s="23" t="e">
        <f ca="1">IF(Calc1!B4226,-100*B$387/'11'!B$17*B201/Calc1!B4226,0)</f>
        <v>#VALUE!</v>
      </c>
      <c r="C546" s="10"/>
    </row>
    <row r="547" spans="1:3">
      <c r="A547" s="20">
        <v>150</v>
      </c>
      <c r="B547" s="23" t="e">
        <f ca="1">IF(Calc1!B4227,-100*B$387/'11'!B$17*B202/Calc1!B4227,0)</f>
        <v>#VALUE!</v>
      </c>
      <c r="C547" s="10"/>
    </row>
    <row r="548" spans="1:3">
      <c r="A548" s="20">
        <v>151</v>
      </c>
      <c r="B548" s="23" t="e">
        <f ca="1">IF(Calc1!B4228,-100*B$387/'11'!B$17*B203/Calc1!B4228,0)</f>
        <v>#VALUE!</v>
      </c>
      <c r="C548" s="10"/>
    </row>
    <row r="549" spans="1:3">
      <c r="A549" s="20">
        <v>152</v>
      </c>
      <c r="B549" s="23" t="e">
        <f ca="1">IF(Calc1!B4229,-100*B$387/'11'!B$17*B204/Calc1!B4229,0)</f>
        <v>#VALUE!</v>
      </c>
      <c r="C549" s="10"/>
    </row>
    <row r="550" spans="1:3">
      <c r="A550" s="20">
        <v>153</v>
      </c>
      <c r="B550" s="23" t="e">
        <f ca="1">IF(Calc1!B4230,-100*B$387/'11'!B$17*B205/Calc1!B4230,0)</f>
        <v>#VALUE!</v>
      </c>
      <c r="C550" s="10"/>
    </row>
    <row r="551" spans="1:3">
      <c r="A551" s="20">
        <v>154</v>
      </c>
      <c r="B551" s="23" t="e">
        <f ca="1">IF(Calc1!B4231,-100*B$387/'11'!B$17*B206/Calc1!B4231,0)</f>
        <v>#VALUE!</v>
      </c>
      <c r="C551" s="10"/>
    </row>
    <row r="552" spans="1:3">
      <c r="A552" s="20">
        <v>155</v>
      </c>
      <c r="B552" s="23" t="e">
        <f ca="1">IF(Calc1!B4232,-100*B$387/'11'!B$17*B207/Calc1!B4232,0)</f>
        <v>#VALUE!</v>
      </c>
      <c r="C552" s="10"/>
    </row>
    <row r="553" spans="1:3">
      <c r="A553" s="20">
        <v>156</v>
      </c>
      <c r="B553" s="23" t="e">
        <f ca="1">IF(Calc1!B4233,-100*B$387/'11'!B$17*B208/Calc1!B4233,0)</f>
        <v>#VALUE!</v>
      </c>
      <c r="C553" s="10"/>
    </row>
    <row r="554" spans="1:3">
      <c r="A554" s="20">
        <v>157</v>
      </c>
      <c r="B554" s="23" t="e">
        <f ca="1">IF(Calc1!B4234,-100*B$387/'11'!B$17*B209/Calc1!B4234,0)</f>
        <v>#VALUE!</v>
      </c>
      <c r="C554" s="10"/>
    </row>
    <row r="555" spans="1:3">
      <c r="A555" s="20">
        <v>158</v>
      </c>
      <c r="B555" s="23" t="e">
        <f ca="1">IF(Calc1!B4235,-100*B$387/'11'!B$17*B210/Calc1!B4235,0)</f>
        <v>#VALUE!</v>
      </c>
      <c r="C555" s="10"/>
    </row>
    <row r="556" spans="1:3">
      <c r="A556" s="20">
        <v>159</v>
      </c>
      <c r="B556" s="23" t="e">
        <f ca="1">IF(Calc1!B4236,-100*B$387/'11'!B$17*B211/Calc1!B4236,0)</f>
        <v>#VALUE!</v>
      </c>
      <c r="C556" s="10"/>
    </row>
    <row r="557" spans="1:3">
      <c r="A557" s="20">
        <v>160</v>
      </c>
      <c r="B557" s="23" t="e">
        <f ca="1">IF(Calc1!B4237,-100*B$387/'11'!B$17*B212/Calc1!B4237,0)</f>
        <v>#VALUE!</v>
      </c>
      <c r="C557" s="10"/>
    </row>
    <row r="558" spans="1:3">
      <c r="A558" s="20">
        <v>161</v>
      </c>
      <c r="B558" s="23" t="e">
        <f ca="1">IF(Calc1!B4238,-100*B$387/'11'!B$17*B213/Calc1!B4238,0)</f>
        <v>#VALUE!</v>
      </c>
      <c r="C558" s="10"/>
    </row>
    <row r="559" spans="1:3">
      <c r="A559" s="20">
        <v>162</v>
      </c>
      <c r="B559" s="23" t="e">
        <f ca="1">IF(Calc1!B4239,-100*B$387/'11'!B$17*B214/Calc1!B4239,0)</f>
        <v>#VALUE!</v>
      </c>
      <c r="C559" s="10"/>
    </row>
    <row r="560" spans="1:3">
      <c r="A560" s="20">
        <v>163</v>
      </c>
      <c r="B560" s="23" t="e">
        <f ca="1">IF(Calc1!B4240,-100*B$387/'11'!B$17*B215/Calc1!B4240,0)</f>
        <v>#VALUE!</v>
      </c>
      <c r="C560" s="10"/>
    </row>
    <row r="561" spans="1:3">
      <c r="A561" s="20">
        <v>164</v>
      </c>
      <c r="B561" s="23" t="e">
        <f ca="1">IF(Calc1!B4241,-100*B$387/'11'!B$17*B216/Calc1!B4241,0)</f>
        <v>#VALUE!</v>
      </c>
      <c r="C561" s="10"/>
    </row>
    <row r="562" spans="1:3">
      <c r="A562" s="20">
        <v>165</v>
      </c>
      <c r="B562" s="23" t="e">
        <f ca="1">IF(Calc1!B4242,-100*B$387/'11'!B$17*B217/Calc1!B4242,0)</f>
        <v>#VALUE!</v>
      </c>
      <c r="C562" s="10"/>
    </row>
    <row r="563" spans="1:3">
      <c r="A563" s="20">
        <v>166</v>
      </c>
      <c r="B563" s="23" t="e">
        <f ca="1">IF(Calc1!B4243,-100*B$387/'11'!B$17*B218/Calc1!B4243,0)</f>
        <v>#VALUE!</v>
      </c>
      <c r="C563" s="10"/>
    </row>
    <row r="564" spans="1:3">
      <c r="A564" s="20">
        <v>167</v>
      </c>
      <c r="B564" s="23" t="e">
        <f ca="1">IF(Calc1!B4244,-100*B$387/'11'!B$17*B219/Calc1!B4244,0)</f>
        <v>#VALUE!</v>
      </c>
      <c r="C564" s="10"/>
    </row>
    <row r="565" spans="1:3">
      <c r="A565" s="20">
        <v>168</v>
      </c>
      <c r="B565" s="23" t="e">
        <f ca="1">IF(Calc1!B4245,-100*B$387/'11'!B$17*B220/Calc1!B4245,0)</f>
        <v>#VALUE!</v>
      </c>
      <c r="C565" s="10"/>
    </row>
    <row r="566" spans="1:3">
      <c r="A566" s="20">
        <v>169</v>
      </c>
      <c r="B566" s="23" t="e">
        <f ca="1">IF(Calc1!B4246,-100*B$387/'11'!B$17*B221/Calc1!B4246,0)</f>
        <v>#VALUE!</v>
      </c>
      <c r="C566" s="10"/>
    </row>
    <row r="567" spans="1:3">
      <c r="A567" s="20">
        <v>170</v>
      </c>
      <c r="B567" s="23" t="e">
        <f ca="1">IF(Calc1!B4247,-100*B$387/'11'!B$17*B222/Calc1!B4247,0)</f>
        <v>#VALUE!</v>
      </c>
      <c r="C567" s="10"/>
    </row>
    <row r="568" spans="1:3">
      <c r="A568" s="20">
        <v>171</v>
      </c>
      <c r="B568" s="23" t="e">
        <f ca="1">IF(Calc1!B4248,-100*B$387/'11'!B$17*B223/Calc1!B4248,0)</f>
        <v>#VALUE!</v>
      </c>
      <c r="C568" s="10"/>
    </row>
    <row r="569" spans="1:3">
      <c r="A569" s="20">
        <v>172</v>
      </c>
      <c r="B569" s="23" t="e">
        <f ca="1">IF(Calc1!B4249,-100*B$387/'11'!B$17*B224/Calc1!B4249,0)</f>
        <v>#VALUE!</v>
      </c>
      <c r="C569" s="10"/>
    </row>
    <row r="570" spans="1:3">
      <c r="A570" s="20">
        <v>173</v>
      </c>
      <c r="B570" s="23" t="e">
        <f ca="1">IF(Calc1!B4250,-100*B$387/'11'!B$17*B225/Calc1!B4250,0)</f>
        <v>#VALUE!</v>
      </c>
      <c r="C570" s="10"/>
    </row>
    <row r="571" spans="1:3">
      <c r="A571" s="20">
        <v>174</v>
      </c>
      <c r="B571" s="23" t="e">
        <f ca="1">IF(Calc1!B4251,-100*B$387/'11'!B$17*B226/Calc1!B4251,0)</f>
        <v>#VALUE!</v>
      </c>
      <c r="C571" s="10"/>
    </row>
    <row r="572" spans="1:3">
      <c r="A572" s="20">
        <v>175</v>
      </c>
      <c r="B572" s="23" t="e">
        <f ca="1">IF(Calc1!B4252,-100*B$387/'11'!B$17*B227/Calc1!B4252,0)</f>
        <v>#VALUE!</v>
      </c>
      <c r="C572" s="10"/>
    </row>
    <row r="573" spans="1:3">
      <c r="A573" s="20">
        <v>176</v>
      </c>
      <c r="B573" s="23" t="e">
        <f ca="1">IF(Calc1!B4253,-100*B$387/'11'!B$17*B228/Calc1!B4253,0)</f>
        <v>#VALUE!</v>
      </c>
      <c r="C573" s="10"/>
    </row>
    <row r="574" spans="1:3">
      <c r="A574" s="20">
        <v>177</v>
      </c>
      <c r="B574" s="23" t="e">
        <f ca="1">IF(Calc1!B4254,-100*B$387/'11'!B$17*B229/Calc1!B4254,0)</f>
        <v>#VALUE!</v>
      </c>
      <c r="C574" s="10"/>
    </row>
    <row r="575" spans="1:3">
      <c r="A575" s="20">
        <v>178</v>
      </c>
      <c r="B575" s="23" t="e">
        <f ca="1">IF(Calc1!B4255,-100*B$387/'11'!B$17*B230/Calc1!B4255,0)</f>
        <v>#VALUE!</v>
      </c>
      <c r="C575" s="10"/>
    </row>
    <row r="576" spans="1:3">
      <c r="A576" s="20">
        <v>179</v>
      </c>
      <c r="B576" s="23" t="e">
        <f ca="1">IF(Calc1!B4256,-100*B$387/'11'!B$17*B231/Calc1!B4256,0)</f>
        <v>#VALUE!</v>
      </c>
      <c r="C576" s="10"/>
    </row>
    <row r="577" spans="1:3">
      <c r="A577" s="20">
        <v>180</v>
      </c>
      <c r="B577" s="23" t="e">
        <f ca="1">IF(Calc1!B4257,-100*B$387/'11'!B$17*B232/Calc1!B4257,0)</f>
        <v>#VALUE!</v>
      </c>
      <c r="C577" s="10"/>
    </row>
    <row r="578" spans="1:3">
      <c r="A578" s="20">
        <v>181</v>
      </c>
      <c r="B578" s="23" t="e">
        <f ca="1">IF(Calc1!B4258,-100*B$387/'11'!B$17*B233/Calc1!B4258,0)</f>
        <v>#VALUE!</v>
      </c>
      <c r="C578" s="10"/>
    </row>
    <row r="579" spans="1:3">
      <c r="A579" s="20">
        <v>182</v>
      </c>
      <c r="B579" s="23" t="e">
        <f ca="1">IF(Calc1!B4259,-100*B$387/'11'!B$17*B234/Calc1!B4259,0)</f>
        <v>#VALUE!</v>
      </c>
      <c r="C579" s="10"/>
    </row>
    <row r="580" spans="1:3">
      <c r="A580" s="20">
        <v>183</v>
      </c>
      <c r="B580" s="23" t="e">
        <f ca="1">IF(Calc1!B4260,-100*B$387/'11'!B$17*B235/Calc1!B4260,0)</f>
        <v>#VALUE!</v>
      </c>
      <c r="C580" s="10"/>
    </row>
    <row r="581" spans="1:3">
      <c r="A581" s="20">
        <v>184</v>
      </c>
      <c r="B581" s="23" t="e">
        <f ca="1">IF(Calc1!B4261,-100*B$387/'11'!B$17*B236/Calc1!B4261,0)</f>
        <v>#VALUE!</v>
      </c>
      <c r="C581" s="10"/>
    </row>
    <row r="582" spans="1:3">
      <c r="A582" s="20">
        <v>185</v>
      </c>
      <c r="B582" s="23" t="e">
        <f ca="1">IF(Calc1!B4262,-100*B$387/'11'!B$17*B237/Calc1!B4262,0)</f>
        <v>#VALUE!</v>
      </c>
      <c r="C582" s="10"/>
    </row>
    <row r="583" spans="1:3">
      <c r="A583" s="20">
        <v>186</v>
      </c>
      <c r="B583" s="23" t="e">
        <f ca="1">IF(Calc1!B4263,-100*B$387/'11'!B$17*B238/Calc1!B4263,0)</f>
        <v>#VALUE!</v>
      </c>
      <c r="C583" s="10"/>
    </row>
    <row r="584" spans="1:3">
      <c r="A584" s="20">
        <v>187</v>
      </c>
      <c r="B584" s="23" t="e">
        <f ca="1">IF(Calc1!B4264,-100*B$387/'11'!B$17*B239/Calc1!B4264,0)</f>
        <v>#VALUE!</v>
      </c>
      <c r="C584" s="10"/>
    </row>
    <row r="585" spans="1:3">
      <c r="A585" s="20">
        <v>188</v>
      </c>
      <c r="B585" s="23" t="e">
        <f ca="1">IF(Calc1!B4265,-100*B$387/'11'!B$17*B240/Calc1!B4265,0)</f>
        <v>#VALUE!</v>
      </c>
      <c r="C585" s="10"/>
    </row>
    <row r="586" spans="1:3">
      <c r="A586" s="20">
        <v>189</v>
      </c>
      <c r="B586" s="23" t="e">
        <f ca="1">IF(Calc1!B4266,-100*B$387/'11'!B$17*B241/Calc1!B4266,0)</f>
        <v>#VALUE!</v>
      </c>
      <c r="C586" s="10"/>
    </row>
    <row r="587" spans="1:3">
      <c r="A587" s="20">
        <v>190</v>
      </c>
      <c r="B587" s="23" t="e">
        <f ca="1">IF(Calc1!B4267,-100*B$387/'11'!B$17*B242/Calc1!B4267,0)</f>
        <v>#VALUE!</v>
      </c>
      <c r="C587" s="10"/>
    </row>
    <row r="588" spans="1:3">
      <c r="A588" s="20">
        <v>191</v>
      </c>
      <c r="B588" s="23" t="e">
        <f ca="1">IF(Calc1!B4268,-100*B$387/'11'!B$17*B243/Calc1!B4268,0)</f>
        <v>#VALUE!</v>
      </c>
      <c r="C588" s="10"/>
    </row>
    <row r="589" spans="1:3">
      <c r="A589" s="20">
        <v>192</v>
      </c>
      <c r="B589" s="23" t="e">
        <f ca="1">IF(Calc1!B4269,-100*B$387/'11'!B$17*B244/Calc1!B4269,0)</f>
        <v>#VALUE!</v>
      </c>
      <c r="C589" s="10"/>
    </row>
    <row r="590" spans="1:3">
      <c r="A590" s="20">
        <v>193</v>
      </c>
      <c r="B590" s="23" t="e">
        <f ca="1">IF(Calc1!B4270,-100*B$387/'11'!B$17*B245/Calc1!B4270,0)</f>
        <v>#VALUE!</v>
      </c>
      <c r="C590" s="10"/>
    </row>
    <row r="591" spans="1:3">
      <c r="A591" s="20">
        <v>194</v>
      </c>
      <c r="B591" s="23" t="e">
        <f ca="1">IF(Calc1!B4271,-100*B$387/'11'!B$17*B246/Calc1!B4271,0)</f>
        <v>#VALUE!</v>
      </c>
      <c r="C591" s="10"/>
    </row>
    <row r="592" spans="1:3">
      <c r="A592" s="20">
        <v>195</v>
      </c>
      <c r="B592" s="23" t="e">
        <f ca="1">IF(Calc1!B4272,-100*B$387/'11'!B$17*B247/Calc1!B4272,0)</f>
        <v>#VALUE!</v>
      </c>
      <c r="C592" s="10"/>
    </row>
    <row r="593" spans="1:3">
      <c r="A593" s="20">
        <v>196</v>
      </c>
      <c r="B593" s="23" t="e">
        <f ca="1">IF(Calc1!B4273,-100*B$387/'11'!B$17*B248/Calc1!B4273,0)</f>
        <v>#VALUE!</v>
      </c>
      <c r="C593" s="10"/>
    </row>
    <row r="594" spans="1:3">
      <c r="A594" s="20">
        <v>197</v>
      </c>
      <c r="B594" s="23" t="e">
        <f ca="1">IF(Calc1!B4274,-100*B$387/'11'!B$17*B249/Calc1!B4274,0)</f>
        <v>#VALUE!</v>
      </c>
      <c r="C594" s="10"/>
    </row>
    <row r="595" spans="1:3">
      <c r="A595" s="20">
        <v>198</v>
      </c>
      <c r="B595" s="23" t="e">
        <f ca="1">IF(Calc1!B4275,-100*B$387/'11'!B$17*B250/Calc1!B4275,0)</f>
        <v>#VALUE!</v>
      </c>
      <c r="C595" s="10"/>
    </row>
    <row r="596" spans="1:3">
      <c r="A596" s="20">
        <v>199</v>
      </c>
      <c r="B596" s="23" t="e">
        <f ca="1">IF(Calc1!B4276,-100*B$387/'11'!B$17*B251/Calc1!B4276,0)</f>
        <v>#VALUE!</v>
      </c>
      <c r="C596" s="10"/>
    </row>
    <row r="597" spans="1:3">
      <c r="A597" s="20">
        <v>200</v>
      </c>
      <c r="B597" s="23" t="e">
        <f ca="1">IF(Calc1!B4277,-100*B$387/'11'!B$17*B252/Calc1!B4277,0)</f>
        <v>#VALUE!</v>
      </c>
      <c r="C597" s="10"/>
    </row>
    <row r="598" spans="1:3">
      <c r="A598" s="20">
        <v>201</v>
      </c>
      <c r="B598" s="23" t="e">
        <f ca="1">IF(Calc1!B4278,-100*B$387/'11'!B$17*B253/Calc1!B4278,0)</f>
        <v>#VALUE!</v>
      </c>
      <c r="C598" s="10"/>
    </row>
    <row r="599" spans="1:3">
      <c r="A599" s="20">
        <v>202</v>
      </c>
      <c r="B599" s="23" t="e">
        <f ca="1">IF(Calc1!B4279,-100*B$387/'11'!B$17*B254/Calc1!B4279,0)</f>
        <v>#VALUE!</v>
      </c>
      <c r="C599" s="10"/>
    </row>
    <row r="600" spans="1:3">
      <c r="A600" s="20">
        <v>203</v>
      </c>
      <c r="B600" s="23" t="e">
        <f ca="1">IF(Calc1!B4280,-100*B$387/'11'!B$17*B255/Calc1!B4280,0)</f>
        <v>#VALUE!</v>
      </c>
      <c r="C600" s="10"/>
    </row>
    <row r="601" spans="1:3">
      <c r="A601" s="20">
        <v>204</v>
      </c>
      <c r="B601" s="23" t="e">
        <f ca="1">IF(Calc1!B4281,-100*B$387/'11'!B$17*B256/Calc1!B4281,0)</f>
        <v>#VALUE!</v>
      </c>
      <c r="C601" s="10"/>
    </row>
    <row r="602" spans="1:3">
      <c r="A602" s="20">
        <v>205</v>
      </c>
      <c r="B602" s="23" t="e">
        <f ca="1">IF(Calc1!B4282,-100*B$387/'11'!B$17*B257/Calc1!B4282,0)</f>
        <v>#VALUE!</v>
      </c>
      <c r="C602" s="10"/>
    </row>
    <row r="603" spans="1:3">
      <c r="A603" s="20">
        <v>206</v>
      </c>
      <c r="B603" s="23" t="e">
        <f ca="1">IF(Calc1!B4283,-100*B$387/'11'!B$17*B258/Calc1!B4283,0)</f>
        <v>#VALUE!</v>
      </c>
      <c r="C603" s="10"/>
    </row>
    <row r="604" spans="1:3">
      <c r="A604" s="20">
        <v>207</v>
      </c>
      <c r="B604" s="23" t="e">
        <f ca="1">IF(Calc1!B4284,-100*B$387/'11'!B$17*B259/Calc1!B4284,0)</f>
        <v>#VALUE!</v>
      </c>
      <c r="C604" s="10"/>
    </row>
    <row r="605" spans="1:3">
      <c r="A605" s="20">
        <v>208</v>
      </c>
      <c r="B605" s="23" t="e">
        <f ca="1">IF(Calc1!B4285,-100*B$387/'11'!B$17*B260/Calc1!B4285,0)</f>
        <v>#VALUE!</v>
      </c>
      <c r="C605" s="10"/>
    </row>
    <row r="606" spans="1:3">
      <c r="A606" s="20">
        <v>209</v>
      </c>
      <c r="B606" s="23" t="e">
        <f ca="1">IF(Calc1!B4286,-100*B$387/'11'!B$17*B261/Calc1!B4286,0)</f>
        <v>#VALUE!</v>
      </c>
      <c r="C606" s="10"/>
    </row>
    <row r="607" spans="1:3">
      <c r="A607" s="20">
        <v>210</v>
      </c>
      <c r="B607" s="23" t="e">
        <f ca="1">IF(Calc1!B4287,-100*B$387/'11'!B$17*B262/Calc1!B4287,0)</f>
        <v>#VALUE!</v>
      </c>
      <c r="C607" s="10"/>
    </row>
    <row r="608" spans="1:3">
      <c r="A608" s="20">
        <v>211</v>
      </c>
      <c r="B608" s="23" t="e">
        <f ca="1">IF(Calc1!B4288,-100*B$387/'11'!B$17*B263/Calc1!B4288,0)</f>
        <v>#VALUE!</v>
      </c>
      <c r="C608" s="10"/>
    </row>
    <row r="609" spans="1:3">
      <c r="A609" s="20">
        <v>212</v>
      </c>
      <c r="B609" s="23" t="e">
        <f ca="1">IF(Calc1!B4289,-100*B$387/'11'!B$17*B264/Calc1!B4289,0)</f>
        <v>#VALUE!</v>
      </c>
      <c r="C609" s="10"/>
    </row>
    <row r="610" spans="1:3">
      <c r="A610" s="20">
        <v>213</v>
      </c>
      <c r="B610" s="23" t="e">
        <f ca="1">IF(Calc1!B4290,-100*B$387/'11'!B$17*B265/Calc1!B4290,0)</f>
        <v>#VALUE!</v>
      </c>
      <c r="C610" s="10"/>
    </row>
    <row r="611" spans="1:3">
      <c r="A611" s="20">
        <v>214</v>
      </c>
      <c r="B611" s="23" t="e">
        <f ca="1">IF(Calc1!B4291,-100*B$387/'11'!B$17*B266/Calc1!B4291,0)</f>
        <v>#VALUE!</v>
      </c>
      <c r="C611" s="10"/>
    </row>
    <row r="612" spans="1:3">
      <c r="A612" s="20">
        <v>215</v>
      </c>
      <c r="B612" s="23" t="e">
        <f ca="1">IF(Calc1!B4292,-100*B$387/'11'!B$17*B267/Calc1!B4292,0)</f>
        <v>#VALUE!</v>
      </c>
      <c r="C612" s="10"/>
    </row>
    <row r="613" spans="1:3">
      <c r="A613" s="20">
        <v>216</v>
      </c>
      <c r="B613" s="23" t="e">
        <f ca="1">IF(Calc1!B4293,-100*B$387/'11'!B$17*B268/Calc1!B4293,0)</f>
        <v>#VALUE!</v>
      </c>
      <c r="C613" s="10"/>
    </row>
    <row r="614" spans="1:3">
      <c r="A614" s="20">
        <v>217</v>
      </c>
      <c r="B614" s="23" t="e">
        <f ca="1">IF(Calc1!B4294,-100*B$387/'11'!B$17*B269/Calc1!B4294,0)</f>
        <v>#VALUE!</v>
      </c>
      <c r="C614" s="10"/>
    </row>
    <row r="615" spans="1:3">
      <c r="A615" s="20">
        <v>218</v>
      </c>
      <c r="B615" s="23" t="e">
        <f ca="1">IF(Calc1!B4295,-100*B$387/'11'!B$17*B270/Calc1!B4295,0)</f>
        <v>#VALUE!</v>
      </c>
      <c r="C615" s="10"/>
    </row>
    <row r="616" spans="1:3">
      <c r="A616" s="20">
        <v>219</v>
      </c>
      <c r="B616" s="23" t="e">
        <f ca="1">IF(Calc1!B4296,-100*B$387/'11'!B$17*B271/Calc1!B4296,0)</f>
        <v>#VALUE!</v>
      </c>
      <c r="C616" s="10"/>
    </row>
    <row r="617" spans="1:3">
      <c r="A617" s="20">
        <v>220</v>
      </c>
      <c r="B617" s="23" t="e">
        <f ca="1">IF(Calc1!B4297,-100*B$387/'11'!B$17*B272/Calc1!B4297,0)</f>
        <v>#VALUE!</v>
      </c>
      <c r="C617" s="10"/>
    </row>
    <row r="618" spans="1:3">
      <c r="A618" s="20">
        <v>221</v>
      </c>
      <c r="B618" s="23" t="e">
        <f ca="1">IF(Calc1!B4298,-100*B$387/'11'!B$17*B273/Calc1!B4298,0)</f>
        <v>#VALUE!</v>
      </c>
      <c r="C618" s="10"/>
    </row>
    <row r="619" spans="1:3">
      <c r="A619" s="20">
        <v>222</v>
      </c>
      <c r="B619" s="23" t="e">
        <f ca="1">IF(Calc1!B4299,-100*B$387/'11'!B$17*B274/Calc1!B4299,0)</f>
        <v>#VALUE!</v>
      </c>
      <c r="C619" s="10"/>
    </row>
    <row r="620" spans="1:3">
      <c r="A620" s="20">
        <v>223</v>
      </c>
      <c r="B620" s="23" t="e">
        <f ca="1">IF(Calc1!B4300,-100*B$387/'11'!B$17*B275/Calc1!B4300,0)</f>
        <v>#VALUE!</v>
      </c>
      <c r="C620" s="10"/>
    </row>
    <row r="621" spans="1:3">
      <c r="A621" s="20">
        <v>224</v>
      </c>
      <c r="B621" s="23" t="e">
        <f ca="1">IF(Calc1!B4301,-100*B$387/'11'!B$17*B276/Calc1!B4301,0)</f>
        <v>#VALUE!</v>
      </c>
      <c r="C621" s="10"/>
    </row>
    <row r="622" spans="1:3">
      <c r="A622" s="20">
        <v>225</v>
      </c>
      <c r="B622" s="23" t="e">
        <f ca="1">IF(Calc1!B4302,-100*B$387/'11'!B$17*B277/Calc1!B4302,0)</f>
        <v>#VALUE!</v>
      </c>
      <c r="C622" s="10"/>
    </row>
    <row r="623" spans="1:3">
      <c r="A623" s="20">
        <v>226</v>
      </c>
      <c r="B623" s="23" t="e">
        <f ca="1">IF(Calc1!B4303,-100*B$387/'11'!B$17*B278/Calc1!B4303,0)</f>
        <v>#VALUE!</v>
      </c>
      <c r="C623" s="10"/>
    </row>
    <row r="624" spans="1:3">
      <c r="A624" s="20">
        <v>227</v>
      </c>
      <c r="B624" s="23" t="e">
        <f ca="1">IF(Calc1!B4304,-100*B$387/'11'!B$17*B279/Calc1!B4304,0)</f>
        <v>#VALUE!</v>
      </c>
      <c r="C624" s="10"/>
    </row>
    <row r="625" spans="1:3">
      <c r="A625" s="20">
        <v>228</v>
      </c>
      <c r="B625" s="23" t="e">
        <f ca="1">IF(Calc1!B4305,-100*B$387/'11'!B$17*B280/Calc1!B4305,0)</f>
        <v>#VALUE!</v>
      </c>
      <c r="C625" s="10"/>
    </row>
    <row r="626" spans="1:3">
      <c r="A626" s="20">
        <v>229</v>
      </c>
      <c r="B626" s="23" t="e">
        <f ca="1">IF(Calc1!B4306,-100*B$387/'11'!B$17*B281/Calc1!B4306,0)</f>
        <v>#VALUE!</v>
      </c>
      <c r="C626" s="10"/>
    </row>
    <row r="627" spans="1:3">
      <c r="A627" s="20">
        <v>230</v>
      </c>
      <c r="B627" s="23" t="e">
        <f ca="1">IF(Calc1!B4307,-100*B$387/'11'!B$17*B282/Calc1!B4307,0)</f>
        <v>#VALUE!</v>
      </c>
      <c r="C627" s="10"/>
    </row>
    <row r="628" spans="1:3">
      <c r="A628" s="20">
        <v>231</v>
      </c>
      <c r="B628" s="23" t="e">
        <f ca="1">IF(Calc1!B4308,-100*B$387/'11'!B$17*B283/Calc1!B4308,0)</f>
        <v>#VALUE!</v>
      </c>
      <c r="C628" s="10"/>
    </row>
    <row r="629" spans="1:3">
      <c r="A629" s="20">
        <v>232</v>
      </c>
      <c r="B629" s="23" t="e">
        <f ca="1">IF(Calc1!B4309,-100*B$387/'11'!B$17*B284/Calc1!B4309,0)</f>
        <v>#VALUE!</v>
      </c>
      <c r="C629" s="10"/>
    </row>
    <row r="630" spans="1:3">
      <c r="A630" s="20">
        <v>233</v>
      </c>
      <c r="B630" s="23" t="e">
        <f ca="1">IF(Calc1!B4310,-100*B$387/'11'!B$17*B285/Calc1!B4310,0)</f>
        <v>#VALUE!</v>
      </c>
      <c r="C630" s="10"/>
    </row>
    <row r="631" spans="1:3">
      <c r="A631" s="20">
        <v>234</v>
      </c>
      <c r="B631" s="23" t="e">
        <f ca="1">IF(Calc1!B4311,-100*B$387/'11'!B$17*B286/Calc1!B4311,0)</f>
        <v>#VALUE!</v>
      </c>
      <c r="C631" s="10"/>
    </row>
    <row r="632" spans="1:3">
      <c r="A632" s="20">
        <v>235</v>
      </c>
      <c r="B632" s="23" t="e">
        <f ca="1">IF(Calc1!B4312,-100*B$387/'11'!B$17*B287/Calc1!B4312,0)</f>
        <v>#VALUE!</v>
      </c>
      <c r="C632" s="10"/>
    </row>
    <row r="633" spans="1:3">
      <c r="A633" s="20">
        <v>236</v>
      </c>
      <c r="B633" s="23" t="e">
        <f ca="1">IF(Calc1!B4313,-100*B$387/'11'!B$17*B288/Calc1!B4313,0)</f>
        <v>#VALUE!</v>
      </c>
      <c r="C633" s="10"/>
    </row>
    <row r="634" spans="1:3">
      <c r="A634" s="20">
        <v>237</v>
      </c>
      <c r="B634" s="23" t="e">
        <f ca="1">IF(Calc1!B4314,-100*B$387/'11'!B$17*B289/Calc1!B4314,0)</f>
        <v>#VALUE!</v>
      </c>
      <c r="C634" s="10"/>
    </row>
    <row r="635" spans="1:3">
      <c r="A635" s="20">
        <v>238</v>
      </c>
      <c r="B635" s="23" t="e">
        <f ca="1">IF(Calc1!B4315,-100*B$387/'11'!B$17*B290/Calc1!B4315,0)</f>
        <v>#VALUE!</v>
      </c>
      <c r="C635" s="10"/>
    </row>
    <row r="636" spans="1:3">
      <c r="A636" s="20">
        <v>239</v>
      </c>
      <c r="B636" s="23" t="e">
        <f ca="1">IF(Calc1!B4316,-100*B$387/'11'!B$17*B291/Calc1!B4316,0)</f>
        <v>#VALUE!</v>
      </c>
      <c r="C636" s="10"/>
    </row>
    <row r="637" spans="1:3">
      <c r="A637" s="20">
        <v>240</v>
      </c>
      <c r="B637" s="23" t="e">
        <f ca="1">IF(Calc1!B4317,-100*B$387/'11'!B$17*B292/Calc1!B4317,0)</f>
        <v>#VALUE!</v>
      </c>
      <c r="C637" s="10"/>
    </row>
    <row r="638" spans="1:3">
      <c r="A638" s="20">
        <v>241</v>
      </c>
      <c r="B638" s="23" t="e">
        <f ca="1">IF(Calc1!B4318,-100*B$387/'11'!B$17*B293/Calc1!B4318,0)</f>
        <v>#VALUE!</v>
      </c>
      <c r="C638" s="10"/>
    </row>
    <row r="639" spans="1:3">
      <c r="A639" s="20">
        <v>242</v>
      </c>
      <c r="B639" s="23" t="e">
        <f ca="1">IF(Calc1!B4319,-100*B$387/'11'!B$17*B294/Calc1!B4319,0)</f>
        <v>#VALUE!</v>
      </c>
      <c r="C639" s="10"/>
    </row>
    <row r="640" spans="1:3">
      <c r="A640" s="20">
        <v>243</v>
      </c>
      <c r="B640" s="23" t="e">
        <f ca="1">IF(Calc1!B4320,-100*B$387/'11'!B$17*B295/Calc1!B4320,0)</f>
        <v>#VALUE!</v>
      </c>
      <c r="C640" s="10"/>
    </row>
    <row r="641" spans="1:3">
      <c r="A641" s="20">
        <v>244</v>
      </c>
      <c r="B641" s="23" t="e">
        <f ca="1">IF(Calc1!B4321,-100*B$387/'11'!B$17*B296/Calc1!B4321,0)</f>
        <v>#VALUE!</v>
      </c>
      <c r="C641" s="10"/>
    </row>
    <row r="642" spans="1:3">
      <c r="A642" s="20">
        <v>245</v>
      </c>
      <c r="B642" s="23" t="e">
        <f ca="1">IF(Calc1!B4322,-100*B$387/'11'!B$17*B297/Calc1!B4322,0)</f>
        <v>#VALUE!</v>
      </c>
      <c r="C642" s="10"/>
    </row>
    <row r="643" spans="1:3">
      <c r="A643" s="20">
        <v>246</v>
      </c>
      <c r="B643" s="23" t="e">
        <f ca="1">IF(Calc1!B4323,-100*B$387/'11'!B$17*B298/Calc1!B4323,0)</f>
        <v>#VALUE!</v>
      </c>
      <c r="C643" s="10"/>
    </row>
    <row r="644" spans="1:3">
      <c r="A644" s="20">
        <v>247</v>
      </c>
      <c r="B644" s="23" t="e">
        <f ca="1">IF(Calc1!B4324,-100*B$387/'11'!B$17*B299/Calc1!B4324,0)</f>
        <v>#VALUE!</v>
      </c>
      <c r="C644" s="10"/>
    </row>
    <row r="645" spans="1:3">
      <c r="A645" s="20">
        <v>248</v>
      </c>
      <c r="B645" s="23" t="e">
        <f ca="1">IF(Calc1!B4325,-100*B$387/'11'!B$17*B300/Calc1!B4325,0)</f>
        <v>#VALUE!</v>
      </c>
      <c r="C645" s="10"/>
    </row>
    <row r="646" spans="1:3">
      <c r="A646" s="20">
        <v>249</v>
      </c>
      <c r="B646" s="23" t="e">
        <f ca="1">IF(Calc1!B4326,-100*B$387/'11'!B$17*B301/Calc1!B4326,0)</f>
        <v>#VALUE!</v>
      </c>
      <c r="C646" s="10"/>
    </row>
    <row r="647" spans="1:3">
      <c r="A647" s="20">
        <v>250</v>
      </c>
      <c r="B647" s="23" t="e">
        <f ca="1">IF(Calc1!B4327,-100*B$387/'11'!B$17*B302/Calc1!B4327,0)</f>
        <v>#VALUE!</v>
      </c>
      <c r="C647" s="10"/>
    </row>
    <row r="648" spans="1:3">
      <c r="A648" s="20">
        <v>251</v>
      </c>
      <c r="B648" s="23" t="e">
        <f ca="1">IF(Calc1!B4328,-100*B$387/'11'!B$17*B303/Calc1!B4328,0)</f>
        <v>#VALUE!</v>
      </c>
      <c r="C648" s="10"/>
    </row>
    <row r="649" spans="1:3">
      <c r="A649" s="20">
        <v>252</v>
      </c>
      <c r="B649" s="23" t="e">
        <f ca="1">IF(Calc1!B4329,-100*B$387/'11'!B$17*B304/Calc1!B4329,0)</f>
        <v>#VALUE!</v>
      </c>
      <c r="C649" s="10"/>
    </row>
    <row r="650" spans="1:3">
      <c r="A650" s="20">
        <v>253</v>
      </c>
      <c r="B650" s="23" t="e">
        <f ca="1">IF(Calc1!B4330,-100*B$387/'11'!B$17*B305/Calc1!B4330,0)</f>
        <v>#VALUE!</v>
      </c>
      <c r="C650" s="10"/>
    </row>
    <row r="651" spans="1:3">
      <c r="A651" s="20">
        <v>254</v>
      </c>
      <c r="B651" s="23" t="e">
        <f ca="1">IF(Calc1!B4331,-100*B$387/'11'!B$17*B306/Calc1!B4331,0)</f>
        <v>#VALUE!</v>
      </c>
      <c r="C651" s="10"/>
    </row>
    <row r="652" spans="1:3">
      <c r="A652" s="20">
        <v>255</v>
      </c>
      <c r="B652" s="23" t="e">
        <f ca="1">IF(Calc1!B4332,-100*B$387/'11'!B$17*B307/Calc1!B4332,0)</f>
        <v>#VALUE!</v>
      </c>
      <c r="C652" s="10"/>
    </row>
    <row r="653" spans="1:3">
      <c r="A653" s="20">
        <v>256</v>
      </c>
      <c r="B653" s="23" t="e">
        <f ca="1">IF(Calc1!B4333,-100*B$387/'11'!B$17*B308/Calc1!B4333,0)</f>
        <v>#VALUE!</v>
      </c>
      <c r="C653" s="10"/>
    </row>
    <row r="654" spans="1:3">
      <c r="A654" s="20">
        <v>257</v>
      </c>
      <c r="B654" s="23" t="e">
        <f ca="1">IF(Calc1!B4334,-100*B$387/'11'!B$17*B309/Calc1!B4334,0)</f>
        <v>#VALUE!</v>
      </c>
      <c r="C654" s="10"/>
    </row>
    <row r="655" spans="1:3">
      <c r="A655" s="20">
        <v>258</v>
      </c>
      <c r="B655" s="23" t="e">
        <f ca="1">IF(Calc1!B4335,-100*B$387/'11'!B$17*B310/Calc1!B4335,0)</f>
        <v>#VALUE!</v>
      </c>
      <c r="C655" s="10"/>
    </row>
    <row r="656" spans="1:3">
      <c r="A656" s="20">
        <v>259</v>
      </c>
      <c r="B656" s="23" t="e">
        <f ca="1">IF(Calc1!B4336,-100*B$387/'11'!B$17*B311/Calc1!B4336,0)</f>
        <v>#VALUE!</v>
      </c>
      <c r="C656" s="10"/>
    </row>
    <row r="657" spans="1:3">
      <c r="A657" s="20">
        <v>260</v>
      </c>
      <c r="B657" s="23" t="e">
        <f ca="1">IF(Calc1!B4337,-100*B$387/'11'!B$17*B312/Calc1!B4337,0)</f>
        <v>#VALUE!</v>
      </c>
      <c r="C657" s="10"/>
    </row>
    <row r="658" spans="1:3">
      <c r="A658" s="20">
        <v>261</v>
      </c>
      <c r="B658" s="23" t="e">
        <f ca="1">IF(Calc1!B4338,-100*B$387/'11'!B$17*B313/Calc1!B4338,0)</f>
        <v>#VALUE!</v>
      </c>
      <c r="C658" s="10"/>
    </row>
    <row r="659" spans="1:3">
      <c r="A659" s="20">
        <v>262</v>
      </c>
      <c r="B659" s="23" t="e">
        <f ca="1">IF(Calc1!B4339,-100*B$387/'11'!B$17*B314/Calc1!B4339,0)</f>
        <v>#VALUE!</v>
      </c>
      <c r="C659" s="10"/>
    </row>
    <row r="660" spans="1:3">
      <c r="A660" s="20">
        <v>263</v>
      </c>
      <c r="B660" s="23" t="e">
        <f ca="1">IF(Calc1!B4340,-100*B$387/'11'!B$17*B315/Calc1!B4340,0)</f>
        <v>#VALUE!</v>
      </c>
      <c r="C660" s="10"/>
    </row>
    <row r="661" spans="1:3">
      <c r="A661" s="20">
        <v>264</v>
      </c>
      <c r="B661" s="23" t="e">
        <f ca="1">IF(Calc1!B4341,-100*B$387/'11'!B$17*B316/Calc1!B4341,0)</f>
        <v>#VALUE!</v>
      </c>
      <c r="C661" s="10"/>
    </row>
    <row r="662" spans="1:3">
      <c r="A662" s="20">
        <v>265</v>
      </c>
      <c r="B662" s="23" t="e">
        <f ca="1">IF(Calc1!B4342,-100*B$387/'11'!B$17*B317/Calc1!B4342,0)</f>
        <v>#VALUE!</v>
      </c>
      <c r="C662" s="10"/>
    </row>
    <row r="663" spans="1:3">
      <c r="A663" s="20">
        <v>266</v>
      </c>
      <c r="B663" s="23" t="e">
        <f ca="1">IF(Calc1!B4343,-100*B$387/'11'!B$17*B318/Calc1!B4343,0)</f>
        <v>#VALUE!</v>
      </c>
      <c r="C663" s="10"/>
    </row>
    <row r="664" spans="1:3">
      <c r="A664" s="20">
        <v>267</v>
      </c>
      <c r="B664" s="23" t="e">
        <f ca="1">IF(Calc1!B4344,-100*B$387/'11'!B$17*B319/Calc1!B4344,0)</f>
        <v>#VALUE!</v>
      </c>
      <c r="C664" s="10"/>
    </row>
    <row r="665" spans="1:3">
      <c r="A665" s="20">
        <v>268</v>
      </c>
      <c r="B665" s="23" t="e">
        <f ca="1">IF(Calc1!B4345,-100*B$387/'11'!B$17*B320/Calc1!B4345,0)</f>
        <v>#VALUE!</v>
      </c>
      <c r="C665" s="10"/>
    </row>
    <row r="666" spans="1:3">
      <c r="A666" s="20">
        <v>269</v>
      </c>
      <c r="B666" s="23" t="e">
        <f ca="1">IF(Calc1!B4346,-100*B$387/'11'!B$17*B321/Calc1!B4346,0)</f>
        <v>#VALUE!</v>
      </c>
      <c r="C666" s="10"/>
    </row>
    <row r="667" spans="1:3">
      <c r="A667" s="20">
        <v>270</v>
      </c>
      <c r="B667" s="23" t="e">
        <f ca="1">IF(Calc1!B4347,-100*B$387/'11'!B$17*B322/Calc1!B4347,0)</f>
        <v>#VALUE!</v>
      </c>
      <c r="C667" s="10"/>
    </row>
    <row r="668" spans="1:3">
      <c r="A668" s="20">
        <v>271</v>
      </c>
      <c r="B668" s="23" t="e">
        <f ca="1">IF(Calc1!B4348,-100*B$387/'11'!B$17*B323/Calc1!B4348,0)</f>
        <v>#VALUE!</v>
      </c>
      <c r="C668" s="10"/>
    </row>
    <row r="669" spans="1:3">
      <c r="A669" s="20">
        <v>272</v>
      </c>
      <c r="B669" s="23" t="e">
        <f ca="1">IF(Calc1!B4349,-100*B$387/'11'!B$17*B324/Calc1!B4349,0)</f>
        <v>#VALUE!</v>
      </c>
      <c r="C669" s="10"/>
    </row>
    <row r="670" spans="1:3">
      <c r="A670" s="20">
        <v>273</v>
      </c>
      <c r="B670" s="23" t="e">
        <f ca="1">IF(Calc1!B4350,-100*B$387/'11'!B$17*B325/Calc1!B4350,0)</f>
        <v>#VALUE!</v>
      </c>
      <c r="C670" s="10"/>
    </row>
    <row r="671" spans="1:3">
      <c r="A671" s="20">
        <v>274</v>
      </c>
      <c r="B671" s="23" t="e">
        <f ca="1">IF(Calc1!B4351,-100*B$387/'11'!B$17*B326/Calc1!B4351,0)</f>
        <v>#VALUE!</v>
      </c>
      <c r="C671" s="10"/>
    </row>
    <row r="672" spans="1:3">
      <c r="A672" s="20">
        <v>275</v>
      </c>
      <c r="B672" s="23" t="e">
        <f ca="1">IF(Calc1!B4352,-100*B$387/'11'!B$17*B327/Calc1!B4352,0)</f>
        <v>#VALUE!</v>
      </c>
      <c r="C672" s="10"/>
    </row>
    <row r="673" spans="1:3">
      <c r="A673" s="20">
        <v>276</v>
      </c>
      <c r="B673" s="23" t="e">
        <f ca="1">IF(Calc1!B4353,-100*B$387/'11'!B$17*B328/Calc1!B4353,0)</f>
        <v>#VALUE!</v>
      </c>
      <c r="C673" s="10"/>
    </row>
    <row r="674" spans="1:3">
      <c r="A674" s="20">
        <v>277</v>
      </c>
      <c r="B674" s="23" t="e">
        <f ca="1">IF(Calc1!B4354,-100*B$387/'11'!B$17*B329/Calc1!B4354,0)</f>
        <v>#VALUE!</v>
      </c>
      <c r="C674" s="10"/>
    </row>
    <row r="675" spans="1:3">
      <c r="A675" s="20">
        <v>278</v>
      </c>
      <c r="B675" s="23" t="e">
        <f ca="1">IF(Calc1!B4355,-100*B$387/'11'!B$17*B330/Calc1!B4355,0)</f>
        <v>#VALUE!</v>
      </c>
      <c r="C675" s="10"/>
    </row>
    <row r="676" spans="1:3">
      <c r="A676" s="20">
        <v>279</v>
      </c>
      <c r="B676" s="23" t="e">
        <f ca="1">IF(Calc1!B4356,-100*B$387/'11'!B$17*B331/Calc1!B4356,0)</f>
        <v>#VALUE!</v>
      </c>
      <c r="C676" s="10"/>
    </row>
    <row r="677" spans="1:3">
      <c r="A677" s="20">
        <v>280</v>
      </c>
      <c r="B677" s="23" t="e">
        <f ca="1">IF(Calc1!B4357,-100*B$387/'11'!B$17*B332/Calc1!B4357,0)</f>
        <v>#VALUE!</v>
      </c>
      <c r="C677" s="10"/>
    </row>
    <row r="678" spans="1:3">
      <c r="A678" s="20">
        <v>281</v>
      </c>
      <c r="B678" s="23" t="e">
        <f ca="1">IF(Calc1!B4358,-100*B$387/'11'!B$17*B333/Calc1!B4358,0)</f>
        <v>#VALUE!</v>
      </c>
      <c r="C678" s="10"/>
    </row>
    <row r="679" spans="1:3">
      <c r="A679" s="20">
        <v>282</v>
      </c>
      <c r="B679" s="23" t="e">
        <f ca="1">IF(Calc1!B4359,-100*B$387/'11'!B$17*B334/Calc1!B4359,0)</f>
        <v>#VALUE!</v>
      </c>
      <c r="C679" s="10"/>
    </row>
    <row r="680" spans="1:3">
      <c r="A680" s="20">
        <v>283</v>
      </c>
      <c r="B680" s="23" t="e">
        <f ca="1">IF(Calc1!B4360,-100*B$387/'11'!B$17*B335/Calc1!B4360,0)</f>
        <v>#VALUE!</v>
      </c>
      <c r="C680" s="10"/>
    </row>
    <row r="681" spans="1:3">
      <c r="A681" s="20">
        <v>284</v>
      </c>
      <c r="B681" s="23" t="e">
        <f ca="1">IF(Calc1!B4361,-100*B$387/'11'!B$17*B336/Calc1!B4361,0)</f>
        <v>#VALUE!</v>
      </c>
      <c r="C681" s="10"/>
    </row>
    <row r="682" spans="1:3">
      <c r="A682" s="20">
        <v>285</v>
      </c>
      <c r="B682" s="23" t="e">
        <f ca="1">IF(Calc1!B4362,-100*B$387/'11'!B$17*B337/Calc1!B4362,0)</f>
        <v>#VALUE!</v>
      </c>
      <c r="C682" s="10"/>
    </row>
    <row r="683" spans="1:3">
      <c r="A683" s="20">
        <v>286</v>
      </c>
      <c r="B683" s="23" t="e">
        <f ca="1">IF(Calc1!B4363,-100*B$387/'11'!B$17*B338/Calc1!B4363,0)</f>
        <v>#VALUE!</v>
      </c>
      <c r="C683" s="10"/>
    </row>
    <row r="684" spans="1:3">
      <c r="A684" s="20">
        <v>287</v>
      </c>
      <c r="B684" s="23" t="e">
        <f ca="1">IF(Calc1!B4364,-100*B$387/'11'!B$17*B339/Calc1!B4364,0)</f>
        <v>#VALUE!</v>
      </c>
      <c r="C684" s="10"/>
    </row>
    <row r="685" spans="1:3">
      <c r="A685" s="20">
        <v>288</v>
      </c>
      <c r="B685" s="23" t="e">
        <f ca="1">IF(Calc1!B4365,-100*B$387/'11'!B$17*B340/Calc1!B4365,0)</f>
        <v>#VALUE!</v>
      </c>
      <c r="C685" s="10"/>
    </row>
    <row r="686" spans="1:3">
      <c r="A686" s="20">
        <v>289</v>
      </c>
      <c r="B686" s="23" t="e">
        <f ca="1">IF(Calc1!B4366,-100*B$387/'11'!B$17*B341/Calc1!B4366,0)</f>
        <v>#VALUE!</v>
      </c>
      <c r="C686" s="10"/>
    </row>
    <row r="687" spans="1:3">
      <c r="A687" s="20">
        <v>290</v>
      </c>
      <c r="B687" s="23" t="e">
        <f ca="1">IF(Calc1!B4367,-100*B$387/'11'!B$17*B342/Calc1!B4367,0)</f>
        <v>#VALUE!</v>
      </c>
      <c r="C687" s="10"/>
    </row>
    <row r="688" spans="1:3">
      <c r="A688" s="20">
        <v>291</v>
      </c>
      <c r="B688" s="23" t="e">
        <f ca="1">IF(Calc1!B4368,-100*B$387/'11'!B$17*B343/Calc1!B4368,0)</f>
        <v>#VALUE!</v>
      </c>
      <c r="C688" s="10"/>
    </row>
    <row r="689" spans="1:3">
      <c r="A689" s="20">
        <v>292</v>
      </c>
      <c r="B689" s="23" t="e">
        <f ca="1">IF(Calc1!B4369,-100*B$387/'11'!B$17*B344/Calc1!B4369,0)</f>
        <v>#VALUE!</v>
      </c>
      <c r="C689" s="10"/>
    </row>
    <row r="690" spans="1:3">
      <c r="A690" s="20">
        <v>293</v>
      </c>
      <c r="B690" s="23" t="e">
        <f ca="1">IF(Calc1!B4370,-100*B$387/'11'!B$17*B345/Calc1!B4370,0)</f>
        <v>#VALUE!</v>
      </c>
      <c r="C690" s="10"/>
    </row>
    <row r="691" spans="1:3">
      <c r="A691" s="20">
        <v>294</v>
      </c>
      <c r="B691" s="23" t="e">
        <f ca="1">IF(Calc1!B4371,-100*B$387/'11'!B$17*B346/Calc1!B4371,0)</f>
        <v>#VALUE!</v>
      </c>
      <c r="C691" s="10"/>
    </row>
    <row r="692" spans="1:3">
      <c r="A692" s="20">
        <v>295</v>
      </c>
      <c r="B692" s="23" t="e">
        <f ca="1">IF(Calc1!B4372,-100*B$387/'11'!B$17*B347/Calc1!B4372,0)</f>
        <v>#VALUE!</v>
      </c>
      <c r="C692" s="10"/>
    </row>
    <row r="693" spans="1:3">
      <c r="A693" s="20">
        <v>296</v>
      </c>
      <c r="B693" s="23" t="e">
        <f ca="1">IF(Calc1!B4373,-100*B$387/'11'!B$17*B348/Calc1!B4373,0)</f>
        <v>#VALUE!</v>
      </c>
      <c r="C693" s="10"/>
    </row>
    <row r="694" spans="1:3">
      <c r="A694" s="20">
        <v>297</v>
      </c>
      <c r="B694" s="23" t="e">
        <f ca="1">IF(Calc1!B4374,-100*B$387/'11'!B$17*B349/Calc1!B4374,0)</f>
        <v>#VALUE!</v>
      </c>
      <c r="C694" s="10"/>
    </row>
    <row r="695" spans="1:3">
      <c r="A695" s="20">
        <v>298</v>
      </c>
      <c r="B695" s="23" t="e">
        <f ca="1">IF(Calc1!B4375,-100*B$387/'11'!B$17*B350/Calc1!B4375,0)</f>
        <v>#VALUE!</v>
      </c>
      <c r="C695" s="10"/>
    </row>
    <row r="696" spans="1:3">
      <c r="A696" s="20">
        <v>299</v>
      </c>
      <c r="B696" s="23" t="e">
        <f ca="1">IF(Calc1!B4376,-100*B$387/'11'!B$17*B351/Calc1!B4376,0)</f>
        <v>#VALUE!</v>
      </c>
      <c r="C696" s="10"/>
    </row>
    <row r="697" spans="1:3">
      <c r="A697" s="20">
        <v>300</v>
      </c>
      <c r="B697" s="23" t="e">
        <f ca="1">IF(Calc1!B4377,-100*B$387/'11'!B$17*B352/Calc1!B4377,0)</f>
        <v>#VALUE!</v>
      </c>
      <c r="C697" s="10"/>
    </row>
    <row r="699" spans="1:3" ht="19.5">
      <c r="A699" s="1" t="s">
        <v>1165</v>
      </c>
    </row>
    <row r="700" spans="1:3">
      <c r="A700" s="2" t="s">
        <v>904</v>
      </c>
    </row>
    <row r="701" spans="1:3">
      <c r="A701" s="12" t="s">
        <v>977</v>
      </c>
    </row>
    <row r="702" spans="1:3">
      <c r="A702" s="12" t="s">
        <v>1166</v>
      </c>
    </row>
    <row r="703" spans="1:3">
      <c r="A703" s="12" t="s">
        <v>1167</v>
      </c>
    </row>
    <row r="704" spans="1:3">
      <c r="A704" s="2" t="s">
        <v>1168</v>
      </c>
    </row>
    <row r="706" spans="1:3" ht="30">
      <c r="B706" s="3" t="s">
        <v>1169</v>
      </c>
    </row>
    <row r="707" spans="1:3">
      <c r="A707" s="20">
        <v>1</v>
      </c>
      <c r="B707" s="6" t="b">
        <f ca="1">OR(IF('935'!E7="VOID","FALSE","TRUE"),IF('935'!F7="VOID","FALSE","TRUE"),IF('935'!G7="VOID","FALSE","TRUE"))</f>
        <v>1</v>
      </c>
      <c r="C707" s="10"/>
    </row>
    <row r="708" spans="1:3">
      <c r="A708" s="20">
        <v>2</v>
      </c>
      <c r="B708" s="6" t="b">
        <f ca="1">OR(IF('935'!E8="VOID","FALSE","TRUE"),IF('935'!F8="VOID","FALSE","TRUE"),IF('935'!G8="VOID","FALSE","TRUE"))</f>
        <v>1</v>
      </c>
      <c r="C708" s="10"/>
    </row>
    <row r="709" spans="1:3">
      <c r="A709" s="20">
        <v>3</v>
      </c>
      <c r="B709" s="6" t="b">
        <f ca="1">OR(IF('935'!E9="VOID","FALSE","TRUE"),IF('935'!F9="VOID","FALSE","TRUE"),IF('935'!G9="VOID","FALSE","TRUE"))</f>
        <v>1</v>
      </c>
      <c r="C709" s="10"/>
    </row>
    <row r="710" spans="1:3">
      <c r="A710" s="20">
        <v>4</v>
      </c>
      <c r="B710" s="6" t="b">
        <f ca="1">OR(IF('935'!E10="VOID","FALSE","TRUE"),IF('935'!F10="VOID","FALSE","TRUE"),IF('935'!G10="VOID","FALSE","TRUE"))</f>
        <v>1</v>
      </c>
      <c r="C710" s="10"/>
    </row>
    <row r="711" spans="1:3">
      <c r="A711" s="20">
        <v>5</v>
      </c>
      <c r="B711" s="6" t="b">
        <f ca="1">OR(IF('935'!E11="VOID","FALSE","TRUE"),IF('935'!F11="VOID","FALSE","TRUE"),IF('935'!G11="VOID","FALSE","TRUE"))</f>
        <v>1</v>
      </c>
      <c r="C711" s="10"/>
    </row>
    <row r="712" spans="1:3">
      <c r="A712" s="20">
        <v>6</v>
      </c>
      <c r="B712" s="6" t="b">
        <f ca="1">OR(IF('935'!E12="VOID","FALSE","TRUE"),IF('935'!F12="VOID","FALSE","TRUE"),IF('935'!G12="VOID","FALSE","TRUE"))</f>
        <v>1</v>
      </c>
      <c r="C712" s="10"/>
    </row>
    <row r="713" spans="1:3">
      <c r="A713" s="20">
        <v>7</v>
      </c>
      <c r="B713" s="6" t="b">
        <f ca="1">OR(IF('935'!E13="VOID","FALSE","TRUE"),IF('935'!F13="VOID","FALSE","TRUE"),IF('935'!G13="VOID","FALSE","TRUE"))</f>
        <v>1</v>
      </c>
      <c r="C713" s="10"/>
    </row>
    <row r="714" spans="1:3">
      <c r="A714" s="20">
        <v>8</v>
      </c>
      <c r="B714" s="6" t="b">
        <f ca="1">OR(IF('935'!E14="VOID","FALSE","TRUE"),IF('935'!F14="VOID","FALSE","TRUE"),IF('935'!G14="VOID","FALSE","TRUE"))</f>
        <v>1</v>
      </c>
      <c r="C714" s="10"/>
    </row>
    <row r="715" spans="1:3">
      <c r="A715" s="20">
        <v>9</v>
      </c>
      <c r="B715" s="6" t="b">
        <f ca="1">OR(IF('935'!E15="VOID","FALSE","TRUE"),IF('935'!F15="VOID","FALSE","TRUE"),IF('935'!G15="VOID","FALSE","TRUE"))</f>
        <v>1</v>
      </c>
      <c r="C715" s="10"/>
    </row>
    <row r="716" spans="1:3">
      <c r="A716" s="20">
        <v>10</v>
      </c>
      <c r="B716" s="6" t="b">
        <f ca="1">OR(IF('935'!E16="VOID","FALSE","TRUE"),IF('935'!F16="VOID","FALSE","TRUE"),IF('935'!G16="VOID","FALSE","TRUE"))</f>
        <v>1</v>
      </c>
      <c r="C716" s="10"/>
    </row>
    <row r="717" spans="1:3">
      <c r="A717" s="20">
        <v>11</v>
      </c>
      <c r="B717" s="6" t="b">
        <f ca="1">OR(IF('935'!E17="VOID","FALSE","TRUE"),IF('935'!F17="VOID","FALSE","TRUE"),IF('935'!G17="VOID","FALSE","TRUE"))</f>
        <v>1</v>
      </c>
      <c r="C717" s="10"/>
    </row>
    <row r="718" spans="1:3">
      <c r="A718" s="20">
        <v>12</v>
      </c>
      <c r="B718" s="6" t="b">
        <f ca="1">OR(IF('935'!E18="VOID","FALSE","TRUE"),IF('935'!F18="VOID","FALSE","TRUE"),IF('935'!G18="VOID","FALSE","TRUE"))</f>
        <v>1</v>
      </c>
      <c r="C718" s="10"/>
    </row>
    <row r="719" spans="1:3">
      <c r="A719" s="20">
        <v>13</v>
      </c>
      <c r="B719" s="6" t="b">
        <f ca="1">OR(IF('935'!E19="VOID","FALSE","TRUE"),IF('935'!F19="VOID","FALSE","TRUE"),IF('935'!G19="VOID","FALSE","TRUE"))</f>
        <v>1</v>
      </c>
      <c r="C719" s="10"/>
    </row>
    <row r="720" spans="1:3">
      <c r="A720" s="20">
        <v>14</v>
      </c>
      <c r="B720" s="6" t="b">
        <f ca="1">OR(IF('935'!E20="VOID","FALSE","TRUE"),IF('935'!F20="VOID","FALSE","TRUE"),IF('935'!G20="VOID","FALSE","TRUE"))</f>
        <v>1</v>
      </c>
      <c r="C720" s="10"/>
    </row>
    <row r="721" spans="1:3">
      <c r="A721" s="20">
        <v>15</v>
      </c>
      <c r="B721" s="6" t="b">
        <f ca="1">OR(IF('935'!E21="VOID","FALSE","TRUE"),IF('935'!F21="VOID","FALSE","TRUE"),IF('935'!G21="VOID","FALSE","TRUE"))</f>
        <v>1</v>
      </c>
      <c r="C721" s="10"/>
    </row>
    <row r="722" spans="1:3">
      <c r="A722" s="20">
        <v>16</v>
      </c>
      <c r="B722" s="6" t="b">
        <f ca="1">OR(IF('935'!E22="VOID","FALSE","TRUE"),IF('935'!F22="VOID","FALSE","TRUE"),IF('935'!G22="VOID","FALSE","TRUE"))</f>
        <v>1</v>
      </c>
      <c r="C722" s="10"/>
    </row>
    <row r="723" spans="1:3">
      <c r="A723" s="20">
        <v>17</v>
      </c>
      <c r="B723" s="6" t="b">
        <f ca="1">OR(IF('935'!E23="VOID","FALSE","TRUE"),IF('935'!F23="VOID","FALSE","TRUE"),IF('935'!G23="VOID","FALSE","TRUE"))</f>
        <v>1</v>
      </c>
      <c r="C723" s="10"/>
    </row>
    <row r="724" spans="1:3">
      <c r="A724" s="20">
        <v>18</v>
      </c>
      <c r="B724" s="6" t="b">
        <f ca="1">OR(IF('935'!E24="VOID","FALSE","TRUE"),IF('935'!F24="VOID","FALSE","TRUE"),IF('935'!G24="VOID","FALSE","TRUE"))</f>
        <v>1</v>
      </c>
      <c r="C724" s="10"/>
    </row>
    <row r="725" spans="1:3">
      <c r="A725" s="20">
        <v>19</v>
      </c>
      <c r="B725" s="6" t="b">
        <f ca="1">OR(IF('935'!E25="VOID","FALSE","TRUE"),IF('935'!F25="VOID","FALSE","TRUE"),IF('935'!G25="VOID","FALSE","TRUE"))</f>
        <v>1</v>
      </c>
      <c r="C725" s="10"/>
    </row>
    <row r="726" spans="1:3">
      <c r="A726" s="20">
        <v>20</v>
      </c>
      <c r="B726" s="6" t="b">
        <f ca="1">OR(IF('935'!E26="VOID","FALSE","TRUE"),IF('935'!F26="VOID","FALSE","TRUE"),IF('935'!G26="VOID","FALSE","TRUE"))</f>
        <v>1</v>
      </c>
      <c r="C726" s="10"/>
    </row>
    <row r="727" spans="1:3">
      <c r="A727" s="20">
        <v>21</v>
      </c>
      <c r="B727" s="6" t="b">
        <f ca="1">OR(IF('935'!E27="VOID","FALSE","TRUE"),IF('935'!F27="VOID","FALSE","TRUE"),IF('935'!G27="VOID","FALSE","TRUE"))</f>
        <v>1</v>
      </c>
      <c r="C727" s="10"/>
    </row>
    <row r="728" spans="1:3">
      <c r="A728" s="20">
        <v>22</v>
      </c>
      <c r="B728" s="6" t="b">
        <f ca="1">OR(IF('935'!E28="VOID","FALSE","TRUE"),IF('935'!F28="VOID","FALSE","TRUE"),IF('935'!G28="VOID","FALSE","TRUE"))</f>
        <v>1</v>
      </c>
      <c r="C728" s="10"/>
    </row>
    <row r="729" spans="1:3">
      <c r="A729" s="20">
        <v>23</v>
      </c>
      <c r="B729" s="6" t="b">
        <f ca="1">OR(IF('935'!E29="VOID","FALSE","TRUE"),IF('935'!F29="VOID","FALSE","TRUE"),IF('935'!G29="VOID","FALSE","TRUE"))</f>
        <v>1</v>
      </c>
      <c r="C729" s="10"/>
    </row>
    <row r="730" spans="1:3">
      <c r="A730" s="20">
        <v>24</v>
      </c>
      <c r="B730" s="6" t="b">
        <f ca="1">OR(IF('935'!E30="VOID","FALSE","TRUE"),IF('935'!F30="VOID","FALSE","TRUE"),IF('935'!G30="VOID","FALSE","TRUE"))</f>
        <v>1</v>
      </c>
      <c r="C730" s="10"/>
    </row>
    <row r="731" spans="1:3">
      <c r="A731" s="20">
        <v>25</v>
      </c>
      <c r="B731" s="6" t="b">
        <f ca="1">OR(IF('935'!E31="VOID","FALSE","TRUE"),IF('935'!F31="VOID","FALSE","TRUE"),IF('935'!G31="VOID","FALSE","TRUE"))</f>
        <v>1</v>
      </c>
      <c r="C731" s="10"/>
    </row>
    <row r="732" spans="1:3">
      <c r="A732" s="20">
        <v>26</v>
      </c>
      <c r="B732" s="6" t="b">
        <f ca="1">OR(IF('935'!E32="VOID","FALSE","TRUE"),IF('935'!F32="VOID","FALSE","TRUE"),IF('935'!G32="VOID","FALSE","TRUE"))</f>
        <v>1</v>
      </c>
      <c r="C732" s="10"/>
    </row>
    <row r="733" spans="1:3">
      <c r="A733" s="20">
        <v>27</v>
      </c>
      <c r="B733" s="6" t="b">
        <f ca="1">OR(IF('935'!E33="VOID","FALSE","TRUE"),IF('935'!F33="VOID","FALSE","TRUE"),IF('935'!G33="VOID","FALSE","TRUE"))</f>
        <v>1</v>
      </c>
      <c r="C733" s="10"/>
    </row>
    <row r="734" spans="1:3">
      <c r="A734" s="20">
        <v>28</v>
      </c>
      <c r="B734" s="6" t="b">
        <f ca="1">OR(IF('935'!E34="VOID","FALSE","TRUE"),IF('935'!F34="VOID","FALSE","TRUE"),IF('935'!G34="VOID","FALSE","TRUE"))</f>
        <v>1</v>
      </c>
      <c r="C734" s="10"/>
    </row>
    <row r="735" spans="1:3">
      <c r="A735" s="20">
        <v>29</v>
      </c>
      <c r="B735" s="6" t="b">
        <f ca="1">OR(IF('935'!E35="VOID","FALSE","TRUE"),IF('935'!F35="VOID","FALSE","TRUE"),IF('935'!G35="VOID","FALSE","TRUE"))</f>
        <v>1</v>
      </c>
      <c r="C735" s="10"/>
    </row>
    <row r="736" spans="1:3">
      <c r="A736" s="20">
        <v>30</v>
      </c>
      <c r="B736" s="6" t="b">
        <f ca="1">OR(IF('935'!E36="VOID","FALSE","TRUE"),IF('935'!F36="VOID","FALSE","TRUE"),IF('935'!G36="VOID","FALSE","TRUE"))</f>
        <v>1</v>
      </c>
      <c r="C736" s="10"/>
    </row>
    <row r="737" spans="1:3">
      <c r="A737" s="20">
        <v>31</v>
      </c>
      <c r="B737" s="6" t="b">
        <f ca="1">OR(IF('935'!E37="VOID","FALSE","TRUE"),IF('935'!F37="VOID","FALSE","TRUE"),IF('935'!G37="VOID","FALSE","TRUE"))</f>
        <v>1</v>
      </c>
      <c r="C737" s="10"/>
    </row>
    <row r="738" spans="1:3">
      <c r="A738" s="20">
        <v>32</v>
      </c>
      <c r="B738" s="6" t="b">
        <f ca="1">OR(IF('935'!E38="VOID","FALSE","TRUE"),IF('935'!F38="VOID","FALSE","TRUE"),IF('935'!G38="VOID","FALSE","TRUE"))</f>
        <v>1</v>
      </c>
      <c r="C738" s="10"/>
    </row>
    <row r="739" spans="1:3">
      <c r="A739" s="20">
        <v>33</v>
      </c>
      <c r="B739" s="6" t="b">
        <f ca="1">OR(IF('935'!E39="VOID","FALSE","TRUE"),IF('935'!F39="VOID","FALSE","TRUE"),IF('935'!G39="VOID","FALSE","TRUE"))</f>
        <v>1</v>
      </c>
      <c r="C739" s="10"/>
    </row>
    <row r="740" spans="1:3">
      <c r="A740" s="20">
        <v>34</v>
      </c>
      <c r="B740" s="6" t="b">
        <f ca="1">OR(IF('935'!E40="VOID","FALSE","TRUE"),IF('935'!F40="VOID","FALSE","TRUE"),IF('935'!G40="VOID","FALSE","TRUE"))</f>
        <v>1</v>
      </c>
      <c r="C740" s="10"/>
    </row>
    <row r="741" spans="1:3">
      <c r="A741" s="20">
        <v>35</v>
      </c>
      <c r="B741" s="6" t="b">
        <f ca="1">OR(IF('935'!E41="VOID","FALSE","TRUE"),IF('935'!F41="VOID","FALSE","TRUE"),IF('935'!G41="VOID","FALSE","TRUE"))</f>
        <v>1</v>
      </c>
      <c r="C741" s="10"/>
    </row>
    <row r="742" spans="1:3">
      <c r="A742" s="20">
        <v>36</v>
      </c>
      <c r="B742" s="6" t="b">
        <f ca="1">OR(IF('935'!E42="VOID","FALSE","TRUE"),IF('935'!F42="VOID","FALSE","TRUE"),IF('935'!G42="VOID","FALSE","TRUE"))</f>
        <v>1</v>
      </c>
      <c r="C742" s="10"/>
    </row>
    <row r="743" spans="1:3">
      <c r="A743" s="20">
        <v>37</v>
      </c>
      <c r="B743" s="6" t="b">
        <f ca="1">OR(IF('935'!E43="VOID","FALSE","TRUE"),IF('935'!F43="VOID","FALSE","TRUE"),IF('935'!G43="VOID","FALSE","TRUE"))</f>
        <v>1</v>
      </c>
      <c r="C743" s="10"/>
    </row>
    <row r="744" spans="1:3">
      <c r="A744" s="20">
        <v>38</v>
      </c>
      <c r="B744" s="6" t="b">
        <f ca="1">OR(IF('935'!E44="VOID","FALSE","TRUE"),IF('935'!F44="VOID","FALSE","TRUE"),IF('935'!G44="VOID","FALSE","TRUE"))</f>
        <v>1</v>
      </c>
      <c r="C744" s="10"/>
    </row>
    <row r="745" spans="1:3">
      <c r="A745" s="20">
        <v>39</v>
      </c>
      <c r="B745" s="6" t="b">
        <f ca="1">OR(IF('935'!E45="VOID","FALSE","TRUE"),IF('935'!F45="VOID","FALSE","TRUE"),IF('935'!G45="VOID","FALSE","TRUE"))</f>
        <v>1</v>
      </c>
      <c r="C745" s="10"/>
    </row>
    <row r="746" spans="1:3">
      <c r="A746" s="20">
        <v>40</v>
      </c>
      <c r="B746" s="6" t="b">
        <f ca="1">OR(IF('935'!E46="VOID","FALSE","TRUE"),IF('935'!F46="VOID","FALSE","TRUE"),IF('935'!G46="VOID","FALSE","TRUE"))</f>
        <v>1</v>
      </c>
      <c r="C746" s="10"/>
    </row>
    <row r="747" spans="1:3">
      <c r="A747" s="20">
        <v>41</v>
      </c>
      <c r="B747" s="6" t="b">
        <f ca="1">OR(IF('935'!E47="VOID","FALSE","TRUE"),IF('935'!F47="VOID","FALSE","TRUE"),IF('935'!G47="VOID","FALSE","TRUE"))</f>
        <v>1</v>
      </c>
      <c r="C747" s="10"/>
    </row>
    <row r="748" spans="1:3">
      <c r="A748" s="20">
        <v>42</v>
      </c>
      <c r="B748" s="6" t="b">
        <f ca="1">OR(IF('935'!E48="VOID","FALSE","TRUE"),IF('935'!F48="VOID","FALSE","TRUE"),IF('935'!G48="VOID","FALSE","TRUE"))</f>
        <v>1</v>
      </c>
      <c r="C748" s="10"/>
    </row>
    <row r="749" spans="1:3">
      <c r="A749" s="20">
        <v>43</v>
      </c>
      <c r="B749" s="6" t="b">
        <f ca="1">OR(IF('935'!E49="VOID","FALSE","TRUE"),IF('935'!F49="VOID","FALSE","TRUE"),IF('935'!G49="VOID","FALSE","TRUE"))</f>
        <v>1</v>
      </c>
      <c r="C749" s="10"/>
    </row>
    <row r="750" spans="1:3">
      <c r="A750" s="20">
        <v>44</v>
      </c>
      <c r="B750" s="6" t="b">
        <f ca="1">OR(IF('935'!E50="VOID","FALSE","TRUE"),IF('935'!F50="VOID","FALSE","TRUE"),IF('935'!G50="VOID","FALSE","TRUE"))</f>
        <v>1</v>
      </c>
      <c r="C750" s="10"/>
    </row>
    <row r="751" spans="1:3">
      <c r="A751" s="20">
        <v>45</v>
      </c>
      <c r="B751" s="6" t="b">
        <f ca="1">OR(IF('935'!E51="VOID","FALSE","TRUE"),IF('935'!F51="VOID","FALSE","TRUE"),IF('935'!G51="VOID","FALSE","TRUE"))</f>
        <v>1</v>
      </c>
      <c r="C751" s="10"/>
    </row>
    <row r="752" spans="1:3">
      <c r="A752" s="20">
        <v>46</v>
      </c>
      <c r="B752" s="6" t="b">
        <f ca="1">OR(IF('935'!E52="VOID","FALSE","TRUE"),IF('935'!F52="VOID","FALSE","TRUE"),IF('935'!G52="VOID","FALSE","TRUE"))</f>
        <v>1</v>
      </c>
      <c r="C752" s="10"/>
    </row>
    <row r="753" spans="1:3">
      <c r="A753" s="20">
        <v>47</v>
      </c>
      <c r="B753" s="6" t="b">
        <f ca="1">OR(IF('935'!E53="VOID","FALSE","TRUE"),IF('935'!F53="VOID","FALSE","TRUE"),IF('935'!G53="VOID","FALSE","TRUE"))</f>
        <v>1</v>
      </c>
      <c r="C753" s="10"/>
    </row>
    <row r="754" spans="1:3">
      <c r="A754" s="20">
        <v>48</v>
      </c>
      <c r="B754" s="6" t="b">
        <f ca="1">OR(IF('935'!E54="VOID","FALSE","TRUE"),IF('935'!F54="VOID","FALSE","TRUE"),IF('935'!G54="VOID","FALSE","TRUE"))</f>
        <v>1</v>
      </c>
      <c r="C754" s="10"/>
    </row>
    <row r="755" spans="1:3">
      <c r="A755" s="20">
        <v>49</v>
      </c>
      <c r="B755" s="6" t="b">
        <f ca="1">OR(IF('935'!E55="VOID","FALSE","TRUE"),IF('935'!F55="VOID","FALSE","TRUE"),IF('935'!G55="VOID","FALSE","TRUE"))</f>
        <v>1</v>
      </c>
      <c r="C755" s="10"/>
    </row>
    <row r="756" spans="1:3">
      <c r="A756" s="20">
        <v>50</v>
      </c>
      <c r="B756" s="6" t="b">
        <f ca="1">OR(IF('935'!E56="VOID","FALSE","TRUE"),IF('935'!F56="VOID","FALSE","TRUE"),IF('935'!G56="VOID","FALSE","TRUE"))</f>
        <v>1</v>
      </c>
      <c r="C756" s="10"/>
    </row>
    <row r="757" spans="1:3">
      <c r="A757" s="20">
        <v>51</v>
      </c>
      <c r="B757" s="6" t="b">
        <f ca="1">OR(IF('935'!E57="VOID","FALSE","TRUE"),IF('935'!F57="VOID","FALSE","TRUE"),IF('935'!G57="VOID","FALSE","TRUE"))</f>
        <v>1</v>
      </c>
      <c r="C757" s="10"/>
    </row>
    <row r="758" spans="1:3">
      <c r="A758" s="20">
        <v>52</v>
      </c>
      <c r="B758" s="6" t="b">
        <f ca="1">OR(IF('935'!E58="VOID","FALSE","TRUE"),IF('935'!F58="VOID","FALSE","TRUE"),IF('935'!G58="VOID","FALSE","TRUE"))</f>
        <v>1</v>
      </c>
      <c r="C758" s="10"/>
    </row>
    <row r="759" spans="1:3">
      <c r="A759" s="20">
        <v>53</v>
      </c>
      <c r="B759" s="6" t="b">
        <f ca="1">OR(IF('935'!E59="VOID","FALSE","TRUE"),IF('935'!F59="VOID","FALSE","TRUE"),IF('935'!G59="VOID","FALSE","TRUE"))</f>
        <v>1</v>
      </c>
      <c r="C759" s="10"/>
    </row>
    <row r="760" spans="1:3">
      <c r="A760" s="20">
        <v>54</v>
      </c>
      <c r="B760" s="6" t="b">
        <f ca="1">OR(IF('935'!E60="VOID","FALSE","TRUE"),IF('935'!F60="VOID","FALSE","TRUE"),IF('935'!G60="VOID","FALSE","TRUE"))</f>
        <v>1</v>
      </c>
      <c r="C760" s="10"/>
    </row>
    <row r="761" spans="1:3">
      <c r="A761" s="20">
        <v>55</v>
      </c>
      <c r="B761" s="6" t="b">
        <f ca="1">OR(IF('935'!E61="VOID","FALSE","TRUE"),IF('935'!F61="VOID","FALSE","TRUE"),IF('935'!G61="VOID","FALSE","TRUE"))</f>
        <v>1</v>
      </c>
      <c r="C761" s="10"/>
    </row>
    <row r="762" spans="1:3">
      <c r="A762" s="20">
        <v>56</v>
      </c>
      <c r="B762" s="6" t="b">
        <f ca="1">OR(IF('935'!E62="VOID","FALSE","TRUE"),IF('935'!F62="VOID","FALSE","TRUE"),IF('935'!G62="VOID","FALSE","TRUE"))</f>
        <v>1</v>
      </c>
      <c r="C762" s="10"/>
    </row>
    <row r="763" spans="1:3">
      <c r="A763" s="20">
        <v>57</v>
      </c>
      <c r="B763" s="6" t="b">
        <f ca="1">OR(IF('935'!E63="VOID","FALSE","TRUE"),IF('935'!F63="VOID","FALSE","TRUE"),IF('935'!G63="VOID","FALSE","TRUE"))</f>
        <v>1</v>
      </c>
      <c r="C763" s="10"/>
    </row>
    <row r="764" spans="1:3">
      <c r="A764" s="20">
        <v>58</v>
      </c>
      <c r="B764" s="6" t="b">
        <f ca="1">OR(IF('935'!E64="VOID","FALSE","TRUE"),IF('935'!F64="VOID","FALSE","TRUE"),IF('935'!G64="VOID","FALSE","TRUE"))</f>
        <v>1</v>
      </c>
      <c r="C764" s="10"/>
    </row>
    <row r="765" spans="1:3">
      <c r="A765" s="20">
        <v>59</v>
      </c>
      <c r="B765" s="6" t="b">
        <f ca="1">OR(IF('935'!E65="VOID","FALSE","TRUE"),IF('935'!F65="VOID","FALSE","TRUE"),IF('935'!G65="VOID","FALSE","TRUE"))</f>
        <v>1</v>
      </c>
      <c r="C765" s="10"/>
    </row>
    <row r="766" spans="1:3">
      <c r="A766" s="20">
        <v>60</v>
      </c>
      <c r="B766" s="6" t="b">
        <f ca="1">OR(IF('935'!E66="VOID","FALSE","TRUE"),IF('935'!F66="VOID","FALSE","TRUE"),IF('935'!G66="VOID","FALSE","TRUE"))</f>
        <v>1</v>
      </c>
      <c r="C766" s="10"/>
    </row>
    <row r="767" spans="1:3">
      <c r="A767" s="20">
        <v>61</v>
      </c>
      <c r="B767" s="6" t="b">
        <f ca="1">OR(IF('935'!E67="VOID","FALSE","TRUE"),IF('935'!F67="VOID","FALSE","TRUE"),IF('935'!G67="VOID","FALSE","TRUE"))</f>
        <v>1</v>
      </c>
      <c r="C767" s="10"/>
    </row>
    <row r="768" spans="1:3">
      <c r="A768" s="20">
        <v>62</v>
      </c>
      <c r="B768" s="6" t="b">
        <f ca="1">OR(IF('935'!E68="VOID","FALSE","TRUE"),IF('935'!F68="VOID","FALSE","TRUE"),IF('935'!G68="VOID","FALSE","TRUE"))</f>
        <v>1</v>
      </c>
      <c r="C768" s="10"/>
    </row>
    <row r="769" spans="1:3">
      <c r="A769" s="20">
        <v>63</v>
      </c>
      <c r="B769" s="6" t="b">
        <f ca="1">OR(IF('935'!E69="VOID","FALSE","TRUE"),IF('935'!F69="VOID","FALSE","TRUE"),IF('935'!G69="VOID","FALSE","TRUE"))</f>
        <v>1</v>
      </c>
      <c r="C769" s="10"/>
    </row>
    <row r="770" spans="1:3">
      <c r="A770" s="20">
        <v>64</v>
      </c>
      <c r="B770" s="6" t="b">
        <f ca="1">OR(IF('935'!E70="VOID","FALSE","TRUE"),IF('935'!F70="VOID","FALSE","TRUE"),IF('935'!G70="VOID","FALSE","TRUE"))</f>
        <v>1</v>
      </c>
      <c r="C770" s="10"/>
    </row>
    <row r="771" spans="1:3">
      <c r="A771" s="20">
        <v>65</v>
      </c>
      <c r="B771" s="6" t="b">
        <f ca="1">OR(IF('935'!E71="VOID","FALSE","TRUE"),IF('935'!F71="VOID","FALSE","TRUE"),IF('935'!G71="VOID","FALSE","TRUE"))</f>
        <v>1</v>
      </c>
      <c r="C771" s="10"/>
    </row>
    <row r="772" spans="1:3">
      <c r="A772" s="20">
        <v>66</v>
      </c>
      <c r="B772" s="6" t="b">
        <f ca="1">OR(IF('935'!E72="VOID","FALSE","TRUE"),IF('935'!F72="VOID","FALSE","TRUE"),IF('935'!G72="VOID","FALSE","TRUE"))</f>
        <v>1</v>
      </c>
      <c r="C772" s="10"/>
    </row>
    <row r="773" spans="1:3">
      <c r="A773" s="20">
        <v>67</v>
      </c>
      <c r="B773" s="6" t="b">
        <f ca="1">OR(IF('935'!E73="VOID","FALSE","TRUE"),IF('935'!F73="VOID","FALSE","TRUE"),IF('935'!G73="VOID","FALSE","TRUE"))</f>
        <v>1</v>
      </c>
      <c r="C773" s="10"/>
    </row>
    <row r="774" spans="1:3">
      <c r="A774" s="20">
        <v>68</v>
      </c>
      <c r="B774" s="6" t="b">
        <f ca="1">OR(IF('935'!E74="VOID","FALSE","TRUE"),IF('935'!F74="VOID","FALSE","TRUE"),IF('935'!G74="VOID","FALSE","TRUE"))</f>
        <v>1</v>
      </c>
      <c r="C774" s="10"/>
    </row>
    <row r="775" spans="1:3">
      <c r="A775" s="20">
        <v>69</v>
      </c>
      <c r="B775" s="6" t="b">
        <f ca="1">OR(IF('935'!E75="VOID","FALSE","TRUE"),IF('935'!F75="VOID","FALSE","TRUE"),IF('935'!G75="VOID","FALSE","TRUE"))</f>
        <v>1</v>
      </c>
      <c r="C775" s="10"/>
    </row>
    <row r="776" spans="1:3">
      <c r="A776" s="20">
        <v>70</v>
      </c>
      <c r="B776" s="6" t="b">
        <f ca="1">OR(IF('935'!E76="VOID","FALSE","TRUE"),IF('935'!F76="VOID","FALSE","TRUE"),IF('935'!G76="VOID","FALSE","TRUE"))</f>
        <v>1</v>
      </c>
      <c r="C776" s="10"/>
    </row>
    <row r="777" spans="1:3">
      <c r="A777" s="20">
        <v>71</v>
      </c>
      <c r="B777" s="6" t="b">
        <f ca="1">OR(IF('935'!E77="VOID","FALSE","TRUE"),IF('935'!F77="VOID","FALSE","TRUE"),IF('935'!G77="VOID","FALSE","TRUE"))</f>
        <v>1</v>
      </c>
      <c r="C777" s="10"/>
    </row>
    <row r="778" spans="1:3">
      <c r="A778" s="20">
        <v>72</v>
      </c>
      <c r="B778" s="6" t="b">
        <f ca="1">OR(IF('935'!E78="VOID","FALSE","TRUE"),IF('935'!F78="VOID","FALSE","TRUE"),IF('935'!G78="VOID","FALSE","TRUE"))</f>
        <v>1</v>
      </c>
      <c r="C778" s="10"/>
    </row>
    <row r="779" spans="1:3">
      <c r="A779" s="20">
        <v>73</v>
      </c>
      <c r="B779" s="6" t="b">
        <f ca="1">OR(IF('935'!E79="VOID","FALSE","TRUE"),IF('935'!F79="VOID","FALSE","TRUE"),IF('935'!G79="VOID","FALSE","TRUE"))</f>
        <v>1</v>
      </c>
      <c r="C779" s="10"/>
    </row>
    <row r="780" spans="1:3">
      <c r="A780" s="20">
        <v>74</v>
      </c>
      <c r="B780" s="6" t="b">
        <f ca="1">OR(IF('935'!E80="VOID","FALSE","TRUE"),IF('935'!F80="VOID","FALSE","TRUE"),IF('935'!G80="VOID","FALSE","TRUE"))</f>
        <v>1</v>
      </c>
      <c r="C780" s="10"/>
    </row>
    <row r="781" spans="1:3">
      <c r="A781" s="20">
        <v>75</v>
      </c>
      <c r="B781" s="6" t="b">
        <f ca="1">OR(IF('935'!E81="VOID","FALSE","TRUE"),IF('935'!F81="VOID","FALSE","TRUE"),IF('935'!G81="VOID","FALSE","TRUE"))</f>
        <v>1</v>
      </c>
      <c r="C781" s="10"/>
    </row>
    <row r="782" spans="1:3">
      <c r="A782" s="20">
        <v>76</v>
      </c>
      <c r="B782" s="6" t="b">
        <f ca="1">OR(IF('935'!E82="VOID","FALSE","TRUE"),IF('935'!F82="VOID","FALSE","TRUE"),IF('935'!G82="VOID","FALSE","TRUE"))</f>
        <v>1</v>
      </c>
      <c r="C782" s="10"/>
    </row>
    <row r="783" spans="1:3">
      <c r="A783" s="20">
        <v>77</v>
      </c>
      <c r="B783" s="6" t="b">
        <f ca="1">OR(IF('935'!E83="VOID","FALSE","TRUE"),IF('935'!F83="VOID","FALSE","TRUE"),IF('935'!G83="VOID","FALSE","TRUE"))</f>
        <v>1</v>
      </c>
      <c r="C783" s="10"/>
    </row>
    <row r="784" spans="1:3">
      <c r="A784" s="20">
        <v>78</v>
      </c>
      <c r="B784" s="6" t="b">
        <f ca="1">OR(IF('935'!E84="VOID","FALSE","TRUE"),IF('935'!F84="VOID","FALSE","TRUE"),IF('935'!G84="VOID","FALSE","TRUE"))</f>
        <v>1</v>
      </c>
      <c r="C784" s="10"/>
    </row>
    <row r="785" spans="1:3">
      <c r="A785" s="20">
        <v>79</v>
      </c>
      <c r="B785" s="6" t="b">
        <f ca="1">OR(IF('935'!E85="VOID","FALSE","TRUE"),IF('935'!F85="VOID","FALSE","TRUE"),IF('935'!G85="VOID","FALSE","TRUE"))</f>
        <v>1</v>
      </c>
      <c r="C785" s="10"/>
    </row>
    <row r="786" spans="1:3">
      <c r="A786" s="20">
        <v>80</v>
      </c>
      <c r="B786" s="6" t="b">
        <f ca="1">OR(IF('935'!E86="VOID","FALSE","TRUE"),IF('935'!F86="VOID","FALSE","TRUE"),IF('935'!G86="VOID","FALSE","TRUE"))</f>
        <v>1</v>
      </c>
      <c r="C786" s="10"/>
    </row>
    <row r="787" spans="1:3">
      <c r="A787" s="20">
        <v>81</v>
      </c>
      <c r="B787" s="6" t="b">
        <f ca="1">OR(IF('935'!E87="VOID","FALSE","TRUE"),IF('935'!F87="VOID","FALSE","TRUE"),IF('935'!G87="VOID","FALSE","TRUE"))</f>
        <v>1</v>
      </c>
      <c r="C787" s="10"/>
    </row>
    <row r="788" spans="1:3">
      <c r="A788" s="20">
        <v>82</v>
      </c>
      <c r="B788" s="6" t="b">
        <f ca="1">OR(IF('935'!E88="VOID","FALSE","TRUE"),IF('935'!F88="VOID","FALSE","TRUE"),IF('935'!G88="VOID","FALSE","TRUE"))</f>
        <v>1</v>
      </c>
      <c r="C788" s="10"/>
    </row>
    <row r="789" spans="1:3">
      <c r="A789" s="20">
        <v>83</v>
      </c>
      <c r="B789" s="6" t="b">
        <f ca="1">OR(IF('935'!E89="VOID","FALSE","TRUE"),IF('935'!F89="VOID","FALSE","TRUE"),IF('935'!G89="VOID","FALSE","TRUE"))</f>
        <v>1</v>
      </c>
      <c r="C789" s="10"/>
    </row>
    <row r="790" spans="1:3">
      <c r="A790" s="20">
        <v>84</v>
      </c>
      <c r="B790" s="6" t="b">
        <f ca="1">OR(IF('935'!E90="VOID","FALSE","TRUE"),IF('935'!F90="VOID","FALSE","TRUE"),IF('935'!G90="VOID","FALSE","TRUE"))</f>
        <v>1</v>
      </c>
      <c r="C790" s="10"/>
    </row>
    <row r="791" spans="1:3">
      <c r="A791" s="20">
        <v>85</v>
      </c>
      <c r="B791" s="6" t="b">
        <f ca="1">OR(IF('935'!E91="VOID","FALSE","TRUE"),IF('935'!F91="VOID","FALSE","TRUE"),IF('935'!G91="VOID","FALSE","TRUE"))</f>
        <v>1</v>
      </c>
      <c r="C791" s="10"/>
    </row>
    <row r="792" spans="1:3">
      <c r="A792" s="20">
        <v>86</v>
      </c>
      <c r="B792" s="6" t="b">
        <f ca="1">OR(IF('935'!E92="VOID","FALSE","TRUE"),IF('935'!F92="VOID","FALSE","TRUE"),IF('935'!G92="VOID","FALSE","TRUE"))</f>
        <v>1</v>
      </c>
      <c r="C792" s="10"/>
    </row>
    <row r="793" spans="1:3">
      <c r="A793" s="20">
        <v>87</v>
      </c>
      <c r="B793" s="6" t="b">
        <f ca="1">OR(IF('935'!E93="VOID","FALSE","TRUE"),IF('935'!F93="VOID","FALSE","TRUE"),IF('935'!G93="VOID","FALSE","TRUE"))</f>
        <v>1</v>
      </c>
      <c r="C793" s="10"/>
    </row>
    <row r="794" spans="1:3">
      <c r="A794" s="20">
        <v>88</v>
      </c>
      <c r="B794" s="6" t="b">
        <f ca="1">OR(IF('935'!E94="VOID","FALSE","TRUE"),IF('935'!F94="VOID","FALSE","TRUE"),IF('935'!G94="VOID","FALSE","TRUE"))</f>
        <v>1</v>
      </c>
      <c r="C794" s="10"/>
    </row>
    <row r="795" spans="1:3">
      <c r="A795" s="20">
        <v>89</v>
      </c>
      <c r="B795" s="6" t="b">
        <f ca="1">OR(IF('935'!E95="VOID","FALSE","TRUE"),IF('935'!F95="VOID","FALSE","TRUE"),IF('935'!G95="VOID","FALSE","TRUE"))</f>
        <v>1</v>
      </c>
      <c r="C795" s="10"/>
    </row>
    <row r="796" spans="1:3">
      <c r="A796" s="20">
        <v>90</v>
      </c>
      <c r="B796" s="6" t="b">
        <f ca="1">OR(IF('935'!E96="VOID","FALSE","TRUE"),IF('935'!F96="VOID","FALSE","TRUE"),IF('935'!G96="VOID","FALSE","TRUE"))</f>
        <v>1</v>
      </c>
      <c r="C796" s="10"/>
    </row>
    <row r="797" spans="1:3">
      <c r="A797" s="20">
        <v>91</v>
      </c>
      <c r="B797" s="6" t="b">
        <f ca="1">OR(IF('935'!E97="VOID","FALSE","TRUE"),IF('935'!F97="VOID","FALSE","TRUE"),IF('935'!G97="VOID","FALSE","TRUE"))</f>
        <v>1</v>
      </c>
      <c r="C797" s="10"/>
    </row>
    <row r="798" spans="1:3">
      <c r="A798" s="20">
        <v>92</v>
      </c>
      <c r="B798" s="6" t="b">
        <f ca="1">OR(IF('935'!E98="VOID","FALSE","TRUE"),IF('935'!F98="VOID","FALSE","TRUE"),IF('935'!G98="VOID","FALSE","TRUE"))</f>
        <v>1</v>
      </c>
      <c r="C798" s="10"/>
    </row>
    <row r="799" spans="1:3">
      <c r="A799" s="20">
        <v>93</v>
      </c>
      <c r="B799" s="6" t="b">
        <f ca="1">OR(IF('935'!E99="VOID","FALSE","TRUE"),IF('935'!F99="VOID","FALSE","TRUE"),IF('935'!G99="VOID","FALSE","TRUE"))</f>
        <v>1</v>
      </c>
      <c r="C799" s="10"/>
    </row>
    <row r="800" spans="1:3">
      <c r="A800" s="20">
        <v>94</v>
      </c>
      <c r="B800" s="6" t="b">
        <f ca="1">OR(IF('935'!E100="VOID","FALSE","TRUE"),IF('935'!F100="VOID","FALSE","TRUE"),IF('935'!G100="VOID","FALSE","TRUE"))</f>
        <v>1</v>
      </c>
      <c r="C800" s="10"/>
    </row>
    <row r="801" spans="1:3">
      <c r="A801" s="20">
        <v>95</v>
      </c>
      <c r="B801" s="6" t="b">
        <f ca="1">OR(IF('935'!E101="VOID","FALSE","TRUE"),IF('935'!F101="VOID","FALSE","TRUE"),IF('935'!G101="VOID","FALSE","TRUE"))</f>
        <v>1</v>
      </c>
      <c r="C801" s="10"/>
    </row>
    <row r="802" spans="1:3">
      <c r="A802" s="20">
        <v>96</v>
      </c>
      <c r="B802" s="6" t="b">
        <f ca="1">OR(IF('935'!E102="VOID","FALSE","TRUE"),IF('935'!F102="VOID","FALSE","TRUE"),IF('935'!G102="VOID","FALSE","TRUE"))</f>
        <v>1</v>
      </c>
      <c r="C802" s="10"/>
    </row>
    <row r="803" spans="1:3">
      <c r="A803" s="20">
        <v>97</v>
      </c>
      <c r="B803" s="6" t="b">
        <f ca="1">OR(IF('935'!E103="VOID","FALSE","TRUE"),IF('935'!F103="VOID","FALSE","TRUE"),IF('935'!G103="VOID","FALSE","TRUE"))</f>
        <v>1</v>
      </c>
      <c r="C803" s="10"/>
    </row>
    <row r="804" spans="1:3">
      <c r="A804" s="20">
        <v>98</v>
      </c>
      <c r="B804" s="6" t="b">
        <f ca="1">OR(IF('935'!E104="VOID","FALSE","TRUE"),IF('935'!F104="VOID","FALSE","TRUE"),IF('935'!G104="VOID","FALSE","TRUE"))</f>
        <v>1</v>
      </c>
      <c r="C804" s="10"/>
    </row>
    <row r="805" spans="1:3">
      <c r="A805" s="20">
        <v>99</v>
      </c>
      <c r="B805" s="6" t="b">
        <f ca="1">OR(IF('935'!E105="VOID","FALSE","TRUE"),IF('935'!F105="VOID","FALSE","TRUE"),IF('935'!G105="VOID","FALSE","TRUE"))</f>
        <v>1</v>
      </c>
      <c r="C805" s="10"/>
    </row>
    <row r="806" spans="1:3">
      <c r="A806" s="20">
        <v>100</v>
      </c>
      <c r="B806" s="6" t="b">
        <f ca="1">OR(IF('935'!E106="VOID","FALSE","TRUE"),IF('935'!F106="VOID","FALSE","TRUE"),IF('935'!G106="VOID","FALSE","TRUE"))</f>
        <v>1</v>
      </c>
      <c r="C806" s="10"/>
    </row>
    <row r="807" spans="1:3">
      <c r="A807" s="20">
        <v>101</v>
      </c>
      <c r="B807" s="6" t="b">
        <f ca="1">OR(IF('935'!E107="VOID","FALSE","TRUE"),IF('935'!F107="VOID","FALSE","TRUE"),IF('935'!G107="VOID","FALSE","TRUE"))</f>
        <v>1</v>
      </c>
      <c r="C807" s="10"/>
    </row>
    <row r="808" spans="1:3">
      <c r="A808" s="20">
        <v>102</v>
      </c>
      <c r="B808" s="6" t="b">
        <f ca="1">OR(IF('935'!E108="VOID","FALSE","TRUE"),IF('935'!F108="VOID","FALSE","TRUE"),IF('935'!G108="VOID","FALSE","TRUE"))</f>
        <v>1</v>
      </c>
      <c r="C808" s="10"/>
    </row>
    <row r="809" spans="1:3">
      <c r="A809" s="20">
        <v>103</v>
      </c>
      <c r="B809" s="6" t="b">
        <f ca="1">OR(IF('935'!E109="VOID","FALSE","TRUE"),IF('935'!F109="VOID","FALSE","TRUE"),IF('935'!G109="VOID","FALSE","TRUE"))</f>
        <v>1</v>
      </c>
      <c r="C809" s="10"/>
    </row>
    <row r="810" spans="1:3">
      <c r="A810" s="20">
        <v>104</v>
      </c>
      <c r="B810" s="6" t="b">
        <f ca="1">OR(IF('935'!E110="VOID","FALSE","TRUE"),IF('935'!F110="VOID","FALSE","TRUE"),IF('935'!G110="VOID","FALSE","TRUE"))</f>
        <v>1</v>
      </c>
      <c r="C810" s="10"/>
    </row>
    <row r="811" spans="1:3">
      <c r="A811" s="20">
        <v>105</v>
      </c>
      <c r="B811" s="6" t="b">
        <f ca="1">OR(IF('935'!E111="VOID","FALSE","TRUE"),IF('935'!F111="VOID","FALSE","TRUE"),IF('935'!G111="VOID","FALSE","TRUE"))</f>
        <v>1</v>
      </c>
      <c r="C811" s="10"/>
    </row>
    <row r="812" spans="1:3">
      <c r="A812" s="20">
        <v>106</v>
      </c>
      <c r="B812" s="6" t="b">
        <f ca="1">OR(IF('935'!E112="VOID","FALSE","TRUE"),IF('935'!F112="VOID","FALSE","TRUE"),IF('935'!G112="VOID","FALSE","TRUE"))</f>
        <v>1</v>
      </c>
      <c r="C812" s="10"/>
    </row>
    <row r="813" spans="1:3">
      <c r="A813" s="20">
        <v>107</v>
      </c>
      <c r="B813" s="6" t="b">
        <f ca="1">OR(IF('935'!E113="VOID","FALSE","TRUE"),IF('935'!F113="VOID","FALSE","TRUE"),IF('935'!G113="VOID","FALSE","TRUE"))</f>
        <v>1</v>
      </c>
      <c r="C813" s="10"/>
    </row>
    <row r="814" spans="1:3">
      <c r="A814" s="20">
        <v>108</v>
      </c>
      <c r="B814" s="6" t="b">
        <f ca="1">OR(IF('935'!E114="VOID","FALSE","TRUE"),IF('935'!F114="VOID","FALSE","TRUE"),IF('935'!G114="VOID","FALSE","TRUE"))</f>
        <v>1</v>
      </c>
      <c r="C814" s="10"/>
    </row>
    <row r="815" spans="1:3">
      <c r="A815" s="20">
        <v>109</v>
      </c>
      <c r="B815" s="6" t="b">
        <f ca="1">OR(IF('935'!E115="VOID","FALSE","TRUE"),IF('935'!F115="VOID","FALSE","TRUE"),IF('935'!G115="VOID","FALSE","TRUE"))</f>
        <v>1</v>
      </c>
      <c r="C815" s="10"/>
    </row>
    <row r="816" spans="1:3">
      <c r="A816" s="20">
        <v>110</v>
      </c>
      <c r="B816" s="6" t="b">
        <f ca="1">OR(IF('935'!E116="VOID","FALSE","TRUE"),IF('935'!F116="VOID","FALSE","TRUE"),IF('935'!G116="VOID","FALSE","TRUE"))</f>
        <v>1</v>
      </c>
      <c r="C816" s="10"/>
    </row>
    <row r="817" spans="1:3">
      <c r="A817" s="20">
        <v>111</v>
      </c>
      <c r="B817" s="6" t="b">
        <f ca="1">OR(IF('935'!E117="VOID","FALSE","TRUE"),IF('935'!F117="VOID","FALSE","TRUE"),IF('935'!G117="VOID","FALSE","TRUE"))</f>
        <v>1</v>
      </c>
      <c r="C817" s="10"/>
    </row>
    <row r="818" spans="1:3">
      <c r="A818" s="20">
        <v>112</v>
      </c>
      <c r="B818" s="6" t="b">
        <f ca="1">OR(IF('935'!E118="VOID","FALSE","TRUE"),IF('935'!F118="VOID","FALSE","TRUE"),IF('935'!G118="VOID","FALSE","TRUE"))</f>
        <v>1</v>
      </c>
      <c r="C818" s="10"/>
    </row>
    <row r="819" spans="1:3">
      <c r="A819" s="20">
        <v>113</v>
      </c>
      <c r="B819" s="6" t="b">
        <f ca="1">OR(IF('935'!E119="VOID","FALSE","TRUE"),IF('935'!F119="VOID","FALSE","TRUE"),IF('935'!G119="VOID","FALSE","TRUE"))</f>
        <v>1</v>
      </c>
      <c r="C819" s="10"/>
    </row>
    <row r="820" spans="1:3">
      <c r="A820" s="20">
        <v>114</v>
      </c>
      <c r="B820" s="6" t="b">
        <f ca="1">OR(IF('935'!E120="VOID","FALSE","TRUE"),IF('935'!F120="VOID","FALSE","TRUE"),IF('935'!G120="VOID","FALSE","TRUE"))</f>
        <v>1</v>
      </c>
      <c r="C820" s="10"/>
    </row>
    <row r="821" spans="1:3">
      <c r="A821" s="20">
        <v>115</v>
      </c>
      <c r="B821" s="6" t="b">
        <f ca="1">OR(IF('935'!E121="VOID","FALSE","TRUE"),IF('935'!F121="VOID","FALSE","TRUE"),IF('935'!G121="VOID","FALSE","TRUE"))</f>
        <v>1</v>
      </c>
      <c r="C821" s="10"/>
    </row>
    <row r="822" spans="1:3">
      <c r="A822" s="20">
        <v>116</v>
      </c>
      <c r="B822" s="6" t="b">
        <f ca="1">OR(IF('935'!E122="VOID","FALSE","TRUE"),IF('935'!F122="VOID","FALSE","TRUE"),IF('935'!G122="VOID","FALSE","TRUE"))</f>
        <v>1</v>
      </c>
      <c r="C822" s="10"/>
    </row>
    <row r="823" spans="1:3">
      <c r="A823" s="20">
        <v>117</v>
      </c>
      <c r="B823" s="6" t="b">
        <f ca="1">OR(IF('935'!E123="VOID","FALSE","TRUE"),IF('935'!F123="VOID","FALSE","TRUE"),IF('935'!G123="VOID","FALSE","TRUE"))</f>
        <v>1</v>
      </c>
      <c r="C823" s="10"/>
    </row>
    <row r="824" spans="1:3">
      <c r="A824" s="20">
        <v>118</v>
      </c>
      <c r="B824" s="6" t="b">
        <f ca="1">OR(IF('935'!E124="VOID","FALSE","TRUE"),IF('935'!F124="VOID","FALSE","TRUE"),IF('935'!G124="VOID","FALSE","TRUE"))</f>
        <v>1</v>
      </c>
      <c r="C824" s="10"/>
    </row>
    <row r="825" spans="1:3">
      <c r="A825" s="20">
        <v>119</v>
      </c>
      <c r="B825" s="6" t="b">
        <f ca="1">OR(IF('935'!E125="VOID","FALSE","TRUE"),IF('935'!F125="VOID","FALSE","TRUE"),IF('935'!G125="VOID","FALSE","TRUE"))</f>
        <v>1</v>
      </c>
      <c r="C825" s="10"/>
    </row>
    <row r="826" spans="1:3">
      <c r="A826" s="20">
        <v>120</v>
      </c>
      <c r="B826" s="6" t="b">
        <f ca="1">OR(IF('935'!E126="VOID","FALSE","TRUE"),IF('935'!F126="VOID","FALSE","TRUE"),IF('935'!G126="VOID","FALSE","TRUE"))</f>
        <v>1</v>
      </c>
      <c r="C826" s="10"/>
    </row>
    <row r="827" spans="1:3">
      <c r="A827" s="20">
        <v>121</v>
      </c>
      <c r="B827" s="6" t="b">
        <f ca="1">OR(IF('935'!E127="VOID","FALSE","TRUE"),IF('935'!F127="VOID","FALSE","TRUE"),IF('935'!G127="VOID","FALSE","TRUE"))</f>
        <v>1</v>
      </c>
      <c r="C827" s="10"/>
    </row>
    <row r="828" spans="1:3">
      <c r="A828" s="20">
        <v>122</v>
      </c>
      <c r="B828" s="6" t="b">
        <f ca="1">OR(IF('935'!E128="VOID","FALSE","TRUE"),IF('935'!F128="VOID","FALSE","TRUE"),IF('935'!G128="VOID","FALSE","TRUE"))</f>
        <v>1</v>
      </c>
      <c r="C828" s="10"/>
    </row>
    <row r="829" spans="1:3">
      <c r="A829" s="20">
        <v>123</v>
      </c>
      <c r="B829" s="6" t="b">
        <f ca="1">OR(IF('935'!E129="VOID","FALSE","TRUE"),IF('935'!F129="VOID","FALSE","TRUE"),IF('935'!G129="VOID","FALSE","TRUE"))</f>
        <v>1</v>
      </c>
      <c r="C829" s="10"/>
    </row>
    <row r="830" spans="1:3">
      <c r="A830" s="20">
        <v>124</v>
      </c>
      <c r="B830" s="6" t="b">
        <f ca="1">OR(IF('935'!E130="VOID","FALSE","TRUE"),IF('935'!F130="VOID","FALSE","TRUE"),IF('935'!G130="VOID","FALSE","TRUE"))</f>
        <v>1</v>
      </c>
      <c r="C830" s="10"/>
    </row>
    <row r="831" spans="1:3">
      <c r="A831" s="20">
        <v>125</v>
      </c>
      <c r="B831" s="6" t="b">
        <f ca="1">OR(IF('935'!E131="VOID","FALSE","TRUE"),IF('935'!F131="VOID","FALSE","TRUE"),IF('935'!G131="VOID","FALSE","TRUE"))</f>
        <v>1</v>
      </c>
      <c r="C831" s="10"/>
    </row>
    <row r="832" spans="1:3">
      <c r="A832" s="20">
        <v>126</v>
      </c>
      <c r="B832" s="6" t="b">
        <f ca="1">OR(IF('935'!E132="VOID","FALSE","TRUE"),IF('935'!F132="VOID","FALSE","TRUE"),IF('935'!G132="VOID","FALSE","TRUE"))</f>
        <v>1</v>
      </c>
      <c r="C832" s="10"/>
    </row>
    <row r="833" spans="1:3">
      <c r="A833" s="20">
        <v>127</v>
      </c>
      <c r="B833" s="6" t="b">
        <f ca="1">OR(IF('935'!E133="VOID","FALSE","TRUE"),IF('935'!F133="VOID","FALSE","TRUE"),IF('935'!G133="VOID","FALSE","TRUE"))</f>
        <v>1</v>
      </c>
      <c r="C833" s="10"/>
    </row>
    <row r="834" spans="1:3">
      <c r="A834" s="20">
        <v>128</v>
      </c>
      <c r="B834" s="6" t="b">
        <f ca="1">OR(IF('935'!E134="VOID","FALSE","TRUE"),IF('935'!F134="VOID","FALSE","TRUE"),IF('935'!G134="VOID","FALSE","TRUE"))</f>
        <v>1</v>
      </c>
      <c r="C834" s="10"/>
    </row>
    <row r="835" spans="1:3">
      <c r="A835" s="20">
        <v>129</v>
      </c>
      <c r="B835" s="6" t="b">
        <f ca="1">OR(IF('935'!E135="VOID","FALSE","TRUE"),IF('935'!F135="VOID","FALSE","TRUE"),IF('935'!G135="VOID","FALSE","TRUE"))</f>
        <v>1</v>
      </c>
      <c r="C835" s="10"/>
    </row>
    <row r="836" spans="1:3">
      <c r="A836" s="20">
        <v>130</v>
      </c>
      <c r="B836" s="6" t="b">
        <f ca="1">OR(IF('935'!E136="VOID","FALSE","TRUE"),IF('935'!F136="VOID","FALSE","TRUE"),IF('935'!G136="VOID","FALSE","TRUE"))</f>
        <v>1</v>
      </c>
      <c r="C836" s="10"/>
    </row>
    <row r="837" spans="1:3">
      <c r="A837" s="20">
        <v>131</v>
      </c>
      <c r="B837" s="6" t="b">
        <f ca="1">OR(IF('935'!E137="VOID","FALSE","TRUE"),IF('935'!F137="VOID","FALSE","TRUE"),IF('935'!G137="VOID","FALSE","TRUE"))</f>
        <v>1</v>
      </c>
      <c r="C837" s="10"/>
    </row>
    <row r="838" spans="1:3">
      <c r="A838" s="20">
        <v>132</v>
      </c>
      <c r="B838" s="6" t="b">
        <f ca="1">OR(IF('935'!E138="VOID","FALSE","TRUE"),IF('935'!F138="VOID","FALSE","TRUE"),IF('935'!G138="VOID","FALSE","TRUE"))</f>
        <v>1</v>
      </c>
      <c r="C838" s="10"/>
    </row>
    <row r="839" spans="1:3">
      <c r="A839" s="20">
        <v>133</v>
      </c>
      <c r="B839" s="6" t="b">
        <f ca="1">OR(IF('935'!E139="VOID","FALSE","TRUE"),IF('935'!F139="VOID","FALSE","TRUE"),IF('935'!G139="VOID","FALSE","TRUE"))</f>
        <v>1</v>
      </c>
      <c r="C839" s="10"/>
    </row>
    <row r="840" spans="1:3">
      <c r="A840" s="20">
        <v>134</v>
      </c>
      <c r="B840" s="6" t="b">
        <f ca="1">OR(IF('935'!E140="VOID","FALSE","TRUE"),IF('935'!F140="VOID","FALSE","TRUE"),IF('935'!G140="VOID","FALSE","TRUE"))</f>
        <v>1</v>
      </c>
      <c r="C840" s="10"/>
    </row>
    <row r="841" spans="1:3">
      <c r="A841" s="20">
        <v>135</v>
      </c>
      <c r="B841" s="6" t="b">
        <f ca="1">OR(IF('935'!E141="VOID","FALSE","TRUE"),IF('935'!F141="VOID","FALSE","TRUE"),IF('935'!G141="VOID","FALSE","TRUE"))</f>
        <v>1</v>
      </c>
      <c r="C841" s="10"/>
    </row>
    <row r="842" spans="1:3">
      <c r="A842" s="20">
        <v>136</v>
      </c>
      <c r="B842" s="6" t="b">
        <f ca="1">OR(IF('935'!E142="VOID","FALSE","TRUE"),IF('935'!F142="VOID","FALSE","TRUE"),IF('935'!G142="VOID","FALSE","TRUE"))</f>
        <v>1</v>
      </c>
      <c r="C842" s="10"/>
    </row>
    <row r="843" spans="1:3">
      <c r="A843" s="20">
        <v>137</v>
      </c>
      <c r="B843" s="6" t="b">
        <f ca="1">OR(IF('935'!E143="VOID","FALSE","TRUE"),IF('935'!F143="VOID","FALSE","TRUE"),IF('935'!G143="VOID","FALSE","TRUE"))</f>
        <v>1</v>
      </c>
      <c r="C843" s="10"/>
    </row>
    <row r="844" spans="1:3">
      <c r="A844" s="20">
        <v>138</v>
      </c>
      <c r="B844" s="6" t="b">
        <f ca="1">OR(IF('935'!E144="VOID","FALSE","TRUE"),IF('935'!F144="VOID","FALSE","TRUE"),IF('935'!G144="VOID","FALSE","TRUE"))</f>
        <v>1</v>
      </c>
      <c r="C844" s="10"/>
    </row>
    <row r="845" spans="1:3">
      <c r="A845" s="20">
        <v>139</v>
      </c>
      <c r="B845" s="6" t="b">
        <f ca="1">OR(IF('935'!E145="VOID","FALSE","TRUE"),IF('935'!F145="VOID","FALSE","TRUE"),IF('935'!G145="VOID","FALSE","TRUE"))</f>
        <v>1</v>
      </c>
      <c r="C845" s="10"/>
    </row>
    <row r="846" spans="1:3">
      <c r="A846" s="20">
        <v>140</v>
      </c>
      <c r="B846" s="6" t="b">
        <f ca="1">OR(IF('935'!E146="VOID","FALSE","TRUE"),IF('935'!F146="VOID","FALSE","TRUE"),IF('935'!G146="VOID","FALSE","TRUE"))</f>
        <v>1</v>
      </c>
      <c r="C846" s="10"/>
    </row>
    <row r="847" spans="1:3">
      <c r="A847" s="20">
        <v>141</v>
      </c>
      <c r="B847" s="6" t="b">
        <f ca="1">OR(IF('935'!E147="VOID","FALSE","TRUE"),IF('935'!F147="VOID","FALSE","TRUE"),IF('935'!G147="VOID","FALSE","TRUE"))</f>
        <v>1</v>
      </c>
      <c r="C847" s="10"/>
    </row>
    <row r="848" spans="1:3">
      <c r="A848" s="20">
        <v>142</v>
      </c>
      <c r="B848" s="6" t="b">
        <f ca="1">OR(IF('935'!E148="VOID","FALSE","TRUE"),IF('935'!F148="VOID","FALSE","TRUE"),IF('935'!G148="VOID","FALSE","TRUE"))</f>
        <v>1</v>
      </c>
      <c r="C848" s="10"/>
    </row>
    <row r="849" spans="1:3">
      <c r="A849" s="20">
        <v>143</v>
      </c>
      <c r="B849" s="6" t="b">
        <f ca="1">OR(IF('935'!E149="VOID","FALSE","TRUE"),IF('935'!F149="VOID","FALSE","TRUE"),IF('935'!G149="VOID","FALSE","TRUE"))</f>
        <v>1</v>
      </c>
      <c r="C849" s="10"/>
    </row>
    <row r="850" spans="1:3">
      <c r="A850" s="20">
        <v>144</v>
      </c>
      <c r="B850" s="6" t="b">
        <f ca="1">OR(IF('935'!E150="VOID","FALSE","TRUE"),IF('935'!F150="VOID","FALSE","TRUE"),IF('935'!G150="VOID","FALSE","TRUE"))</f>
        <v>1</v>
      </c>
      <c r="C850" s="10"/>
    </row>
    <row r="851" spans="1:3">
      <c r="A851" s="20">
        <v>145</v>
      </c>
      <c r="B851" s="6" t="b">
        <f ca="1">OR(IF('935'!E151="VOID","FALSE","TRUE"),IF('935'!F151="VOID","FALSE","TRUE"),IF('935'!G151="VOID","FALSE","TRUE"))</f>
        <v>1</v>
      </c>
      <c r="C851" s="10"/>
    </row>
    <row r="852" spans="1:3">
      <c r="A852" s="20">
        <v>146</v>
      </c>
      <c r="B852" s="6" t="b">
        <f ca="1">OR(IF('935'!E152="VOID","FALSE","TRUE"),IF('935'!F152="VOID","FALSE","TRUE"),IF('935'!G152="VOID","FALSE","TRUE"))</f>
        <v>1</v>
      </c>
      <c r="C852" s="10"/>
    </row>
    <row r="853" spans="1:3">
      <c r="A853" s="20">
        <v>147</v>
      </c>
      <c r="B853" s="6" t="b">
        <f ca="1">OR(IF('935'!E153="VOID","FALSE","TRUE"),IF('935'!F153="VOID","FALSE","TRUE"),IF('935'!G153="VOID","FALSE","TRUE"))</f>
        <v>1</v>
      </c>
      <c r="C853" s="10"/>
    </row>
    <row r="854" spans="1:3">
      <c r="A854" s="20">
        <v>148</v>
      </c>
      <c r="B854" s="6" t="b">
        <f ca="1">OR(IF('935'!E154="VOID","FALSE","TRUE"),IF('935'!F154="VOID","FALSE","TRUE"),IF('935'!G154="VOID","FALSE","TRUE"))</f>
        <v>1</v>
      </c>
      <c r="C854" s="10"/>
    </row>
    <row r="855" spans="1:3">
      <c r="A855" s="20">
        <v>149</v>
      </c>
      <c r="B855" s="6" t="b">
        <f ca="1">OR(IF('935'!E155="VOID","FALSE","TRUE"),IF('935'!F155="VOID","FALSE","TRUE"),IF('935'!G155="VOID","FALSE","TRUE"))</f>
        <v>1</v>
      </c>
      <c r="C855" s="10"/>
    </row>
    <row r="856" spans="1:3">
      <c r="A856" s="20">
        <v>150</v>
      </c>
      <c r="B856" s="6" t="b">
        <f ca="1">OR(IF('935'!E156="VOID","FALSE","TRUE"),IF('935'!F156="VOID","FALSE","TRUE"),IF('935'!G156="VOID","FALSE","TRUE"))</f>
        <v>1</v>
      </c>
      <c r="C856" s="10"/>
    </row>
    <row r="857" spans="1:3">
      <c r="A857" s="20">
        <v>151</v>
      </c>
      <c r="B857" s="6" t="b">
        <f ca="1">OR(IF('935'!E157="VOID","FALSE","TRUE"),IF('935'!F157="VOID","FALSE","TRUE"),IF('935'!G157="VOID","FALSE","TRUE"))</f>
        <v>1</v>
      </c>
      <c r="C857" s="10"/>
    </row>
    <row r="858" spans="1:3">
      <c r="A858" s="20">
        <v>152</v>
      </c>
      <c r="B858" s="6" t="b">
        <f ca="1">OR(IF('935'!E158="VOID","FALSE","TRUE"),IF('935'!F158="VOID","FALSE","TRUE"),IF('935'!G158="VOID","FALSE","TRUE"))</f>
        <v>1</v>
      </c>
      <c r="C858" s="10"/>
    </row>
    <row r="859" spans="1:3">
      <c r="A859" s="20">
        <v>153</v>
      </c>
      <c r="B859" s="6" t="b">
        <f ca="1">OR(IF('935'!E159="VOID","FALSE","TRUE"),IF('935'!F159="VOID","FALSE","TRUE"),IF('935'!G159="VOID","FALSE","TRUE"))</f>
        <v>1</v>
      </c>
      <c r="C859" s="10"/>
    </row>
    <row r="860" spans="1:3">
      <c r="A860" s="20">
        <v>154</v>
      </c>
      <c r="B860" s="6" t="b">
        <f ca="1">OR(IF('935'!E160="VOID","FALSE","TRUE"),IF('935'!F160="VOID","FALSE","TRUE"),IF('935'!G160="VOID","FALSE","TRUE"))</f>
        <v>1</v>
      </c>
      <c r="C860" s="10"/>
    </row>
    <row r="861" spans="1:3">
      <c r="A861" s="20">
        <v>155</v>
      </c>
      <c r="B861" s="6" t="b">
        <f ca="1">OR(IF('935'!E161="VOID","FALSE","TRUE"),IF('935'!F161="VOID","FALSE","TRUE"),IF('935'!G161="VOID","FALSE","TRUE"))</f>
        <v>1</v>
      </c>
      <c r="C861" s="10"/>
    </row>
    <row r="862" spans="1:3">
      <c r="A862" s="20">
        <v>156</v>
      </c>
      <c r="B862" s="6" t="b">
        <f ca="1">OR(IF('935'!E162="VOID","FALSE","TRUE"),IF('935'!F162="VOID","FALSE","TRUE"),IF('935'!G162="VOID","FALSE","TRUE"))</f>
        <v>1</v>
      </c>
      <c r="C862" s="10"/>
    </row>
    <row r="863" spans="1:3">
      <c r="A863" s="20">
        <v>157</v>
      </c>
      <c r="B863" s="6" t="b">
        <f ca="1">OR(IF('935'!E163="VOID","FALSE","TRUE"),IF('935'!F163="VOID","FALSE","TRUE"),IF('935'!G163="VOID","FALSE","TRUE"))</f>
        <v>1</v>
      </c>
      <c r="C863" s="10"/>
    </row>
    <row r="864" spans="1:3">
      <c r="A864" s="20">
        <v>158</v>
      </c>
      <c r="B864" s="6" t="b">
        <f ca="1">OR(IF('935'!E164="VOID","FALSE","TRUE"),IF('935'!F164="VOID","FALSE","TRUE"),IF('935'!G164="VOID","FALSE","TRUE"))</f>
        <v>1</v>
      </c>
      <c r="C864" s="10"/>
    </row>
    <row r="865" spans="1:3">
      <c r="A865" s="20">
        <v>159</v>
      </c>
      <c r="B865" s="6" t="b">
        <f ca="1">OR(IF('935'!E165="VOID","FALSE","TRUE"),IF('935'!F165="VOID","FALSE","TRUE"),IF('935'!G165="VOID","FALSE","TRUE"))</f>
        <v>1</v>
      </c>
      <c r="C865" s="10"/>
    </row>
    <row r="866" spans="1:3">
      <c r="A866" s="20">
        <v>160</v>
      </c>
      <c r="B866" s="6" t="b">
        <f ca="1">OR(IF('935'!E166="VOID","FALSE","TRUE"),IF('935'!F166="VOID","FALSE","TRUE"),IF('935'!G166="VOID","FALSE","TRUE"))</f>
        <v>1</v>
      </c>
      <c r="C866" s="10"/>
    </row>
    <row r="867" spans="1:3">
      <c r="A867" s="20">
        <v>161</v>
      </c>
      <c r="B867" s="6" t="b">
        <f ca="1">OR(IF('935'!E167="VOID","FALSE","TRUE"),IF('935'!F167="VOID","FALSE","TRUE"),IF('935'!G167="VOID","FALSE","TRUE"))</f>
        <v>1</v>
      </c>
      <c r="C867" s="10"/>
    </row>
    <row r="868" spans="1:3">
      <c r="A868" s="20">
        <v>162</v>
      </c>
      <c r="B868" s="6" t="b">
        <f ca="1">OR(IF('935'!E168="VOID","FALSE","TRUE"),IF('935'!F168="VOID","FALSE","TRUE"),IF('935'!G168="VOID","FALSE","TRUE"))</f>
        <v>1</v>
      </c>
      <c r="C868" s="10"/>
    </row>
    <row r="869" spans="1:3">
      <c r="A869" s="20">
        <v>163</v>
      </c>
      <c r="B869" s="6" t="b">
        <f ca="1">OR(IF('935'!E169="VOID","FALSE","TRUE"),IF('935'!F169="VOID","FALSE","TRUE"),IF('935'!G169="VOID","FALSE","TRUE"))</f>
        <v>1</v>
      </c>
      <c r="C869" s="10"/>
    </row>
    <row r="870" spans="1:3">
      <c r="A870" s="20">
        <v>164</v>
      </c>
      <c r="B870" s="6" t="b">
        <f ca="1">OR(IF('935'!E170="VOID","FALSE","TRUE"),IF('935'!F170="VOID","FALSE","TRUE"),IF('935'!G170="VOID","FALSE","TRUE"))</f>
        <v>1</v>
      </c>
      <c r="C870" s="10"/>
    </row>
    <row r="871" spans="1:3">
      <c r="A871" s="20">
        <v>165</v>
      </c>
      <c r="B871" s="6" t="b">
        <f ca="1">OR(IF('935'!E171="VOID","FALSE","TRUE"),IF('935'!F171="VOID","FALSE","TRUE"),IF('935'!G171="VOID","FALSE","TRUE"))</f>
        <v>1</v>
      </c>
      <c r="C871" s="10"/>
    </row>
    <row r="872" spans="1:3">
      <c r="A872" s="20">
        <v>166</v>
      </c>
      <c r="B872" s="6" t="b">
        <f ca="1">OR(IF('935'!E172="VOID","FALSE","TRUE"),IF('935'!F172="VOID","FALSE","TRUE"),IF('935'!G172="VOID","FALSE","TRUE"))</f>
        <v>1</v>
      </c>
      <c r="C872" s="10"/>
    </row>
    <row r="873" spans="1:3">
      <c r="A873" s="20">
        <v>167</v>
      </c>
      <c r="B873" s="6" t="b">
        <f ca="1">OR(IF('935'!E173="VOID","FALSE","TRUE"),IF('935'!F173="VOID","FALSE","TRUE"),IF('935'!G173="VOID","FALSE","TRUE"))</f>
        <v>1</v>
      </c>
      <c r="C873" s="10"/>
    </row>
    <row r="874" spans="1:3">
      <c r="A874" s="20">
        <v>168</v>
      </c>
      <c r="B874" s="6" t="b">
        <f ca="1">OR(IF('935'!E174="VOID","FALSE","TRUE"),IF('935'!F174="VOID","FALSE","TRUE"),IF('935'!G174="VOID","FALSE","TRUE"))</f>
        <v>1</v>
      </c>
      <c r="C874" s="10"/>
    </row>
    <row r="875" spans="1:3">
      <c r="A875" s="20">
        <v>169</v>
      </c>
      <c r="B875" s="6" t="b">
        <f ca="1">OR(IF('935'!E175="VOID","FALSE","TRUE"),IF('935'!F175="VOID","FALSE","TRUE"),IF('935'!G175="VOID","FALSE","TRUE"))</f>
        <v>1</v>
      </c>
      <c r="C875" s="10"/>
    </row>
    <row r="876" spans="1:3">
      <c r="A876" s="20">
        <v>170</v>
      </c>
      <c r="B876" s="6" t="b">
        <f ca="1">OR(IF('935'!E176="VOID","FALSE","TRUE"),IF('935'!F176="VOID","FALSE","TRUE"),IF('935'!G176="VOID","FALSE","TRUE"))</f>
        <v>1</v>
      </c>
      <c r="C876" s="10"/>
    </row>
    <row r="877" spans="1:3">
      <c r="A877" s="20">
        <v>171</v>
      </c>
      <c r="B877" s="6" t="b">
        <f ca="1">OR(IF('935'!E177="VOID","FALSE","TRUE"),IF('935'!F177="VOID","FALSE","TRUE"),IF('935'!G177="VOID","FALSE","TRUE"))</f>
        <v>1</v>
      </c>
      <c r="C877" s="10"/>
    </row>
    <row r="878" spans="1:3">
      <c r="A878" s="20">
        <v>172</v>
      </c>
      <c r="B878" s="6" t="b">
        <f ca="1">OR(IF('935'!E178="VOID","FALSE","TRUE"),IF('935'!F178="VOID","FALSE","TRUE"),IF('935'!G178="VOID","FALSE","TRUE"))</f>
        <v>1</v>
      </c>
      <c r="C878" s="10"/>
    </row>
    <row r="879" spans="1:3">
      <c r="A879" s="20">
        <v>173</v>
      </c>
      <c r="B879" s="6" t="b">
        <f ca="1">OR(IF('935'!E179="VOID","FALSE","TRUE"),IF('935'!F179="VOID","FALSE","TRUE"),IF('935'!G179="VOID","FALSE","TRUE"))</f>
        <v>1</v>
      </c>
      <c r="C879" s="10"/>
    </row>
    <row r="880" spans="1:3">
      <c r="A880" s="20">
        <v>174</v>
      </c>
      <c r="B880" s="6" t="b">
        <f ca="1">OR(IF('935'!E180="VOID","FALSE","TRUE"),IF('935'!F180="VOID","FALSE","TRUE"),IF('935'!G180="VOID","FALSE","TRUE"))</f>
        <v>1</v>
      </c>
      <c r="C880" s="10"/>
    </row>
    <row r="881" spans="1:3">
      <c r="A881" s="20">
        <v>175</v>
      </c>
      <c r="B881" s="6" t="b">
        <f ca="1">OR(IF('935'!E181="VOID","FALSE","TRUE"),IF('935'!F181="VOID","FALSE","TRUE"),IF('935'!G181="VOID","FALSE","TRUE"))</f>
        <v>1</v>
      </c>
      <c r="C881" s="10"/>
    </row>
    <row r="882" spans="1:3">
      <c r="A882" s="20">
        <v>176</v>
      </c>
      <c r="B882" s="6" t="b">
        <f ca="1">OR(IF('935'!E182="VOID","FALSE","TRUE"),IF('935'!F182="VOID","FALSE","TRUE"),IF('935'!G182="VOID","FALSE","TRUE"))</f>
        <v>1</v>
      </c>
      <c r="C882" s="10"/>
    </row>
    <row r="883" spans="1:3">
      <c r="A883" s="20">
        <v>177</v>
      </c>
      <c r="B883" s="6" t="b">
        <f ca="1">OR(IF('935'!E183="VOID","FALSE","TRUE"),IF('935'!F183="VOID","FALSE","TRUE"),IF('935'!G183="VOID","FALSE","TRUE"))</f>
        <v>1</v>
      </c>
      <c r="C883" s="10"/>
    </row>
    <row r="884" spans="1:3">
      <c r="A884" s="20">
        <v>178</v>
      </c>
      <c r="B884" s="6" t="b">
        <f ca="1">OR(IF('935'!E184="VOID","FALSE","TRUE"),IF('935'!F184="VOID","FALSE","TRUE"),IF('935'!G184="VOID","FALSE","TRUE"))</f>
        <v>1</v>
      </c>
      <c r="C884" s="10"/>
    </row>
    <row r="885" spans="1:3">
      <c r="A885" s="20">
        <v>179</v>
      </c>
      <c r="B885" s="6" t="b">
        <f ca="1">OR(IF('935'!E185="VOID","FALSE","TRUE"),IF('935'!F185="VOID","FALSE","TRUE"),IF('935'!G185="VOID","FALSE","TRUE"))</f>
        <v>1</v>
      </c>
      <c r="C885" s="10"/>
    </row>
    <row r="886" spans="1:3">
      <c r="A886" s="20">
        <v>180</v>
      </c>
      <c r="B886" s="6" t="b">
        <f ca="1">OR(IF('935'!E186="VOID","FALSE","TRUE"),IF('935'!F186="VOID","FALSE","TRUE"),IF('935'!G186="VOID","FALSE","TRUE"))</f>
        <v>1</v>
      </c>
      <c r="C886" s="10"/>
    </row>
    <row r="887" spans="1:3">
      <c r="A887" s="20">
        <v>181</v>
      </c>
      <c r="B887" s="6" t="b">
        <f ca="1">OR(IF('935'!E187="VOID","FALSE","TRUE"),IF('935'!F187="VOID","FALSE","TRUE"),IF('935'!G187="VOID","FALSE","TRUE"))</f>
        <v>1</v>
      </c>
      <c r="C887" s="10"/>
    </row>
    <row r="888" spans="1:3">
      <c r="A888" s="20">
        <v>182</v>
      </c>
      <c r="B888" s="6" t="b">
        <f ca="1">OR(IF('935'!E188="VOID","FALSE","TRUE"),IF('935'!F188="VOID","FALSE","TRUE"),IF('935'!G188="VOID","FALSE","TRUE"))</f>
        <v>1</v>
      </c>
      <c r="C888" s="10"/>
    </row>
    <row r="889" spans="1:3">
      <c r="A889" s="20">
        <v>183</v>
      </c>
      <c r="B889" s="6" t="b">
        <f ca="1">OR(IF('935'!E189="VOID","FALSE","TRUE"),IF('935'!F189="VOID","FALSE","TRUE"),IF('935'!G189="VOID","FALSE","TRUE"))</f>
        <v>1</v>
      </c>
      <c r="C889" s="10"/>
    </row>
    <row r="890" spans="1:3">
      <c r="A890" s="20">
        <v>184</v>
      </c>
      <c r="B890" s="6" t="b">
        <f ca="1">OR(IF('935'!E190="VOID","FALSE","TRUE"),IF('935'!F190="VOID","FALSE","TRUE"),IF('935'!G190="VOID","FALSE","TRUE"))</f>
        <v>1</v>
      </c>
      <c r="C890" s="10"/>
    </row>
    <row r="891" spans="1:3">
      <c r="A891" s="20">
        <v>185</v>
      </c>
      <c r="B891" s="6" t="b">
        <f ca="1">OR(IF('935'!E191="VOID","FALSE","TRUE"),IF('935'!F191="VOID","FALSE","TRUE"),IF('935'!G191="VOID","FALSE","TRUE"))</f>
        <v>1</v>
      </c>
      <c r="C891" s="10"/>
    </row>
    <row r="892" spans="1:3">
      <c r="A892" s="20">
        <v>186</v>
      </c>
      <c r="B892" s="6" t="b">
        <f ca="1">OR(IF('935'!E192="VOID","FALSE","TRUE"),IF('935'!F192="VOID","FALSE","TRUE"),IF('935'!G192="VOID","FALSE","TRUE"))</f>
        <v>1</v>
      </c>
      <c r="C892" s="10"/>
    </row>
    <row r="893" spans="1:3">
      <c r="A893" s="20">
        <v>187</v>
      </c>
      <c r="B893" s="6" t="b">
        <f ca="1">OR(IF('935'!E193="VOID","FALSE","TRUE"),IF('935'!F193="VOID","FALSE","TRUE"),IF('935'!G193="VOID","FALSE","TRUE"))</f>
        <v>1</v>
      </c>
      <c r="C893" s="10"/>
    </row>
    <row r="894" spans="1:3">
      <c r="A894" s="20">
        <v>188</v>
      </c>
      <c r="B894" s="6" t="b">
        <f ca="1">OR(IF('935'!E194="VOID","FALSE","TRUE"),IF('935'!F194="VOID","FALSE","TRUE"),IF('935'!G194="VOID","FALSE","TRUE"))</f>
        <v>1</v>
      </c>
      <c r="C894" s="10"/>
    </row>
    <row r="895" spans="1:3">
      <c r="A895" s="20">
        <v>189</v>
      </c>
      <c r="B895" s="6" t="b">
        <f ca="1">OR(IF('935'!E195="VOID","FALSE","TRUE"),IF('935'!F195="VOID","FALSE","TRUE"),IF('935'!G195="VOID","FALSE","TRUE"))</f>
        <v>1</v>
      </c>
      <c r="C895" s="10"/>
    </row>
    <row r="896" spans="1:3">
      <c r="A896" s="20">
        <v>190</v>
      </c>
      <c r="B896" s="6" t="b">
        <f ca="1">OR(IF('935'!E196="VOID","FALSE","TRUE"),IF('935'!F196="VOID","FALSE","TRUE"),IF('935'!G196="VOID","FALSE","TRUE"))</f>
        <v>1</v>
      </c>
      <c r="C896" s="10"/>
    </row>
    <row r="897" spans="1:3">
      <c r="A897" s="20">
        <v>191</v>
      </c>
      <c r="B897" s="6" t="b">
        <f ca="1">OR(IF('935'!E197="VOID","FALSE","TRUE"),IF('935'!F197="VOID","FALSE","TRUE"),IF('935'!G197="VOID","FALSE","TRUE"))</f>
        <v>1</v>
      </c>
      <c r="C897" s="10"/>
    </row>
    <row r="898" spans="1:3">
      <c r="A898" s="20">
        <v>192</v>
      </c>
      <c r="B898" s="6" t="b">
        <f ca="1">OR(IF('935'!E198="VOID","FALSE","TRUE"),IF('935'!F198="VOID","FALSE","TRUE"),IF('935'!G198="VOID","FALSE","TRUE"))</f>
        <v>1</v>
      </c>
      <c r="C898" s="10"/>
    </row>
    <row r="899" spans="1:3">
      <c r="A899" s="20">
        <v>193</v>
      </c>
      <c r="B899" s="6" t="b">
        <f ca="1">OR(IF('935'!E199="VOID","FALSE","TRUE"),IF('935'!F199="VOID","FALSE","TRUE"),IF('935'!G199="VOID","FALSE","TRUE"))</f>
        <v>1</v>
      </c>
      <c r="C899" s="10"/>
    </row>
    <row r="900" spans="1:3">
      <c r="A900" s="20">
        <v>194</v>
      </c>
      <c r="B900" s="6" t="b">
        <f ca="1">OR(IF('935'!E200="VOID","FALSE","TRUE"),IF('935'!F200="VOID","FALSE","TRUE"),IF('935'!G200="VOID","FALSE","TRUE"))</f>
        <v>1</v>
      </c>
      <c r="C900" s="10"/>
    </row>
    <row r="901" spans="1:3">
      <c r="A901" s="20">
        <v>195</v>
      </c>
      <c r="B901" s="6" t="b">
        <f ca="1">OR(IF('935'!E201="VOID","FALSE","TRUE"),IF('935'!F201="VOID","FALSE","TRUE"),IF('935'!G201="VOID","FALSE","TRUE"))</f>
        <v>1</v>
      </c>
      <c r="C901" s="10"/>
    </row>
    <row r="902" spans="1:3">
      <c r="A902" s="20">
        <v>196</v>
      </c>
      <c r="B902" s="6" t="b">
        <f ca="1">OR(IF('935'!E202="VOID","FALSE","TRUE"),IF('935'!F202="VOID","FALSE","TRUE"),IF('935'!G202="VOID","FALSE","TRUE"))</f>
        <v>1</v>
      </c>
      <c r="C902" s="10"/>
    </row>
    <row r="903" spans="1:3">
      <c r="A903" s="20">
        <v>197</v>
      </c>
      <c r="B903" s="6" t="b">
        <f ca="1">OR(IF('935'!E203="VOID","FALSE","TRUE"),IF('935'!F203="VOID","FALSE","TRUE"),IF('935'!G203="VOID","FALSE","TRUE"))</f>
        <v>1</v>
      </c>
      <c r="C903" s="10"/>
    </row>
    <row r="904" spans="1:3">
      <c r="A904" s="20">
        <v>198</v>
      </c>
      <c r="B904" s="6" t="b">
        <f ca="1">OR(IF('935'!E204="VOID","FALSE","TRUE"),IF('935'!F204="VOID","FALSE","TRUE"),IF('935'!G204="VOID","FALSE","TRUE"))</f>
        <v>1</v>
      </c>
      <c r="C904" s="10"/>
    </row>
    <row r="905" spans="1:3">
      <c r="A905" s="20">
        <v>199</v>
      </c>
      <c r="B905" s="6" t="b">
        <f ca="1">OR(IF('935'!E205="VOID","FALSE","TRUE"),IF('935'!F205="VOID","FALSE","TRUE"),IF('935'!G205="VOID","FALSE","TRUE"))</f>
        <v>1</v>
      </c>
      <c r="C905" s="10"/>
    </row>
    <row r="906" spans="1:3">
      <c r="A906" s="20">
        <v>200</v>
      </c>
      <c r="B906" s="6" t="b">
        <f ca="1">OR(IF('935'!E206="VOID","FALSE","TRUE"),IF('935'!F206="VOID","FALSE","TRUE"),IF('935'!G206="VOID","FALSE","TRUE"))</f>
        <v>1</v>
      </c>
      <c r="C906" s="10"/>
    </row>
    <row r="907" spans="1:3">
      <c r="A907" s="20">
        <v>201</v>
      </c>
      <c r="B907" s="6" t="b">
        <f ca="1">OR(IF('935'!E207="VOID","FALSE","TRUE"),IF('935'!F207="VOID","FALSE","TRUE"),IF('935'!G207="VOID","FALSE","TRUE"))</f>
        <v>1</v>
      </c>
      <c r="C907" s="10"/>
    </row>
    <row r="908" spans="1:3">
      <c r="A908" s="20">
        <v>202</v>
      </c>
      <c r="B908" s="6" t="b">
        <f ca="1">OR(IF('935'!E208="VOID","FALSE","TRUE"),IF('935'!F208="VOID","FALSE","TRUE"),IF('935'!G208="VOID","FALSE","TRUE"))</f>
        <v>1</v>
      </c>
      <c r="C908" s="10"/>
    </row>
    <row r="909" spans="1:3">
      <c r="A909" s="20">
        <v>203</v>
      </c>
      <c r="B909" s="6" t="b">
        <f ca="1">OR(IF('935'!E209="VOID","FALSE","TRUE"),IF('935'!F209="VOID","FALSE","TRUE"),IF('935'!G209="VOID","FALSE","TRUE"))</f>
        <v>1</v>
      </c>
      <c r="C909" s="10"/>
    </row>
    <row r="910" spans="1:3">
      <c r="A910" s="20">
        <v>204</v>
      </c>
      <c r="B910" s="6" t="b">
        <f ca="1">OR(IF('935'!E210="VOID","FALSE","TRUE"),IF('935'!F210="VOID","FALSE","TRUE"),IF('935'!G210="VOID","FALSE","TRUE"))</f>
        <v>1</v>
      </c>
      <c r="C910" s="10"/>
    </row>
    <row r="911" spans="1:3">
      <c r="A911" s="20">
        <v>205</v>
      </c>
      <c r="B911" s="6" t="b">
        <f ca="1">OR(IF('935'!E211="VOID","FALSE","TRUE"),IF('935'!F211="VOID","FALSE","TRUE"),IF('935'!G211="VOID","FALSE","TRUE"))</f>
        <v>1</v>
      </c>
      <c r="C911" s="10"/>
    </row>
    <row r="912" spans="1:3">
      <c r="A912" s="20">
        <v>206</v>
      </c>
      <c r="B912" s="6" t="b">
        <f ca="1">OR(IF('935'!E212="VOID","FALSE","TRUE"),IF('935'!F212="VOID","FALSE","TRUE"),IF('935'!G212="VOID","FALSE","TRUE"))</f>
        <v>1</v>
      </c>
      <c r="C912" s="10"/>
    </row>
    <row r="913" spans="1:3">
      <c r="A913" s="20">
        <v>207</v>
      </c>
      <c r="B913" s="6" t="b">
        <f ca="1">OR(IF('935'!E213="VOID","FALSE","TRUE"),IF('935'!F213="VOID","FALSE","TRUE"),IF('935'!G213="VOID","FALSE","TRUE"))</f>
        <v>1</v>
      </c>
      <c r="C913" s="10"/>
    </row>
    <row r="914" spans="1:3">
      <c r="A914" s="20">
        <v>208</v>
      </c>
      <c r="B914" s="6" t="b">
        <f ca="1">OR(IF('935'!E214="VOID","FALSE","TRUE"),IF('935'!F214="VOID","FALSE","TRUE"),IF('935'!G214="VOID","FALSE","TRUE"))</f>
        <v>1</v>
      </c>
      <c r="C914" s="10"/>
    </row>
    <row r="915" spans="1:3">
      <c r="A915" s="20">
        <v>209</v>
      </c>
      <c r="B915" s="6" t="b">
        <f ca="1">OR(IF('935'!E215="VOID","FALSE","TRUE"),IF('935'!F215="VOID","FALSE","TRUE"),IF('935'!G215="VOID","FALSE","TRUE"))</f>
        <v>1</v>
      </c>
      <c r="C915" s="10"/>
    </row>
    <row r="916" spans="1:3">
      <c r="A916" s="20">
        <v>210</v>
      </c>
      <c r="B916" s="6" t="b">
        <f ca="1">OR(IF('935'!E216="VOID","FALSE","TRUE"),IF('935'!F216="VOID","FALSE","TRUE"),IF('935'!G216="VOID","FALSE","TRUE"))</f>
        <v>1</v>
      </c>
      <c r="C916" s="10"/>
    </row>
    <row r="917" spans="1:3">
      <c r="A917" s="20">
        <v>211</v>
      </c>
      <c r="B917" s="6" t="b">
        <f ca="1">OR(IF('935'!E217="VOID","FALSE","TRUE"),IF('935'!F217="VOID","FALSE","TRUE"),IF('935'!G217="VOID","FALSE","TRUE"))</f>
        <v>1</v>
      </c>
      <c r="C917" s="10"/>
    </row>
    <row r="918" spans="1:3">
      <c r="A918" s="20">
        <v>212</v>
      </c>
      <c r="B918" s="6" t="b">
        <f ca="1">OR(IF('935'!E218="VOID","FALSE","TRUE"),IF('935'!F218="VOID","FALSE","TRUE"),IF('935'!G218="VOID","FALSE","TRUE"))</f>
        <v>1</v>
      </c>
      <c r="C918" s="10"/>
    </row>
    <row r="919" spans="1:3">
      <c r="A919" s="20">
        <v>213</v>
      </c>
      <c r="B919" s="6" t="b">
        <f ca="1">OR(IF('935'!E219="VOID","FALSE","TRUE"),IF('935'!F219="VOID","FALSE","TRUE"),IF('935'!G219="VOID","FALSE","TRUE"))</f>
        <v>1</v>
      </c>
      <c r="C919" s="10"/>
    </row>
    <row r="920" spans="1:3">
      <c r="A920" s="20">
        <v>214</v>
      </c>
      <c r="B920" s="6" t="b">
        <f ca="1">OR(IF('935'!E220="VOID","FALSE","TRUE"),IF('935'!F220="VOID","FALSE","TRUE"),IF('935'!G220="VOID","FALSE","TRUE"))</f>
        <v>1</v>
      </c>
      <c r="C920" s="10"/>
    </row>
    <row r="921" spans="1:3">
      <c r="A921" s="20">
        <v>215</v>
      </c>
      <c r="B921" s="6" t="b">
        <f ca="1">OR(IF('935'!E221="VOID","FALSE","TRUE"),IF('935'!F221="VOID","FALSE","TRUE"),IF('935'!G221="VOID","FALSE","TRUE"))</f>
        <v>1</v>
      </c>
      <c r="C921" s="10"/>
    </row>
    <row r="922" spans="1:3">
      <c r="A922" s="20">
        <v>216</v>
      </c>
      <c r="B922" s="6" t="b">
        <f ca="1">OR(IF('935'!E222="VOID","FALSE","TRUE"),IF('935'!F222="VOID","FALSE","TRUE"),IF('935'!G222="VOID","FALSE","TRUE"))</f>
        <v>1</v>
      </c>
      <c r="C922" s="10"/>
    </row>
    <row r="923" spans="1:3">
      <c r="A923" s="20">
        <v>217</v>
      </c>
      <c r="B923" s="6" t="b">
        <f ca="1">OR(IF('935'!E223="VOID","FALSE","TRUE"),IF('935'!F223="VOID","FALSE","TRUE"),IF('935'!G223="VOID","FALSE","TRUE"))</f>
        <v>1</v>
      </c>
      <c r="C923" s="10"/>
    </row>
    <row r="924" spans="1:3">
      <c r="A924" s="20">
        <v>218</v>
      </c>
      <c r="B924" s="6" t="b">
        <f ca="1">OR(IF('935'!E224="VOID","FALSE","TRUE"),IF('935'!F224="VOID","FALSE","TRUE"),IF('935'!G224="VOID","FALSE","TRUE"))</f>
        <v>1</v>
      </c>
      <c r="C924" s="10"/>
    </row>
    <row r="925" spans="1:3">
      <c r="A925" s="20">
        <v>219</v>
      </c>
      <c r="B925" s="6" t="b">
        <f ca="1">OR(IF('935'!E225="VOID","FALSE","TRUE"),IF('935'!F225="VOID","FALSE","TRUE"),IF('935'!G225="VOID","FALSE","TRUE"))</f>
        <v>1</v>
      </c>
      <c r="C925" s="10"/>
    </row>
    <row r="926" spans="1:3">
      <c r="A926" s="20">
        <v>220</v>
      </c>
      <c r="B926" s="6" t="b">
        <f ca="1">OR(IF('935'!E226="VOID","FALSE","TRUE"),IF('935'!F226="VOID","FALSE","TRUE"),IF('935'!G226="VOID","FALSE","TRUE"))</f>
        <v>1</v>
      </c>
      <c r="C926" s="10"/>
    </row>
    <row r="927" spans="1:3">
      <c r="A927" s="20">
        <v>221</v>
      </c>
      <c r="B927" s="6" t="b">
        <f ca="1">OR(IF('935'!E227="VOID","FALSE","TRUE"),IF('935'!F227="VOID","FALSE","TRUE"),IF('935'!G227="VOID","FALSE","TRUE"))</f>
        <v>1</v>
      </c>
      <c r="C927" s="10"/>
    </row>
    <row r="928" spans="1:3">
      <c r="A928" s="20">
        <v>222</v>
      </c>
      <c r="B928" s="6" t="b">
        <f ca="1">OR(IF('935'!E228="VOID","FALSE","TRUE"),IF('935'!F228="VOID","FALSE","TRUE"),IF('935'!G228="VOID","FALSE","TRUE"))</f>
        <v>1</v>
      </c>
      <c r="C928" s="10"/>
    </row>
    <row r="929" spans="1:3">
      <c r="A929" s="20">
        <v>223</v>
      </c>
      <c r="B929" s="6" t="b">
        <f ca="1">OR(IF('935'!E229="VOID","FALSE","TRUE"),IF('935'!F229="VOID","FALSE","TRUE"),IF('935'!G229="VOID","FALSE","TRUE"))</f>
        <v>1</v>
      </c>
      <c r="C929" s="10"/>
    </row>
    <row r="930" spans="1:3">
      <c r="A930" s="20">
        <v>224</v>
      </c>
      <c r="B930" s="6" t="b">
        <f ca="1">OR(IF('935'!E230="VOID","FALSE","TRUE"),IF('935'!F230="VOID","FALSE","TRUE"),IF('935'!G230="VOID","FALSE","TRUE"))</f>
        <v>1</v>
      </c>
      <c r="C930" s="10"/>
    </row>
    <row r="931" spans="1:3">
      <c r="A931" s="20">
        <v>225</v>
      </c>
      <c r="B931" s="6" t="b">
        <f ca="1">OR(IF('935'!E231="VOID","FALSE","TRUE"),IF('935'!F231="VOID","FALSE","TRUE"),IF('935'!G231="VOID","FALSE","TRUE"))</f>
        <v>1</v>
      </c>
      <c r="C931" s="10"/>
    </row>
    <row r="932" spans="1:3">
      <c r="A932" s="20">
        <v>226</v>
      </c>
      <c r="B932" s="6" t="b">
        <f ca="1">OR(IF('935'!E232="VOID","FALSE","TRUE"),IF('935'!F232="VOID","FALSE","TRUE"),IF('935'!G232="VOID","FALSE","TRUE"))</f>
        <v>1</v>
      </c>
      <c r="C932" s="10"/>
    </row>
    <row r="933" spans="1:3">
      <c r="A933" s="20">
        <v>227</v>
      </c>
      <c r="B933" s="6" t="b">
        <f ca="1">OR(IF('935'!E233="VOID","FALSE","TRUE"),IF('935'!F233="VOID","FALSE","TRUE"),IF('935'!G233="VOID","FALSE","TRUE"))</f>
        <v>1</v>
      </c>
      <c r="C933" s="10"/>
    </row>
    <row r="934" spans="1:3">
      <c r="A934" s="20">
        <v>228</v>
      </c>
      <c r="B934" s="6" t="b">
        <f ca="1">OR(IF('935'!E234="VOID","FALSE","TRUE"),IF('935'!F234="VOID","FALSE","TRUE"),IF('935'!G234="VOID","FALSE","TRUE"))</f>
        <v>1</v>
      </c>
      <c r="C934" s="10"/>
    </row>
    <row r="935" spans="1:3">
      <c r="A935" s="20">
        <v>229</v>
      </c>
      <c r="B935" s="6" t="b">
        <f ca="1">OR(IF('935'!E235="VOID","FALSE","TRUE"),IF('935'!F235="VOID","FALSE","TRUE"),IF('935'!G235="VOID","FALSE","TRUE"))</f>
        <v>1</v>
      </c>
      <c r="C935" s="10"/>
    </row>
    <row r="936" spans="1:3">
      <c r="A936" s="20">
        <v>230</v>
      </c>
      <c r="B936" s="6" t="b">
        <f ca="1">OR(IF('935'!E236="VOID","FALSE","TRUE"),IF('935'!F236="VOID","FALSE","TRUE"),IF('935'!G236="VOID","FALSE","TRUE"))</f>
        <v>1</v>
      </c>
      <c r="C936" s="10"/>
    </row>
    <row r="937" spans="1:3">
      <c r="A937" s="20">
        <v>231</v>
      </c>
      <c r="B937" s="6" t="b">
        <f ca="1">OR(IF('935'!E237="VOID","FALSE","TRUE"),IF('935'!F237="VOID","FALSE","TRUE"),IF('935'!G237="VOID","FALSE","TRUE"))</f>
        <v>1</v>
      </c>
      <c r="C937" s="10"/>
    </row>
    <row r="938" spans="1:3">
      <c r="A938" s="20">
        <v>232</v>
      </c>
      <c r="B938" s="6" t="b">
        <f ca="1">OR(IF('935'!E238="VOID","FALSE","TRUE"),IF('935'!F238="VOID","FALSE","TRUE"),IF('935'!G238="VOID","FALSE","TRUE"))</f>
        <v>1</v>
      </c>
      <c r="C938" s="10"/>
    </row>
    <row r="939" spans="1:3">
      <c r="A939" s="20">
        <v>233</v>
      </c>
      <c r="B939" s="6" t="b">
        <f ca="1">OR(IF('935'!E239="VOID","FALSE","TRUE"),IF('935'!F239="VOID","FALSE","TRUE"),IF('935'!G239="VOID","FALSE","TRUE"))</f>
        <v>1</v>
      </c>
      <c r="C939" s="10"/>
    </row>
    <row r="940" spans="1:3">
      <c r="A940" s="20">
        <v>234</v>
      </c>
      <c r="B940" s="6" t="b">
        <f ca="1">OR(IF('935'!E240="VOID","FALSE","TRUE"),IF('935'!F240="VOID","FALSE","TRUE"),IF('935'!G240="VOID","FALSE","TRUE"))</f>
        <v>1</v>
      </c>
      <c r="C940" s="10"/>
    </row>
    <row r="941" spans="1:3">
      <c r="A941" s="20">
        <v>235</v>
      </c>
      <c r="B941" s="6" t="b">
        <f ca="1">OR(IF('935'!E241="VOID","FALSE","TRUE"),IF('935'!F241="VOID","FALSE","TRUE"),IF('935'!G241="VOID","FALSE","TRUE"))</f>
        <v>1</v>
      </c>
      <c r="C941" s="10"/>
    </row>
    <row r="942" spans="1:3">
      <c r="A942" s="20">
        <v>236</v>
      </c>
      <c r="B942" s="6" t="b">
        <f ca="1">OR(IF('935'!E242="VOID","FALSE","TRUE"),IF('935'!F242="VOID","FALSE","TRUE"),IF('935'!G242="VOID","FALSE","TRUE"))</f>
        <v>1</v>
      </c>
      <c r="C942" s="10"/>
    </row>
    <row r="943" spans="1:3">
      <c r="A943" s="20">
        <v>237</v>
      </c>
      <c r="B943" s="6" t="b">
        <f ca="1">OR(IF('935'!E243="VOID","FALSE","TRUE"),IF('935'!F243="VOID","FALSE","TRUE"),IF('935'!G243="VOID","FALSE","TRUE"))</f>
        <v>1</v>
      </c>
      <c r="C943" s="10"/>
    </row>
    <row r="944" spans="1:3">
      <c r="A944" s="20">
        <v>238</v>
      </c>
      <c r="B944" s="6" t="b">
        <f ca="1">OR(IF('935'!E244="VOID","FALSE","TRUE"),IF('935'!F244="VOID","FALSE","TRUE"),IF('935'!G244="VOID","FALSE","TRUE"))</f>
        <v>1</v>
      </c>
      <c r="C944" s="10"/>
    </row>
    <row r="945" spans="1:3">
      <c r="A945" s="20">
        <v>239</v>
      </c>
      <c r="B945" s="6" t="b">
        <f ca="1">OR(IF('935'!E245="VOID","FALSE","TRUE"),IF('935'!F245="VOID","FALSE","TRUE"),IF('935'!G245="VOID","FALSE","TRUE"))</f>
        <v>1</v>
      </c>
      <c r="C945" s="10"/>
    </row>
    <row r="946" spans="1:3">
      <c r="A946" s="20">
        <v>240</v>
      </c>
      <c r="B946" s="6" t="b">
        <f ca="1">OR(IF('935'!E246="VOID","FALSE","TRUE"),IF('935'!F246="VOID","FALSE","TRUE"),IF('935'!G246="VOID","FALSE","TRUE"))</f>
        <v>1</v>
      </c>
      <c r="C946" s="10"/>
    </row>
    <row r="947" spans="1:3">
      <c r="A947" s="20">
        <v>241</v>
      </c>
      <c r="B947" s="6" t="b">
        <f ca="1">OR(IF('935'!E247="VOID","FALSE","TRUE"),IF('935'!F247="VOID","FALSE","TRUE"),IF('935'!G247="VOID","FALSE","TRUE"))</f>
        <v>1</v>
      </c>
      <c r="C947" s="10"/>
    </row>
    <row r="948" spans="1:3">
      <c r="A948" s="20">
        <v>242</v>
      </c>
      <c r="B948" s="6" t="b">
        <f ca="1">OR(IF('935'!E248="VOID","FALSE","TRUE"),IF('935'!F248="VOID","FALSE","TRUE"),IF('935'!G248="VOID","FALSE","TRUE"))</f>
        <v>1</v>
      </c>
      <c r="C948" s="10"/>
    </row>
    <row r="949" spans="1:3">
      <c r="A949" s="20">
        <v>243</v>
      </c>
      <c r="B949" s="6" t="b">
        <f ca="1">OR(IF('935'!E249="VOID","FALSE","TRUE"),IF('935'!F249="VOID","FALSE","TRUE"),IF('935'!G249="VOID","FALSE","TRUE"))</f>
        <v>1</v>
      </c>
      <c r="C949" s="10"/>
    </row>
    <row r="950" spans="1:3">
      <c r="A950" s="20">
        <v>244</v>
      </c>
      <c r="B950" s="6" t="b">
        <f ca="1">OR(IF('935'!E250="VOID","FALSE","TRUE"),IF('935'!F250="VOID","FALSE","TRUE"),IF('935'!G250="VOID","FALSE","TRUE"))</f>
        <v>1</v>
      </c>
      <c r="C950" s="10"/>
    </row>
    <row r="951" spans="1:3">
      <c r="A951" s="20">
        <v>245</v>
      </c>
      <c r="B951" s="6" t="b">
        <f ca="1">OR(IF('935'!E251="VOID","FALSE","TRUE"),IF('935'!F251="VOID","FALSE","TRUE"),IF('935'!G251="VOID","FALSE","TRUE"))</f>
        <v>1</v>
      </c>
      <c r="C951" s="10"/>
    </row>
    <row r="952" spans="1:3">
      <c r="A952" s="20">
        <v>246</v>
      </c>
      <c r="B952" s="6" t="b">
        <f ca="1">OR(IF('935'!E252="VOID","FALSE","TRUE"),IF('935'!F252="VOID","FALSE","TRUE"),IF('935'!G252="VOID","FALSE","TRUE"))</f>
        <v>1</v>
      </c>
      <c r="C952" s="10"/>
    </row>
    <row r="953" spans="1:3">
      <c r="A953" s="20">
        <v>247</v>
      </c>
      <c r="B953" s="6" t="b">
        <f ca="1">OR(IF('935'!E253="VOID","FALSE","TRUE"),IF('935'!F253="VOID","FALSE","TRUE"),IF('935'!G253="VOID","FALSE","TRUE"))</f>
        <v>1</v>
      </c>
      <c r="C953" s="10"/>
    </row>
    <row r="954" spans="1:3">
      <c r="A954" s="20">
        <v>248</v>
      </c>
      <c r="B954" s="6" t="b">
        <f ca="1">OR(IF('935'!E254="VOID","FALSE","TRUE"),IF('935'!F254="VOID","FALSE","TRUE"),IF('935'!G254="VOID","FALSE","TRUE"))</f>
        <v>1</v>
      </c>
      <c r="C954" s="10"/>
    </row>
    <row r="955" spans="1:3">
      <c r="A955" s="20">
        <v>249</v>
      </c>
      <c r="B955" s="6" t="b">
        <f ca="1">OR(IF('935'!E255="VOID","FALSE","TRUE"),IF('935'!F255="VOID","FALSE","TRUE"),IF('935'!G255="VOID","FALSE","TRUE"))</f>
        <v>1</v>
      </c>
      <c r="C955" s="10"/>
    </row>
    <row r="956" spans="1:3">
      <c r="A956" s="20">
        <v>250</v>
      </c>
      <c r="B956" s="6" t="b">
        <f ca="1">OR(IF('935'!E256="VOID","FALSE","TRUE"),IF('935'!F256="VOID","FALSE","TRUE"),IF('935'!G256="VOID","FALSE","TRUE"))</f>
        <v>1</v>
      </c>
      <c r="C956" s="10"/>
    </row>
    <row r="957" spans="1:3">
      <c r="A957" s="20">
        <v>251</v>
      </c>
      <c r="B957" s="6" t="b">
        <f ca="1">OR(IF('935'!E257="VOID","FALSE","TRUE"),IF('935'!F257="VOID","FALSE","TRUE"),IF('935'!G257="VOID","FALSE","TRUE"))</f>
        <v>1</v>
      </c>
      <c r="C957" s="10"/>
    </row>
    <row r="958" spans="1:3">
      <c r="A958" s="20">
        <v>252</v>
      </c>
      <c r="B958" s="6" t="b">
        <f ca="1">OR(IF('935'!E258="VOID","FALSE","TRUE"),IF('935'!F258="VOID","FALSE","TRUE"),IF('935'!G258="VOID","FALSE","TRUE"))</f>
        <v>1</v>
      </c>
      <c r="C958" s="10"/>
    </row>
    <row r="959" spans="1:3">
      <c r="A959" s="20">
        <v>253</v>
      </c>
      <c r="B959" s="6" t="b">
        <f ca="1">OR(IF('935'!E259="VOID","FALSE","TRUE"),IF('935'!F259="VOID","FALSE","TRUE"),IF('935'!G259="VOID","FALSE","TRUE"))</f>
        <v>1</v>
      </c>
      <c r="C959" s="10"/>
    </row>
    <row r="960" spans="1:3">
      <c r="A960" s="20">
        <v>254</v>
      </c>
      <c r="B960" s="6" t="b">
        <f ca="1">OR(IF('935'!E260="VOID","FALSE","TRUE"),IF('935'!F260="VOID","FALSE","TRUE"),IF('935'!G260="VOID","FALSE","TRUE"))</f>
        <v>1</v>
      </c>
      <c r="C960" s="10"/>
    </row>
    <row r="961" spans="1:3">
      <c r="A961" s="20">
        <v>255</v>
      </c>
      <c r="B961" s="6" t="b">
        <f ca="1">OR(IF('935'!E261="VOID","FALSE","TRUE"),IF('935'!F261="VOID","FALSE","TRUE"),IF('935'!G261="VOID","FALSE","TRUE"))</f>
        <v>1</v>
      </c>
      <c r="C961" s="10"/>
    </row>
    <row r="962" spans="1:3">
      <c r="A962" s="20">
        <v>256</v>
      </c>
      <c r="B962" s="6" t="b">
        <f ca="1">OR(IF('935'!E262="VOID","FALSE","TRUE"),IF('935'!F262="VOID","FALSE","TRUE"),IF('935'!G262="VOID","FALSE","TRUE"))</f>
        <v>1</v>
      </c>
      <c r="C962" s="10"/>
    </row>
    <row r="963" spans="1:3">
      <c r="A963" s="20">
        <v>257</v>
      </c>
      <c r="B963" s="6" t="b">
        <f ca="1">OR(IF('935'!E263="VOID","FALSE","TRUE"),IF('935'!F263="VOID","FALSE","TRUE"),IF('935'!G263="VOID","FALSE","TRUE"))</f>
        <v>1</v>
      </c>
      <c r="C963" s="10"/>
    </row>
    <row r="964" spans="1:3">
      <c r="A964" s="20">
        <v>258</v>
      </c>
      <c r="B964" s="6" t="b">
        <f ca="1">OR(IF('935'!E264="VOID","FALSE","TRUE"),IF('935'!F264="VOID","FALSE","TRUE"),IF('935'!G264="VOID","FALSE","TRUE"))</f>
        <v>1</v>
      </c>
      <c r="C964" s="10"/>
    </row>
    <row r="965" spans="1:3">
      <c r="A965" s="20">
        <v>259</v>
      </c>
      <c r="B965" s="6" t="b">
        <f ca="1">OR(IF('935'!E265="VOID","FALSE","TRUE"),IF('935'!F265="VOID","FALSE","TRUE"),IF('935'!G265="VOID","FALSE","TRUE"))</f>
        <v>1</v>
      </c>
      <c r="C965" s="10"/>
    </row>
    <row r="966" spans="1:3">
      <c r="A966" s="20">
        <v>260</v>
      </c>
      <c r="B966" s="6" t="b">
        <f ca="1">OR(IF('935'!E266="VOID","FALSE","TRUE"),IF('935'!F266="VOID","FALSE","TRUE"),IF('935'!G266="VOID","FALSE","TRUE"))</f>
        <v>1</v>
      </c>
      <c r="C966" s="10"/>
    </row>
    <row r="967" spans="1:3">
      <c r="A967" s="20">
        <v>261</v>
      </c>
      <c r="B967" s="6" t="b">
        <f ca="1">OR(IF('935'!E267="VOID","FALSE","TRUE"),IF('935'!F267="VOID","FALSE","TRUE"),IF('935'!G267="VOID","FALSE","TRUE"))</f>
        <v>1</v>
      </c>
      <c r="C967" s="10"/>
    </row>
    <row r="968" spans="1:3">
      <c r="A968" s="20">
        <v>262</v>
      </c>
      <c r="B968" s="6" t="b">
        <f ca="1">OR(IF('935'!E268="VOID","FALSE","TRUE"),IF('935'!F268="VOID","FALSE","TRUE"),IF('935'!G268="VOID","FALSE","TRUE"))</f>
        <v>1</v>
      </c>
      <c r="C968" s="10"/>
    </row>
    <row r="969" spans="1:3">
      <c r="A969" s="20">
        <v>263</v>
      </c>
      <c r="B969" s="6" t="b">
        <f ca="1">OR(IF('935'!E269="VOID","FALSE","TRUE"),IF('935'!F269="VOID","FALSE","TRUE"),IF('935'!G269="VOID","FALSE","TRUE"))</f>
        <v>1</v>
      </c>
      <c r="C969" s="10"/>
    </row>
    <row r="970" spans="1:3">
      <c r="A970" s="20">
        <v>264</v>
      </c>
      <c r="B970" s="6" t="b">
        <f ca="1">OR(IF('935'!E270="VOID","FALSE","TRUE"),IF('935'!F270="VOID","FALSE","TRUE"),IF('935'!G270="VOID","FALSE","TRUE"))</f>
        <v>1</v>
      </c>
      <c r="C970" s="10"/>
    </row>
    <row r="971" spans="1:3">
      <c r="A971" s="20">
        <v>265</v>
      </c>
      <c r="B971" s="6" t="b">
        <f ca="1">OR(IF('935'!E271="VOID","FALSE","TRUE"),IF('935'!F271="VOID","FALSE","TRUE"),IF('935'!G271="VOID","FALSE","TRUE"))</f>
        <v>1</v>
      </c>
      <c r="C971" s="10"/>
    </row>
    <row r="972" spans="1:3">
      <c r="A972" s="20">
        <v>266</v>
      </c>
      <c r="B972" s="6" t="b">
        <f ca="1">OR(IF('935'!E272="VOID","FALSE","TRUE"),IF('935'!F272="VOID","FALSE","TRUE"),IF('935'!G272="VOID","FALSE","TRUE"))</f>
        <v>1</v>
      </c>
      <c r="C972" s="10"/>
    </row>
    <row r="973" spans="1:3">
      <c r="A973" s="20">
        <v>267</v>
      </c>
      <c r="B973" s="6" t="b">
        <f ca="1">OR(IF('935'!E273="VOID","FALSE","TRUE"),IF('935'!F273="VOID","FALSE","TRUE"),IF('935'!G273="VOID","FALSE","TRUE"))</f>
        <v>1</v>
      </c>
      <c r="C973" s="10"/>
    </row>
    <row r="974" spans="1:3">
      <c r="A974" s="20">
        <v>268</v>
      </c>
      <c r="B974" s="6" t="b">
        <f ca="1">OR(IF('935'!E274="VOID","FALSE","TRUE"),IF('935'!F274="VOID","FALSE","TRUE"),IF('935'!G274="VOID","FALSE","TRUE"))</f>
        <v>1</v>
      </c>
      <c r="C974" s="10"/>
    </row>
    <row r="975" spans="1:3">
      <c r="A975" s="20">
        <v>269</v>
      </c>
      <c r="B975" s="6" t="b">
        <f ca="1">OR(IF('935'!E275="VOID","FALSE","TRUE"),IF('935'!F275="VOID","FALSE","TRUE"),IF('935'!G275="VOID","FALSE","TRUE"))</f>
        <v>1</v>
      </c>
      <c r="C975" s="10"/>
    </row>
    <row r="976" spans="1:3">
      <c r="A976" s="20">
        <v>270</v>
      </c>
      <c r="B976" s="6" t="b">
        <f ca="1">OR(IF('935'!E276="VOID","FALSE","TRUE"),IF('935'!F276="VOID","FALSE","TRUE"),IF('935'!G276="VOID","FALSE","TRUE"))</f>
        <v>1</v>
      </c>
      <c r="C976" s="10"/>
    </row>
    <row r="977" spans="1:3">
      <c r="A977" s="20">
        <v>271</v>
      </c>
      <c r="B977" s="6" t="b">
        <f ca="1">OR(IF('935'!E277="VOID","FALSE","TRUE"),IF('935'!F277="VOID","FALSE","TRUE"),IF('935'!G277="VOID","FALSE","TRUE"))</f>
        <v>1</v>
      </c>
      <c r="C977" s="10"/>
    </row>
    <row r="978" spans="1:3">
      <c r="A978" s="20">
        <v>272</v>
      </c>
      <c r="B978" s="6" t="b">
        <f ca="1">OR(IF('935'!E278="VOID","FALSE","TRUE"),IF('935'!F278="VOID","FALSE","TRUE"),IF('935'!G278="VOID","FALSE","TRUE"))</f>
        <v>1</v>
      </c>
      <c r="C978" s="10"/>
    </row>
    <row r="979" spans="1:3">
      <c r="A979" s="20">
        <v>273</v>
      </c>
      <c r="B979" s="6" t="b">
        <f ca="1">OR(IF('935'!E279="VOID","FALSE","TRUE"),IF('935'!F279="VOID","FALSE","TRUE"),IF('935'!G279="VOID","FALSE","TRUE"))</f>
        <v>1</v>
      </c>
      <c r="C979" s="10"/>
    </row>
    <row r="980" spans="1:3">
      <c r="A980" s="20">
        <v>274</v>
      </c>
      <c r="B980" s="6" t="b">
        <f ca="1">OR(IF('935'!E280="VOID","FALSE","TRUE"),IF('935'!F280="VOID","FALSE","TRUE"),IF('935'!G280="VOID","FALSE","TRUE"))</f>
        <v>1</v>
      </c>
      <c r="C980" s="10"/>
    </row>
    <row r="981" spans="1:3">
      <c r="A981" s="20">
        <v>275</v>
      </c>
      <c r="B981" s="6" t="b">
        <f ca="1">OR(IF('935'!E281="VOID","FALSE","TRUE"),IF('935'!F281="VOID","FALSE","TRUE"),IF('935'!G281="VOID","FALSE","TRUE"))</f>
        <v>1</v>
      </c>
      <c r="C981" s="10"/>
    </row>
    <row r="982" spans="1:3">
      <c r="A982" s="20">
        <v>276</v>
      </c>
      <c r="B982" s="6" t="b">
        <f ca="1">OR(IF('935'!E282="VOID","FALSE","TRUE"),IF('935'!F282="VOID","FALSE","TRUE"),IF('935'!G282="VOID","FALSE","TRUE"))</f>
        <v>1</v>
      </c>
      <c r="C982" s="10"/>
    </row>
    <row r="983" spans="1:3">
      <c r="A983" s="20">
        <v>277</v>
      </c>
      <c r="B983" s="6" t="b">
        <f ca="1">OR(IF('935'!E283="VOID","FALSE","TRUE"),IF('935'!F283="VOID","FALSE","TRUE"),IF('935'!G283="VOID","FALSE","TRUE"))</f>
        <v>1</v>
      </c>
      <c r="C983" s="10"/>
    </row>
    <row r="984" spans="1:3">
      <c r="A984" s="20">
        <v>278</v>
      </c>
      <c r="B984" s="6" t="b">
        <f ca="1">OR(IF('935'!E284="VOID","FALSE","TRUE"),IF('935'!F284="VOID","FALSE","TRUE"),IF('935'!G284="VOID","FALSE","TRUE"))</f>
        <v>1</v>
      </c>
      <c r="C984" s="10"/>
    </row>
    <row r="985" spans="1:3">
      <c r="A985" s="20">
        <v>279</v>
      </c>
      <c r="B985" s="6" t="b">
        <f ca="1">OR(IF('935'!E285="VOID","FALSE","TRUE"),IF('935'!F285="VOID","FALSE","TRUE"),IF('935'!G285="VOID","FALSE","TRUE"))</f>
        <v>1</v>
      </c>
      <c r="C985" s="10"/>
    </row>
    <row r="986" spans="1:3">
      <c r="A986" s="20">
        <v>280</v>
      </c>
      <c r="B986" s="6" t="b">
        <f ca="1">OR(IF('935'!E286="VOID","FALSE","TRUE"),IF('935'!F286="VOID","FALSE","TRUE"),IF('935'!G286="VOID","FALSE","TRUE"))</f>
        <v>1</v>
      </c>
      <c r="C986" s="10"/>
    </row>
    <row r="987" spans="1:3">
      <c r="A987" s="20">
        <v>281</v>
      </c>
      <c r="B987" s="6" t="b">
        <f ca="1">OR(IF('935'!E287="VOID","FALSE","TRUE"),IF('935'!F287="VOID","FALSE","TRUE"),IF('935'!G287="VOID","FALSE","TRUE"))</f>
        <v>1</v>
      </c>
      <c r="C987" s="10"/>
    </row>
    <row r="988" spans="1:3">
      <c r="A988" s="20">
        <v>282</v>
      </c>
      <c r="B988" s="6" t="b">
        <f ca="1">OR(IF('935'!E288="VOID","FALSE","TRUE"),IF('935'!F288="VOID","FALSE","TRUE"),IF('935'!G288="VOID","FALSE","TRUE"))</f>
        <v>1</v>
      </c>
      <c r="C988" s="10"/>
    </row>
    <row r="989" spans="1:3">
      <c r="A989" s="20">
        <v>283</v>
      </c>
      <c r="B989" s="6" t="b">
        <f ca="1">OR(IF('935'!E289="VOID","FALSE","TRUE"),IF('935'!F289="VOID","FALSE","TRUE"),IF('935'!G289="VOID","FALSE","TRUE"))</f>
        <v>1</v>
      </c>
      <c r="C989" s="10"/>
    </row>
    <row r="990" spans="1:3">
      <c r="A990" s="20">
        <v>284</v>
      </c>
      <c r="B990" s="6" t="b">
        <f ca="1">OR(IF('935'!E290="VOID","FALSE","TRUE"),IF('935'!F290="VOID","FALSE","TRUE"),IF('935'!G290="VOID","FALSE","TRUE"))</f>
        <v>1</v>
      </c>
      <c r="C990" s="10"/>
    </row>
    <row r="991" spans="1:3">
      <c r="A991" s="20">
        <v>285</v>
      </c>
      <c r="B991" s="6" t="b">
        <f ca="1">OR(IF('935'!E291="VOID","FALSE","TRUE"),IF('935'!F291="VOID","FALSE","TRUE"),IF('935'!G291="VOID","FALSE","TRUE"))</f>
        <v>1</v>
      </c>
      <c r="C991" s="10"/>
    </row>
    <row r="992" spans="1:3">
      <c r="A992" s="20">
        <v>286</v>
      </c>
      <c r="B992" s="6" t="b">
        <f ca="1">OR(IF('935'!E292="VOID","FALSE","TRUE"),IF('935'!F292="VOID","FALSE","TRUE"),IF('935'!G292="VOID","FALSE","TRUE"))</f>
        <v>1</v>
      </c>
      <c r="C992" s="10"/>
    </row>
    <row r="993" spans="1:3">
      <c r="A993" s="20">
        <v>287</v>
      </c>
      <c r="B993" s="6" t="b">
        <f ca="1">OR(IF('935'!E293="VOID","FALSE","TRUE"),IF('935'!F293="VOID","FALSE","TRUE"),IF('935'!G293="VOID","FALSE","TRUE"))</f>
        <v>1</v>
      </c>
      <c r="C993" s="10"/>
    </row>
    <row r="994" spans="1:3">
      <c r="A994" s="20">
        <v>288</v>
      </c>
      <c r="B994" s="6" t="b">
        <f ca="1">OR(IF('935'!E294="VOID","FALSE","TRUE"),IF('935'!F294="VOID","FALSE","TRUE"),IF('935'!G294="VOID","FALSE","TRUE"))</f>
        <v>1</v>
      </c>
      <c r="C994" s="10"/>
    </row>
    <row r="995" spans="1:3">
      <c r="A995" s="20">
        <v>289</v>
      </c>
      <c r="B995" s="6" t="b">
        <f ca="1">OR(IF('935'!E295="VOID","FALSE","TRUE"),IF('935'!F295="VOID","FALSE","TRUE"),IF('935'!G295="VOID","FALSE","TRUE"))</f>
        <v>1</v>
      </c>
      <c r="C995" s="10"/>
    </row>
    <row r="996" spans="1:3">
      <c r="A996" s="20">
        <v>290</v>
      </c>
      <c r="B996" s="6" t="b">
        <f ca="1">OR(IF('935'!E296="VOID","FALSE","TRUE"),IF('935'!F296="VOID","FALSE","TRUE"),IF('935'!G296="VOID","FALSE","TRUE"))</f>
        <v>1</v>
      </c>
      <c r="C996" s="10"/>
    </row>
    <row r="997" spans="1:3">
      <c r="A997" s="20">
        <v>291</v>
      </c>
      <c r="B997" s="6" t="b">
        <f ca="1">OR(IF('935'!E297="VOID","FALSE","TRUE"),IF('935'!F297="VOID","FALSE","TRUE"),IF('935'!G297="VOID","FALSE","TRUE"))</f>
        <v>1</v>
      </c>
      <c r="C997" s="10"/>
    </row>
    <row r="998" spans="1:3">
      <c r="A998" s="20">
        <v>292</v>
      </c>
      <c r="B998" s="6" t="b">
        <f ca="1">OR(IF('935'!E298="VOID","FALSE","TRUE"),IF('935'!F298="VOID","FALSE","TRUE"),IF('935'!G298="VOID","FALSE","TRUE"))</f>
        <v>1</v>
      </c>
      <c r="C998" s="10"/>
    </row>
    <row r="999" spans="1:3">
      <c r="A999" s="20">
        <v>293</v>
      </c>
      <c r="B999" s="6" t="b">
        <f ca="1">OR(IF('935'!E299="VOID","FALSE","TRUE"),IF('935'!F299="VOID","FALSE","TRUE"),IF('935'!G299="VOID","FALSE","TRUE"))</f>
        <v>1</v>
      </c>
      <c r="C999" s="10"/>
    </row>
    <row r="1000" spans="1:3">
      <c r="A1000" s="20">
        <v>294</v>
      </c>
      <c r="B1000" s="6" t="b">
        <f ca="1">OR(IF('935'!E300="VOID","FALSE","TRUE"),IF('935'!F300="VOID","FALSE","TRUE"),IF('935'!G300="VOID","FALSE","TRUE"))</f>
        <v>1</v>
      </c>
      <c r="C1000" s="10"/>
    </row>
    <row r="1001" spans="1:3">
      <c r="A1001" s="20">
        <v>295</v>
      </c>
      <c r="B1001" s="6" t="b">
        <f ca="1">OR(IF('935'!E301="VOID","FALSE","TRUE"),IF('935'!F301="VOID","FALSE","TRUE"),IF('935'!G301="VOID","FALSE","TRUE"))</f>
        <v>1</v>
      </c>
      <c r="C1001" s="10"/>
    </row>
    <row r="1002" spans="1:3">
      <c r="A1002" s="20">
        <v>296</v>
      </c>
      <c r="B1002" s="6" t="b">
        <f ca="1">OR(IF('935'!E302="VOID","FALSE","TRUE"),IF('935'!F302="VOID","FALSE","TRUE"),IF('935'!G302="VOID","FALSE","TRUE"))</f>
        <v>1</v>
      </c>
      <c r="C1002" s="10"/>
    </row>
    <row r="1003" spans="1:3">
      <c r="A1003" s="20">
        <v>297</v>
      </c>
      <c r="B1003" s="6" t="b">
        <f ca="1">OR(IF('935'!E303="VOID","FALSE","TRUE"),IF('935'!F303="VOID","FALSE","TRUE"),IF('935'!G303="VOID","FALSE","TRUE"))</f>
        <v>1</v>
      </c>
      <c r="C1003" s="10"/>
    </row>
    <row r="1004" spans="1:3">
      <c r="A1004" s="20">
        <v>298</v>
      </c>
      <c r="B1004" s="6" t="b">
        <f ca="1">OR(IF('935'!E304="VOID","FALSE","TRUE"),IF('935'!F304="VOID","FALSE","TRUE"),IF('935'!G304="VOID","FALSE","TRUE"))</f>
        <v>1</v>
      </c>
      <c r="C1004" s="10"/>
    </row>
    <row r="1005" spans="1:3">
      <c r="A1005" s="20">
        <v>299</v>
      </c>
      <c r="B1005" s="6" t="b">
        <f ca="1">OR(IF('935'!E305="VOID","FALSE","TRUE"),IF('935'!F305="VOID","FALSE","TRUE"),IF('935'!G305="VOID","FALSE","TRUE"))</f>
        <v>1</v>
      </c>
      <c r="C1005" s="10"/>
    </row>
    <row r="1006" spans="1:3">
      <c r="A1006" s="20">
        <v>300</v>
      </c>
      <c r="B1006" s="6" t="b">
        <f ca="1">OR(IF('935'!E306="VOID","FALSE","TRUE"),IF('935'!F306="VOID","FALSE","TRUE"),IF('935'!G306="VOID","FALSE","TRUE"))</f>
        <v>1</v>
      </c>
      <c r="C1006" s="10"/>
    </row>
    <row r="1008" spans="1:3" ht="19.5">
      <c r="A1008" s="1" t="s">
        <v>1170</v>
      </c>
    </row>
    <row r="1009" spans="1:3">
      <c r="A1009" s="2" t="s">
        <v>904</v>
      </c>
    </row>
    <row r="1010" spans="1:3">
      <c r="A1010" s="12" t="s">
        <v>1160</v>
      </c>
    </row>
    <row r="1011" spans="1:3">
      <c r="A1011" s="2" t="s">
        <v>1000</v>
      </c>
    </row>
    <row r="1013" spans="1:3" ht="60">
      <c r="B1013" s="3" t="s">
        <v>1171</v>
      </c>
    </row>
    <row r="1014" spans="1:3" ht="60">
      <c r="A1014" s="11" t="s">
        <v>1171</v>
      </c>
      <c r="B1014" s="22" t="e">
        <f ca="1">SUM(Calc1!B$4078:B$4377)</f>
        <v>#VALUE!</v>
      </c>
      <c r="C1014" s="10"/>
    </row>
    <row r="1016" spans="1:3" ht="19.5">
      <c r="A1016" s="1" t="s">
        <v>1172</v>
      </c>
    </row>
    <row r="1017" spans="1:3">
      <c r="A1017" s="2" t="s">
        <v>904</v>
      </c>
    </row>
    <row r="1018" spans="1:3">
      <c r="A1018" s="12" t="s">
        <v>1173</v>
      </c>
    </row>
    <row r="1019" spans="1:3">
      <c r="A1019" s="2" t="s">
        <v>1000</v>
      </c>
    </row>
    <row r="1021" spans="1:3" ht="60">
      <c r="B1021" s="3" t="s">
        <v>1174</v>
      </c>
    </row>
    <row r="1022" spans="1:3" ht="60">
      <c r="A1022" s="11" t="s">
        <v>1174</v>
      </c>
      <c r="B1022" s="22" t="e">
        <f ca="1">SUM(Calc1!B$3151:B$3450)</f>
        <v>#VALUE!</v>
      </c>
      <c r="C1022" s="10"/>
    </row>
    <row r="1024" spans="1:3" ht="19.5">
      <c r="A1024" s="1" t="s">
        <v>1175</v>
      </c>
    </row>
    <row r="1025" spans="1:3">
      <c r="A1025" s="2" t="s">
        <v>904</v>
      </c>
    </row>
    <row r="1026" spans="1:3">
      <c r="A1026" s="12" t="s">
        <v>1176</v>
      </c>
    </row>
    <row r="1027" spans="1:3">
      <c r="A1027" s="2" t="s">
        <v>1000</v>
      </c>
    </row>
    <row r="1029" spans="1:3" ht="60">
      <c r="B1029" s="3" t="s">
        <v>1177</v>
      </c>
    </row>
    <row r="1030" spans="1:3" ht="60">
      <c r="A1030" s="11" t="s">
        <v>1177</v>
      </c>
      <c r="B1030" s="22" t="e">
        <f ca="1">SUM(Calc1!B$3460:B$3759)</f>
        <v>#VALUE!</v>
      </c>
      <c r="C1030" s="10"/>
    </row>
    <row r="1032" spans="1:3" ht="19.5">
      <c r="A1032" s="1" t="s">
        <v>1178</v>
      </c>
    </row>
    <row r="1033" spans="1:3">
      <c r="A1033" s="2" t="s">
        <v>904</v>
      </c>
    </row>
    <row r="1034" spans="1:3">
      <c r="A1034" s="12" t="s">
        <v>1179</v>
      </c>
    </row>
    <row r="1035" spans="1:3">
      <c r="A1035" s="12" t="s">
        <v>1180</v>
      </c>
    </row>
    <row r="1036" spans="1:3">
      <c r="A1036" s="12" t="s">
        <v>1181</v>
      </c>
    </row>
    <row r="1037" spans="1:3">
      <c r="A1037" s="12" t="s">
        <v>1182</v>
      </c>
    </row>
    <row r="1038" spans="1:3">
      <c r="A1038" s="12" t="s">
        <v>1183</v>
      </c>
    </row>
    <row r="1039" spans="1:3">
      <c r="A1039" s="12" t="s">
        <v>1184</v>
      </c>
    </row>
    <row r="1040" spans="1:3">
      <c r="A1040" s="12" t="s">
        <v>1185</v>
      </c>
    </row>
    <row r="1041" spans="1:3">
      <c r="A1041" s="12" t="s">
        <v>1186</v>
      </c>
    </row>
    <row r="1042" spans="1:3">
      <c r="A1042" s="12" t="s">
        <v>1187</v>
      </c>
    </row>
    <row r="1043" spans="1:3">
      <c r="A1043" s="2" t="s">
        <v>1188</v>
      </c>
    </row>
    <row r="1045" spans="1:3" ht="30">
      <c r="B1045" s="3" t="s">
        <v>1189</v>
      </c>
    </row>
    <row r="1046" spans="1:3" ht="30">
      <c r="A1046" s="11" t="s">
        <v>1189</v>
      </c>
      <c r="B1046" s="23" t="e">
        <f ca="1">('11'!C17*(1-B1030/B1014)+('11'!J17*B1022/(B1022+'11'!M17)+'11'!K17*B1030/(B1030+'11'!L17))/B1014)*100/'11'!B17</f>
        <v>#VALUE!</v>
      </c>
      <c r="C1046" s="10"/>
    </row>
    <row r="1048" spans="1:3" ht="19.5">
      <c r="A1048" s="1" t="s">
        <v>1190</v>
      </c>
    </row>
    <row r="1049" spans="1:3">
      <c r="A1049" s="2" t="s">
        <v>904</v>
      </c>
    </row>
    <row r="1050" spans="1:3">
      <c r="A1050" s="12" t="s">
        <v>1191</v>
      </c>
    </row>
    <row r="1051" spans="1:3">
      <c r="A1051" s="12" t="s">
        <v>1192</v>
      </c>
    </row>
    <row r="1052" spans="1:3">
      <c r="A1052" s="2" t="s">
        <v>1193</v>
      </c>
    </row>
    <row r="1054" spans="1:3" ht="45">
      <c r="B1054" s="3" t="s">
        <v>1194</v>
      </c>
    </row>
    <row r="1055" spans="1:3">
      <c r="A1055" s="20">
        <v>1</v>
      </c>
      <c r="B1055" s="23" t="e">
        <f t="shared" ref="B1055:B1118" si="0">IF(B707,B$1046,0)</f>
        <v>#VALUE!</v>
      </c>
      <c r="C1055" s="10"/>
    </row>
    <row r="1056" spans="1:3">
      <c r="A1056" s="20">
        <v>2</v>
      </c>
      <c r="B1056" s="23" t="e">
        <f t="shared" si="0"/>
        <v>#VALUE!</v>
      </c>
      <c r="C1056" s="10"/>
    </row>
    <row r="1057" spans="1:3">
      <c r="A1057" s="20">
        <v>3</v>
      </c>
      <c r="B1057" s="23" t="e">
        <f t="shared" si="0"/>
        <v>#VALUE!</v>
      </c>
      <c r="C1057" s="10"/>
    </row>
    <row r="1058" spans="1:3">
      <c r="A1058" s="20">
        <v>4</v>
      </c>
      <c r="B1058" s="23" t="e">
        <f t="shared" si="0"/>
        <v>#VALUE!</v>
      </c>
      <c r="C1058" s="10"/>
    </row>
    <row r="1059" spans="1:3">
      <c r="A1059" s="20">
        <v>5</v>
      </c>
      <c r="B1059" s="23" t="e">
        <f t="shared" si="0"/>
        <v>#VALUE!</v>
      </c>
      <c r="C1059" s="10"/>
    </row>
    <row r="1060" spans="1:3">
      <c r="A1060" s="20">
        <v>6</v>
      </c>
      <c r="B1060" s="23" t="e">
        <f t="shared" si="0"/>
        <v>#VALUE!</v>
      </c>
      <c r="C1060" s="10"/>
    </row>
    <row r="1061" spans="1:3">
      <c r="A1061" s="20">
        <v>7</v>
      </c>
      <c r="B1061" s="23" t="e">
        <f t="shared" si="0"/>
        <v>#VALUE!</v>
      </c>
      <c r="C1061" s="10"/>
    </row>
    <row r="1062" spans="1:3">
      <c r="A1062" s="20">
        <v>8</v>
      </c>
      <c r="B1062" s="23" t="e">
        <f t="shared" si="0"/>
        <v>#VALUE!</v>
      </c>
      <c r="C1062" s="10"/>
    </row>
    <row r="1063" spans="1:3">
      <c r="A1063" s="20">
        <v>9</v>
      </c>
      <c r="B1063" s="23" t="e">
        <f t="shared" si="0"/>
        <v>#VALUE!</v>
      </c>
      <c r="C1063" s="10"/>
    </row>
    <row r="1064" spans="1:3">
      <c r="A1064" s="20">
        <v>10</v>
      </c>
      <c r="B1064" s="23" t="e">
        <f t="shared" si="0"/>
        <v>#VALUE!</v>
      </c>
      <c r="C1064" s="10"/>
    </row>
    <row r="1065" spans="1:3">
      <c r="A1065" s="20">
        <v>11</v>
      </c>
      <c r="B1065" s="23" t="e">
        <f t="shared" si="0"/>
        <v>#VALUE!</v>
      </c>
      <c r="C1065" s="10"/>
    </row>
    <row r="1066" spans="1:3">
      <c r="A1066" s="20">
        <v>12</v>
      </c>
      <c r="B1066" s="23" t="e">
        <f t="shared" si="0"/>
        <v>#VALUE!</v>
      </c>
      <c r="C1066" s="10"/>
    </row>
    <row r="1067" spans="1:3">
      <c r="A1067" s="20">
        <v>13</v>
      </c>
      <c r="B1067" s="23" t="e">
        <f t="shared" si="0"/>
        <v>#VALUE!</v>
      </c>
      <c r="C1067" s="10"/>
    </row>
    <row r="1068" spans="1:3">
      <c r="A1068" s="20">
        <v>14</v>
      </c>
      <c r="B1068" s="23" t="e">
        <f t="shared" si="0"/>
        <v>#VALUE!</v>
      </c>
      <c r="C1068" s="10"/>
    </row>
    <row r="1069" spans="1:3">
      <c r="A1069" s="20">
        <v>15</v>
      </c>
      <c r="B1069" s="23" t="e">
        <f t="shared" si="0"/>
        <v>#VALUE!</v>
      </c>
      <c r="C1069" s="10"/>
    </row>
    <row r="1070" spans="1:3">
      <c r="A1070" s="20">
        <v>16</v>
      </c>
      <c r="B1070" s="23" t="e">
        <f t="shared" si="0"/>
        <v>#VALUE!</v>
      </c>
      <c r="C1070" s="10"/>
    </row>
    <row r="1071" spans="1:3">
      <c r="A1071" s="20">
        <v>17</v>
      </c>
      <c r="B1071" s="23" t="e">
        <f t="shared" si="0"/>
        <v>#VALUE!</v>
      </c>
      <c r="C1071" s="10"/>
    </row>
    <row r="1072" spans="1:3">
      <c r="A1072" s="20">
        <v>18</v>
      </c>
      <c r="B1072" s="23" t="e">
        <f t="shared" si="0"/>
        <v>#VALUE!</v>
      </c>
      <c r="C1072" s="10"/>
    </row>
    <row r="1073" spans="1:3">
      <c r="A1073" s="20">
        <v>19</v>
      </c>
      <c r="B1073" s="23" t="e">
        <f t="shared" si="0"/>
        <v>#VALUE!</v>
      </c>
      <c r="C1073" s="10"/>
    </row>
    <row r="1074" spans="1:3">
      <c r="A1074" s="20">
        <v>20</v>
      </c>
      <c r="B1074" s="23" t="e">
        <f t="shared" si="0"/>
        <v>#VALUE!</v>
      </c>
      <c r="C1074" s="10"/>
    </row>
    <row r="1075" spans="1:3">
      <c r="A1075" s="20">
        <v>21</v>
      </c>
      <c r="B1075" s="23" t="e">
        <f t="shared" si="0"/>
        <v>#VALUE!</v>
      </c>
      <c r="C1075" s="10"/>
    </row>
    <row r="1076" spans="1:3">
      <c r="A1076" s="20">
        <v>22</v>
      </c>
      <c r="B1076" s="23" t="e">
        <f t="shared" si="0"/>
        <v>#VALUE!</v>
      </c>
      <c r="C1076" s="10"/>
    </row>
    <row r="1077" spans="1:3">
      <c r="A1077" s="20">
        <v>23</v>
      </c>
      <c r="B1077" s="23" t="e">
        <f t="shared" si="0"/>
        <v>#VALUE!</v>
      </c>
      <c r="C1077" s="10"/>
    </row>
    <row r="1078" spans="1:3">
      <c r="A1078" s="20">
        <v>24</v>
      </c>
      <c r="B1078" s="23" t="e">
        <f t="shared" si="0"/>
        <v>#VALUE!</v>
      </c>
      <c r="C1078" s="10"/>
    </row>
    <row r="1079" spans="1:3">
      <c r="A1079" s="20">
        <v>25</v>
      </c>
      <c r="B1079" s="23" t="e">
        <f t="shared" si="0"/>
        <v>#VALUE!</v>
      </c>
      <c r="C1079" s="10"/>
    </row>
    <row r="1080" spans="1:3">
      <c r="A1080" s="20">
        <v>26</v>
      </c>
      <c r="B1080" s="23" t="e">
        <f t="shared" si="0"/>
        <v>#VALUE!</v>
      </c>
      <c r="C1080" s="10"/>
    </row>
    <row r="1081" spans="1:3">
      <c r="A1081" s="20">
        <v>27</v>
      </c>
      <c r="B1081" s="23" t="e">
        <f t="shared" si="0"/>
        <v>#VALUE!</v>
      </c>
      <c r="C1081" s="10"/>
    </row>
    <row r="1082" spans="1:3">
      <c r="A1082" s="20">
        <v>28</v>
      </c>
      <c r="B1082" s="23" t="e">
        <f t="shared" si="0"/>
        <v>#VALUE!</v>
      </c>
      <c r="C1082" s="10"/>
    </row>
    <row r="1083" spans="1:3">
      <c r="A1083" s="20">
        <v>29</v>
      </c>
      <c r="B1083" s="23" t="e">
        <f t="shared" si="0"/>
        <v>#VALUE!</v>
      </c>
      <c r="C1083" s="10"/>
    </row>
    <row r="1084" spans="1:3">
      <c r="A1084" s="20">
        <v>30</v>
      </c>
      <c r="B1084" s="23" t="e">
        <f t="shared" si="0"/>
        <v>#VALUE!</v>
      </c>
      <c r="C1084" s="10"/>
    </row>
    <row r="1085" spans="1:3">
      <c r="A1085" s="20">
        <v>31</v>
      </c>
      <c r="B1085" s="23" t="e">
        <f t="shared" si="0"/>
        <v>#VALUE!</v>
      </c>
      <c r="C1085" s="10"/>
    </row>
    <row r="1086" spans="1:3">
      <c r="A1086" s="20">
        <v>32</v>
      </c>
      <c r="B1086" s="23" t="e">
        <f t="shared" si="0"/>
        <v>#VALUE!</v>
      </c>
      <c r="C1086" s="10"/>
    </row>
    <row r="1087" spans="1:3">
      <c r="A1087" s="20">
        <v>33</v>
      </c>
      <c r="B1087" s="23" t="e">
        <f t="shared" si="0"/>
        <v>#VALUE!</v>
      </c>
      <c r="C1087" s="10"/>
    </row>
    <row r="1088" spans="1:3">
      <c r="A1088" s="20">
        <v>34</v>
      </c>
      <c r="B1088" s="23" t="e">
        <f t="shared" si="0"/>
        <v>#VALUE!</v>
      </c>
      <c r="C1088" s="10"/>
    </row>
    <row r="1089" spans="1:3">
      <c r="A1089" s="20">
        <v>35</v>
      </c>
      <c r="B1089" s="23" t="e">
        <f t="shared" si="0"/>
        <v>#VALUE!</v>
      </c>
      <c r="C1089" s="10"/>
    </row>
    <row r="1090" spans="1:3">
      <c r="A1090" s="20">
        <v>36</v>
      </c>
      <c r="B1090" s="23" t="e">
        <f t="shared" si="0"/>
        <v>#VALUE!</v>
      </c>
      <c r="C1090" s="10"/>
    </row>
    <row r="1091" spans="1:3">
      <c r="A1091" s="20">
        <v>37</v>
      </c>
      <c r="B1091" s="23" t="e">
        <f t="shared" si="0"/>
        <v>#VALUE!</v>
      </c>
      <c r="C1091" s="10"/>
    </row>
    <row r="1092" spans="1:3">
      <c r="A1092" s="20">
        <v>38</v>
      </c>
      <c r="B1092" s="23" t="e">
        <f t="shared" si="0"/>
        <v>#VALUE!</v>
      </c>
      <c r="C1092" s="10"/>
    </row>
    <row r="1093" spans="1:3">
      <c r="A1093" s="20">
        <v>39</v>
      </c>
      <c r="B1093" s="23" t="e">
        <f t="shared" si="0"/>
        <v>#VALUE!</v>
      </c>
      <c r="C1093" s="10"/>
    </row>
    <row r="1094" spans="1:3">
      <c r="A1094" s="20">
        <v>40</v>
      </c>
      <c r="B1094" s="23" t="e">
        <f t="shared" si="0"/>
        <v>#VALUE!</v>
      </c>
      <c r="C1094" s="10"/>
    </row>
    <row r="1095" spans="1:3">
      <c r="A1095" s="20">
        <v>41</v>
      </c>
      <c r="B1095" s="23" t="e">
        <f t="shared" si="0"/>
        <v>#VALUE!</v>
      </c>
      <c r="C1095" s="10"/>
    </row>
    <row r="1096" spans="1:3">
      <c r="A1096" s="20">
        <v>42</v>
      </c>
      <c r="B1096" s="23" t="e">
        <f t="shared" si="0"/>
        <v>#VALUE!</v>
      </c>
      <c r="C1096" s="10"/>
    </row>
    <row r="1097" spans="1:3">
      <c r="A1097" s="20">
        <v>43</v>
      </c>
      <c r="B1097" s="23" t="e">
        <f t="shared" si="0"/>
        <v>#VALUE!</v>
      </c>
      <c r="C1097" s="10"/>
    </row>
    <row r="1098" spans="1:3">
      <c r="A1098" s="20">
        <v>44</v>
      </c>
      <c r="B1098" s="23" t="e">
        <f t="shared" si="0"/>
        <v>#VALUE!</v>
      </c>
      <c r="C1098" s="10"/>
    </row>
    <row r="1099" spans="1:3">
      <c r="A1099" s="20">
        <v>45</v>
      </c>
      <c r="B1099" s="23" t="e">
        <f t="shared" si="0"/>
        <v>#VALUE!</v>
      </c>
      <c r="C1099" s="10"/>
    </row>
    <row r="1100" spans="1:3">
      <c r="A1100" s="20">
        <v>46</v>
      </c>
      <c r="B1100" s="23" t="e">
        <f t="shared" si="0"/>
        <v>#VALUE!</v>
      </c>
      <c r="C1100" s="10"/>
    </row>
    <row r="1101" spans="1:3">
      <c r="A1101" s="20">
        <v>47</v>
      </c>
      <c r="B1101" s="23" t="e">
        <f t="shared" si="0"/>
        <v>#VALUE!</v>
      </c>
      <c r="C1101" s="10"/>
    </row>
    <row r="1102" spans="1:3">
      <c r="A1102" s="20">
        <v>48</v>
      </c>
      <c r="B1102" s="23" t="e">
        <f t="shared" si="0"/>
        <v>#VALUE!</v>
      </c>
      <c r="C1102" s="10"/>
    </row>
    <row r="1103" spans="1:3">
      <c r="A1103" s="20">
        <v>49</v>
      </c>
      <c r="B1103" s="23" t="e">
        <f t="shared" si="0"/>
        <v>#VALUE!</v>
      </c>
      <c r="C1103" s="10"/>
    </row>
    <row r="1104" spans="1:3">
      <c r="A1104" s="20">
        <v>50</v>
      </c>
      <c r="B1104" s="23" t="e">
        <f t="shared" si="0"/>
        <v>#VALUE!</v>
      </c>
      <c r="C1104" s="10"/>
    </row>
    <row r="1105" spans="1:3">
      <c r="A1105" s="20">
        <v>51</v>
      </c>
      <c r="B1105" s="23" t="e">
        <f t="shared" si="0"/>
        <v>#VALUE!</v>
      </c>
      <c r="C1105" s="10"/>
    </row>
    <row r="1106" spans="1:3">
      <c r="A1106" s="20">
        <v>52</v>
      </c>
      <c r="B1106" s="23" t="e">
        <f t="shared" si="0"/>
        <v>#VALUE!</v>
      </c>
      <c r="C1106" s="10"/>
    </row>
    <row r="1107" spans="1:3">
      <c r="A1107" s="20">
        <v>53</v>
      </c>
      <c r="B1107" s="23" t="e">
        <f t="shared" si="0"/>
        <v>#VALUE!</v>
      </c>
      <c r="C1107" s="10"/>
    </row>
    <row r="1108" spans="1:3">
      <c r="A1108" s="20">
        <v>54</v>
      </c>
      <c r="B1108" s="23" t="e">
        <f t="shared" si="0"/>
        <v>#VALUE!</v>
      </c>
      <c r="C1108" s="10"/>
    </row>
    <row r="1109" spans="1:3">
      <c r="A1109" s="20">
        <v>55</v>
      </c>
      <c r="B1109" s="23" t="e">
        <f t="shared" si="0"/>
        <v>#VALUE!</v>
      </c>
      <c r="C1109" s="10"/>
    </row>
    <row r="1110" spans="1:3">
      <c r="A1110" s="20">
        <v>56</v>
      </c>
      <c r="B1110" s="23" t="e">
        <f t="shared" si="0"/>
        <v>#VALUE!</v>
      </c>
      <c r="C1110" s="10"/>
    </row>
    <row r="1111" spans="1:3">
      <c r="A1111" s="20">
        <v>57</v>
      </c>
      <c r="B1111" s="23" t="e">
        <f t="shared" si="0"/>
        <v>#VALUE!</v>
      </c>
      <c r="C1111" s="10"/>
    </row>
    <row r="1112" spans="1:3">
      <c r="A1112" s="20">
        <v>58</v>
      </c>
      <c r="B1112" s="23" t="e">
        <f t="shared" si="0"/>
        <v>#VALUE!</v>
      </c>
      <c r="C1112" s="10"/>
    </row>
    <row r="1113" spans="1:3">
      <c r="A1113" s="20">
        <v>59</v>
      </c>
      <c r="B1113" s="23" t="e">
        <f t="shared" si="0"/>
        <v>#VALUE!</v>
      </c>
      <c r="C1113" s="10"/>
    </row>
    <row r="1114" spans="1:3">
      <c r="A1114" s="20">
        <v>60</v>
      </c>
      <c r="B1114" s="23" t="e">
        <f t="shared" si="0"/>
        <v>#VALUE!</v>
      </c>
      <c r="C1114" s="10"/>
    </row>
    <row r="1115" spans="1:3">
      <c r="A1115" s="20">
        <v>61</v>
      </c>
      <c r="B1115" s="23" t="e">
        <f t="shared" si="0"/>
        <v>#VALUE!</v>
      </c>
      <c r="C1115" s="10"/>
    </row>
    <row r="1116" spans="1:3">
      <c r="A1116" s="20">
        <v>62</v>
      </c>
      <c r="B1116" s="23" t="e">
        <f t="shared" si="0"/>
        <v>#VALUE!</v>
      </c>
      <c r="C1116" s="10"/>
    </row>
    <row r="1117" spans="1:3">
      <c r="A1117" s="20">
        <v>63</v>
      </c>
      <c r="B1117" s="23" t="e">
        <f t="shared" si="0"/>
        <v>#VALUE!</v>
      </c>
      <c r="C1117" s="10"/>
    </row>
    <row r="1118" spans="1:3">
      <c r="A1118" s="20">
        <v>64</v>
      </c>
      <c r="B1118" s="23" t="e">
        <f t="shared" si="0"/>
        <v>#VALUE!</v>
      </c>
      <c r="C1118" s="10"/>
    </row>
    <row r="1119" spans="1:3">
      <c r="A1119" s="20">
        <v>65</v>
      </c>
      <c r="B1119" s="23" t="e">
        <f t="shared" ref="B1119:B1182" si="1">IF(B771,B$1046,0)</f>
        <v>#VALUE!</v>
      </c>
      <c r="C1119" s="10"/>
    </row>
    <row r="1120" spans="1:3">
      <c r="A1120" s="20">
        <v>66</v>
      </c>
      <c r="B1120" s="23" t="e">
        <f t="shared" si="1"/>
        <v>#VALUE!</v>
      </c>
      <c r="C1120" s="10"/>
    </row>
    <row r="1121" spans="1:3">
      <c r="A1121" s="20">
        <v>67</v>
      </c>
      <c r="B1121" s="23" t="e">
        <f t="shared" si="1"/>
        <v>#VALUE!</v>
      </c>
      <c r="C1121" s="10"/>
    </row>
    <row r="1122" spans="1:3">
      <c r="A1122" s="20">
        <v>68</v>
      </c>
      <c r="B1122" s="23" t="e">
        <f t="shared" si="1"/>
        <v>#VALUE!</v>
      </c>
      <c r="C1122" s="10"/>
    </row>
    <row r="1123" spans="1:3">
      <c r="A1123" s="20">
        <v>69</v>
      </c>
      <c r="B1123" s="23" t="e">
        <f t="shared" si="1"/>
        <v>#VALUE!</v>
      </c>
      <c r="C1123" s="10"/>
    </row>
    <row r="1124" spans="1:3">
      <c r="A1124" s="20">
        <v>70</v>
      </c>
      <c r="B1124" s="23" t="e">
        <f t="shared" si="1"/>
        <v>#VALUE!</v>
      </c>
      <c r="C1124" s="10"/>
    </row>
    <row r="1125" spans="1:3">
      <c r="A1125" s="20">
        <v>71</v>
      </c>
      <c r="B1125" s="23" t="e">
        <f t="shared" si="1"/>
        <v>#VALUE!</v>
      </c>
      <c r="C1125" s="10"/>
    </row>
    <row r="1126" spans="1:3">
      <c r="A1126" s="20">
        <v>72</v>
      </c>
      <c r="B1126" s="23" t="e">
        <f t="shared" si="1"/>
        <v>#VALUE!</v>
      </c>
      <c r="C1126" s="10"/>
    </row>
    <row r="1127" spans="1:3">
      <c r="A1127" s="20">
        <v>73</v>
      </c>
      <c r="B1127" s="23" t="e">
        <f t="shared" si="1"/>
        <v>#VALUE!</v>
      </c>
      <c r="C1127" s="10"/>
    </row>
    <row r="1128" spans="1:3">
      <c r="A1128" s="20">
        <v>74</v>
      </c>
      <c r="B1128" s="23" t="e">
        <f t="shared" si="1"/>
        <v>#VALUE!</v>
      </c>
      <c r="C1128" s="10"/>
    </row>
    <row r="1129" spans="1:3">
      <c r="A1129" s="20">
        <v>75</v>
      </c>
      <c r="B1129" s="23" t="e">
        <f t="shared" si="1"/>
        <v>#VALUE!</v>
      </c>
      <c r="C1129" s="10"/>
    </row>
    <row r="1130" spans="1:3">
      <c r="A1130" s="20">
        <v>76</v>
      </c>
      <c r="B1130" s="23" t="e">
        <f t="shared" si="1"/>
        <v>#VALUE!</v>
      </c>
      <c r="C1130" s="10"/>
    </row>
    <row r="1131" spans="1:3">
      <c r="A1131" s="20">
        <v>77</v>
      </c>
      <c r="B1131" s="23" t="e">
        <f t="shared" si="1"/>
        <v>#VALUE!</v>
      </c>
      <c r="C1131" s="10"/>
    </row>
    <row r="1132" spans="1:3">
      <c r="A1132" s="20">
        <v>78</v>
      </c>
      <c r="B1132" s="23" t="e">
        <f t="shared" si="1"/>
        <v>#VALUE!</v>
      </c>
      <c r="C1132" s="10"/>
    </row>
    <row r="1133" spans="1:3">
      <c r="A1133" s="20">
        <v>79</v>
      </c>
      <c r="B1133" s="23" t="e">
        <f t="shared" si="1"/>
        <v>#VALUE!</v>
      </c>
      <c r="C1133" s="10"/>
    </row>
    <row r="1134" spans="1:3">
      <c r="A1134" s="20">
        <v>80</v>
      </c>
      <c r="B1134" s="23" t="e">
        <f t="shared" si="1"/>
        <v>#VALUE!</v>
      </c>
      <c r="C1134" s="10"/>
    </row>
    <row r="1135" spans="1:3">
      <c r="A1135" s="20">
        <v>81</v>
      </c>
      <c r="B1135" s="23" t="e">
        <f t="shared" si="1"/>
        <v>#VALUE!</v>
      </c>
      <c r="C1135" s="10"/>
    </row>
    <row r="1136" spans="1:3">
      <c r="A1136" s="20">
        <v>82</v>
      </c>
      <c r="B1136" s="23" t="e">
        <f t="shared" si="1"/>
        <v>#VALUE!</v>
      </c>
      <c r="C1136" s="10"/>
    </row>
    <row r="1137" spans="1:3">
      <c r="A1137" s="20">
        <v>83</v>
      </c>
      <c r="B1137" s="23" t="e">
        <f t="shared" si="1"/>
        <v>#VALUE!</v>
      </c>
      <c r="C1137" s="10"/>
    </row>
    <row r="1138" spans="1:3">
      <c r="A1138" s="20">
        <v>84</v>
      </c>
      <c r="B1138" s="23" t="e">
        <f t="shared" si="1"/>
        <v>#VALUE!</v>
      </c>
      <c r="C1138" s="10"/>
    </row>
    <row r="1139" spans="1:3">
      <c r="A1139" s="20">
        <v>85</v>
      </c>
      <c r="B1139" s="23" t="e">
        <f t="shared" si="1"/>
        <v>#VALUE!</v>
      </c>
      <c r="C1139" s="10"/>
    </row>
    <row r="1140" spans="1:3">
      <c r="A1140" s="20">
        <v>86</v>
      </c>
      <c r="B1140" s="23" t="e">
        <f t="shared" si="1"/>
        <v>#VALUE!</v>
      </c>
      <c r="C1140" s="10"/>
    </row>
    <row r="1141" spans="1:3">
      <c r="A1141" s="20">
        <v>87</v>
      </c>
      <c r="B1141" s="23" t="e">
        <f t="shared" si="1"/>
        <v>#VALUE!</v>
      </c>
      <c r="C1141" s="10"/>
    </row>
    <row r="1142" spans="1:3">
      <c r="A1142" s="20">
        <v>88</v>
      </c>
      <c r="B1142" s="23" t="e">
        <f t="shared" si="1"/>
        <v>#VALUE!</v>
      </c>
      <c r="C1142" s="10"/>
    </row>
    <row r="1143" spans="1:3">
      <c r="A1143" s="20">
        <v>89</v>
      </c>
      <c r="B1143" s="23" t="e">
        <f t="shared" si="1"/>
        <v>#VALUE!</v>
      </c>
      <c r="C1143" s="10"/>
    </row>
    <row r="1144" spans="1:3">
      <c r="A1144" s="20">
        <v>90</v>
      </c>
      <c r="B1144" s="23" t="e">
        <f t="shared" si="1"/>
        <v>#VALUE!</v>
      </c>
      <c r="C1144" s="10"/>
    </row>
    <row r="1145" spans="1:3">
      <c r="A1145" s="20">
        <v>91</v>
      </c>
      <c r="B1145" s="23" t="e">
        <f t="shared" si="1"/>
        <v>#VALUE!</v>
      </c>
      <c r="C1145" s="10"/>
    </row>
    <row r="1146" spans="1:3">
      <c r="A1146" s="20">
        <v>92</v>
      </c>
      <c r="B1146" s="23" t="e">
        <f t="shared" si="1"/>
        <v>#VALUE!</v>
      </c>
      <c r="C1146" s="10"/>
    </row>
    <row r="1147" spans="1:3">
      <c r="A1147" s="20">
        <v>93</v>
      </c>
      <c r="B1147" s="23" t="e">
        <f t="shared" si="1"/>
        <v>#VALUE!</v>
      </c>
      <c r="C1147" s="10"/>
    </row>
    <row r="1148" spans="1:3">
      <c r="A1148" s="20">
        <v>94</v>
      </c>
      <c r="B1148" s="23" t="e">
        <f t="shared" si="1"/>
        <v>#VALUE!</v>
      </c>
      <c r="C1148" s="10"/>
    </row>
    <row r="1149" spans="1:3">
      <c r="A1149" s="20">
        <v>95</v>
      </c>
      <c r="B1149" s="23" t="e">
        <f t="shared" si="1"/>
        <v>#VALUE!</v>
      </c>
      <c r="C1149" s="10"/>
    </row>
    <row r="1150" spans="1:3">
      <c r="A1150" s="20">
        <v>96</v>
      </c>
      <c r="B1150" s="23" t="e">
        <f t="shared" si="1"/>
        <v>#VALUE!</v>
      </c>
      <c r="C1150" s="10"/>
    </row>
    <row r="1151" spans="1:3">
      <c r="A1151" s="20">
        <v>97</v>
      </c>
      <c r="B1151" s="23" t="e">
        <f t="shared" si="1"/>
        <v>#VALUE!</v>
      </c>
      <c r="C1151" s="10"/>
    </row>
    <row r="1152" spans="1:3">
      <c r="A1152" s="20">
        <v>98</v>
      </c>
      <c r="B1152" s="23" t="e">
        <f t="shared" si="1"/>
        <v>#VALUE!</v>
      </c>
      <c r="C1152" s="10"/>
    </row>
    <row r="1153" spans="1:3">
      <c r="A1153" s="20">
        <v>99</v>
      </c>
      <c r="B1153" s="23" t="e">
        <f t="shared" si="1"/>
        <v>#VALUE!</v>
      </c>
      <c r="C1153" s="10"/>
    </row>
    <row r="1154" spans="1:3">
      <c r="A1154" s="20">
        <v>100</v>
      </c>
      <c r="B1154" s="23" t="e">
        <f t="shared" si="1"/>
        <v>#VALUE!</v>
      </c>
      <c r="C1154" s="10"/>
    </row>
    <row r="1155" spans="1:3">
      <c r="A1155" s="20">
        <v>101</v>
      </c>
      <c r="B1155" s="23" t="e">
        <f t="shared" si="1"/>
        <v>#VALUE!</v>
      </c>
      <c r="C1155" s="10"/>
    </row>
    <row r="1156" spans="1:3">
      <c r="A1156" s="20">
        <v>102</v>
      </c>
      <c r="B1156" s="23" t="e">
        <f t="shared" si="1"/>
        <v>#VALUE!</v>
      </c>
      <c r="C1156" s="10"/>
    </row>
    <row r="1157" spans="1:3">
      <c r="A1157" s="20">
        <v>103</v>
      </c>
      <c r="B1157" s="23" t="e">
        <f t="shared" si="1"/>
        <v>#VALUE!</v>
      </c>
      <c r="C1157" s="10"/>
    </row>
    <row r="1158" spans="1:3">
      <c r="A1158" s="20">
        <v>104</v>
      </c>
      <c r="B1158" s="23" t="e">
        <f t="shared" si="1"/>
        <v>#VALUE!</v>
      </c>
      <c r="C1158" s="10"/>
    </row>
    <row r="1159" spans="1:3">
      <c r="A1159" s="20">
        <v>105</v>
      </c>
      <c r="B1159" s="23" t="e">
        <f t="shared" si="1"/>
        <v>#VALUE!</v>
      </c>
      <c r="C1159" s="10"/>
    </row>
    <row r="1160" spans="1:3">
      <c r="A1160" s="20">
        <v>106</v>
      </c>
      <c r="B1160" s="23" t="e">
        <f t="shared" si="1"/>
        <v>#VALUE!</v>
      </c>
      <c r="C1160" s="10"/>
    </row>
    <row r="1161" spans="1:3">
      <c r="A1161" s="20">
        <v>107</v>
      </c>
      <c r="B1161" s="23" t="e">
        <f t="shared" si="1"/>
        <v>#VALUE!</v>
      </c>
      <c r="C1161" s="10"/>
    </row>
    <row r="1162" spans="1:3">
      <c r="A1162" s="20">
        <v>108</v>
      </c>
      <c r="B1162" s="23" t="e">
        <f t="shared" si="1"/>
        <v>#VALUE!</v>
      </c>
      <c r="C1162" s="10"/>
    </row>
    <row r="1163" spans="1:3">
      <c r="A1163" s="20">
        <v>109</v>
      </c>
      <c r="B1163" s="23" t="e">
        <f t="shared" si="1"/>
        <v>#VALUE!</v>
      </c>
      <c r="C1163" s="10"/>
    </row>
    <row r="1164" spans="1:3">
      <c r="A1164" s="20">
        <v>110</v>
      </c>
      <c r="B1164" s="23" t="e">
        <f t="shared" si="1"/>
        <v>#VALUE!</v>
      </c>
      <c r="C1164" s="10"/>
    </row>
    <row r="1165" spans="1:3">
      <c r="A1165" s="20">
        <v>111</v>
      </c>
      <c r="B1165" s="23" t="e">
        <f t="shared" si="1"/>
        <v>#VALUE!</v>
      </c>
      <c r="C1165" s="10"/>
    </row>
    <row r="1166" spans="1:3">
      <c r="A1166" s="20">
        <v>112</v>
      </c>
      <c r="B1166" s="23" t="e">
        <f t="shared" si="1"/>
        <v>#VALUE!</v>
      </c>
      <c r="C1166" s="10"/>
    </row>
    <row r="1167" spans="1:3">
      <c r="A1167" s="20">
        <v>113</v>
      </c>
      <c r="B1167" s="23" t="e">
        <f t="shared" si="1"/>
        <v>#VALUE!</v>
      </c>
      <c r="C1167" s="10"/>
    </row>
    <row r="1168" spans="1:3">
      <c r="A1168" s="20">
        <v>114</v>
      </c>
      <c r="B1168" s="23" t="e">
        <f t="shared" si="1"/>
        <v>#VALUE!</v>
      </c>
      <c r="C1168" s="10"/>
    </row>
    <row r="1169" spans="1:3">
      <c r="A1169" s="20">
        <v>115</v>
      </c>
      <c r="B1169" s="23" t="e">
        <f t="shared" si="1"/>
        <v>#VALUE!</v>
      </c>
      <c r="C1169" s="10"/>
    </row>
    <row r="1170" spans="1:3">
      <c r="A1170" s="20">
        <v>116</v>
      </c>
      <c r="B1170" s="23" t="e">
        <f t="shared" si="1"/>
        <v>#VALUE!</v>
      </c>
      <c r="C1170" s="10"/>
    </row>
    <row r="1171" spans="1:3">
      <c r="A1171" s="20">
        <v>117</v>
      </c>
      <c r="B1171" s="23" t="e">
        <f t="shared" si="1"/>
        <v>#VALUE!</v>
      </c>
      <c r="C1171" s="10"/>
    </row>
    <row r="1172" spans="1:3">
      <c r="A1172" s="20">
        <v>118</v>
      </c>
      <c r="B1172" s="23" t="e">
        <f t="shared" si="1"/>
        <v>#VALUE!</v>
      </c>
      <c r="C1172" s="10"/>
    </row>
    <row r="1173" spans="1:3">
      <c r="A1173" s="20">
        <v>119</v>
      </c>
      <c r="B1173" s="23" t="e">
        <f t="shared" si="1"/>
        <v>#VALUE!</v>
      </c>
      <c r="C1173" s="10"/>
    </row>
    <row r="1174" spans="1:3">
      <c r="A1174" s="20">
        <v>120</v>
      </c>
      <c r="B1174" s="23" t="e">
        <f t="shared" si="1"/>
        <v>#VALUE!</v>
      </c>
      <c r="C1174" s="10"/>
    </row>
    <row r="1175" spans="1:3">
      <c r="A1175" s="20">
        <v>121</v>
      </c>
      <c r="B1175" s="23" t="e">
        <f t="shared" si="1"/>
        <v>#VALUE!</v>
      </c>
      <c r="C1175" s="10"/>
    </row>
    <row r="1176" spans="1:3">
      <c r="A1176" s="20">
        <v>122</v>
      </c>
      <c r="B1176" s="23" t="e">
        <f t="shared" si="1"/>
        <v>#VALUE!</v>
      </c>
      <c r="C1176" s="10"/>
    </row>
    <row r="1177" spans="1:3">
      <c r="A1177" s="20">
        <v>123</v>
      </c>
      <c r="B1177" s="23" t="e">
        <f t="shared" si="1"/>
        <v>#VALUE!</v>
      </c>
      <c r="C1177" s="10"/>
    </row>
    <row r="1178" spans="1:3">
      <c r="A1178" s="20">
        <v>124</v>
      </c>
      <c r="B1178" s="23" t="e">
        <f t="shared" si="1"/>
        <v>#VALUE!</v>
      </c>
      <c r="C1178" s="10"/>
    </row>
    <row r="1179" spans="1:3">
      <c r="A1179" s="20">
        <v>125</v>
      </c>
      <c r="B1179" s="23" t="e">
        <f t="shared" si="1"/>
        <v>#VALUE!</v>
      </c>
      <c r="C1179" s="10"/>
    </row>
    <row r="1180" spans="1:3">
      <c r="A1180" s="20">
        <v>126</v>
      </c>
      <c r="B1180" s="23" t="e">
        <f t="shared" si="1"/>
        <v>#VALUE!</v>
      </c>
      <c r="C1180" s="10"/>
    </row>
    <row r="1181" spans="1:3">
      <c r="A1181" s="20">
        <v>127</v>
      </c>
      <c r="B1181" s="23" t="e">
        <f t="shared" si="1"/>
        <v>#VALUE!</v>
      </c>
      <c r="C1181" s="10"/>
    </row>
    <row r="1182" spans="1:3">
      <c r="A1182" s="20">
        <v>128</v>
      </c>
      <c r="B1182" s="23" t="e">
        <f t="shared" si="1"/>
        <v>#VALUE!</v>
      </c>
      <c r="C1182" s="10"/>
    </row>
    <row r="1183" spans="1:3">
      <c r="A1183" s="20">
        <v>129</v>
      </c>
      <c r="B1183" s="23" t="e">
        <f t="shared" ref="B1183:B1246" si="2">IF(B835,B$1046,0)</f>
        <v>#VALUE!</v>
      </c>
      <c r="C1183" s="10"/>
    </row>
    <row r="1184" spans="1:3">
      <c r="A1184" s="20">
        <v>130</v>
      </c>
      <c r="B1184" s="23" t="e">
        <f t="shared" si="2"/>
        <v>#VALUE!</v>
      </c>
      <c r="C1184" s="10"/>
    </row>
    <row r="1185" spans="1:3">
      <c r="A1185" s="20">
        <v>131</v>
      </c>
      <c r="B1185" s="23" t="e">
        <f t="shared" si="2"/>
        <v>#VALUE!</v>
      </c>
      <c r="C1185" s="10"/>
    </row>
    <row r="1186" spans="1:3">
      <c r="A1186" s="20">
        <v>132</v>
      </c>
      <c r="B1186" s="23" t="e">
        <f t="shared" si="2"/>
        <v>#VALUE!</v>
      </c>
      <c r="C1186" s="10"/>
    </row>
    <row r="1187" spans="1:3">
      <c r="A1187" s="20">
        <v>133</v>
      </c>
      <c r="B1187" s="23" t="e">
        <f t="shared" si="2"/>
        <v>#VALUE!</v>
      </c>
      <c r="C1187" s="10"/>
    </row>
    <row r="1188" spans="1:3">
      <c r="A1188" s="20">
        <v>134</v>
      </c>
      <c r="B1188" s="23" t="e">
        <f t="shared" si="2"/>
        <v>#VALUE!</v>
      </c>
      <c r="C1188" s="10"/>
    </row>
    <row r="1189" spans="1:3">
      <c r="A1189" s="20">
        <v>135</v>
      </c>
      <c r="B1189" s="23" t="e">
        <f t="shared" si="2"/>
        <v>#VALUE!</v>
      </c>
      <c r="C1189" s="10"/>
    </row>
    <row r="1190" spans="1:3">
      <c r="A1190" s="20">
        <v>136</v>
      </c>
      <c r="B1190" s="23" t="e">
        <f t="shared" si="2"/>
        <v>#VALUE!</v>
      </c>
      <c r="C1190" s="10"/>
    </row>
    <row r="1191" spans="1:3">
      <c r="A1191" s="20">
        <v>137</v>
      </c>
      <c r="B1191" s="23" t="e">
        <f t="shared" si="2"/>
        <v>#VALUE!</v>
      </c>
      <c r="C1191" s="10"/>
    </row>
    <row r="1192" spans="1:3">
      <c r="A1192" s="20">
        <v>138</v>
      </c>
      <c r="B1192" s="23" t="e">
        <f t="shared" si="2"/>
        <v>#VALUE!</v>
      </c>
      <c r="C1192" s="10"/>
    </row>
    <row r="1193" spans="1:3">
      <c r="A1193" s="20">
        <v>139</v>
      </c>
      <c r="B1193" s="23" t="e">
        <f t="shared" si="2"/>
        <v>#VALUE!</v>
      </c>
      <c r="C1193" s="10"/>
    </row>
    <row r="1194" spans="1:3">
      <c r="A1194" s="20">
        <v>140</v>
      </c>
      <c r="B1194" s="23" t="e">
        <f t="shared" si="2"/>
        <v>#VALUE!</v>
      </c>
      <c r="C1194" s="10"/>
    </row>
    <row r="1195" spans="1:3">
      <c r="A1195" s="20">
        <v>141</v>
      </c>
      <c r="B1195" s="23" t="e">
        <f t="shared" si="2"/>
        <v>#VALUE!</v>
      </c>
      <c r="C1195" s="10"/>
    </row>
    <row r="1196" spans="1:3">
      <c r="A1196" s="20">
        <v>142</v>
      </c>
      <c r="B1196" s="23" t="e">
        <f t="shared" si="2"/>
        <v>#VALUE!</v>
      </c>
      <c r="C1196" s="10"/>
    </row>
    <row r="1197" spans="1:3">
      <c r="A1197" s="20">
        <v>143</v>
      </c>
      <c r="B1197" s="23" t="e">
        <f t="shared" si="2"/>
        <v>#VALUE!</v>
      </c>
      <c r="C1197" s="10"/>
    </row>
    <row r="1198" spans="1:3">
      <c r="A1198" s="20">
        <v>144</v>
      </c>
      <c r="B1198" s="23" t="e">
        <f t="shared" si="2"/>
        <v>#VALUE!</v>
      </c>
      <c r="C1198" s="10"/>
    </row>
    <row r="1199" spans="1:3">
      <c r="A1199" s="20">
        <v>145</v>
      </c>
      <c r="B1199" s="23" t="e">
        <f t="shared" si="2"/>
        <v>#VALUE!</v>
      </c>
      <c r="C1199" s="10"/>
    </row>
    <row r="1200" spans="1:3">
      <c r="A1200" s="20">
        <v>146</v>
      </c>
      <c r="B1200" s="23" t="e">
        <f t="shared" si="2"/>
        <v>#VALUE!</v>
      </c>
      <c r="C1200" s="10"/>
    </row>
    <row r="1201" spans="1:3">
      <c r="A1201" s="20">
        <v>147</v>
      </c>
      <c r="B1201" s="23" t="e">
        <f t="shared" si="2"/>
        <v>#VALUE!</v>
      </c>
      <c r="C1201" s="10"/>
    </row>
    <row r="1202" spans="1:3">
      <c r="A1202" s="20">
        <v>148</v>
      </c>
      <c r="B1202" s="23" t="e">
        <f t="shared" si="2"/>
        <v>#VALUE!</v>
      </c>
      <c r="C1202" s="10"/>
    </row>
    <row r="1203" spans="1:3">
      <c r="A1203" s="20">
        <v>149</v>
      </c>
      <c r="B1203" s="23" t="e">
        <f t="shared" si="2"/>
        <v>#VALUE!</v>
      </c>
      <c r="C1203" s="10"/>
    </row>
    <row r="1204" spans="1:3">
      <c r="A1204" s="20">
        <v>150</v>
      </c>
      <c r="B1204" s="23" t="e">
        <f t="shared" si="2"/>
        <v>#VALUE!</v>
      </c>
      <c r="C1204" s="10"/>
    </row>
    <row r="1205" spans="1:3">
      <c r="A1205" s="20">
        <v>151</v>
      </c>
      <c r="B1205" s="23" t="e">
        <f t="shared" si="2"/>
        <v>#VALUE!</v>
      </c>
      <c r="C1205" s="10"/>
    </row>
    <row r="1206" spans="1:3">
      <c r="A1206" s="20">
        <v>152</v>
      </c>
      <c r="B1206" s="23" t="e">
        <f t="shared" si="2"/>
        <v>#VALUE!</v>
      </c>
      <c r="C1206" s="10"/>
    </row>
    <row r="1207" spans="1:3">
      <c r="A1207" s="20">
        <v>153</v>
      </c>
      <c r="B1207" s="23" t="e">
        <f t="shared" si="2"/>
        <v>#VALUE!</v>
      </c>
      <c r="C1207" s="10"/>
    </row>
    <row r="1208" spans="1:3">
      <c r="A1208" s="20">
        <v>154</v>
      </c>
      <c r="B1208" s="23" t="e">
        <f t="shared" si="2"/>
        <v>#VALUE!</v>
      </c>
      <c r="C1208" s="10"/>
    </row>
    <row r="1209" spans="1:3">
      <c r="A1209" s="20">
        <v>155</v>
      </c>
      <c r="B1209" s="23" t="e">
        <f t="shared" si="2"/>
        <v>#VALUE!</v>
      </c>
      <c r="C1209" s="10"/>
    </row>
    <row r="1210" spans="1:3">
      <c r="A1210" s="20">
        <v>156</v>
      </c>
      <c r="B1210" s="23" t="e">
        <f t="shared" si="2"/>
        <v>#VALUE!</v>
      </c>
      <c r="C1210" s="10"/>
    </row>
    <row r="1211" spans="1:3">
      <c r="A1211" s="20">
        <v>157</v>
      </c>
      <c r="B1211" s="23" t="e">
        <f t="shared" si="2"/>
        <v>#VALUE!</v>
      </c>
      <c r="C1211" s="10"/>
    </row>
    <row r="1212" spans="1:3">
      <c r="A1212" s="20">
        <v>158</v>
      </c>
      <c r="B1212" s="23" t="e">
        <f t="shared" si="2"/>
        <v>#VALUE!</v>
      </c>
      <c r="C1212" s="10"/>
    </row>
    <row r="1213" spans="1:3">
      <c r="A1213" s="20">
        <v>159</v>
      </c>
      <c r="B1213" s="23" t="e">
        <f t="shared" si="2"/>
        <v>#VALUE!</v>
      </c>
      <c r="C1213" s="10"/>
    </row>
    <row r="1214" spans="1:3">
      <c r="A1214" s="20">
        <v>160</v>
      </c>
      <c r="B1214" s="23" t="e">
        <f t="shared" si="2"/>
        <v>#VALUE!</v>
      </c>
      <c r="C1214" s="10"/>
    </row>
    <row r="1215" spans="1:3">
      <c r="A1215" s="20">
        <v>161</v>
      </c>
      <c r="B1215" s="23" t="e">
        <f t="shared" si="2"/>
        <v>#VALUE!</v>
      </c>
      <c r="C1215" s="10"/>
    </row>
    <row r="1216" spans="1:3">
      <c r="A1216" s="20">
        <v>162</v>
      </c>
      <c r="B1216" s="23" t="e">
        <f t="shared" si="2"/>
        <v>#VALUE!</v>
      </c>
      <c r="C1216" s="10"/>
    </row>
    <row r="1217" spans="1:3">
      <c r="A1217" s="20">
        <v>163</v>
      </c>
      <c r="B1217" s="23" t="e">
        <f t="shared" si="2"/>
        <v>#VALUE!</v>
      </c>
      <c r="C1217" s="10"/>
    </row>
    <row r="1218" spans="1:3">
      <c r="A1218" s="20">
        <v>164</v>
      </c>
      <c r="B1218" s="23" t="e">
        <f t="shared" si="2"/>
        <v>#VALUE!</v>
      </c>
      <c r="C1218" s="10"/>
    </row>
    <row r="1219" spans="1:3">
      <c r="A1219" s="20">
        <v>165</v>
      </c>
      <c r="B1219" s="23" t="e">
        <f t="shared" si="2"/>
        <v>#VALUE!</v>
      </c>
      <c r="C1219" s="10"/>
    </row>
    <row r="1220" spans="1:3">
      <c r="A1220" s="20">
        <v>166</v>
      </c>
      <c r="B1220" s="23" t="e">
        <f t="shared" si="2"/>
        <v>#VALUE!</v>
      </c>
      <c r="C1220" s="10"/>
    </row>
    <row r="1221" spans="1:3">
      <c r="A1221" s="20">
        <v>167</v>
      </c>
      <c r="B1221" s="23" t="e">
        <f t="shared" si="2"/>
        <v>#VALUE!</v>
      </c>
      <c r="C1221" s="10"/>
    </row>
    <row r="1222" spans="1:3">
      <c r="A1222" s="20">
        <v>168</v>
      </c>
      <c r="B1222" s="23" t="e">
        <f t="shared" si="2"/>
        <v>#VALUE!</v>
      </c>
      <c r="C1222" s="10"/>
    </row>
    <row r="1223" spans="1:3">
      <c r="A1223" s="20">
        <v>169</v>
      </c>
      <c r="B1223" s="23" t="e">
        <f t="shared" si="2"/>
        <v>#VALUE!</v>
      </c>
      <c r="C1223" s="10"/>
    </row>
    <row r="1224" spans="1:3">
      <c r="A1224" s="20">
        <v>170</v>
      </c>
      <c r="B1224" s="23" t="e">
        <f t="shared" si="2"/>
        <v>#VALUE!</v>
      </c>
      <c r="C1224" s="10"/>
    </row>
    <row r="1225" spans="1:3">
      <c r="A1225" s="20">
        <v>171</v>
      </c>
      <c r="B1225" s="23" t="e">
        <f t="shared" si="2"/>
        <v>#VALUE!</v>
      </c>
      <c r="C1225" s="10"/>
    </row>
    <row r="1226" spans="1:3">
      <c r="A1226" s="20">
        <v>172</v>
      </c>
      <c r="B1226" s="23" t="e">
        <f t="shared" si="2"/>
        <v>#VALUE!</v>
      </c>
      <c r="C1226" s="10"/>
    </row>
    <row r="1227" spans="1:3">
      <c r="A1227" s="20">
        <v>173</v>
      </c>
      <c r="B1227" s="23" t="e">
        <f t="shared" si="2"/>
        <v>#VALUE!</v>
      </c>
      <c r="C1227" s="10"/>
    </row>
    <row r="1228" spans="1:3">
      <c r="A1228" s="20">
        <v>174</v>
      </c>
      <c r="B1228" s="23" t="e">
        <f t="shared" si="2"/>
        <v>#VALUE!</v>
      </c>
      <c r="C1228" s="10"/>
    </row>
    <row r="1229" spans="1:3">
      <c r="A1229" s="20">
        <v>175</v>
      </c>
      <c r="B1229" s="23" t="e">
        <f t="shared" si="2"/>
        <v>#VALUE!</v>
      </c>
      <c r="C1229" s="10"/>
    </row>
    <row r="1230" spans="1:3">
      <c r="A1230" s="20">
        <v>176</v>
      </c>
      <c r="B1230" s="23" t="e">
        <f t="shared" si="2"/>
        <v>#VALUE!</v>
      </c>
      <c r="C1230" s="10"/>
    </row>
    <row r="1231" spans="1:3">
      <c r="A1231" s="20">
        <v>177</v>
      </c>
      <c r="B1231" s="23" t="e">
        <f t="shared" si="2"/>
        <v>#VALUE!</v>
      </c>
      <c r="C1231" s="10"/>
    </row>
    <row r="1232" spans="1:3">
      <c r="A1232" s="20">
        <v>178</v>
      </c>
      <c r="B1232" s="23" t="e">
        <f t="shared" si="2"/>
        <v>#VALUE!</v>
      </c>
      <c r="C1232" s="10"/>
    </row>
    <row r="1233" spans="1:3">
      <c r="A1233" s="20">
        <v>179</v>
      </c>
      <c r="B1233" s="23" t="e">
        <f t="shared" si="2"/>
        <v>#VALUE!</v>
      </c>
      <c r="C1233" s="10"/>
    </row>
    <row r="1234" spans="1:3">
      <c r="A1234" s="20">
        <v>180</v>
      </c>
      <c r="B1234" s="23" t="e">
        <f t="shared" si="2"/>
        <v>#VALUE!</v>
      </c>
      <c r="C1234" s="10"/>
    </row>
    <row r="1235" spans="1:3">
      <c r="A1235" s="20">
        <v>181</v>
      </c>
      <c r="B1235" s="23" t="e">
        <f t="shared" si="2"/>
        <v>#VALUE!</v>
      </c>
      <c r="C1235" s="10"/>
    </row>
    <row r="1236" spans="1:3">
      <c r="A1236" s="20">
        <v>182</v>
      </c>
      <c r="B1236" s="23" t="e">
        <f t="shared" si="2"/>
        <v>#VALUE!</v>
      </c>
      <c r="C1236" s="10"/>
    </row>
    <row r="1237" spans="1:3">
      <c r="A1237" s="20">
        <v>183</v>
      </c>
      <c r="B1237" s="23" t="e">
        <f t="shared" si="2"/>
        <v>#VALUE!</v>
      </c>
      <c r="C1237" s="10"/>
    </row>
    <row r="1238" spans="1:3">
      <c r="A1238" s="20">
        <v>184</v>
      </c>
      <c r="B1238" s="23" t="e">
        <f t="shared" si="2"/>
        <v>#VALUE!</v>
      </c>
      <c r="C1238" s="10"/>
    </row>
    <row r="1239" spans="1:3">
      <c r="A1239" s="20">
        <v>185</v>
      </c>
      <c r="B1239" s="23" t="e">
        <f t="shared" si="2"/>
        <v>#VALUE!</v>
      </c>
      <c r="C1239" s="10"/>
    </row>
    <row r="1240" spans="1:3">
      <c r="A1240" s="20">
        <v>186</v>
      </c>
      <c r="B1240" s="23" t="e">
        <f t="shared" si="2"/>
        <v>#VALUE!</v>
      </c>
      <c r="C1240" s="10"/>
    </row>
    <row r="1241" spans="1:3">
      <c r="A1241" s="20">
        <v>187</v>
      </c>
      <c r="B1241" s="23" t="e">
        <f t="shared" si="2"/>
        <v>#VALUE!</v>
      </c>
      <c r="C1241" s="10"/>
    </row>
    <row r="1242" spans="1:3">
      <c r="A1242" s="20">
        <v>188</v>
      </c>
      <c r="B1242" s="23" t="e">
        <f t="shared" si="2"/>
        <v>#VALUE!</v>
      </c>
      <c r="C1242" s="10"/>
    </row>
    <row r="1243" spans="1:3">
      <c r="A1243" s="20">
        <v>189</v>
      </c>
      <c r="B1243" s="23" t="e">
        <f t="shared" si="2"/>
        <v>#VALUE!</v>
      </c>
      <c r="C1243" s="10"/>
    </row>
    <row r="1244" spans="1:3">
      <c r="A1244" s="20">
        <v>190</v>
      </c>
      <c r="B1244" s="23" t="e">
        <f t="shared" si="2"/>
        <v>#VALUE!</v>
      </c>
      <c r="C1244" s="10"/>
    </row>
    <row r="1245" spans="1:3">
      <c r="A1245" s="20">
        <v>191</v>
      </c>
      <c r="B1245" s="23" t="e">
        <f t="shared" si="2"/>
        <v>#VALUE!</v>
      </c>
      <c r="C1245" s="10"/>
    </row>
    <row r="1246" spans="1:3">
      <c r="A1246" s="20">
        <v>192</v>
      </c>
      <c r="B1246" s="23" t="e">
        <f t="shared" si="2"/>
        <v>#VALUE!</v>
      </c>
      <c r="C1246" s="10"/>
    </row>
    <row r="1247" spans="1:3">
      <c r="A1247" s="20">
        <v>193</v>
      </c>
      <c r="B1247" s="23" t="e">
        <f t="shared" ref="B1247:B1310" si="3">IF(B899,B$1046,0)</f>
        <v>#VALUE!</v>
      </c>
      <c r="C1247" s="10"/>
    </row>
    <row r="1248" spans="1:3">
      <c r="A1248" s="20">
        <v>194</v>
      </c>
      <c r="B1248" s="23" t="e">
        <f t="shared" si="3"/>
        <v>#VALUE!</v>
      </c>
      <c r="C1248" s="10"/>
    </row>
    <row r="1249" spans="1:3">
      <c r="A1249" s="20">
        <v>195</v>
      </c>
      <c r="B1249" s="23" t="e">
        <f t="shared" si="3"/>
        <v>#VALUE!</v>
      </c>
      <c r="C1249" s="10"/>
    </row>
    <row r="1250" spans="1:3">
      <c r="A1250" s="20">
        <v>196</v>
      </c>
      <c r="B1250" s="23" t="e">
        <f t="shared" si="3"/>
        <v>#VALUE!</v>
      </c>
      <c r="C1250" s="10"/>
    </row>
    <row r="1251" spans="1:3">
      <c r="A1251" s="20">
        <v>197</v>
      </c>
      <c r="B1251" s="23" t="e">
        <f t="shared" si="3"/>
        <v>#VALUE!</v>
      </c>
      <c r="C1251" s="10"/>
    </row>
    <row r="1252" spans="1:3">
      <c r="A1252" s="20">
        <v>198</v>
      </c>
      <c r="B1252" s="23" t="e">
        <f t="shared" si="3"/>
        <v>#VALUE!</v>
      </c>
      <c r="C1252" s="10"/>
    </row>
    <row r="1253" spans="1:3">
      <c r="A1253" s="20">
        <v>199</v>
      </c>
      <c r="B1253" s="23" t="e">
        <f t="shared" si="3"/>
        <v>#VALUE!</v>
      </c>
      <c r="C1253" s="10"/>
    </row>
    <row r="1254" spans="1:3">
      <c r="A1254" s="20">
        <v>200</v>
      </c>
      <c r="B1254" s="23" t="e">
        <f t="shared" si="3"/>
        <v>#VALUE!</v>
      </c>
      <c r="C1254" s="10"/>
    </row>
    <row r="1255" spans="1:3">
      <c r="A1255" s="20">
        <v>201</v>
      </c>
      <c r="B1255" s="23" t="e">
        <f t="shared" si="3"/>
        <v>#VALUE!</v>
      </c>
      <c r="C1255" s="10"/>
    </row>
    <row r="1256" spans="1:3">
      <c r="A1256" s="20">
        <v>202</v>
      </c>
      <c r="B1256" s="23" t="e">
        <f t="shared" si="3"/>
        <v>#VALUE!</v>
      </c>
      <c r="C1256" s="10"/>
    </row>
    <row r="1257" spans="1:3">
      <c r="A1257" s="20">
        <v>203</v>
      </c>
      <c r="B1257" s="23" t="e">
        <f t="shared" si="3"/>
        <v>#VALUE!</v>
      </c>
      <c r="C1257" s="10"/>
    </row>
    <row r="1258" spans="1:3">
      <c r="A1258" s="20">
        <v>204</v>
      </c>
      <c r="B1258" s="23" t="e">
        <f t="shared" si="3"/>
        <v>#VALUE!</v>
      </c>
      <c r="C1258" s="10"/>
    </row>
    <row r="1259" spans="1:3">
      <c r="A1259" s="20">
        <v>205</v>
      </c>
      <c r="B1259" s="23" t="e">
        <f t="shared" si="3"/>
        <v>#VALUE!</v>
      </c>
      <c r="C1259" s="10"/>
    </row>
    <row r="1260" spans="1:3">
      <c r="A1260" s="20">
        <v>206</v>
      </c>
      <c r="B1260" s="23" t="e">
        <f t="shared" si="3"/>
        <v>#VALUE!</v>
      </c>
      <c r="C1260" s="10"/>
    </row>
    <row r="1261" spans="1:3">
      <c r="A1261" s="20">
        <v>207</v>
      </c>
      <c r="B1261" s="23" t="e">
        <f t="shared" si="3"/>
        <v>#VALUE!</v>
      </c>
      <c r="C1261" s="10"/>
    </row>
    <row r="1262" spans="1:3">
      <c r="A1262" s="20">
        <v>208</v>
      </c>
      <c r="B1262" s="23" t="e">
        <f t="shared" si="3"/>
        <v>#VALUE!</v>
      </c>
      <c r="C1262" s="10"/>
    </row>
    <row r="1263" spans="1:3">
      <c r="A1263" s="20">
        <v>209</v>
      </c>
      <c r="B1263" s="23" t="e">
        <f t="shared" si="3"/>
        <v>#VALUE!</v>
      </c>
      <c r="C1263" s="10"/>
    </row>
    <row r="1264" spans="1:3">
      <c r="A1264" s="20">
        <v>210</v>
      </c>
      <c r="B1264" s="23" t="e">
        <f t="shared" si="3"/>
        <v>#VALUE!</v>
      </c>
      <c r="C1264" s="10"/>
    </row>
    <row r="1265" spans="1:3">
      <c r="A1265" s="20">
        <v>211</v>
      </c>
      <c r="B1265" s="23" t="e">
        <f t="shared" si="3"/>
        <v>#VALUE!</v>
      </c>
      <c r="C1265" s="10"/>
    </row>
    <row r="1266" spans="1:3">
      <c r="A1266" s="20">
        <v>212</v>
      </c>
      <c r="B1266" s="23" t="e">
        <f t="shared" si="3"/>
        <v>#VALUE!</v>
      </c>
      <c r="C1266" s="10"/>
    </row>
    <row r="1267" spans="1:3">
      <c r="A1267" s="20">
        <v>213</v>
      </c>
      <c r="B1267" s="23" t="e">
        <f t="shared" si="3"/>
        <v>#VALUE!</v>
      </c>
      <c r="C1267" s="10"/>
    </row>
    <row r="1268" spans="1:3">
      <c r="A1268" s="20">
        <v>214</v>
      </c>
      <c r="B1268" s="23" t="e">
        <f t="shared" si="3"/>
        <v>#VALUE!</v>
      </c>
      <c r="C1268" s="10"/>
    </row>
    <row r="1269" spans="1:3">
      <c r="A1269" s="20">
        <v>215</v>
      </c>
      <c r="B1269" s="23" t="e">
        <f t="shared" si="3"/>
        <v>#VALUE!</v>
      </c>
      <c r="C1269" s="10"/>
    </row>
    <row r="1270" spans="1:3">
      <c r="A1270" s="20">
        <v>216</v>
      </c>
      <c r="B1270" s="23" t="e">
        <f t="shared" si="3"/>
        <v>#VALUE!</v>
      </c>
      <c r="C1270" s="10"/>
    </row>
    <row r="1271" spans="1:3">
      <c r="A1271" s="20">
        <v>217</v>
      </c>
      <c r="B1271" s="23" t="e">
        <f t="shared" si="3"/>
        <v>#VALUE!</v>
      </c>
      <c r="C1271" s="10"/>
    </row>
    <row r="1272" spans="1:3">
      <c r="A1272" s="20">
        <v>218</v>
      </c>
      <c r="B1272" s="23" t="e">
        <f t="shared" si="3"/>
        <v>#VALUE!</v>
      </c>
      <c r="C1272" s="10"/>
    </row>
    <row r="1273" spans="1:3">
      <c r="A1273" s="20">
        <v>219</v>
      </c>
      <c r="B1273" s="23" t="e">
        <f t="shared" si="3"/>
        <v>#VALUE!</v>
      </c>
      <c r="C1273" s="10"/>
    </row>
    <row r="1274" spans="1:3">
      <c r="A1274" s="20">
        <v>220</v>
      </c>
      <c r="B1274" s="23" t="e">
        <f t="shared" si="3"/>
        <v>#VALUE!</v>
      </c>
      <c r="C1274" s="10"/>
    </row>
    <row r="1275" spans="1:3">
      <c r="A1275" s="20">
        <v>221</v>
      </c>
      <c r="B1275" s="23" t="e">
        <f t="shared" si="3"/>
        <v>#VALUE!</v>
      </c>
      <c r="C1275" s="10"/>
    </row>
    <row r="1276" spans="1:3">
      <c r="A1276" s="20">
        <v>222</v>
      </c>
      <c r="B1276" s="23" t="e">
        <f t="shared" si="3"/>
        <v>#VALUE!</v>
      </c>
      <c r="C1276" s="10"/>
    </row>
    <row r="1277" spans="1:3">
      <c r="A1277" s="20">
        <v>223</v>
      </c>
      <c r="B1277" s="23" t="e">
        <f t="shared" si="3"/>
        <v>#VALUE!</v>
      </c>
      <c r="C1277" s="10"/>
    </row>
    <row r="1278" spans="1:3">
      <c r="A1278" s="20">
        <v>224</v>
      </c>
      <c r="B1278" s="23" t="e">
        <f t="shared" si="3"/>
        <v>#VALUE!</v>
      </c>
      <c r="C1278" s="10"/>
    </row>
    <row r="1279" spans="1:3">
      <c r="A1279" s="20">
        <v>225</v>
      </c>
      <c r="B1279" s="23" t="e">
        <f t="shared" si="3"/>
        <v>#VALUE!</v>
      </c>
      <c r="C1279" s="10"/>
    </row>
    <row r="1280" spans="1:3">
      <c r="A1280" s="20">
        <v>226</v>
      </c>
      <c r="B1280" s="23" t="e">
        <f t="shared" si="3"/>
        <v>#VALUE!</v>
      </c>
      <c r="C1280" s="10"/>
    </row>
    <row r="1281" spans="1:3">
      <c r="A1281" s="20">
        <v>227</v>
      </c>
      <c r="B1281" s="23" t="e">
        <f t="shared" si="3"/>
        <v>#VALUE!</v>
      </c>
      <c r="C1281" s="10"/>
    </row>
    <row r="1282" spans="1:3">
      <c r="A1282" s="20">
        <v>228</v>
      </c>
      <c r="B1282" s="23" t="e">
        <f t="shared" si="3"/>
        <v>#VALUE!</v>
      </c>
      <c r="C1282" s="10"/>
    </row>
    <row r="1283" spans="1:3">
      <c r="A1283" s="20">
        <v>229</v>
      </c>
      <c r="B1283" s="23" t="e">
        <f t="shared" si="3"/>
        <v>#VALUE!</v>
      </c>
      <c r="C1283" s="10"/>
    </row>
    <row r="1284" spans="1:3">
      <c r="A1284" s="20">
        <v>230</v>
      </c>
      <c r="B1284" s="23" t="e">
        <f t="shared" si="3"/>
        <v>#VALUE!</v>
      </c>
      <c r="C1284" s="10"/>
    </row>
    <row r="1285" spans="1:3">
      <c r="A1285" s="20">
        <v>231</v>
      </c>
      <c r="B1285" s="23" t="e">
        <f t="shared" si="3"/>
        <v>#VALUE!</v>
      </c>
      <c r="C1285" s="10"/>
    </row>
    <row r="1286" spans="1:3">
      <c r="A1286" s="20">
        <v>232</v>
      </c>
      <c r="B1286" s="23" t="e">
        <f t="shared" si="3"/>
        <v>#VALUE!</v>
      </c>
      <c r="C1286" s="10"/>
    </row>
    <row r="1287" spans="1:3">
      <c r="A1287" s="20">
        <v>233</v>
      </c>
      <c r="B1287" s="23" t="e">
        <f t="shared" si="3"/>
        <v>#VALUE!</v>
      </c>
      <c r="C1287" s="10"/>
    </row>
    <row r="1288" spans="1:3">
      <c r="A1288" s="20">
        <v>234</v>
      </c>
      <c r="B1288" s="23" t="e">
        <f t="shared" si="3"/>
        <v>#VALUE!</v>
      </c>
      <c r="C1288" s="10"/>
    </row>
    <row r="1289" spans="1:3">
      <c r="A1289" s="20">
        <v>235</v>
      </c>
      <c r="B1289" s="23" t="e">
        <f t="shared" si="3"/>
        <v>#VALUE!</v>
      </c>
      <c r="C1289" s="10"/>
    </row>
    <row r="1290" spans="1:3">
      <c r="A1290" s="20">
        <v>236</v>
      </c>
      <c r="B1290" s="23" t="e">
        <f t="shared" si="3"/>
        <v>#VALUE!</v>
      </c>
      <c r="C1290" s="10"/>
    </row>
    <row r="1291" spans="1:3">
      <c r="A1291" s="20">
        <v>237</v>
      </c>
      <c r="B1291" s="23" t="e">
        <f t="shared" si="3"/>
        <v>#VALUE!</v>
      </c>
      <c r="C1291" s="10"/>
    </row>
    <row r="1292" spans="1:3">
      <c r="A1292" s="20">
        <v>238</v>
      </c>
      <c r="B1292" s="23" t="e">
        <f t="shared" si="3"/>
        <v>#VALUE!</v>
      </c>
      <c r="C1292" s="10"/>
    </row>
    <row r="1293" spans="1:3">
      <c r="A1293" s="20">
        <v>239</v>
      </c>
      <c r="B1293" s="23" t="e">
        <f t="shared" si="3"/>
        <v>#VALUE!</v>
      </c>
      <c r="C1293" s="10"/>
    </row>
    <row r="1294" spans="1:3">
      <c r="A1294" s="20">
        <v>240</v>
      </c>
      <c r="B1294" s="23" t="e">
        <f t="shared" si="3"/>
        <v>#VALUE!</v>
      </c>
      <c r="C1294" s="10"/>
    </row>
    <row r="1295" spans="1:3">
      <c r="A1295" s="20">
        <v>241</v>
      </c>
      <c r="B1295" s="23" t="e">
        <f t="shared" si="3"/>
        <v>#VALUE!</v>
      </c>
      <c r="C1295" s="10"/>
    </row>
    <row r="1296" spans="1:3">
      <c r="A1296" s="20">
        <v>242</v>
      </c>
      <c r="B1296" s="23" t="e">
        <f t="shared" si="3"/>
        <v>#VALUE!</v>
      </c>
      <c r="C1296" s="10"/>
    </row>
    <row r="1297" spans="1:3">
      <c r="A1297" s="20">
        <v>243</v>
      </c>
      <c r="B1297" s="23" t="e">
        <f t="shared" si="3"/>
        <v>#VALUE!</v>
      </c>
      <c r="C1297" s="10"/>
    </row>
    <row r="1298" spans="1:3">
      <c r="A1298" s="20">
        <v>244</v>
      </c>
      <c r="B1298" s="23" t="e">
        <f t="shared" si="3"/>
        <v>#VALUE!</v>
      </c>
      <c r="C1298" s="10"/>
    </row>
    <row r="1299" spans="1:3">
      <c r="A1299" s="20">
        <v>245</v>
      </c>
      <c r="B1299" s="23" t="e">
        <f t="shared" si="3"/>
        <v>#VALUE!</v>
      </c>
      <c r="C1299" s="10"/>
    </row>
    <row r="1300" spans="1:3">
      <c r="A1300" s="20">
        <v>246</v>
      </c>
      <c r="B1300" s="23" t="e">
        <f t="shared" si="3"/>
        <v>#VALUE!</v>
      </c>
      <c r="C1300" s="10"/>
    </row>
    <row r="1301" spans="1:3">
      <c r="A1301" s="20">
        <v>247</v>
      </c>
      <c r="B1301" s="23" t="e">
        <f t="shared" si="3"/>
        <v>#VALUE!</v>
      </c>
      <c r="C1301" s="10"/>
    </row>
    <row r="1302" spans="1:3">
      <c r="A1302" s="20">
        <v>248</v>
      </c>
      <c r="B1302" s="23" t="e">
        <f t="shared" si="3"/>
        <v>#VALUE!</v>
      </c>
      <c r="C1302" s="10"/>
    </row>
    <row r="1303" spans="1:3">
      <c r="A1303" s="20">
        <v>249</v>
      </c>
      <c r="B1303" s="23" t="e">
        <f t="shared" si="3"/>
        <v>#VALUE!</v>
      </c>
      <c r="C1303" s="10"/>
    </row>
    <row r="1304" spans="1:3">
      <c r="A1304" s="20">
        <v>250</v>
      </c>
      <c r="B1304" s="23" t="e">
        <f t="shared" si="3"/>
        <v>#VALUE!</v>
      </c>
      <c r="C1304" s="10"/>
    </row>
    <row r="1305" spans="1:3">
      <c r="A1305" s="20">
        <v>251</v>
      </c>
      <c r="B1305" s="23" t="e">
        <f t="shared" si="3"/>
        <v>#VALUE!</v>
      </c>
      <c r="C1305" s="10"/>
    </row>
    <row r="1306" spans="1:3">
      <c r="A1306" s="20">
        <v>252</v>
      </c>
      <c r="B1306" s="23" t="e">
        <f t="shared" si="3"/>
        <v>#VALUE!</v>
      </c>
      <c r="C1306" s="10"/>
    </row>
    <row r="1307" spans="1:3">
      <c r="A1307" s="20">
        <v>253</v>
      </c>
      <c r="B1307" s="23" t="e">
        <f t="shared" si="3"/>
        <v>#VALUE!</v>
      </c>
      <c r="C1307" s="10"/>
    </row>
    <row r="1308" spans="1:3">
      <c r="A1308" s="20">
        <v>254</v>
      </c>
      <c r="B1308" s="23" t="e">
        <f t="shared" si="3"/>
        <v>#VALUE!</v>
      </c>
      <c r="C1308" s="10"/>
    </row>
    <row r="1309" spans="1:3">
      <c r="A1309" s="20">
        <v>255</v>
      </c>
      <c r="B1309" s="23" t="e">
        <f t="shared" si="3"/>
        <v>#VALUE!</v>
      </c>
      <c r="C1309" s="10"/>
    </row>
    <row r="1310" spans="1:3">
      <c r="A1310" s="20">
        <v>256</v>
      </c>
      <c r="B1310" s="23" t="e">
        <f t="shared" si="3"/>
        <v>#VALUE!</v>
      </c>
      <c r="C1310" s="10"/>
    </row>
    <row r="1311" spans="1:3">
      <c r="A1311" s="20">
        <v>257</v>
      </c>
      <c r="B1311" s="23" t="e">
        <f t="shared" ref="B1311:B1354" si="4">IF(B963,B$1046,0)</f>
        <v>#VALUE!</v>
      </c>
      <c r="C1311" s="10"/>
    </row>
    <row r="1312" spans="1:3">
      <c r="A1312" s="20">
        <v>258</v>
      </c>
      <c r="B1312" s="23" t="e">
        <f t="shared" si="4"/>
        <v>#VALUE!</v>
      </c>
      <c r="C1312" s="10"/>
    </row>
    <row r="1313" spans="1:3">
      <c r="A1313" s="20">
        <v>259</v>
      </c>
      <c r="B1313" s="23" t="e">
        <f t="shared" si="4"/>
        <v>#VALUE!</v>
      </c>
      <c r="C1313" s="10"/>
    </row>
    <row r="1314" spans="1:3">
      <c r="A1314" s="20">
        <v>260</v>
      </c>
      <c r="B1314" s="23" t="e">
        <f t="shared" si="4"/>
        <v>#VALUE!</v>
      </c>
      <c r="C1314" s="10"/>
    </row>
    <row r="1315" spans="1:3">
      <c r="A1315" s="20">
        <v>261</v>
      </c>
      <c r="B1315" s="23" t="e">
        <f t="shared" si="4"/>
        <v>#VALUE!</v>
      </c>
      <c r="C1315" s="10"/>
    </row>
    <row r="1316" spans="1:3">
      <c r="A1316" s="20">
        <v>262</v>
      </c>
      <c r="B1316" s="23" t="e">
        <f t="shared" si="4"/>
        <v>#VALUE!</v>
      </c>
      <c r="C1316" s="10"/>
    </row>
    <row r="1317" spans="1:3">
      <c r="A1317" s="20">
        <v>263</v>
      </c>
      <c r="B1317" s="23" t="e">
        <f t="shared" si="4"/>
        <v>#VALUE!</v>
      </c>
      <c r="C1317" s="10"/>
    </row>
    <row r="1318" spans="1:3">
      <c r="A1318" s="20">
        <v>264</v>
      </c>
      <c r="B1318" s="23" t="e">
        <f t="shared" si="4"/>
        <v>#VALUE!</v>
      </c>
      <c r="C1318" s="10"/>
    </row>
    <row r="1319" spans="1:3">
      <c r="A1319" s="20">
        <v>265</v>
      </c>
      <c r="B1319" s="23" t="e">
        <f t="shared" si="4"/>
        <v>#VALUE!</v>
      </c>
      <c r="C1319" s="10"/>
    </row>
    <row r="1320" spans="1:3">
      <c r="A1320" s="20">
        <v>266</v>
      </c>
      <c r="B1320" s="23" t="e">
        <f t="shared" si="4"/>
        <v>#VALUE!</v>
      </c>
      <c r="C1320" s="10"/>
    </row>
    <row r="1321" spans="1:3">
      <c r="A1321" s="20">
        <v>267</v>
      </c>
      <c r="B1321" s="23" t="e">
        <f t="shared" si="4"/>
        <v>#VALUE!</v>
      </c>
      <c r="C1321" s="10"/>
    </row>
    <row r="1322" spans="1:3">
      <c r="A1322" s="20">
        <v>268</v>
      </c>
      <c r="B1322" s="23" t="e">
        <f t="shared" si="4"/>
        <v>#VALUE!</v>
      </c>
      <c r="C1322" s="10"/>
    </row>
    <row r="1323" spans="1:3">
      <c r="A1323" s="20">
        <v>269</v>
      </c>
      <c r="B1323" s="23" t="e">
        <f t="shared" si="4"/>
        <v>#VALUE!</v>
      </c>
      <c r="C1323" s="10"/>
    </row>
    <row r="1324" spans="1:3">
      <c r="A1324" s="20">
        <v>270</v>
      </c>
      <c r="B1324" s="23" t="e">
        <f t="shared" si="4"/>
        <v>#VALUE!</v>
      </c>
      <c r="C1324" s="10"/>
    </row>
    <row r="1325" spans="1:3">
      <c r="A1325" s="20">
        <v>271</v>
      </c>
      <c r="B1325" s="23" t="e">
        <f t="shared" si="4"/>
        <v>#VALUE!</v>
      </c>
      <c r="C1325" s="10"/>
    </row>
    <row r="1326" spans="1:3">
      <c r="A1326" s="20">
        <v>272</v>
      </c>
      <c r="B1326" s="23" t="e">
        <f t="shared" si="4"/>
        <v>#VALUE!</v>
      </c>
      <c r="C1326" s="10"/>
    </row>
    <row r="1327" spans="1:3">
      <c r="A1327" s="20">
        <v>273</v>
      </c>
      <c r="B1327" s="23" t="e">
        <f t="shared" si="4"/>
        <v>#VALUE!</v>
      </c>
      <c r="C1327" s="10"/>
    </row>
    <row r="1328" spans="1:3">
      <c r="A1328" s="20">
        <v>274</v>
      </c>
      <c r="B1328" s="23" t="e">
        <f t="shared" si="4"/>
        <v>#VALUE!</v>
      </c>
      <c r="C1328" s="10"/>
    </row>
    <row r="1329" spans="1:3">
      <c r="A1329" s="20">
        <v>275</v>
      </c>
      <c r="B1329" s="23" t="e">
        <f t="shared" si="4"/>
        <v>#VALUE!</v>
      </c>
      <c r="C1329" s="10"/>
    </row>
    <row r="1330" spans="1:3">
      <c r="A1330" s="20">
        <v>276</v>
      </c>
      <c r="B1330" s="23" t="e">
        <f t="shared" si="4"/>
        <v>#VALUE!</v>
      </c>
      <c r="C1330" s="10"/>
    </row>
    <row r="1331" spans="1:3">
      <c r="A1331" s="20">
        <v>277</v>
      </c>
      <c r="B1331" s="23" t="e">
        <f t="shared" si="4"/>
        <v>#VALUE!</v>
      </c>
      <c r="C1331" s="10"/>
    </row>
    <row r="1332" spans="1:3">
      <c r="A1332" s="20">
        <v>278</v>
      </c>
      <c r="B1332" s="23" t="e">
        <f t="shared" si="4"/>
        <v>#VALUE!</v>
      </c>
      <c r="C1332" s="10"/>
    </row>
    <row r="1333" spans="1:3">
      <c r="A1333" s="20">
        <v>279</v>
      </c>
      <c r="B1333" s="23" t="e">
        <f t="shared" si="4"/>
        <v>#VALUE!</v>
      </c>
      <c r="C1333" s="10"/>
    </row>
    <row r="1334" spans="1:3">
      <c r="A1334" s="20">
        <v>280</v>
      </c>
      <c r="B1334" s="23" t="e">
        <f t="shared" si="4"/>
        <v>#VALUE!</v>
      </c>
      <c r="C1334" s="10"/>
    </row>
    <row r="1335" spans="1:3">
      <c r="A1335" s="20">
        <v>281</v>
      </c>
      <c r="B1335" s="23" t="e">
        <f t="shared" si="4"/>
        <v>#VALUE!</v>
      </c>
      <c r="C1335" s="10"/>
    </row>
    <row r="1336" spans="1:3">
      <c r="A1336" s="20">
        <v>282</v>
      </c>
      <c r="B1336" s="23" t="e">
        <f t="shared" si="4"/>
        <v>#VALUE!</v>
      </c>
      <c r="C1336" s="10"/>
    </row>
    <row r="1337" spans="1:3">
      <c r="A1337" s="20">
        <v>283</v>
      </c>
      <c r="B1337" s="23" t="e">
        <f t="shared" si="4"/>
        <v>#VALUE!</v>
      </c>
      <c r="C1337" s="10"/>
    </row>
    <row r="1338" spans="1:3">
      <c r="A1338" s="20">
        <v>284</v>
      </c>
      <c r="B1338" s="23" t="e">
        <f t="shared" si="4"/>
        <v>#VALUE!</v>
      </c>
      <c r="C1338" s="10"/>
    </row>
    <row r="1339" spans="1:3">
      <c r="A1339" s="20">
        <v>285</v>
      </c>
      <c r="B1339" s="23" t="e">
        <f t="shared" si="4"/>
        <v>#VALUE!</v>
      </c>
      <c r="C1339" s="10"/>
    </row>
    <row r="1340" spans="1:3">
      <c r="A1340" s="20">
        <v>286</v>
      </c>
      <c r="B1340" s="23" t="e">
        <f t="shared" si="4"/>
        <v>#VALUE!</v>
      </c>
      <c r="C1340" s="10"/>
    </row>
    <row r="1341" spans="1:3">
      <c r="A1341" s="20">
        <v>287</v>
      </c>
      <c r="B1341" s="23" t="e">
        <f t="shared" si="4"/>
        <v>#VALUE!</v>
      </c>
      <c r="C1341" s="10"/>
    </row>
    <row r="1342" spans="1:3">
      <c r="A1342" s="20">
        <v>288</v>
      </c>
      <c r="B1342" s="23" t="e">
        <f t="shared" si="4"/>
        <v>#VALUE!</v>
      </c>
      <c r="C1342" s="10"/>
    </row>
    <row r="1343" spans="1:3">
      <c r="A1343" s="20">
        <v>289</v>
      </c>
      <c r="B1343" s="23" t="e">
        <f t="shared" si="4"/>
        <v>#VALUE!</v>
      </c>
      <c r="C1343" s="10"/>
    </row>
    <row r="1344" spans="1:3">
      <c r="A1344" s="20">
        <v>290</v>
      </c>
      <c r="B1344" s="23" t="e">
        <f t="shared" si="4"/>
        <v>#VALUE!</v>
      </c>
      <c r="C1344" s="10"/>
    </row>
    <row r="1345" spans="1:3">
      <c r="A1345" s="20">
        <v>291</v>
      </c>
      <c r="B1345" s="23" t="e">
        <f t="shared" si="4"/>
        <v>#VALUE!</v>
      </c>
      <c r="C1345" s="10"/>
    </row>
    <row r="1346" spans="1:3">
      <c r="A1346" s="20">
        <v>292</v>
      </c>
      <c r="B1346" s="23" t="e">
        <f t="shared" si="4"/>
        <v>#VALUE!</v>
      </c>
      <c r="C1346" s="10"/>
    </row>
    <row r="1347" spans="1:3">
      <c r="A1347" s="20">
        <v>293</v>
      </c>
      <c r="B1347" s="23" t="e">
        <f t="shared" si="4"/>
        <v>#VALUE!</v>
      </c>
      <c r="C1347" s="10"/>
    </row>
    <row r="1348" spans="1:3">
      <c r="A1348" s="20">
        <v>294</v>
      </c>
      <c r="B1348" s="23" t="e">
        <f t="shared" si="4"/>
        <v>#VALUE!</v>
      </c>
      <c r="C1348" s="10"/>
    </row>
    <row r="1349" spans="1:3">
      <c r="A1349" s="20">
        <v>295</v>
      </c>
      <c r="B1349" s="23" t="e">
        <f t="shared" si="4"/>
        <v>#VALUE!</v>
      </c>
      <c r="C1349" s="10"/>
    </row>
    <row r="1350" spans="1:3">
      <c r="A1350" s="20">
        <v>296</v>
      </c>
      <c r="B1350" s="23" t="e">
        <f t="shared" si="4"/>
        <v>#VALUE!</v>
      </c>
      <c r="C1350" s="10"/>
    </row>
    <row r="1351" spans="1:3">
      <c r="A1351" s="20">
        <v>297</v>
      </c>
      <c r="B1351" s="23" t="e">
        <f t="shared" si="4"/>
        <v>#VALUE!</v>
      </c>
      <c r="C1351" s="10"/>
    </row>
    <row r="1352" spans="1:3">
      <c r="A1352" s="20">
        <v>298</v>
      </c>
      <c r="B1352" s="23" t="e">
        <f t="shared" si="4"/>
        <v>#VALUE!</v>
      </c>
      <c r="C1352" s="10"/>
    </row>
    <row r="1353" spans="1:3">
      <c r="A1353" s="20">
        <v>299</v>
      </c>
      <c r="B1353" s="23" t="e">
        <f t="shared" si="4"/>
        <v>#VALUE!</v>
      </c>
      <c r="C1353" s="10"/>
    </row>
    <row r="1354" spans="1:3">
      <c r="A1354" s="20">
        <v>300</v>
      </c>
      <c r="B1354" s="23" t="e">
        <f t="shared" si="4"/>
        <v>#VALUE!</v>
      </c>
      <c r="C1354" s="10"/>
    </row>
    <row r="1356" spans="1:3" ht="19.5">
      <c r="A1356" s="1" t="s">
        <v>1195</v>
      </c>
    </row>
    <row r="1357" spans="1:3">
      <c r="A1357" s="2" t="s">
        <v>904</v>
      </c>
    </row>
    <row r="1358" spans="1:3">
      <c r="A1358" s="12" t="s">
        <v>1196</v>
      </c>
    </row>
    <row r="1359" spans="1:3">
      <c r="A1359" s="12" t="s">
        <v>1197</v>
      </c>
    </row>
    <row r="1360" spans="1:3">
      <c r="A1360" s="12" t="s">
        <v>1198</v>
      </c>
    </row>
    <row r="1361" spans="1:3">
      <c r="A1361" s="2" t="s">
        <v>1199</v>
      </c>
    </row>
    <row r="1363" spans="1:3" ht="60">
      <c r="B1363" s="3" t="s">
        <v>1200</v>
      </c>
    </row>
    <row r="1364" spans="1:3">
      <c r="A1364" s="20">
        <v>1</v>
      </c>
      <c r="B1364" s="23" t="e">
        <f t="shared" ref="B1364:B1427" si="5">IF(B707,(B1055+B398),0)</f>
        <v>#VALUE!</v>
      </c>
      <c r="C1364" s="10"/>
    </row>
    <row r="1365" spans="1:3">
      <c r="A1365" s="20">
        <v>2</v>
      </c>
      <c r="B1365" s="23" t="e">
        <f t="shared" si="5"/>
        <v>#VALUE!</v>
      </c>
      <c r="C1365" s="10"/>
    </row>
    <row r="1366" spans="1:3">
      <c r="A1366" s="20">
        <v>3</v>
      </c>
      <c r="B1366" s="23" t="e">
        <f t="shared" si="5"/>
        <v>#VALUE!</v>
      </c>
      <c r="C1366" s="10"/>
    </row>
    <row r="1367" spans="1:3">
      <c r="A1367" s="20">
        <v>4</v>
      </c>
      <c r="B1367" s="23" t="e">
        <f t="shared" si="5"/>
        <v>#VALUE!</v>
      </c>
      <c r="C1367" s="10"/>
    </row>
    <row r="1368" spans="1:3">
      <c r="A1368" s="20">
        <v>5</v>
      </c>
      <c r="B1368" s="23" t="e">
        <f t="shared" si="5"/>
        <v>#VALUE!</v>
      </c>
      <c r="C1368" s="10"/>
    </row>
    <row r="1369" spans="1:3">
      <c r="A1369" s="20">
        <v>6</v>
      </c>
      <c r="B1369" s="23" t="e">
        <f t="shared" si="5"/>
        <v>#VALUE!</v>
      </c>
      <c r="C1369" s="10"/>
    </row>
    <row r="1370" spans="1:3">
      <c r="A1370" s="20">
        <v>7</v>
      </c>
      <c r="B1370" s="23" t="e">
        <f t="shared" si="5"/>
        <v>#VALUE!</v>
      </c>
      <c r="C1370" s="10"/>
    </row>
    <row r="1371" spans="1:3">
      <c r="A1371" s="20">
        <v>8</v>
      </c>
      <c r="B1371" s="23" t="e">
        <f t="shared" si="5"/>
        <v>#VALUE!</v>
      </c>
      <c r="C1371" s="10"/>
    </row>
    <row r="1372" spans="1:3">
      <c r="A1372" s="20">
        <v>9</v>
      </c>
      <c r="B1372" s="23" t="e">
        <f t="shared" si="5"/>
        <v>#VALUE!</v>
      </c>
      <c r="C1372" s="10"/>
    </row>
    <row r="1373" spans="1:3">
      <c r="A1373" s="20">
        <v>10</v>
      </c>
      <c r="B1373" s="23" t="e">
        <f t="shared" si="5"/>
        <v>#VALUE!</v>
      </c>
      <c r="C1373" s="10"/>
    </row>
    <row r="1374" spans="1:3">
      <c r="A1374" s="20">
        <v>11</v>
      </c>
      <c r="B1374" s="23" t="e">
        <f t="shared" si="5"/>
        <v>#VALUE!</v>
      </c>
      <c r="C1374" s="10"/>
    </row>
    <row r="1375" spans="1:3">
      <c r="A1375" s="20">
        <v>12</v>
      </c>
      <c r="B1375" s="23" t="e">
        <f t="shared" si="5"/>
        <v>#VALUE!</v>
      </c>
      <c r="C1375" s="10"/>
    </row>
    <row r="1376" spans="1:3">
      <c r="A1376" s="20">
        <v>13</v>
      </c>
      <c r="B1376" s="23" t="e">
        <f t="shared" si="5"/>
        <v>#VALUE!</v>
      </c>
      <c r="C1376" s="10"/>
    </row>
    <row r="1377" spans="1:3">
      <c r="A1377" s="20">
        <v>14</v>
      </c>
      <c r="B1377" s="23" t="e">
        <f t="shared" si="5"/>
        <v>#VALUE!</v>
      </c>
      <c r="C1377" s="10"/>
    </row>
    <row r="1378" spans="1:3">
      <c r="A1378" s="20">
        <v>15</v>
      </c>
      <c r="B1378" s="23" t="e">
        <f t="shared" si="5"/>
        <v>#VALUE!</v>
      </c>
      <c r="C1378" s="10"/>
    </row>
    <row r="1379" spans="1:3">
      <c r="A1379" s="20">
        <v>16</v>
      </c>
      <c r="B1379" s="23" t="e">
        <f t="shared" si="5"/>
        <v>#VALUE!</v>
      </c>
      <c r="C1379" s="10"/>
    </row>
    <row r="1380" spans="1:3">
      <c r="A1380" s="20">
        <v>17</v>
      </c>
      <c r="B1380" s="23" t="e">
        <f t="shared" si="5"/>
        <v>#VALUE!</v>
      </c>
      <c r="C1380" s="10"/>
    </row>
    <row r="1381" spans="1:3">
      <c r="A1381" s="20">
        <v>18</v>
      </c>
      <c r="B1381" s="23" t="e">
        <f t="shared" si="5"/>
        <v>#VALUE!</v>
      </c>
      <c r="C1381" s="10"/>
    </row>
    <row r="1382" spans="1:3">
      <c r="A1382" s="20">
        <v>19</v>
      </c>
      <c r="B1382" s="23" t="e">
        <f t="shared" si="5"/>
        <v>#VALUE!</v>
      </c>
      <c r="C1382" s="10"/>
    </row>
    <row r="1383" spans="1:3">
      <c r="A1383" s="20">
        <v>20</v>
      </c>
      <c r="B1383" s="23" t="e">
        <f t="shared" si="5"/>
        <v>#VALUE!</v>
      </c>
      <c r="C1383" s="10"/>
    </row>
    <row r="1384" spans="1:3">
      <c r="A1384" s="20">
        <v>21</v>
      </c>
      <c r="B1384" s="23" t="e">
        <f t="shared" si="5"/>
        <v>#VALUE!</v>
      </c>
      <c r="C1384" s="10"/>
    </row>
    <row r="1385" spans="1:3">
      <c r="A1385" s="20">
        <v>22</v>
      </c>
      <c r="B1385" s="23" t="e">
        <f t="shared" si="5"/>
        <v>#VALUE!</v>
      </c>
      <c r="C1385" s="10"/>
    </row>
    <row r="1386" spans="1:3">
      <c r="A1386" s="20">
        <v>23</v>
      </c>
      <c r="B1386" s="23" t="e">
        <f t="shared" si="5"/>
        <v>#VALUE!</v>
      </c>
      <c r="C1386" s="10"/>
    </row>
    <row r="1387" spans="1:3">
      <c r="A1387" s="20">
        <v>24</v>
      </c>
      <c r="B1387" s="23" t="e">
        <f t="shared" si="5"/>
        <v>#VALUE!</v>
      </c>
      <c r="C1387" s="10"/>
    </row>
    <row r="1388" spans="1:3">
      <c r="A1388" s="20">
        <v>25</v>
      </c>
      <c r="B1388" s="23" t="e">
        <f t="shared" si="5"/>
        <v>#VALUE!</v>
      </c>
      <c r="C1388" s="10"/>
    </row>
    <row r="1389" spans="1:3">
      <c r="A1389" s="20">
        <v>26</v>
      </c>
      <c r="B1389" s="23" t="e">
        <f t="shared" si="5"/>
        <v>#VALUE!</v>
      </c>
      <c r="C1389" s="10"/>
    </row>
    <row r="1390" spans="1:3">
      <c r="A1390" s="20">
        <v>27</v>
      </c>
      <c r="B1390" s="23" t="e">
        <f t="shared" si="5"/>
        <v>#VALUE!</v>
      </c>
      <c r="C1390" s="10"/>
    </row>
    <row r="1391" spans="1:3">
      <c r="A1391" s="20">
        <v>28</v>
      </c>
      <c r="B1391" s="23" t="e">
        <f t="shared" si="5"/>
        <v>#VALUE!</v>
      </c>
      <c r="C1391" s="10"/>
    </row>
    <row r="1392" spans="1:3">
      <c r="A1392" s="20">
        <v>29</v>
      </c>
      <c r="B1392" s="23" t="e">
        <f t="shared" si="5"/>
        <v>#VALUE!</v>
      </c>
      <c r="C1392" s="10"/>
    </row>
    <row r="1393" spans="1:3">
      <c r="A1393" s="20">
        <v>30</v>
      </c>
      <c r="B1393" s="23" t="e">
        <f t="shared" si="5"/>
        <v>#VALUE!</v>
      </c>
      <c r="C1393" s="10"/>
    </row>
    <row r="1394" spans="1:3">
      <c r="A1394" s="20">
        <v>31</v>
      </c>
      <c r="B1394" s="23" t="e">
        <f t="shared" si="5"/>
        <v>#VALUE!</v>
      </c>
      <c r="C1394" s="10"/>
    </row>
    <row r="1395" spans="1:3">
      <c r="A1395" s="20">
        <v>32</v>
      </c>
      <c r="B1395" s="23" t="e">
        <f t="shared" si="5"/>
        <v>#VALUE!</v>
      </c>
      <c r="C1395" s="10"/>
    </row>
    <row r="1396" spans="1:3">
      <c r="A1396" s="20">
        <v>33</v>
      </c>
      <c r="B1396" s="23" t="e">
        <f t="shared" si="5"/>
        <v>#VALUE!</v>
      </c>
      <c r="C1396" s="10"/>
    </row>
    <row r="1397" spans="1:3">
      <c r="A1397" s="20">
        <v>34</v>
      </c>
      <c r="B1397" s="23" t="e">
        <f t="shared" si="5"/>
        <v>#VALUE!</v>
      </c>
      <c r="C1397" s="10"/>
    </row>
    <row r="1398" spans="1:3">
      <c r="A1398" s="20">
        <v>35</v>
      </c>
      <c r="B1398" s="23" t="e">
        <f t="shared" si="5"/>
        <v>#VALUE!</v>
      </c>
      <c r="C1398" s="10"/>
    </row>
    <row r="1399" spans="1:3">
      <c r="A1399" s="20">
        <v>36</v>
      </c>
      <c r="B1399" s="23" t="e">
        <f t="shared" si="5"/>
        <v>#VALUE!</v>
      </c>
      <c r="C1399" s="10"/>
    </row>
    <row r="1400" spans="1:3">
      <c r="A1400" s="20">
        <v>37</v>
      </c>
      <c r="B1400" s="23" t="e">
        <f t="shared" si="5"/>
        <v>#VALUE!</v>
      </c>
      <c r="C1400" s="10"/>
    </row>
    <row r="1401" spans="1:3">
      <c r="A1401" s="20">
        <v>38</v>
      </c>
      <c r="B1401" s="23" t="e">
        <f t="shared" si="5"/>
        <v>#VALUE!</v>
      </c>
      <c r="C1401" s="10"/>
    </row>
    <row r="1402" spans="1:3">
      <c r="A1402" s="20">
        <v>39</v>
      </c>
      <c r="B1402" s="23" t="e">
        <f t="shared" si="5"/>
        <v>#VALUE!</v>
      </c>
      <c r="C1402" s="10"/>
    </row>
    <row r="1403" spans="1:3">
      <c r="A1403" s="20">
        <v>40</v>
      </c>
      <c r="B1403" s="23" t="e">
        <f t="shared" si="5"/>
        <v>#VALUE!</v>
      </c>
      <c r="C1403" s="10"/>
    </row>
    <row r="1404" spans="1:3">
      <c r="A1404" s="20">
        <v>41</v>
      </c>
      <c r="B1404" s="23" t="e">
        <f t="shared" si="5"/>
        <v>#VALUE!</v>
      </c>
      <c r="C1404" s="10"/>
    </row>
    <row r="1405" spans="1:3">
      <c r="A1405" s="20">
        <v>42</v>
      </c>
      <c r="B1405" s="23" t="e">
        <f t="shared" si="5"/>
        <v>#VALUE!</v>
      </c>
      <c r="C1405" s="10"/>
    </row>
    <row r="1406" spans="1:3">
      <c r="A1406" s="20">
        <v>43</v>
      </c>
      <c r="B1406" s="23" t="e">
        <f t="shared" si="5"/>
        <v>#VALUE!</v>
      </c>
      <c r="C1406" s="10"/>
    </row>
    <row r="1407" spans="1:3">
      <c r="A1407" s="20">
        <v>44</v>
      </c>
      <c r="B1407" s="23" t="e">
        <f t="shared" si="5"/>
        <v>#VALUE!</v>
      </c>
      <c r="C1407" s="10"/>
    </row>
    <row r="1408" spans="1:3">
      <c r="A1408" s="20">
        <v>45</v>
      </c>
      <c r="B1408" s="23" t="e">
        <f t="shared" si="5"/>
        <v>#VALUE!</v>
      </c>
      <c r="C1408" s="10"/>
    </row>
    <row r="1409" spans="1:3">
      <c r="A1409" s="20">
        <v>46</v>
      </c>
      <c r="B1409" s="23" t="e">
        <f t="shared" si="5"/>
        <v>#VALUE!</v>
      </c>
      <c r="C1409" s="10"/>
    </row>
    <row r="1410" spans="1:3">
      <c r="A1410" s="20">
        <v>47</v>
      </c>
      <c r="B1410" s="23" t="e">
        <f t="shared" si="5"/>
        <v>#VALUE!</v>
      </c>
      <c r="C1410" s="10"/>
    </row>
    <row r="1411" spans="1:3">
      <c r="A1411" s="20">
        <v>48</v>
      </c>
      <c r="B1411" s="23" t="e">
        <f t="shared" si="5"/>
        <v>#VALUE!</v>
      </c>
      <c r="C1411" s="10"/>
    </row>
    <row r="1412" spans="1:3">
      <c r="A1412" s="20">
        <v>49</v>
      </c>
      <c r="B1412" s="23" t="e">
        <f t="shared" si="5"/>
        <v>#VALUE!</v>
      </c>
      <c r="C1412" s="10"/>
    </row>
    <row r="1413" spans="1:3">
      <c r="A1413" s="20">
        <v>50</v>
      </c>
      <c r="B1413" s="23" t="e">
        <f t="shared" si="5"/>
        <v>#VALUE!</v>
      </c>
      <c r="C1413" s="10"/>
    </row>
    <row r="1414" spans="1:3">
      <c r="A1414" s="20">
        <v>51</v>
      </c>
      <c r="B1414" s="23" t="e">
        <f t="shared" si="5"/>
        <v>#VALUE!</v>
      </c>
      <c r="C1414" s="10"/>
    </row>
    <row r="1415" spans="1:3">
      <c r="A1415" s="20">
        <v>52</v>
      </c>
      <c r="B1415" s="23" t="e">
        <f t="shared" si="5"/>
        <v>#VALUE!</v>
      </c>
      <c r="C1415" s="10"/>
    </row>
    <row r="1416" spans="1:3">
      <c r="A1416" s="20">
        <v>53</v>
      </c>
      <c r="B1416" s="23" t="e">
        <f t="shared" si="5"/>
        <v>#VALUE!</v>
      </c>
      <c r="C1416" s="10"/>
    </row>
    <row r="1417" spans="1:3">
      <c r="A1417" s="20">
        <v>54</v>
      </c>
      <c r="B1417" s="23" t="e">
        <f t="shared" si="5"/>
        <v>#VALUE!</v>
      </c>
      <c r="C1417" s="10"/>
    </row>
    <row r="1418" spans="1:3">
      <c r="A1418" s="20">
        <v>55</v>
      </c>
      <c r="B1418" s="23" t="e">
        <f t="shared" si="5"/>
        <v>#VALUE!</v>
      </c>
      <c r="C1418" s="10"/>
    </row>
    <row r="1419" spans="1:3">
      <c r="A1419" s="20">
        <v>56</v>
      </c>
      <c r="B1419" s="23" t="e">
        <f t="shared" si="5"/>
        <v>#VALUE!</v>
      </c>
      <c r="C1419" s="10"/>
    </row>
    <row r="1420" spans="1:3">
      <c r="A1420" s="20">
        <v>57</v>
      </c>
      <c r="B1420" s="23" t="e">
        <f t="shared" si="5"/>
        <v>#VALUE!</v>
      </c>
      <c r="C1420" s="10"/>
    </row>
    <row r="1421" spans="1:3">
      <c r="A1421" s="20">
        <v>58</v>
      </c>
      <c r="B1421" s="23" t="e">
        <f t="shared" si="5"/>
        <v>#VALUE!</v>
      </c>
      <c r="C1421" s="10"/>
    </row>
    <row r="1422" spans="1:3">
      <c r="A1422" s="20">
        <v>59</v>
      </c>
      <c r="B1422" s="23" t="e">
        <f t="shared" si="5"/>
        <v>#VALUE!</v>
      </c>
      <c r="C1422" s="10"/>
    </row>
    <row r="1423" spans="1:3">
      <c r="A1423" s="20">
        <v>60</v>
      </c>
      <c r="B1423" s="23" t="e">
        <f t="shared" si="5"/>
        <v>#VALUE!</v>
      </c>
      <c r="C1423" s="10"/>
    </row>
    <row r="1424" spans="1:3">
      <c r="A1424" s="20">
        <v>61</v>
      </c>
      <c r="B1424" s="23" t="e">
        <f t="shared" si="5"/>
        <v>#VALUE!</v>
      </c>
      <c r="C1424" s="10"/>
    </row>
    <row r="1425" spans="1:3">
      <c r="A1425" s="20">
        <v>62</v>
      </c>
      <c r="B1425" s="23" t="e">
        <f t="shared" si="5"/>
        <v>#VALUE!</v>
      </c>
      <c r="C1425" s="10"/>
    </row>
    <row r="1426" spans="1:3">
      <c r="A1426" s="20">
        <v>63</v>
      </c>
      <c r="B1426" s="23" t="e">
        <f t="shared" si="5"/>
        <v>#VALUE!</v>
      </c>
      <c r="C1426" s="10"/>
    </row>
    <row r="1427" spans="1:3">
      <c r="A1427" s="20">
        <v>64</v>
      </c>
      <c r="B1427" s="23" t="e">
        <f t="shared" si="5"/>
        <v>#VALUE!</v>
      </c>
      <c r="C1427" s="10"/>
    </row>
    <row r="1428" spans="1:3">
      <c r="A1428" s="20">
        <v>65</v>
      </c>
      <c r="B1428" s="23" t="e">
        <f t="shared" ref="B1428:B1491" si="6">IF(B771,(B1119+B462),0)</f>
        <v>#VALUE!</v>
      </c>
      <c r="C1428" s="10"/>
    </row>
    <row r="1429" spans="1:3">
      <c r="A1429" s="20">
        <v>66</v>
      </c>
      <c r="B1429" s="23" t="e">
        <f t="shared" si="6"/>
        <v>#VALUE!</v>
      </c>
      <c r="C1429" s="10"/>
    </row>
    <row r="1430" spans="1:3">
      <c r="A1430" s="20">
        <v>67</v>
      </c>
      <c r="B1430" s="23" t="e">
        <f t="shared" si="6"/>
        <v>#VALUE!</v>
      </c>
      <c r="C1430" s="10"/>
    </row>
    <row r="1431" spans="1:3">
      <c r="A1431" s="20">
        <v>68</v>
      </c>
      <c r="B1431" s="23" t="e">
        <f t="shared" si="6"/>
        <v>#VALUE!</v>
      </c>
      <c r="C1431" s="10"/>
    </row>
    <row r="1432" spans="1:3">
      <c r="A1432" s="20">
        <v>69</v>
      </c>
      <c r="B1432" s="23" t="e">
        <f t="shared" si="6"/>
        <v>#VALUE!</v>
      </c>
      <c r="C1432" s="10"/>
    </row>
    <row r="1433" spans="1:3">
      <c r="A1433" s="20">
        <v>70</v>
      </c>
      <c r="B1433" s="23" t="e">
        <f t="shared" si="6"/>
        <v>#VALUE!</v>
      </c>
      <c r="C1433" s="10"/>
    </row>
    <row r="1434" spans="1:3">
      <c r="A1434" s="20">
        <v>71</v>
      </c>
      <c r="B1434" s="23" t="e">
        <f t="shared" si="6"/>
        <v>#VALUE!</v>
      </c>
      <c r="C1434" s="10"/>
    </row>
    <row r="1435" spans="1:3">
      <c r="A1435" s="20">
        <v>72</v>
      </c>
      <c r="B1435" s="23" t="e">
        <f t="shared" si="6"/>
        <v>#VALUE!</v>
      </c>
      <c r="C1435" s="10"/>
    </row>
    <row r="1436" spans="1:3">
      <c r="A1436" s="20">
        <v>73</v>
      </c>
      <c r="B1436" s="23" t="e">
        <f t="shared" si="6"/>
        <v>#VALUE!</v>
      </c>
      <c r="C1436" s="10"/>
    </row>
    <row r="1437" spans="1:3">
      <c r="A1437" s="20">
        <v>74</v>
      </c>
      <c r="B1437" s="23" t="e">
        <f t="shared" si="6"/>
        <v>#VALUE!</v>
      </c>
      <c r="C1437" s="10"/>
    </row>
    <row r="1438" spans="1:3">
      <c r="A1438" s="20">
        <v>75</v>
      </c>
      <c r="B1438" s="23" t="e">
        <f t="shared" si="6"/>
        <v>#VALUE!</v>
      </c>
      <c r="C1438" s="10"/>
    </row>
    <row r="1439" spans="1:3">
      <c r="A1439" s="20">
        <v>76</v>
      </c>
      <c r="B1439" s="23" t="e">
        <f t="shared" si="6"/>
        <v>#VALUE!</v>
      </c>
      <c r="C1439" s="10"/>
    </row>
    <row r="1440" spans="1:3">
      <c r="A1440" s="20">
        <v>77</v>
      </c>
      <c r="B1440" s="23" t="e">
        <f t="shared" si="6"/>
        <v>#VALUE!</v>
      </c>
      <c r="C1440" s="10"/>
    </row>
    <row r="1441" spans="1:3">
      <c r="A1441" s="20">
        <v>78</v>
      </c>
      <c r="B1441" s="23" t="e">
        <f t="shared" si="6"/>
        <v>#VALUE!</v>
      </c>
      <c r="C1441" s="10"/>
    </row>
    <row r="1442" spans="1:3">
      <c r="A1442" s="20">
        <v>79</v>
      </c>
      <c r="B1442" s="23" t="e">
        <f t="shared" si="6"/>
        <v>#VALUE!</v>
      </c>
      <c r="C1442" s="10"/>
    </row>
    <row r="1443" spans="1:3">
      <c r="A1443" s="20">
        <v>80</v>
      </c>
      <c r="B1443" s="23" t="e">
        <f t="shared" si="6"/>
        <v>#VALUE!</v>
      </c>
      <c r="C1443" s="10"/>
    </row>
    <row r="1444" spans="1:3">
      <c r="A1444" s="20">
        <v>81</v>
      </c>
      <c r="B1444" s="23" t="e">
        <f t="shared" si="6"/>
        <v>#VALUE!</v>
      </c>
      <c r="C1444" s="10"/>
    </row>
    <row r="1445" spans="1:3">
      <c r="A1445" s="20">
        <v>82</v>
      </c>
      <c r="B1445" s="23" t="e">
        <f t="shared" si="6"/>
        <v>#VALUE!</v>
      </c>
      <c r="C1445" s="10"/>
    </row>
    <row r="1446" spans="1:3">
      <c r="A1446" s="20">
        <v>83</v>
      </c>
      <c r="B1446" s="23" t="e">
        <f t="shared" si="6"/>
        <v>#VALUE!</v>
      </c>
      <c r="C1446" s="10"/>
    </row>
    <row r="1447" spans="1:3">
      <c r="A1447" s="20">
        <v>84</v>
      </c>
      <c r="B1447" s="23" t="e">
        <f t="shared" si="6"/>
        <v>#VALUE!</v>
      </c>
      <c r="C1447" s="10"/>
    </row>
    <row r="1448" spans="1:3">
      <c r="A1448" s="20">
        <v>85</v>
      </c>
      <c r="B1448" s="23" t="e">
        <f t="shared" si="6"/>
        <v>#VALUE!</v>
      </c>
      <c r="C1448" s="10"/>
    </row>
    <row r="1449" spans="1:3">
      <c r="A1449" s="20">
        <v>86</v>
      </c>
      <c r="B1449" s="23" t="e">
        <f t="shared" si="6"/>
        <v>#VALUE!</v>
      </c>
      <c r="C1449" s="10"/>
    </row>
    <row r="1450" spans="1:3">
      <c r="A1450" s="20">
        <v>87</v>
      </c>
      <c r="B1450" s="23" t="e">
        <f t="shared" si="6"/>
        <v>#VALUE!</v>
      </c>
      <c r="C1450" s="10"/>
    </row>
    <row r="1451" spans="1:3">
      <c r="A1451" s="20">
        <v>88</v>
      </c>
      <c r="B1451" s="23" t="e">
        <f t="shared" si="6"/>
        <v>#VALUE!</v>
      </c>
      <c r="C1451" s="10"/>
    </row>
    <row r="1452" spans="1:3">
      <c r="A1452" s="20">
        <v>89</v>
      </c>
      <c r="B1452" s="23" t="e">
        <f t="shared" si="6"/>
        <v>#VALUE!</v>
      </c>
      <c r="C1452" s="10"/>
    </row>
    <row r="1453" spans="1:3">
      <c r="A1453" s="20">
        <v>90</v>
      </c>
      <c r="B1453" s="23" t="e">
        <f t="shared" si="6"/>
        <v>#VALUE!</v>
      </c>
      <c r="C1453" s="10"/>
    </row>
    <row r="1454" spans="1:3">
      <c r="A1454" s="20">
        <v>91</v>
      </c>
      <c r="B1454" s="23" t="e">
        <f t="shared" si="6"/>
        <v>#VALUE!</v>
      </c>
      <c r="C1454" s="10"/>
    </row>
    <row r="1455" spans="1:3">
      <c r="A1455" s="20">
        <v>92</v>
      </c>
      <c r="B1455" s="23" t="e">
        <f t="shared" si="6"/>
        <v>#VALUE!</v>
      </c>
      <c r="C1455" s="10"/>
    </row>
    <row r="1456" spans="1:3">
      <c r="A1456" s="20">
        <v>93</v>
      </c>
      <c r="B1456" s="23" t="e">
        <f t="shared" si="6"/>
        <v>#VALUE!</v>
      </c>
      <c r="C1456" s="10"/>
    </row>
    <row r="1457" spans="1:3">
      <c r="A1457" s="20">
        <v>94</v>
      </c>
      <c r="B1457" s="23" t="e">
        <f t="shared" si="6"/>
        <v>#VALUE!</v>
      </c>
      <c r="C1457" s="10"/>
    </row>
    <row r="1458" spans="1:3">
      <c r="A1458" s="20">
        <v>95</v>
      </c>
      <c r="B1458" s="23" t="e">
        <f t="shared" si="6"/>
        <v>#VALUE!</v>
      </c>
      <c r="C1458" s="10"/>
    </row>
    <row r="1459" spans="1:3">
      <c r="A1459" s="20">
        <v>96</v>
      </c>
      <c r="B1459" s="23" t="e">
        <f t="shared" si="6"/>
        <v>#VALUE!</v>
      </c>
      <c r="C1459" s="10"/>
    </row>
    <row r="1460" spans="1:3">
      <c r="A1460" s="20">
        <v>97</v>
      </c>
      <c r="B1460" s="23" t="e">
        <f t="shared" si="6"/>
        <v>#VALUE!</v>
      </c>
      <c r="C1460" s="10"/>
    </row>
    <row r="1461" spans="1:3">
      <c r="A1461" s="20">
        <v>98</v>
      </c>
      <c r="B1461" s="23" t="e">
        <f t="shared" si="6"/>
        <v>#VALUE!</v>
      </c>
      <c r="C1461" s="10"/>
    </row>
    <row r="1462" spans="1:3">
      <c r="A1462" s="20">
        <v>99</v>
      </c>
      <c r="B1462" s="23" t="e">
        <f t="shared" si="6"/>
        <v>#VALUE!</v>
      </c>
      <c r="C1462" s="10"/>
    </row>
    <row r="1463" spans="1:3">
      <c r="A1463" s="20">
        <v>100</v>
      </c>
      <c r="B1463" s="23" t="e">
        <f t="shared" si="6"/>
        <v>#VALUE!</v>
      </c>
      <c r="C1463" s="10"/>
    </row>
    <row r="1464" spans="1:3">
      <c r="A1464" s="20">
        <v>101</v>
      </c>
      <c r="B1464" s="23" t="e">
        <f t="shared" si="6"/>
        <v>#VALUE!</v>
      </c>
      <c r="C1464" s="10"/>
    </row>
    <row r="1465" spans="1:3">
      <c r="A1465" s="20">
        <v>102</v>
      </c>
      <c r="B1465" s="23" t="e">
        <f t="shared" si="6"/>
        <v>#VALUE!</v>
      </c>
      <c r="C1465" s="10"/>
    </row>
    <row r="1466" spans="1:3">
      <c r="A1466" s="20">
        <v>103</v>
      </c>
      <c r="B1466" s="23" t="e">
        <f t="shared" si="6"/>
        <v>#VALUE!</v>
      </c>
      <c r="C1466" s="10"/>
    </row>
    <row r="1467" spans="1:3">
      <c r="A1467" s="20">
        <v>104</v>
      </c>
      <c r="B1467" s="23" t="e">
        <f t="shared" si="6"/>
        <v>#VALUE!</v>
      </c>
      <c r="C1467" s="10"/>
    </row>
    <row r="1468" spans="1:3">
      <c r="A1468" s="20">
        <v>105</v>
      </c>
      <c r="B1468" s="23" t="e">
        <f t="shared" si="6"/>
        <v>#VALUE!</v>
      </c>
      <c r="C1468" s="10"/>
    </row>
    <row r="1469" spans="1:3">
      <c r="A1469" s="20">
        <v>106</v>
      </c>
      <c r="B1469" s="23" t="e">
        <f t="shared" si="6"/>
        <v>#VALUE!</v>
      </c>
      <c r="C1469" s="10"/>
    </row>
    <row r="1470" spans="1:3">
      <c r="A1470" s="20">
        <v>107</v>
      </c>
      <c r="B1470" s="23" t="e">
        <f t="shared" si="6"/>
        <v>#VALUE!</v>
      </c>
      <c r="C1470" s="10"/>
    </row>
    <row r="1471" spans="1:3">
      <c r="A1471" s="20">
        <v>108</v>
      </c>
      <c r="B1471" s="23" t="e">
        <f t="shared" si="6"/>
        <v>#VALUE!</v>
      </c>
      <c r="C1471" s="10"/>
    </row>
    <row r="1472" spans="1:3">
      <c r="A1472" s="20">
        <v>109</v>
      </c>
      <c r="B1472" s="23" t="e">
        <f t="shared" si="6"/>
        <v>#VALUE!</v>
      </c>
      <c r="C1472" s="10"/>
    </row>
    <row r="1473" spans="1:3">
      <c r="A1473" s="20">
        <v>110</v>
      </c>
      <c r="B1473" s="23" t="e">
        <f t="shared" si="6"/>
        <v>#VALUE!</v>
      </c>
      <c r="C1473" s="10"/>
    </row>
    <row r="1474" spans="1:3">
      <c r="A1474" s="20">
        <v>111</v>
      </c>
      <c r="B1474" s="23" t="e">
        <f t="shared" si="6"/>
        <v>#VALUE!</v>
      </c>
      <c r="C1474" s="10"/>
    </row>
    <row r="1475" spans="1:3">
      <c r="A1475" s="20">
        <v>112</v>
      </c>
      <c r="B1475" s="23" t="e">
        <f t="shared" si="6"/>
        <v>#VALUE!</v>
      </c>
      <c r="C1475" s="10"/>
    </row>
    <row r="1476" spans="1:3">
      <c r="A1476" s="20">
        <v>113</v>
      </c>
      <c r="B1476" s="23" t="e">
        <f t="shared" si="6"/>
        <v>#VALUE!</v>
      </c>
      <c r="C1476" s="10"/>
    </row>
    <row r="1477" spans="1:3">
      <c r="A1477" s="20">
        <v>114</v>
      </c>
      <c r="B1477" s="23" t="e">
        <f t="shared" si="6"/>
        <v>#VALUE!</v>
      </c>
      <c r="C1477" s="10"/>
    </row>
    <row r="1478" spans="1:3">
      <c r="A1478" s="20">
        <v>115</v>
      </c>
      <c r="B1478" s="23" t="e">
        <f t="shared" si="6"/>
        <v>#VALUE!</v>
      </c>
      <c r="C1478" s="10"/>
    </row>
    <row r="1479" spans="1:3">
      <c r="A1479" s="20">
        <v>116</v>
      </c>
      <c r="B1479" s="23" t="e">
        <f t="shared" si="6"/>
        <v>#VALUE!</v>
      </c>
      <c r="C1479" s="10"/>
    </row>
    <row r="1480" spans="1:3">
      <c r="A1480" s="20">
        <v>117</v>
      </c>
      <c r="B1480" s="23" t="e">
        <f t="shared" si="6"/>
        <v>#VALUE!</v>
      </c>
      <c r="C1480" s="10"/>
    </row>
    <row r="1481" spans="1:3">
      <c r="A1481" s="20">
        <v>118</v>
      </c>
      <c r="B1481" s="23" t="e">
        <f t="shared" si="6"/>
        <v>#VALUE!</v>
      </c>
      <c r="C1481" s="10"/>
    </row>
    <row r="1482" spans="1:3">
      <c r="A1482" s="20">
        <v>119</v>
      </c>
      <c r="B1482" s="23" t="e">
        <f t="shared" si="6"/>
        <v>#VALUE!</v>
      </c>
      <c r="C1482" s="10"/>
    </row>
    <row r="1483" spans="1:3">
      <c r="A1483" s="20">
        <v>120</v>
      </c>
      <c r="B1483" s="23" t="e">
        <f t="shared" si="6"/>
        <v>#VALUE!</v>
      </c>
      <c r="C1483" s="10"/>
    </row>
    <row r="1484" spans="1:3">
      <c r="A1484" s="20">
        <v>121</v>
      </c>
      <c r="B1484" s="23" t="e">
        <f t="shared" si="6"/>
        <v>#VALUE!</v>
      </c>
      <c r="C1484" s="10"/>
    </row>
    <row r="1485" spans="1:3">
      <c r="A1485" s="20">
        <v>122</v>
      </c>
      <c r="B1485" s="23" t="e">
        <f t="shared" si="6"/>
        <v>#VALUE!</v>
      </c>
      <c r="C1485" s="10"/>
    </row>
    <row r="1486" spans="1:3">
      <c r="A1486" s="20">
        <v>123</v>
      </c>
      <c r="B1486" s="23" t="e">
        <f t="shared" si="6"/>
        <v>#VALUE!</v>
      </c>
      <c r="C1486" s="10"/>
    </row>
    <row r="1487" spans="1:3">
      <c r="A1487" s="20">
        <v>124</v>
      </c>
      <c r="B1487" s="23" t="e">
        <f t="shared" si="6"/>
        <v>#VALUE!</v>
      </c>
      <c r="C1487" s="10"/>
    </row>
    <row r="1488" spans="1:3">
      <c r="A1488" s="20">
        <v>125</v>
      </c>
      <c r="B1488" s="23" t="e">
        <f t="shared" si="6"/>
        <v>#VALUE!</v>
      </c>
      <c r="C1488" s="10"/>
    </row>
    <row r="1489" spans="1:3">
      <c r="A1489" s="20">
        <v>126</v>
      </c>
      <c r="B1489" s="23" t="e">
        <f t="shared" si="6"/>
        <v>#VALUE!</v>
      </c>
      <c r="C1489" s="10"/>
    </row>
    <row r="1490" spans="1:3">
      <c r="A1490" s="20">
        <v>127</v>
      </c>
      <c r="B1490" s="23" t="e">
        <f t="shared" si="6"/>
        <v>#VALUE!</v>
      </c>
      <c r="C1490" s="10"/>
    </row>
    <row r="1491" spans="1:3">
      <c r="A1491" s="20">
        <v>128</v>
      </c>
      <c r="B1491" s="23" t="e">
        <f t="shared" si="6"/>
        <v>#VALUE!</v>
      </c>
      <c r="C1491" s="10"/>
    </row>
    <row r="1492" spans="1:3">
      <c r="A1492" s="20">
        <v>129</v>
      </c>
      <c r="B1492" s="23" t="e">
        <f t="shared" ref="B1492:B1555" si="7">IF(B835,(B1183+B526),0)</f>
        <v>#VALUE!</v>
      </c>
      <c r="C1492" s="10"/>
    </row>
    <row r="1493" spans="1:3">
      <c r="A1493" s="20">
        <v>130</v>
      </c>
      <c r="B1493" s="23" t="e">
        <f t="shared" si="7"/>
        <v>#VALUE!</v>
      </c>
      <c r="C1493" s="10"/>
    </row>
    <row r="1494" spans="1:3">
      <c r="A1494" s="20">
        <v>131</v>
      </c>
      <c r="B1494" s="23" t="e">
        <f t="shared" si="7"/>
        <v>#VALUE!</v>
      </c>
      <c r="C1494" s="10"/>
    </row>
    <row r="1495" spans="1:3">
      <c r="A1495" s="20">
        <v>132</v>
      </c>
      <c r="B1495" s="23" t="e">
        <f t="shared" si="7"/>
        <v>#VALUE!</v>
      </c>
      <c r="C1495" s="10"/>
    </row>
    <row r="1496" spans="1:3">
      <c r="A1496" s="20">
        <v>133</v>
      </c>
      <c r="B1496" s="23" t="e">
        <f t="shared" si="7"/>
        <v>#VALUE!</v>
      </c>
      <c r="C1496" s="10"/>
    </row>
    <row r="1497" spans="1:3">
      <c r="A1497" s="20">
        <v>134</v>
      </c>
      <c r="B1497" s="23" t="e">
        <f t="shared" si="7"/>
        <v>#VALUE!</v>
      </c>
      <c r="C1497" s="10"/>
    </row>
    <row r="1498" spans="1:3">
      <c r="A1498" s="20">
        <v>135</v>
      </c>
      <c r="B1498" s="23" t="e">
        <f t="shared" si="7"/>
        <v>#VALUE!</v>
      </c>
      <c r="C1498" s="10"/>
    </row>
    <row r="1499" spans="1:3">
      <c r="A1499" s="20">
        <v>136</v>
      </c>
      <c r="B1499" s="23" t="e">
        <f t="shared" si="7"/>
        <v>#VALUE!</v>
      </c>
      <c r="C1499" s="10"/>
    </row>
    <row r="1500" spans="1:3">
      <c r="A1500" s="20">
        <v>137</v>
      </c>
      <c r="B1500" s="23" t="e">
        <f t="shared" si="7"/>
        <v>#VALUE!</v>
      </c>
      <c r="C1500" s="10"/>
    </row>
    <row r="1501" spans="1:3">
      <c r="A1501" s="20">
        <v>138</v>
      </c>
      <c r="B1501" s="23" t="e">
        <f t="shared" si="7"/>
        <v>#VALUE!</v>
      </c>
      <c r="C1501" s="10"/>
    </row>
    <row r="1502" spans="1:3">
      <c r="A1502" s="20">
        <v>139</v>
      </c>
      <c r="B1502" s="23" t="e">
        <f t="shared" si="7"/>
        <v>#VALUE!</v>
      </c>
      <c r="C1502" s="10"/>
    </row>
    <row r="1503" spans="1:3">
      <c r="A1503" s="20">
        <v>140</v>
      </c>
      <c r="B1503" s="23" t="e">
        <f t="shared" si="7"/>
        <v>#VALUE!</v>
      </c>
      <c r="C1503" s="10"/>
    </row>
    <row r="1504" spans="1:3">
      <c r="A1504" s="20">
        <v>141</v>
      </c>
      <c r="B1504" s="23" t="e">
        <f t="shared" si="7"/>
        <v>#VALUE!</v>
      </c>
      <c r="C1504" s="10"/>
    </row>
    <row r="1505" spans="1:3">
      <c r="A1505" s="20">
        <v>142</v>
      </c>
      <c r="B1505" s="23" t="e">
        <f t="shared" si="7"/>
        <v>#VALUE!</v>
      </c>
      <c r="C1505" s="10"/>
    </row>
    <row r="1506" spans="1:3">
      <c r="A1506" s="20">
        <v>143</v>
      </c>
      <c r="B1506" s="23" t="e">
        <f t="shared" si="7"/>
        <v>#VALUE!</v>
      </c>
      <c r="C1506" s="10"/>
    </row>
    <row r="1507" spans="1:3">
      <c r="A1507" s="20">
        <v>144</v>
      </c>
      <c r="B1507" s="23" t="e">
        <f t="shared" si="7"/>
        <v>#VALUE!</v>
      </c>
      <c r="C1507" s="10"/>
    </row>
    <row r="1508" spans="1:3">
      <c r="A1508" s="20">
        <v>145</v>
      </c>
      <c r="B1508" s="23" t="e">
        <f t="shared" si="7"/>
        <v>#VALUE!</v>
      </c>
      <c r="C1508" s="10"/>
    </row>
    <row r="1509" spans="1:3">
      <c r="A1509" s="20">
        <v>146</v>
      </c>
      <c r="B1509" s="23" t="e">
        <f t="shared" si="7"/>
        <v>#VALUE!</v>
      </c>
      <c r="C1509" s="10"/>
    </row>
    <row r="1510" spans="1:3">
      <c r="A1510" s="20">
        <v>147</v>
      </c>
      <c r="B1510" s="23" t="e">
        <f t="shared" si="7"/>
        <v>#VALUE!</v>
      </c>
      <c r="C1510" s="10"/>
    </row>
    <row r="1511" spans="1:3">
      <c r="A1511" s="20">
        <v>148</v>
      </c>
      <c r="B1511" s="23" t="e">
        <f t="shared" si="7"/>
        <v>#VALUE!</v>
      </c>
      <c r="C1511" s="10"/>
    </row>
    <row r="1512" spans="1:3">
      <c r="A1512" s="20">
        <v>149</v>
      </c>
      <c r="B1512" s="23" t="e">
        <f t="shared" si="7"/>
        <v>#VALUE!</v>
      </c>
      <c r="C1512" s="10"/>
    </row>
    <row r="1513" spans="1:3">
      <c r="A1513" s="20">
        <v>150</v>
      </c>
      <c r="B1513" s="23" t="e">
        <f t="shared" si="7"/>
        <v>#VALUE!</v>
      </c>
      <c r="C1513" s="10"/>
    </row>
    <row r="1514" spans="1:3">
      <c r="A1514" s="20">
        <v>151</v>
      </c>
      <c r="B1514" s="23" t="e">
        <f t="shared" si="7"/>
        <v>#VALUE!</v>
      </c>
      <c r="C1514" s="10"/>
    </row>
    <row r="1515" spans="1:3">
      <c r="A1515" s="20">
        <v>152</v>
      </c>
      <c r="B1515" s="23" t="e">
        <f t="shared" si="7"/>
        <v>#VALUE!</v>
      </c>
      <c r="C1515" s="10"/>
    </row>
    <row r="1516" spans="1:3">
      <c r="A1516" s="20">
        <v>153</v>
      </c>
      <c r="B1516" s="23" t="e">
        <f t="shared" si="7"/>
        <v>#VALUE!</v>
      </c>
      <c r="C1516" s="10"/>
    </row>
    <row r="1517" spans="1:3">
      <c r="A1517" s="20">
        <v>154</v>
      </c>
      <c r="B1517" s="23" t="e">
        <f t="shared" si="7"/>
        <v>#VALUE!</v>
      </c>
      <c r="C1517" s="10"/>
    </row>
    <row r="1518" spans="1:3">
      <c r="A1518" s="20">
        <v>155</v>
      </c>
      <c r="B1518" s="23" t="e">
        <f t="shared" si="7"/>
        <v>#VALUE!</v>
      </c>
      <c r="C1518" s="10"/>
    </row>
    <row r="1519" spans="1:3">
      <c r="A1519" s="20">
        <v>156</v>
      </c>
      <c r="B1519" s="23" t="e">
        <f t="shared" si="7"/>
        <v>#VALUE!</v>
      </c>
      <c r="C1519" s="10"/>
    </row>
    <row r="1520" spans="1:3">
      <c r="A1520" s="20">
        <v>157</v>
      </c>
      <c r="B1520" s="23" t="e">
        <f t="shared" si="7"/>
        <v>#VALUE!</v>
      </c>
      <c r="C1520" s="10"/>
    </row>
    <row r="1521" spans="1:3">
      <c r="A1521" s="20">
        <v>158</v>
      </c>
      <c r="B1521" s="23" t="e">
        <f t="shared" si="7"/>
        <v>#VALUE!</v>
      </c>
      <c r="C1521" s="10"/>
    </row>
    <row r="1522" spans="1:3">
      <c r="A1522" s="20">
        <v>159</v>
      </c>
      <c r="B1522" s="23" t="e">
        <f t="shared" si="7"/>
        <v>#VALUE!</v>
      </c>
      <c r="C1522" s="10"/>
    </row>
    <row r="1523" spans="1:3">
      <c r="A1523" s="20">
        <v>160</v>
      </c>
      <c r="B1523" s="23" t="e">
        <f t="shared" si="7"/>
        <v>#VALUE!</v>
      </c>
      <c r="C1523" s="10"/>
    </row>
    <row r="1524" spans="1:3">
      <c r="A1524" s="20">
        <v>161</v>
      </c>
      <c r="B1524" s="23" t="e">
        <f t="shared" si="7"/>
        <v>#VALUE!</v>
      </c>
      <c r="C1524" s="10"/>
    </row>
    <row r="1525" spans="1:3">
      <c r="A1525" s="20">
        <v>162</v>
      </c>
      <c r="B1525" s="23" t="e">
        <f t="shared" si="7"/>
        <v>#VALUE!</v>
      </c>
      <c r="C1525" s="10"/>
    </row>
    <row r="1526" spans="1:3">
      <c r="A1526" s="20">
        <v>163</v>
      </c>
      <c r="B1526" s="23" t="e">
        <f t="shared" si="7"/>
        <v>#VALUE!</v>
      </c>
      <c r="C1526" s="10"/>
    </row>
    <row r="1527" spans="1:3">
      <c r="A1527" s="20">
        <v>164</v>
      </c>
      <c r="B1527" s="23" t="e">
        <f t="shared" si="7"/>
        <v>#VALUE!</v>
      </c>
      <c r="C1527" s="10"/>
    </row>
    <row r="1528" spans="1:3">
      <c r="A1528" s="20">
        <v>165</v>
      </c>
      <c r="B1528" s="23" t="e">
        <f t="shared" si="7"/>
        <v>#VALUE!</v>
      </c>
      <c r="C1528" s="10"/>
    </row>
    <row r="1529" spans="1:3">
      <c r="A1529" s="20">
        <v>166</v>
      </c>
      <c r="B1529" s="23" t="e">
        <f t="shared" si="7"/>
        <v>#VALUE!</v>
      </c>
      <c r="C1529" s="10"/>
    </row>
    <row r="1530" spans="1:3">
      <c r="A1530" s="20">
        <v>167</v>
      </c>
      <c r="B1530" s="23" t="e">
        <f t="shared" si="7"/>
        <v>#VALUE!</v>
      </c>
      <c r="C1530" s="10"/>
    </row>
    <row r="1531" spans="1:3">
      <c r="A1531" s="20">
        <v>168</v>
      </c>
      <c r="B1531" s="23" t="e">
        <f t="shared" si="7"/>
        <v>#VALUE!</v>
      </c>
      <c r="C1531" s="10"/>
    </row>
    <row r="1532" spans="1:3">
      <c r="A1532" s="20">
        <v>169</v>
      </c>
      <c r="B1532" s="23" t="e">
        <f t="shared" si="7"/>
        <v>#VALUE!</v>
      </c>
      <c r="C1532" s="10"/>
    </row>
    <row r="1533" spans="1:3">
      <c r="A1533" s="20">
        <v>170</v>
      </c>
      <c r="B1533" s="23" t="e">
        <f t="shared" si="7"/>
        <v>#VALUE!</v>
      </c>
      <c r="C1533" s="10"/>
    </row>
    <row r="1534" spans="1:3">
      <c r="A1534" s="20">
        <v>171</v>
      </c>
      <c r="B1534" s="23" t="e">
        <f t="shared" si="7"/>
        <v>#VALUE!</v>
      </c>
      <c r="C1534" s="10"/>
    </row>
    <row r="1535" spans="1:3">
      <c r="A1535" s="20">
        <v>172</v>
      </c>
      <c r="B1535" s="23" t="e">
        <f t="shared" si="7"/>
        <v>#VALUE!</v>
      </c>
      <c r="C1535" s="10"/>
    </row>
    <row r="1536" spans="1:3">
      <c r="A1536" s="20">
        <v>173</v>
      </c>
      <c r="B1536" s="23" t="e">
        <f t="shared" si="7"/>
        <v>#VALUE!</v>
      </c>
      <c r="C1536" s="10"/>
    </row>
    <row r="1537" spans="1:3">
      <c r="A1537" s="20">
        <v>174</v>
      </c>
      <c r="B1537" s="23" t="e">
        <f t="shared" si="7"/>
        <v>#VALUE!</v>
      </c>
      <c r="C1537" s="10"/>
    </row>
    <row r="1538" spans="1:3">
      <c r="A1538" s="20">
        <v>175</v>
      </c>
      <c r="B1538" s="23" t="e">
        <f t="shared" si="7"/>
        <v>#VALUE!</v>
      </c>
      <c r="C1538" s="10"/>
    </row>
    <row r="1539" spans="1:3">
      <c r="A1539" s="20">
        <v>176</v>
      </c>
      <c r="B1539" s="23" t="e">
        <f t="shared" si="7"/>
        <v>#VALUE!</v>
      </c>
      <c r="C1539" s="10"/>
    </row>
    <row r="1540" spans="1:3">
      <c r="A1540" s="20">
        <v>177</v>
      </c>
      <c r="B1540" s="23" t="e">
        <f t="shared" si="7"/>
        <v>#VALUE!</v>
      </c>
      <c r="C1540" s="10"/>
    </row>
    <row r="1541" spans="1:3">
      <c r="A1541" s="20">
        <v>178</v>
      </c>
      <c r="B1541" s="23" t="e">
        <f t="shared" si="7"/>
        <v>#VALUE!</v>
      </c>
      <c r="C1541" s="10"/>
    </row>
    <row r="1542" spans="1:3">
      <c r="A1542" s="20">
        <v>179</v>
      </c>
      <c r="B1542" s="23" t="e">
        <f t="shared" si="7"/>
        <v>#VALUE!</v>
      </c>
      <c r="C1542" s="10"/>
    </row>
    <row r="1543" spans="1:3">
      <c r="A1543" s="20">
        <v>180</v>
      </c>
      <c r="B1543" s="23" t="e">
        <f t="shared" si="7"/>
        <v>#VALUE!</v>
      </c>
      <c r="C1543" s="10"/>
    </row>
    <row r="1544" spans="1:3">
      <c r="A1544" s="20">
        <v>181</v>
      </c>
      <c r="B1544" s="23" t="e">
        <f t="shared" si="7"/>
        <v>#VALUE!</v>
      </c>
      <c r="C1544" s="10"/>
    </row>
    <row r="1545" spans="1:3">
      <c r="A1545" s="20">
        <v>182</v>
      </c>
      <c r="B1545" s="23" t="e">
        <f t="shared" si="7"/>
        <v>#VALUE!</v>
      </c>
      <c r="C1545" s="10"/>
    </row>
    <row r="1546" spans="1:3">
      <c r="A1546" s="20">
        <v>183</v>
      </c>
      <c r="B1546" s="23" t="e">
        <f t="shared" si="7"/>
        <v>#VALUE!</v>
      </c>
      <c r="C1546" s="10"/>
    </row>
    <row r="1547" spans="1:3">
      <c r="A1547" s="20">
        <v>184</v>
      </c>
      <c r="B1547" s="23" t="e">
        <f t="shared" si="7"/>
        <v>#VALUE!</v>
      </c>
      <c r="C1547" s="10"/>
    </row>
    <row r="1548" spans="1:3">
      <c r="A1548" s="20">
        <v>185</v>
      </c>
      <c r="B1548" s="23" t="e">
        <f t="shared" si="7"/>
        <v>#VALUE!</v>
      </c>
      <c r="C1548" s="10"/>
    </row>
    <row r="1549" spans="1:3">
      <c r="A1549" s="20">
        <v>186</v>
      </c>
      <c r="B1549" s="23" t="e">
        <f t="shared" si="7"/>
        <v>#VALUE!</v>
      </c>
      <c r="C1549" s="10"/>
    </row>
    <row r="1550" spans="1:3">
      <c r="A1550" s="20">
        <v>187</v>
      </c>
      <c r="B1550" s="23" t="e">
        <f t="shared" si="7"/>
        <v>#VALUE!</v>
      </c>
      <c r="C1550" s="10"/>
    </row>
    <row r="1551" spans="1:3">
      <c r="A1551" s="20">
        <v>188</v>
      </c>
      <c r="B1551" s="23" t="e">
        <f t="shared" si="7"/>
        <v>#VALUE!</v>
      </c>
      <c r="C1551" s="10"/>
    </row>
    <row r="1552" spans="1:3">
      <c r="A1552" s="20">
        <v>189</v>
      </c>
      <c r="B1552" s="23" t="e">
        <f t="shared" si="7"/>
        <v>#VALUE!</v>
      </c>
      <c r="C1552" s="10"/>
    </row>
    <row r="1553" spans="1:3">
      <c r="A1553" s="20">
        <v>190</v>
      </c>
      <c r="B1553" s="23" t="e">
        <f t="shared" si="7"/>
        <v>#VALUE!</v>
      </c>
      <c r="C1553" s="10"/>
    </row>
    <row r="1554" spans="1:3">
      <c r="A1554" s="20">
        <v>191</v>
      </c>
      <c r="B1554" s="23" t="e">
        <f t="shared" si="7"/>
        <v>#VALUE!</v>
      </c>
      <c r="C1554" s="10"/>
    </row>
    <row r="1555" spans="1:3">
      <c r="A1555" s="20">
        <v>192</v>
      </c>
      <c r="B1555" s="23" t="e">
        <f t="shared" si="7"/>
        <v>#VALUE!</v>
      </c>
      <c r="C1555" s="10"/>
    </row>
    <row r="1556" spans="1:3">
      <c r="A1556" s="20">
        <v>193</v>
      </c>
      <c r="B1556" s="23" t="e">
        <f t="shared" ref="B1556:B1619" si="8">IF(B899,(B1247+B590),0)</f>
        <v>#VALUE!</v>
      </c>
      <c r="C1556" s="10"/>
    </row>
    <row r="1557" spans="1:3">
      <c r="A1557" s="20">
        <v>194</v>
      </c>
      <c r="B1557" s="23" t="e">
        <f t="shared" si="8"/>
        <v>#VALUE!</v>
      </c>
      <c r="C1557" s="10"/>
    </row>
    <row r="1558" spans="1:3">
      <c r="A1558" s="20">
        <v>195</v>
      </c>
      <c r="B1558" s="23" t="e">
        <f t="shared" si="8"/>
        <v>#VALUE!</v>
      </c>
      <c r="C1558" s="10"/>
    </row>
    <row r="1559" spans="1:3">
      <c r="A1559" s="20">
        <v>196</v>
      </c>
      <c r="B1559" s="23" t="e">
        <f t="shared" si="8"/>
        <v>#VALUE!</v>
      </c>
      <c r="C1559" s="10"/>
    </row>
    <row r="1560" spans="1:3">
      <c r="A1560" s="20">
        <v>197</v>
      </c>
      <c r="B1560" s="23" t="e">
        <f t="shared" si="8"/>
        <v>#VALUE!</v>
      </c>
      <c r="C1560" s="10"/>
    </row>
    <row r="1561" spans="1:3">
      <c r="A1561" s="20">
        <v>198</v>
      </c>
      <c r="B1561" s="23" t="e">
        <f t="shared" si="8"/>
        <v>#VALUE!</v>
      </c>
      <c r="C1561" s="10"/>
    </row>
    <row r="1562" spans="1:3">
      <c r="A1562" s="20">
        <v>199</v>
      </c>
      <c r="B1562" s="23" t="e">
        <f t="shared" si="8"/>
        <v>#VALUE!</v>
      </c>
      <c r="C1562" s="10"/>
    </row>
    <row r="1563" spans="1:3">
      <c r="A1563" s="20">
        <v>200</v>
      </c>
      <c r="B1563" s="23" t="e">
        <f t="shared" si="8"/>
        <v>#VALUE!</v>
      </c>
      <c r="C1563" s="10"/>
    </row>
    <row r="1564" spans="1:3">
      <c r="A1564" s="20">
        <v>201</v>
      </c>
      <c r="B1564" s="23" t="e">
        <f t="shared" si="8"/>
        <v>#VALUE!</v>
      </c>
      <c r="C1564" s="10"/>
    </row>
    <row r="1565" spans="1:3">
      <c r="A1565" s="20">
        <v>202</v>
      </c>
      <c r="B1565" s="23" t="e">
        <f t="shared" si="8"/>
        <v>#VALUE!</v>
      </c>
      <c r="C1565" s="10"/>
    </row>
    <row r="1566" spans="1:3">
      <c r="A1566" s="20">
        <v>203</v>
      </c>
      <c r="B1566" s="23" t="e">
        <f t="shared" si="8"/>
        <v>#VALUE!</v>
      </c>
      <c r="C1566" s="10"/>
    </row>
    <row r="1567" spans="1:3">
      <c r="A1567" s="20">
        <v>204</v>
      </c>
      <c r="B1567" s="23" t="e">
        <f t="shared" si="8"/>
        <v>#VALUE!</v>
      </c>
      <c r="C1567" s="10"/>
    </row>
    <row r="1568" spans="1:3">
      <c r="A1568" s="20">
        <v>205</v>
      </c>
      <c r="B1568" s="23" t="e">
        <f t="shared" si="8"/>
        <v>#VALUE!</v>
      </c>
      <c r="C1568" s="10"/>
    </row>
    <row r="1569" spans="1:3">
      <c r="A1569" s="20">
        <v>206</v>
      </c>
      <c r="B1569" s="23" t="e">
        <f t="shared" si="8"/>
        <v>#VALUE!</v>
      </c>
      <c r="C1569" s="10"/>
    </row>
    <row r="1570" spans="1:3">
      <c r="A1570" s="20">
        <v>207</v>
      </c>
      <c r="B1570" s="23" t="e">
        <f t="shared" si="8"/>
        <v>#VALUE!</v>
      </c>
      <c r="C1570" s="10"/>
    </row>
    <row r="1571" spans="1:3">
      <c r="A1571" s="20">
        <v>208</v>
      </c>
      <c r="B1571" s="23" t="e">
        <f t="shared" si="8"/>
        <v>#VALUE!</v>
      </c>
      <c r="C1571" s="10"/>
    </row>
    <row r="1572" spans="1:3">
      <c r="A1572" s="20">
        <v>209</v>
      </c>
      <c r="B1572" s="23" t="e">
        <f t="shared" si="8"/>
        <v>#VALUE!</v>
      </c>
      <c r="C1572" s="10"/>
    </row>
    <row r="1573" spans="1:3">
      <c r="A1573" s="20">
        <v>210</v>
      </c>
      <c r="B1573" s="23" t="e">
        <f t="shared" si="8"/>
        <v>#VALUE!</v>
      </c>
      <c r="C1573" s="10"/>
    </row>
    <row r="1574" spans="1:3">
      <c r="A1574" s="20">
        <v>211</v>
      </c>
      <c r="B1574" s="23" t="e">
        <f t="shared" si="8"/>
        <v>#VALUE!</v>
      </c>
      <c r="C1574" s="10"/>
    </row>
    <row r="1575" spans="1:3">
      <c r="A1575" s="20">
        <v>212</v>
      </c>
      <c r="B1575" s="23" t="e">
        <f t="shared" si="8"/>
        <v>#VALUE!</v>
      </c>
      <c r="C1575" s="10"/>
    </row>
    <row r="1576" spans="1:3">
      <c r="A1576" s="20">
        <v>213</v>
      </c>
      <c r="B1576" s="23" t="e">
        <f t="shared" si="8"/>
        <v>#VALUE!</v>
      </c>
      <c r="C1576" s="10"/>
    </row>
    <row r="1577" spans="1:3">
      <c r="A1577" s="20">
        <v>214</v>
      </c>
      <c r="B1577" s="23" t="e">
        <f t="shared" si="8"/>
        <v>#VALUE!</v>
      </c>
      <c r="C1577" s="10"/>
    </row>
    <row r="1578" spans="1:3">
      <c r="A1578" s="20">
        <v>215</v>
      </c>
      <c r="B1578" s="23" t="e">
        <f t="shared" si="8"/>
        <v>#VALUE!</v>
      </c>
      <c r="C1578" s="10"/>
    </row>
    <row r="1579" spans="1:3">
      <c r="A1579" s="20">
        <v>216</v>
      </c>
      <c r="B1579" s="23" t="e">
        <f t="shared" si="8"/>
        <v>#VALUE!</v>
      </c>
      <c r="C1579" s="10"/>
    </row>
    <row r="1580" spans="1:3">
      <c r="A1580" s="20">
        <v>217</v>
      </c>
      <c r="B1580" s="23" t="e">
        <f t="shared" si="8"/>
        <v>#VALUE!</v>
      </c>
      <c r="C1580" s="10"/>
    </row>
    <row r="1581" spans="1:3">
      <c r="A1581" s="20">
        <v>218</v>
      </c>
      <c r="B1581" s="23" t="e">
        <f t="shared" si="8"/>
        <v>#VALUE!</v>
      </c>
      <c r="C1581" s="10"/>
    </row>
    <row r="1582" spans="1:3">
      <c r="A1582" s="20">
        <v>219</v>
      </c>
      <c r="B1582" s="23" t="e">
        <f t="shared" si="8"/>
        <v>#VALUE!</v>
      </c>
      <c r="C1582" s="10"/>
    </row>
    <row r="1583" spans="1:3">
      <c r="A1583" s="20">
        <v>220</v>
      </c>
      <c r="B1583" s="23" t="e">
        <f t="shared" si="8"/>
        <v>#VALUE!</v>
      </c>
      <c r="C1583" s="10"/>
    </row>
    <row r="1584" spans="1:3">
      <c r="A1584" s="20">
        <v>221</v>
      </c>
      <c r="B1584" s="23" t="e">
        <f t="shared" si="8"/>
        <v>#VALUE!</v>
      </c>
      <c r="C1584" s="10"/>
    </row>
    <row r="1585" spans="1:3">
      <c r="A1585" s="20">
        <v>222</v>
      </c>
      <c r="B1585" s="23" t="e">
        <f t="shared" si="8"/>
        <v>#VALUE!</v>
      </c>
      <c r="C1585" s="10"/>
    </row>
    <row r="1586" spans="1:3">
      <c r="A1586" s="20">
        <v>223</v>
      </c>
      <c r="B1586" s="23" t="e">
        <f t="shared" si="8"/>
        <v>#VALUE!</v>
      </c>
      <c r="C1586" s="10"/>
    </row>
    <row r="1587" spans="1:3">
      <c r="A1587" s="20">
        <v>224</v>
      </c>
      <c r="B1587" s="23" t="e">
        <f t="shared" si="8"/>
        <v>#VALUE!</v>
      </c>
      <c r="C1587" s="10"/>
    </row>
    <row r="1588" spans="1:3">
      <c r="A1588" s="20">
        <v>225</v>
      </c>
      <c r="B1588" s="23" t="e">
        <f t="shared" si="8"/>
        <v>#VALUE!</v>
      </c>
      <c r="C1588" s="10"/>
    </row>
    <row r="1589" spans="1:3">
      <c r="A1589" s="20">
        <v>226</v>
      </c>
      <c r="B1589" s="23" t="e">
        <f t="shared" si="8"/>
        <v>#VALUE!</v>
      </c>
      <c r="C1589" s="10"/>
    </row>
    <row r="1590" spans="1:3">
      <c r="A1590" s="20">
        <v>227</v>
      </c>
      <c r="B1590" s="23" t="e">
        <f t="shared" si="8"/>
        <v>#VALUE!</v>
      </c>
      <c r="C1590" s="10"/>
    </row>
    <row r="1591" spans="1:3">
      <c r="A1591" s="20">
        <v>228</v>
      </c>
      <c r="B1591" s="23" t="e">
        <f t="shared" si="8"/>
        <v>#VALUE!</v>
      </c>
      <c r="C1591" s="10"/>
    </row>
    <row r="1592" spans="1:3">
      <c r="A1592" s="20">
        <v>229</v>
      </c>
      <c r="B1592" s="23" t="e">
        <f t="shared" si="8"/>
        <v>#VALUE!</v>
      </c>
      <c r="C1592" s="10"/>
    </row>
    <row r="1593" spans="1:3">
      <c r="A1593" s="20">
        <v>230</v>
      </c>
      <c r="B1593" s="23" t="e">
        <f t="shared" si="8"/>
        <v>#VALUE!</v>
      </c>
      <c r="C1593" s="10"/>
    </row>
    <row r="1594" spans="1:3">
      <c r="A1594" s="20">
        <v>231</v>
      </c>
      <c r="B1594" s="23" t="e">
        <f t="shared" si="8"/>
        <v>#VALUE!</v>
      </c>
      <c r="C1594" s="10"/>
    </row>
    <row r="1595" spans="1:3">
      <c r="A1595" s="20">
        <v>232</v>
      </c>
      <c r="B1595" s="23" t="e">
        <f t="shared" si="8"/>
        <v>#VALUE!</v>
      </c>
      <c r="C1595" s="10"/>
    </row>
    <row r="1596" spans="1:3">
      <c r="A1596" s="20">
        <v>233</v>
      </c>
      <c r="B1596" s="23" t="e">
        <f t="shared" si="8"/>
        <v>#VALUE!</v>
      </c>
      <c r="C1596" s="10"/>
    </row>
    <row r="1597" spans="1:3">
      <c r="A1597" s="20">
        <v>234</v>
      </c>
      <c r="B1597" s="23" t="e">
        <f t="shared" si="8"/>
        <v>#VALUE!</v>
      </c>
      <c r="C1597" s="10"/>
    </row>
    <row r="1598" spans="1:3">
      <c r="A1598" s="20">
        <v>235</v>
      </c>
      <c r="B1598" s="23" t="e">
        <f t="shared" si="8"/>
        <v>#VALUE!</v>
      </c>
      <c r="C1598" s="10"/>
    </row>
    <row r="1599" spans="1:3">
      <c r="A1599" s="20">
        <v>236</v>
      </c>
      <c r="B1599" s="23" t="e">
        <f t="shared" si="8"/>
        <v>#VALUE!</v>
      </c>
      <c r="C1599" s="10"/>
    </row>
    <row r="1600" spans="1:3">
      <c r="A1600" s="20">
        <v>237</v>
      </c>
      <c r="B1600" s="23" t="e">
        <f t="shared" si="8"/>
        <v>#VALUE!</v>
      </c>
      <c r="C1600" s="10"/>
    </row>
    <row r="1601" spans="1:3">
      <c r="A1601" s="20">
        <v>238</v>
      </c>
      <c r="B1601" s="23" t="e">
        <f t="shared" si="8"/>
        <v>#VALUE!</v>
      </c>
      <c r="C1601" s="10"/>
    </row>
    <row r="1602" spans="1:3">
      <c r="A1602" s="20">
        <v>239</v>
      </c>
      <c r="B1602" s="23" t="e">
        <f t="shared" si="8"/>
        <v>#VALUE!</v>
      </c>
      <c r="C1602" s="10"/>
    </row>
    <row r="1603" spans="1:3">
      <c r="A1603" s="20">
        <v>240</v>
      </c>
      <c r="B1603" s="23" t="e">
        <f t="shared" si="8"/>
        <v>#VALUE!</v>
      </c>
      <c r="C1603" s="10"/>
    </row>
    <row r="1604" spans="1:3">
      <c r="A1604" s="20">
        <v>241</v>
      </c>
      <c r="B1604" s="23" t="e">
        <f t="shared" si="8"/>
        <v>#VALUE!</v>
      </c>
      <c r="C1604" s="10"/>
    </row>
    <row r="1605" spans="1:3">
      <c r="A1605" s="20">
        <v>242</v>
      </c>
      <c r="B1605" s="23" t="e">
        <f t="shared" si="8"/>
        <v>#VALUE!</v>
      </c>
      <c r="C1605" s="10"/>
    </row>
    <row r="1606" spans="1:3">
      <c r="A1606" s="20">
        <v>243</v>
      </c>
      <c r="B1606" s="23" t="e">
        <f t="shared" si="8"/>
        <v>#VALUE!</v>
      </c>
      <c r="C1606" s="10"/>
    </row>
    <row r="1607" spans="1:3">
      <c r="A1607" s="20">
        <v>244</v>
      </c>
      <c r="B1607" s="23" t="e">
        <f t="shared" si="8"/>
        <v>#VALUE!</v>
      </c>
      <c r="C1607" s="10"/>
    </row>
    <row r="1608" spans="1:3">
      <c r="A1608" s="20">
        <v>245</v>
      </c>
      <c r="B1608" s="23" t="e">
        <f t="shared" si="8"/>
        <v>#VALUE!</v>
      </c>
      <c r="C1608" s="10"/>
    </row>
    <row r="1609" spans="1:3">
      <c r="A1609" s="20">
        <v>246</v>
      </c>
      <c r="B1609" s="23" t="e">
        <f t="shared" si="8"/>
        <v>#VALUE!</v>
      </c>
      <c r="C1609" s="10"/>
    </row>
    <row r="1610" spans="1:3">
      <c r="A1610" s="20">
        <v>247</v>
      </c>
      <c r="B1610" s="23" t="e">
        <f t="shared" si="8"/>
        <v>#VALUE!</v>
      </c>
      <c r="C1610" s="10"/>
    </row>
    <row r="1611" spans="1:3">
      <c r="A1611" s="20">
        <v>248</v>
      </c>
      <c r="B1611" s="23" t="e">
        <f t="shared" si="8"/>
        <v>#VALUE!</v>
      </c>
      <c r="C1611" s="10"/>
    </row>
    <row r="1612" spans="1:3">
      <c r="A1612" s="20">
        <v>249</v>
      </c>
      <c r="B1612" s="23" t="e">
        <f t="shared" si="8"/>
        <v>#VALUE!</v>
      </c>
      <c r="C1612" s="10"/>
    </row>
    <row r="1613" spans="1:3">
      <c r="A1613" s="20">
        <v>250</v>
      </c>
      <c r="B1613" s="23" t="e">
        <f t="shared" si="8"/>
        <v>#VALUE!</v>
      </c>
      <c r="C1613" s="10"/>
    </row>
    <row r="1614" spans="1:3">
      <c r="A1614" s="20">
        <v>251</v>
      </c>
      <c r="B1614" s="23" t="e">
        <f t="shared" si="8"/>
        <v>#VALUE!</v>
      </c>
      <c r="C1614" s="10"/>
    </row>
    <row r="1615" spans="1:3">
      <c r="A1615" s="20">
        <v>252</v>
      </c>
      <c r="B1615" s="23" t="e">
        <f t="shared" si="8"/>
        <v>#VALUE!</v>
      </c>
      <c r="C1615" s="10"/>
    </row>
    <row r="1616" spans="1:3">
      <c r="A1616" s="20">
        <v>253</v>
      </c>
      <c r="B1616" s="23" t="e">
        <f t="shared" si="8"/>
        <v>#VALUE!</v>
      </c>
      <c r="C1616" s="10"/>
    </row>
    <row r="1617" spans="1:3">
      <c r="A1617" s="20">
        <v>254</v>
      </c>
      <c r="B1617" s="23" t="e">
        <f t="shared" si="8"/>
        <v>#VALUE!</v>
      </c>
      <c r="C1617" s="10"/>
    </row>
    <row r="1618" spans="1:3">
      <c r="A1618" s="20">
        <v>255</v>
      </c>
      <c r="B1618" s="23" t="e">
        <f t="shared" si="8"/>
        <v>#VALUE!</v>
      </c>
      <c r="C1618" s="10"/>
    </row>
    <row r="1619" spans="1:3">
      <c r="A1619" s="20">
        <v>256</v>
      </c>
      <c r="B1619" s="23" t="e">
        <f t="shared" si="8"/>
        <v>#VALUE!</v>
      </c>
      <c r="C1619" s="10"/>
    </row>
    <row r="1620" spans="1:3">
      <c r="A1620" s="20">
        <v>257</v>
      </c>
      <c r="B1620" s="23" t="e">
        <f t="shared" ref="B1620:B1663" si="9">IF(B963,(B1311+B654),0)</f>
        <v>#VALUE!</v>
      </c>
      <c r="C1620" s="10"/>
    </row>
    <row r="1621" spans="1:3">
      <c r="A1621" s="20">
        <v>258</v>
      </c>
      <c r="B1621" s="23" t="e">
        <f t="shared" si="9"/>
        <v>#VALUE!</v>
      </c>
      <c r="C1621" s="10"/>
    </row>
    <row r="1622" spans="1:3">
      <c r="A1622" s="20">
        <v>259</v>
      </c>
      <c r="B1622" s="23" t="e">
        <f t="shared" si="9"/>
        <v>#VALUE!</v>
      </c>
      <c r="C1622" s="10"/>
    </row>
    <row r="1623" spans="1:3">
      <c r="A1623" s="20">
        <v>260</v>
      </c>
      <c r="B1623" s="23" t="e">
        <f t="shared" si="9"/>
        <v>#VALUE!</v>
      </c>
      <c r="C1623" s="10"/>
    </row>
    <row r="1624" spans="1:3">
      <c r="A1624" s="20">
        <v>261</v>
      </c>
      <c r="B1624" s="23" t="e">
        <f t="shared" si="9"/>
        <v>#VALUE!</v>
      </c>
      <c r="C1624" s="10"/>
    </row>
    <row r="1625" spans="1:3">
      <c r="A1625" s="20">
        <v>262</v>
      </c>
      <c r="B1625" s="23" t="e">
        <f t="shared" si="9"/>
        <v>#VALUE!</v>
      </c>
      <c r="C1625" s="10"/>
    </row>
    <row r="1626" spans="1:3">
      <c r="A1626" s="20">
        <v>263</v>
      </c>
      <c r="B1626" s="23" t="e">
        <f t="shared" si="9"/>
        <v>#VALUE!</v>
      </c>
      <c r="C1626" s="10"/>
    </row>
    <row r="1627" spans="1:3">
      <c r="A1627" s="20">
        <v>264</v>
      </c>
      <c r="B1627" s="23" t="e">
        <f t="shared" si="9"/>
        <v>#VALUE!</v>
      </c>
      <c r="C1627" s="10"/>
    </row>
    <row r="1628" spans="1:3">
      <c r="A1628" s="20">
        <v>265</v>
      </c>
      <c r="B1628" s="23" t="e">
        <f t="shared" si="9"/>
        <v>#VALUE!</v>
      </c>
      <c r="C1628" s="10"/>
    </row>
    <row r="1629" spans="1:3">
      <c r="A1629" s="20">
        <v>266</v>
      </c>
      <c r="B1629" s="23" t="e">
        <f t="shared" si="9"/>
        <v>#VALUE!</v>
      </c>
      <c r="C1629" s="10"/>
    </row>
    <row r="1630" spans="1:3">
      <c r="A1630" s="20">
        <v>267</v>
      </c>
      <c r="B1630" s="23" t="e">
        <f t="shared" si="9"/>
        <v>#VALUE!</v>
      </c>
      <c r="C1630" s="10"/>
    </row>
    <row r="1631" spans="1:3">
      <c r="A1631" s="20">
        <v>268</v>
      </c>
      <c r="B1631" s="23" t="e">
        <f t="shared" si="9"/>
        <v>#VALUE!</v>
      </c>
      <c r="C1631" s="10"/>
    </row>
    <row r="1632" spans="1:3">
      <c r="A1632" s="20">
        <v>269</v>
      </c>
      <c r="B1632" s="23" t="e">
        <f t="shared" si="9"/>
        <v>#VALUE!</v>
      </c>
      <c r="C1632" s="10"/>
    </row>
    <row r="1633" spans="1:3">
      <c r="A1633" s="20">
        <v>270</v>
      </c>
      <c r="B1633" s="23" t="e">
        <f t="shared" si="9"/>
        <v>#VALUE!</v>
      </c>
      <c r="C1633" s="10"/>
    </row>
    <row r="1634" spans="1:3">
      <c r="A1634" s="20">
        <v>271</v>
      </c>
      <c r="B1634" s="23" t="e">
        <f t="shared" si="9"/>
        <v>#VALUE!</v>
      </c>
      <c r="C1634" s="10"/>
    </row>
    <row r="1635" spans="1:3">
      <c r="A1635" s="20">
        <v>272</v>
      </c>
      <c r="B1635" s="23" t="e">
        <f t="shared" si="9"/>
        <v>#VALUE!</v>
      </c>
      <c r="C1635" s="10"/>
    </row>
    <row r="1636" spans="1:3">
      <c r="A1636" s="20">
        <v>273</v>
      </c>
      <c r="B1636" s="23" t="e">
        <f t="shared" si="9"/>
        <v>#VALUE!</v>
      </c>
      <c r="C1636" s="10"/>
    </row>
    <row r="1637" spans="1:3">
      <c r="A1637" s="20">
        <v>274</v>
      </c>
      <c r="B1637" s="23" t="e">
        <f t="shared" si="9"/>
        <v>#VALUE!</v>
      </c>
      <c r="C1637" s="10"/>
    </row>
    <row r="1638" spans="1:3">
      <c r="A1638" s="20">
        <v>275</v>
      </c>
      <c r="B1638" s="23" t="e">
        <f t="shared" si="9"/>
        <v>#VALUE!</v>
      </c>
      <c r="C1638" s="10"/>
    </row>
    <row r="1639" spans="1:3">
      <c r="A1639" s="20">
        <v>276</v>
      </c>
      <c r="B1639" s="23" t="e">
        <f t="shared" si="9"/>
        <v>#VALUE!</v>
      </c>
      <c r="C1639" s="10"/>
    </row>
    <row r="1640" spans="1:3">
      <c r="A1640" s="20">
        <v>277</v>
      </c>
      <c r="B1640" s="23" t="e">
        <f t="shared" si="9"/>
        <v>#VALUE!</v>
      </c>
      <c r="C1640" s="10"/>
    </row>
    <row r="1641" spans="1:3">
      <c r="A1641" s="20">
        <v>278</v>
      </c>
      <c r="B1641" s="23" t="e">
        <f t="shared" si="9"/>
        <v>#VALUE!</v>
      </c>
      <c r="C1641" s="10"/>
    </row>
    <row r="1642" spans="1:3">
      <c r="A1642" s="20">
        <v>279</v>
      </c>
      <c r="B1642" s="23" t="e">
        <f t="shared" si="9"/>
        <v>#VALUE!</v>
      </c>
      <c r="C1642" s="10"/>
    </row>
    <row r="1643" spans="1:3">
      <c r="A1643" s="20">
        <v>280</v>
      </c>
      <c r="B1643" s="23" t="e">
        <f t="shared" si="9"/>
        <v>#VALUE!</v>
      </c>
      <c r="C1643" s="10"/>
    </row>
    <row r="1644" spans="1:3">
      <c r="A1644" s="20">
        <v>281</v>
      </c>
      <c r="B1644" s="23" t="e">
        <f t="shared" si="9"/>
        <v>#VALUE!</v>
      </c>
      <c r="C1644" s="10"/>
    </row>
    <row r="1645" spans="1:3">
      <c r="A1645" s="20">
        <v>282</v>
      </c>
      <c r="B1645" s="23" t="e">
        <f t="shared" si="9"/>
        <v>#VALUE!</v>
      </c>
      <c r="C1645" s="10"/>
    </row>
    <row r="1646" spans="1:3">
      <c r="A1646" s="20">
        <v>283</v>
      </c>
      <c r="B1646" s="23" t="e">
        <f t="shared" si="9"/>
        <v>#VALUE!</v>
      </c>
      <c r="C1646" s="10"/>
    </row>
    <row r="1647" spans="1:3">
      <c r="A1647" s="20">
        <v>284</v>
      </c>
      <c r="B1647" s="23" t="e">
        <f t="shared" si="9"/>
        <v>#VALUE!</v>
      </c>
      <c r="C1647" s="10"/>
    </row>
    <row r="1648" spans="1:3">
      <c r="A1648" s="20">
        <v>285</v>
      </c>
      <c r="B1648" s="23" t="e">
        <f t="shared" si="9"/>
        <v>#VALUE!</v>
      </c>
      <c r="C1648" s="10"/>
    </row>
    <row r="1649" spans="1:3">
      <c r="A1649" s="20">
        <v>286</v>
      </c>
      <c r="B1649" s="23" t="e">
        <f t="shared" si="9"/>
        <v>#VALUE!</v>
      </c>
      <c r="C1649" s="10"/>
    </row>
    <row r="1650" spans="1:3">
      <c r="A1650" s="20">
        <v>287</v>
      </c>
      <c r="B1650" s="23" t="e">
        <f t="shared" si="9"/>
        <v>#VALUE!</v>
      </c>
      <c r="C1650" s="10"/>
    </row>
    <row r="1651" spans="1:3">
      <c r="A1651" s="20">
        <v>288</v>
      </c>
      <c r="B1651" s="23" t="e">
        <f t="shared" si="9"/>
        <v>#VALUE!</v>
      </c>
      <c r="C1651" s="10"/>
    </row>
    <row r="1652" spans="1:3">
      <c r="A1652" s="20">
        <v>289</v>
      </c>
      <c r="B1652" s="23" t="e">
        <f t="shared" si="9"/>
        <v>#VALUE!</v>
      </c>
      <c r="C1652" s="10"/>
    </row>
    <row r="1653" spans="1:3">
      <c r="A1653" s="20">
        <v>290</v>
      </c>
      <c r="B1653" s="23" t="e">
        <f t="shared" si="9"/>
        <v>#VALUE!</v>
      </c>
      <c r="C1653" s="10"/>
    </row>
    <row r="1654" spans="1:3">
      <c r="A1654" s="20">
        <v>291</v>
      </c>
      <c r="B1654" s="23" t="e">
        <f t="shared" si="9"/>
        <v>#VALUE!</v>
      </c>
      <c r="C1654" s="10"/>
    </row>
    <row r="1655" spans="1:3">
      <c r="A1655" s="20">
        <v>292</v>
      </c>
      <c r="B1655" s="23" t="e">
        <f t="shared" si="9"/>
        <v>#VALUE!</v>
      </c>
      <c r="C1655" s="10"/>
    </row>
    <row r="1656" spans="1:3">
      <c r="A1656" s="20">
        <v>293</v>
      </c>
      <c r="B1656" s="23" t="e">
        <f t="shared" si="9"/>
        <v>#VALUE!</v>
      </c>
      <c r="C1656" s="10"/>
    </row>
    <row r="1657" spans="1:3">
      <c r="A1657" s="20">
        <v>294</v>
      </c>
      <c r="B1657" s="23" t="e">
        <f t="shared" si="9"/>
        <v>#VALUE!</v>
      </c>
      <c r="C1657" s="10"/>
    </row>
    <row r="1658" spans="1:3">
      <c r="A1658" s="20">
        <v>295</v>
      </c>
      <c r="B1658" s="23" t="e">
        <f t="shared" si="9"/>
        <v>#VALUE!</v>
      </c>
      <c r="C1658" s="10"/>
    </row>
    <row r="1659" spans="1:3">
      <c r="A1659" s="20">
        <v>296</v>
      </c>
      <c r="B1659" s="23" t="e">
        <f t="shared" si="9"/>
        <v>#VALUE!</v>
      </c>
      <c r="C1659" s="10"/>
    </row>
    <row r="1660" spans="1:3">
      <c r="A1660" s="20">
        <v>297</v>
      </c>
      <c r="B1660" s="23" t="e">
        <f t="shared" si="9"/>
        <v>#VALUE!</v>
      </c>
      <c r="C1660" s="10"/>
    </row>
    <row r="1661" spans="1:3">
      <c r="A1661" s="20">
        <v>298</v>
      </c>
      <c r="B1661" s="23" t="e">
        <f t="shared" si="9"/>
        <v>#VALUE!</v>
      </c>
      <c r="C1661" s="10"/>
    </row>
    <row r="1662" spans="1:3">
      <c r="A1662" s="20">
        <v>299</v>
      </c>
      <c r="B1662" s="23" t="e">
        <f t="shared" si="9"/>
        <v>#VALUE!</v>
      </c>
      <c r="C1662" s="10"/>
    </row>
    <row r="1663" spans="1:3">
      <c r="A1663" s="20">
        <v>300</v>
      </c>
      <c r="B1663" s="23" t="e">
        <f t="shared" si="9"/>
        <v>#VALUE!</v>
      </c>
      <c r="C1663" s="10"/>
    </row>
    <row r="1665" spans="1:3" ht="19.5">
      <c r="A1665" s="1" t="s">
        <v>1201</v>
      </c>
    </row>
    <row r="1666" spans="1:3">
      <c r="A1666" s="2" t="s">
        <v>904</v>
      </c>
    </row>
    <row r="1667" spans="1:3">
      <c r="A1667" s="12" t="s">
        <v>1202</v>
      </c>
    </row>
    <row r="1668" spans="1:3">
      <c r="A1668" s="2" t="s">
        <v>1203</v>
      </c>
    </row>
    <row r="1670" spans="1:3" ht="30">
      <c r="B1670" s="3" t="s">
        <v>1204</v>
      </c>
    </row>
    <row r="1671" spans="1:3">
      <c r="A1671" s="20">
        <v>1</v>
      </c>
      <c r="B1671" s="23" t="e">
        <f t="shared" ref="B1671:B1734" si="10">ROUND(B1364,2)</f>
        <v>#VALUE!</v>
      </c>
      <c r="C1671" s="10"/>
    </row>
    <row r="1672" spans="1:3">
      <c r="A1672" s="20">
        <v>2</v>
      </c>
      <c r="B1672" s="23" t="e">
        <f t="shared" si="10"/>
        <v>#VALUE!</v>
      </c>
      <c r="C1672" s="10"/>
    </row>
    <row r="1673" spans="1:3">
      <c r="A1673" s="20">
        <v>3</v>
      </c>
      <c r="B1673" s="23" t="e">
        <f t="shared" si="10"/>
        <v>#VALUE!</v>
      </c>
      <c r="C1673" s="10"/>
    </row>
    <row r="1674" spans="1:3">
      <c r="A1674" s="20">
        <v>4</v>
      </c>
      <c r="B1674" s="23" t="e">
        <f t="shared" si="10"/>
        <v>#VALUE!</v>
      </c>
      <c r="C1674" s="10"/>
    </row>
    <row r="1675" spans="1:3">
      <c r="A1675" s="20">
        <v>5</v>
      </c>
      <c r="B1675" s="23" t="e">
        <f t="shared" si="10"/>
        <v>#VALUE!</v>
      </c>
      <c r="C1675" s="10"/>
    </row>
    <row r="1676" spans="1:3">
      <c r="A1676" s="20">
        <v>6</v>
      </c>
      <c r="B1676" s="23" t="e">
        <f t="shared" si="10"/>
        <v>#VALUE!</v>
      </c>
      <c r="C1676" s="10"/>
    </row>
    <row r="1677" spans="1:3">
      <c r="A1677" s="20">
        <v>7</v>
      </c>
      <c r="B1677" s="23" t="e">
        <f t="shared" si="10"/>
        <v>#VALUE!</v>
      </c>
      <c r="C1677" s="10"/>
    </row>
    <row r="1678" spans="1:3">
      <c r="A1678" s="20">
        <v>8</v>
      </c>
      <c r="B1678" s="23" t="e">
        <f t="shared" si="10"/>
        <v>#VALUE!</v>
      </c>
      <c r="C1678" s="10"/>
    </row>
    <row r="1679" spans="1:3">
      <c r="A1679" s="20">
        <v>9</v>
      </c>
      <c r="B1679" s="23" t="e">
        <f t="shared" si="10"/>
        <v>#VALUE!</v>
      </c>
      <c r="C1679" s="10"/>
    </row>
    <row r="1680" spans="1:3">
      <c r="A1680" s="20">
        <v>10</v>
      </c>
      <c r="B1680" s="23" t="e">
        <f t="shared" si="10"/>
        <v>#VALUE!</v>
      </c>
      <c r="C1680" s="10"/>
    </row>
    <row r="1681" spans="1:3">
      <c r="A1681" s="20">
        <v>11</v>
      </c>
      <c r="B1681" s="23" t="e">
        <f t="shared" si="10"/>
        <v>#VALUE!</v>
      </c>
      <c r="C1681" s="10"/>
    </row>
    <row r="1682" spans="1:3">
      <c r="A1682" s="20">
        <v>12</v>
      </c>
      <c r="B1682" s="23" t="e">
        <f t="shared" si="10"/>
        <v>#VALUE!</v>
      </c>
      <c r="C1682" s="10"/>
    </row>
    <row r="1683" spans="1:3">
      <c r="A1683" s="20">
        <v>13</v>
      </c>
      <c r="B1683" s="23" t="e">
        <f t="shared" si="10"/>
        <v>#VALUE!</v>
      </c>
      <c r="C1683" s="10"/>
    </row>
    <row r="1684" spans="1:3">
      <c r="A1684" s="20">
        <v>14</v>
      </c>
      <c r="B1684" s="23" t="e">
        <f t="shared" si="10"/>
        <v>#VALUE!</v>
      </c>
      <c r="C1684" s="10"/>
    </row>
    <row r="1685" spans="1:3">
      <c r="A1685" s="20">
        <v>15</v>
      </c>
      <c r="B1685" s="23" t="e">
        <f t="shared" si="10"/>
        <v>#VALUE!</v>
      </c>
      <c r="C1685" s="10"/>
    </row>
    <row r="1686" spans="1:3">
      <c r="A1686" s="20">
        <v>16</v>
      </c>
      <c r="B1686" s="23" t="e">
        <f t="shared" si="10"/>
        <v>#VALUE!</v>
      </c>
      <c r="C1686" s="10"/>
    </row>
    <row r="1687" spans="1:3">
      <c r="A1687" s="20">
        <v>17</v>
      </c>
      <c r="B1687" s="23" t="e">
        <f t="shared" si="10"/>
        <v>#VALUE!</v>
      </c>
      <c r="C1687" s="10"/>
    </row>
    <row r="1688" spans="1:3">
      <c r="A1688" s="20">
        <v>18</v>
      </c>
      <c r="B1688" s="23" t="e">
        <f t="shared" si="10"/>
        <v>#VALUE!</v>
      </c>
      <c r="C1688" s="10"/>
    </row>
    <row r="1689" spans="1:3">
      <c r="A1689" s="20">
        <v>19</v>
      </c>
      <c r="B1689" s="23" t="e">
        <f t="shared" si="10"/>
        <v>#VALUE!</v>
      </c>
      <c r="C1689" s="10"/>
    </row>
    <row r="1690" spans="1:3">
      <c r="A1690" s="20">
        <v>20</v>
      </c>
      <c r="B1690" s="23" t="e">
        <f t="shared" si="10"/>
        <v>#VALUE!</v>
      </c>
      <c r="C1690" s="10"/>
    </row>
    <row r="1691" spans="1:3">
      <c r="A1691" s="20">
        <v>21</v>
      </c>
      <c r="B1691" s="23" t="e">
        <f t="shared" si="10"/>
        <v>#VALUE!</v>
      </c>
      <c r="C1691" s="10"/>
    </row>
    <row r="1692" spans="1:3">
      <c r="A1692" s="20">
        <v>22</v>
      </c>
      <c r="B1692" s="23" t="e">
        <f t="shared" si="10"/>
        <v>#VALUE!</v>
      </c>
      <c r="C1692" s="10"/>
    </row>
    <row r="1693" spans="1:3">
      <c r="A1693" s="20">
        <v>23</v>
      </c>
      <c r="B1693" s="23" t="e">
        <f t="shared" si="10"/>
        <v>#VALUE!</v>
      </c>
      <c r="C1693" s="10"/>
    </row>
    <row r="1694" spans="1:3">
      <c r="A1694" s="20">
        <v>24</v>
      </c>
      <c r="B1694" s="23" t="e">
        <f t="shared" si="10"/>
        <v>#VALUE!</v>
      </c>
      <c r="C1694" s="10"/>
    </row>
    <row r="1695" spans="1:3">
      <c r="A1695" s="20">
        <v>25</v>
      </c>
      <c r="B1695" s="23" t="e">
        <f t="shared" si="10"/>
        <v>#VALUE!</v>
      </c>
      <c r="C1695" s="10"/>
    </row>
    <row r="1696" spans="1:3">
      <c r="A1696" s="20">
        <v>26</v>
      </c>
      <c r="B1696" s="23" t="e">
        <f t="shared" si="10"/>
        <v>#VALUE!</v>
      </c>
      <c r="C1696" s="10"/>
    </row>
    <row r="1697" spans="1:3">
      <c r="A1697" s="20">
        <v>27</v>
      </c>
      <c r="B1697" s="23" t="e">
        <f t="shared" si="10"/>
        <v>#VALUE!</v>
      </c>
      <c r="C1697" s="10"/>
    </row>
    <row r="1698" spans="1:3">
      <c r="A1698" s="20">
        <v>28</v>
      </c>
      <c r="B1698" s="23" t="e">
        <f t="shared" si="10"/>
        <v>#VALUE!</v>
      </c>
      <c r="C1698" s="10"/>
    </row>
    <row r="1699" spans="1:3">
      <c r="A1699" s="20">
        <v>29</v>
      </c>
      <c r="B1699" s="23" t="e">
        <f t="shared" si="10"/>
        <v>#VALUE!</v>
      </c>
      <c r="C1699" s="10"/>
    </row>
    <row r="1700" spans="1:3">
      <c r="A1700" s="20">
        <v>30</v>
      </c>
      <c r="B1700" s="23" t="e">
        <f t="shared" si="10"/>
        <v>#VALUE!</v>
      </c>
      <c r="C1700" s="10"/>
    </row>
    <row r="1701" spans="1:3">
      <c r="A1701" s="20">
        <v>31</v>
      </c>
      <c r="B1701" s="23" t="e">
        <f t="shared" si="10"/>
        <v>#VALUE!</v>
      </c>
      <c r="C1701" s="10"/>
    </row>
    <row r="1702" spans="1:3">
      <c r="A1702" s="20">
        <v>32</v>
      </c>
      <c r="B1702" s="23" t="e">
        <f t="shared" si="10"/>
        <v>#VALUE!</v>
      </c>
      <c r="C1702" s="10"/>
    </row>
    <row r="1703" spans="1:3">
      <c r="A1703" s="20">
        <v>33</v>
      </c>
      <c r="B1703" s="23" t="e">
        <f t="shared" si="10"/>
        <v>#VALUE!</v>
      </c>
      <c r="C1703" s="10"/>
    </row>
    <row r="1704" spans="1:3">
      <c r="A1704" s="20">
        <v>34</v>
      </c>
      <c r="B1704" s="23" t="e">
        <f t="shared" si="10"/>
        <v>#VALUE!</v>
      </c>
      <c r="C1704" s="10"/>
    </row>
    <row r="1705" spans="1:3">
      <c r="A1705" s="20">
        <v>35</v>
      </c>
      <c r="B1705" s="23" t="e">
        <f t="shared" si="10"/>
        <v>#VALUE!</v>
      </c>
      <c r="C1705" s="10"/>
    </row>
    <row r="1706" spans="1:3">
      <c r="A1706" s="20">
        <v>36</v>
      </c>
      <c r="B1706" s="23" t="e">
        <f t="shared" si="10"/>
        <v>#VALUE!</v>
      </c>
      <c r="C1706" s="10"/>
    </row>
    <row r="1707" spans="1:3">
      <c r="A1707" s="20">
        <v>37</v>
      </c>
      <c r="B1707" s="23" t="e">
        <f t="shared" si="10"/>
        <v>#VALUE!</v>
      </c>
      <c r="C1707" s="10"/>
    </row>
    <row r="1708" spans="1:3">
      <c r="A1708" s="20">
        <v>38</v>
      </c>
      <c r="B1708" s="23" t="e">
        <f t="shared" si="10"/>
        <v>#VALUE!</v>
      </c>
      <c r="C1708" s="10"/>
    </row>
    <row r="1709" spans="1:3">
      <c r="A1709" s="20">
        <v>39</v>
      </c>
      <c r="B1709" s="23" t="e">
        <f t="shared" si="10"/>
        <v>#VALUE!</v>
      </c>
      <c r="C1709" s="10"/>
    </row>
    <row r="1710" spans="1:3">
      <c r="A1710" s="20">
        <v>40</v>
      </c>
      <c r="B1710" s="23" t="e">
        <f t="shared" si="10"/>
        <v>#VALUE!</v>
      </c>
      <c r="C1710" s="10"/>
    </row>
    <row r="1711" spans="1:3">
      <c r="A1711" s="20">
        <v>41</v>
      </c>
      <c r="B1711" s="23" t="e">
        <f t="shared" si="10"/>
        <v>#VALUE!</v>
      </c>
      <c r="C1711" s="10"/>
    </row>
    <row r="1712" spans="1:3">
      <c r="A1712" s="20">
        <v>42</v>
      </c>
      <c r="B1712" s="23" t="e">
        <f t="shared" si="10"/>
        <v>#VALUE!</v>
      </c>
      <c r="C1712" s="10"/>
    </row>
    <row r="1713" spans="1:3">
      <c r="A1713" s="20">
        <v>43</v>
      </c>
      <c r="B1713" s="23" t="e">
        <f t="shared" si="10"/>
        <v>#VALUE!</v>
      </c>
      <c r="C1713" s="10"/>
    </row>
    <row r="1714" spans="1:3">
      <c r="A1714" s="20">
        <v>44</v>
      </c>
      <c r="B1714" s="23" t="e">
        <f t="shared" si="10"/>
        <v>#VALUE!</v>
      </c>
      <c r="C1714" s="10"/>
    </row>
    <row r="1715" spans="1:3">
      <c r="A1715" s="20">
        <v>45</v>
      </c>
      <c r="B1715" s="23" t="e">
        <f t="shared" si="10"/>
        <v>#VALUE!</v>
      </c>
      <c r="C1715" s="10"/>
    </row>
    <row r="1716" spans="1:3">
      <c r="A1716" s="20">
        <v>46</v>
      </c>
      <c r="B1716" s="23" t="e">
        <f t="shared" si="10"/>
        <v>#VALUE!</v>
      </c>
      <c r="C1716" s="10"/>
    </row>
    <row r="1717" spans="1:3">
      <c r="A1717" s="20">
        <v>47</v>
      </c>
      <c r="B1717" s="23" t="e">
        <f t="shared" si="10"/>
        <v>#VALUE!</v>
      </c>
      <c r="C1717" s="10"/>
    </row>
    <row r="1718" spans="1:3">
      <c r="A1718" s="20">
        <v>48</v>
      </c>
      <c r="B1718" s="23" t="e">
        <f t="shared" si="10"/>
        <v>#VALUE!</v>
      </c>
      <c r="C1718" s="10"/>
    </row>
    <row r="1719" spans="1:3">
      <c r="A1719" s="20">
        <v>49</v>
      </c>
      <c r="B1719" s="23" t="e">
        <f t="shared" si="10"/>
        <v>#VALUE!</v>
      </c>
      <c r="C1719" s="10"/>
    </row>
    <row r="1720" spans="1:3">
      <c r="A1720" s="20">
        <v>50</v>
      </c>
      <c r="B1720" s="23" t="e">
        <f t="shared" si="10"/>
        <v>#VALUE!</v>
      </c>
      <c r="C1720" s="10"/>
    </row>
    <row r="1721" spans="1:3">
      <c r="A1721" s="20">
        <v>51</v>
      </c>
      <c r="B1721" s="23" t="e">
        <f t="shared" si="10"/>
        <v>#VALUE!</v>
      </c>
      <c r="C1721" s="10"/>
    </row>
    <row r="1722" spans="1:3">
      <c r="A1722" s="20">
        <v>52</v>
      </c>
      <c r="B1722" s="23" t="e">
        <f t="shared" si="10"/>
        <v>#VALUE!</v>
      </c>
      <c r="C1722" s="10"/>
    </row>
    <row r="1723" spans="1:3">
      <c r="A1723" s="20">
        <v>53</v>
      </c>
      <c r="B1723" s="23" t="e">
        <f t="shared" si="10"/>
        <v>#VALUE!</v>
      </c>
      <c r="C1723" s="10"/>
    </row>
    <row r="1724" spans="1:3">
      <c r="A1724" s="20">
        <v>54</v>
      </c>
      <c r="B1724" s="23" t="e">
        <f t="shared" si="10"/>
        <v>#VALUE!</v>
      </c>
      <c r="C1724" s="10"/>
    </row>
    <row r="1725" spans="1:3">
      <c r="A1725" s="20">
        <v>55</v>
      </c>
      <c r="B1725" s="23" t="e">
        <f t="shared" si="10"/>
        <v>#VALUE!</v>
      </c>
      <c r="C1725" s="10"/>
    </row>
    <row r="1726" spans="1:3">
      <c r="A1726" s="20">
        <v>56</v>
      </c>
      <c r="B1726" s="23" t="e">
        <f t="shared" si="10"/>
        <v>#VALUE!</v>
      </c>
      <c r="C1726" s="10"/>
    </row>
    <row r="1727" spans="1:3">
      <c r="A1727" s="20">
        <v>57</v>
      </c>
      <c r="B1727" s="23" t="e">
        <f t="shared" si="10"/>
        <v>#VALUE!</v>
      </c>
      <c r="C1727" s="10"/>
    </row>
    <row r="1728" spans="1:3">
      <c r="A1728" s="20">
        <v>58</v>
      </c>
      <c r="B1728" s="23" t="e">
        <f t="shared" si="10"/>
        <v>#VALUE!</v>
      </c>
      <c r="C1728" s="10"/>
    </row>
    <row r="1729" spans="1:3">
      <c r="A1729" s="20">
        <v>59</v>
      </c>
      <c r="B1729" s="23" t="e">
        <f t="shared" si="10"/>
        <v>#VALUE!</v>
      </c>
      <c r="C1729" s="10"/>
    </row>
    <row r="1730" spans="1:3">
      <c r="A1730" s="20">
        <v>60</v>
      </c>
      <c r="B1730" s="23" t="e">
        <f t="shared" si="10"/>
        <v>#VALUE!</v>
      </c>
      <c r="C1730" s="10"/>
    </row>
    <row r="1731" spans="1:3">
      <c r="A1731" s="20">
        <v>61</v>
      </c>
      <c r="B1731" s="23" t="e">
        <f t="shared" si="10"/>
        <v>#VALUE!</v>
      </c>
      <c r="C1731" s="10"/>
    </row>
    <row r="1732" spans="1:3">
      <c r="A1732" s="20">
        <v>62</v>
      </c>
      <c r="B1732" s="23" t="e">
        <f t="shared" si="10"/>
        <v>#VALUE!</v>
      </c>
      <c r="C1732" s="10"/>
    </row>
    <row r="1733" spans="1:3">
      <c r="A1733" s="20">
        <v>63</v>
      </c>
      <c r="B1733" s="23" t="e">
        <f t="shared" si="10"/>
        <v>#VALUE!</v>
      </c>
      <c r="C1733" s="10"/>
    </row>
    <row r="1734" spans="1:3">
      <c r="A1734" s="20">
        <v>64</v>
      </c>
      <c r="B1734" s="23" t="e">
        <f t="shared" si="10"/>
        <v>#VALUE!</v>
      </c>
      <c r="C1734" s="10"/>
    </row>
    <row r="1735" spans="1:3">
      <c r="A1735" s="20">
        <v>65</v>
      </c>
      <c r="B1735" s="23" t="e">
        <f t="shared" ref="B1735:B1798" si="11">ROUND(B1428,2)</f>
        <v>#VALUE!</v>
      </c>
      <c r="C1735" s="10"/>
    </row>
    <row r="1736" spans="1:3">
      <c r="A1736" s="20">
        <v>66</v>
      </c>
      <c r="B1736" s="23" t="e">
        <f t="shared" si="11"/>
        <v>#VALUE!</v>
      </c>
      <c r="C1736" s="10"/>
    </row>
    <row r="1737" spans="1:3">
      <c r="A1737" s="20">
        <v>67</v>
      </c>
      <c r="B1737" s="23" t="e">
        <f t="shared" si="11"/>
        <v>#VALUE!</v>
      </c>
      <c r="C1737" s="10"/>
    </row>
    <row r="1738" spans="1:3">
      <c r="A1738" s="20">
        <v>68</v>
      </c>
      <c r="B1738" s="23" t="e">
        <f t="shared" si="11"/>
        <v>#VALUE!</v>
      </c>
      <c r="C1738" s="10"/>
    </row>
    <row r="1739" spans="1:3">
      <c r="A1739" s="20">
        <v>69</v>
      </c>
      <c r="B1739" s="23" t="e">
        <f t="shared" si="11"/>
        <v>#VALUE!</v>
      </c>
      <c r="C1739" s="10"/>
    </row>
    <row r="1740" spans="1:3">
      <c r="A1740" s="20">
        <v>70</v>
      </c>
      <c r="B1740" s="23" t="e">
        <f t="shared" si="11"/>
        <v>#VALUE!</v>
      </c>
      <c r="C1740" s="10"/>
    </row>
    <row r="1741" spans="1:3">
      <c r="A1741" s="20">
        <v>71</v>
      </c>
      <c r="B1741" s="23" t="e">
        <f t="shared" si="11"/>
        <v>#VALUE!</v>
      </c>
      <c r="C1741" s="10"/>
    </row>
    <row r="1742" spans="1:3">
      <c r="A1742" s="20">
        <v>72</v>
      </c>
      <c r="B1742" s="23" t="e">
        <f t="shared" si="11"/>
        <v>#VALUE!</v>
      </c>
      <c r="C1742" s="10"/>
    </row>
    <row r="1743" spans="1:3">
      <c r="A1743" s="20">
        <v>73</v>
      </c>
      <c r="B1743" s="23" t="e">
        <f t="shared" si="11"/>
        <v>#VALUE!</v>
      </c>
      <c r="C1743" s="10"/>
    </row>
    <row r="1744" spans="1:3">
      <c r="A1744" s="20">
        <v>74</v>
      </c>
      <c r="B1744" s="23" t="e">
        <f t="shared" si="11"/>
        <v>#VALUE!</v>
      </c>
      <c r="C1744" s="10"/>
    </row>
    <row r="1745" spans="1:3">
      <c r="A1745" s="20">
        <v>75</v>
      </c>
      <c r="B1745" s="23" t="e">
        <f t="shared" si="11"/>
        <v>#VALUE!</v>
      </c>
      <c r="C1745" s="10"/>
    </row>
    <row r="1746" spans="1:3">
      <c r="A1746" s="20">
        <v>76</v>
      </c>
      <c r="B1746" s="23" t="e">
        <f t="shared" si="11"/>
        <v>#VALUE!</v>
      </c>
      <c r="C1746" s="10"/>
    </row>
    <row r="1747" spans="1:3">
      <c r="A1747" s="20">
        <v>77</v>
      </c>
      <c r="B1747" s="23" t="e">
        <f t="shared" si="11"/>
        <v>#VALUE!</v>
      </c>
      <c r="C1747" s="10"/>
    </row>
    <row r="1748" spans="1:3">
      <c r="A1748" s="20">
        <v>78</v>
      </c>
      <c r="B1748" s="23" t="e">
        <f t="shared" si="11"/>
        <v>#VALUE!</v>
      </c>
      <c r="C1748" s="10"/>
    </row>
    <row r="1749" spans="1:3">
      <c r="A1749" s="20">
        <v>79</v>
      </c>
      <c r="B1749" s="23" t="e">
        <f t="shared" si="11"/>
        <v>#VALUE!</v>
      </c>
      <c r="C1749" s="10"/>
    </row>
    <row r="1750" spans="1:3">
      <c r="A1750" s="20">
        <v>80</v>
      </c>
      <c r="B1750" s="23" t="e">
        <f t="shared" si="11"/>
        <v>#VALUE!</v>
      </c>
      <c r="C1750" s="10"/>
    </row>
    <row r="1751" spans="1:3">
      <c r="A1751" s="20">
        <v>81</v>
      </c>
      <c r="B1751" s="23" t="e">
        <f t="shared" si="11"/>
        <v>#VALUE!</v>
      </c>
      <c r="C1751" s="10"/>
    </row>
    <row r="1752" spans="1:3">
      <c r="A1752" s="20">
        <v>82</v>
      </c>
      <c r="B1752" s="23" t="e">
        <f t="shared" si="11"/>
        <v>#VALUE!</v>
      </c>
      <c r="C1752" s="10"/>
    </row>
    <row r="1753" spans="1:3">
      <c r="A1753" s="20">
        <v>83</v>
      </c>
      <c r="B1753" s="23" t="e">
        <f t="shared" si="11"/>
        <v>#VALUE!</v>
      </c>
      <c r="C1753" s="10"/>
    </row>
    <row r="1754" spans="1:3">
      <c r="A1754" s="20">
        <v>84</v>
      </c>
      <c r="B1754" s="23" t="e">
        <f t="shared" si="11"/>
        <v>#VALUE!</v>
      </c>
      <c r="C1754" s="10"/>
    </row>
    <row r="1755" spans="1:3">
      <c r="A1755" s="20">
        <v>85</v>
      </c>
      <c r="B1755" s="23" t="e">
        <f t="shared" si="11"/>
        <v>#VALUE!</v>
      </c>
      <c r="C1755" s="10"/>
    </row>
    <row r="1756" spans="1:3">
      <c r="A1756" s="20">
        <v>86</v>
      </c>
      <c r="B1756" s="23" t="e">
        <f t="shared" si="11"/>
        <v>#VALUE!</v>
      </c>
      <c r="C1756" s="10"/>
    </row>
    <row r="1757" spans="1:3">
      <c r="A1757" s="20">
        <v>87</v>
      </c>
      <c r="B1757" s="23" t="e">
        <f t="shared" si="11"/>
        <v>#VALUE!</v>
      </c>
      <c r="C1757" s="10"/>
    </row>
    <row r="1758" spans="1:3">
      <c r="A1758" s="20">
        <v>88</v>
      </c>
      <c r="B1758" s="23" t="e">
        <f t="shared" si="11"/>
        <v>#VALUE!</v>
      </c>
      <c r="C1758" s="10"/>
    </row>
    <row r="1759" spans="1:3">
      <c r="A1759" s="20">
        <v>89</v>
      </c>
      <c r="B1759" s="23" t="e">
        <f t="shared" si="11"/>
        <v>#VALUE!</v>
      </c>
      <c r="C1759" s="10"/>
    </row>
    <row r="1760" spans="1:3">
      <c r="A1760" s="20">
        <v>90</v>
      </c>
      <c r="B1760" s="23" t="e">
        <f t="shared" si="11"/>
        <v>#VALUE!</v>
      </c>
      <c r="C1760" s="10"/>
    </row>
    <row r="1761" spans="1:3">
      <c r="A1761" s="20">
        <v>91</v>
      </c>
      <c r="B1761" s="23" t="e">
        <f t="shared" si="11"/>
        <v>#VALUE!</v>
      </c>
      <c r="C1761" s="10"/>
    </row>
    <row r="1762" spans="1:3">
      <c r="A1762" s="20">
        <v>92</v>
      </c>
      <c r="B1762" s="23" t="e">
        <f t="shared" si="11"/>
        <v>#VALUE!</v>
      </c>
      <c r="C1762" s="10"/>
    </row>
    <row r="1763" spans="1:3">
      <c r="A1763" s="20">
        <v>93</v>
      </c>
      <c r="B1763" s="23" t="e">
        <f t="shared" si="11"/>
        <v>#VALUE!</v>
      </c>
      <c r="C1763" s="10"/>
    </row>
    <row r="1764" spans="1:3">
      <c r="A1764" s="20">
        <v>94</v>
      </c>
      <c r="B1764" s="23" t="e">
        <f t="shared" si="11"/>
        <v>#VALUE!</v>
      </c>
      <c r="C1764" s="10"/>
    </row>
    <row r="1765" spans="1:3">
      <c r="A1765" s="20">
        <v>95</v>
      </c>
      <c r="B1765" s="23" t="e">
        <f t="shared" si="11"/>
        <v>#VALUE!</v>
      </c>
      <c r="C1765" s="10"/>
    </row>
    <row r="1766" spans="1:3">
      <c r="A1766" s="20">
        <v>96</v>
      </c>
      <c r="B1766" s="23" t="e">
        <f t="shared" si="11"/>
        <v>#VALUE!</v>
      </c>
      <c r="C1766" s="10"/>
    </row>
    <row r="1767" spans="1:3">
      <c r="A1767" s="20">
        <v>97</v>
      </c>
      <c r="B1767" s="23" t="e">
        <f t="shared" si="11"/>
        <v>#VALUE!</v>
      </c>
      <c r="C1767" s="10"/>
    </row>
    <row r="1768" spans="1:3">
      <c r="A1768" s="20">
        <v>98</v>
      </c>
      <c r="B1768" s="23" t="e">
        <f t="shared" si="11"/>
        <v>#VALUE!</v>
      </c>
      <c r="C1768" s="10"/>
    </row>
    <row r="1769" spans="1:3">
      <c r="A1769" s="20">
        <v>99</v>
      </c>
      <c r="B1769" s="23" t="e">
        <f t="shared" si="11"/>
        <v>#VALUE!</v>
      </c>
      <c r="C1769" s="10"/>
    </row>
    <row r="1770" spans="1:3">
      <c r="A1770" s="20">
        <v>100</v>
      </c>
      <c r="B1770" s="23" t="e">
        <f t="shared" si="11"/>
        <v>#VALUE!</v>
      </c>
      <c r="C1770" s="10"/>
    </row>
    <row r="1771" spans="1:3">
      <c r="A1771" s="20">
        <v>101</v>
      </c>
      <c r="B1771" s="23" t="e">
        <f t="shared" si="11"/>
        <v>#VALUE!</v>
      </c>
      <c r="C1771" s="10"/>
    </row>
    <row r="1772" spans="1:3">
      <c r="A1772" s="20">
        <v>102</v>
      </c>
      <c r="B1772" s="23" t="e">
        <f t="shared" si="11"/>
        <v>#VALUE!</v>
      </c>
      <c r="C1772" s="10"/>
    </row>
    <row r="1773" spans="1:3">
      <c r="A1773" s="20">
        <v>103</v>
      </c>
      <c r="B1773" s="23" t="e">
        <f t="shared" si="11"/>
        <v>#VALUE!</v>
      </c>
      <c r="C1773" s="10"/>
    </row>
    <row r="1774" spans="1:3">
      <c r="A1774" s="20">
        <v>104</v>
      </c>
      <c r="B1774" s="23" t="e">
        <f t="shared" si="11"/>
        <v>#VALUE!</v>
      </c>
      <c r="C1774" s="10"/>
    </row>
    <row r="1775" spans="1:3">
      <c r="A1775" s="20">
        <v>105</v>
      </c>
      <c r="B1775" s="23" t="e">
        <f t="shared" si="11"/>
        <v>#VALUE!</v>
      </c>
      <c r="C1775" s="10"/>
    </row>
    <row r="1776" spans="1:3">
      <c r="A1776" s="20">
        <v>106</v>
      </c>
      <c r="B1776" s="23" t="e">
        <f t="shared" si="11"/>
        <v>#VALUE!</v>
      </c>
      <c r="C1776" s="10"/>
    </row>
    <row r="1777" spans="1:3">
      <c r="A1777" s="20">
        <v>107</v>
      </c>
      <c r="B1777" s="23" t="e">
        <f t="shared" si="11"/>
        <v>#VALUE!</v>
      </c>
      <c r="C1777" s="10"/>
    </row>
    <row r="1778" spans="1:3">
      <c r="A1778" s="20">
        <v>108</v>
      </c>
      <c r="B1778" s="23" t="e">
        <f t="shared" si="11"/>
        <v>#VALUE!</v>
      </c>
      <c r="C1778" s="10"/>
    </row>
    <row r="1779" spans="1:3">
      <c r="A1779" s="20">
        <v>109</v>
      </c>
      <c r="B1779" s="23" t="e">
        <f t="shared" si="11"/>
        <v>#VALUE!</v>
      </c>
      <c r="C1779" s="10"/>
    </row>
    <row r="1780" spans="1:3">
      <c r="A1780" s="20">
        <v>110</v>
      </c>
      <c r="B1780" s="23" t="e">
        <f t="shared" si="11"/>
        <v>#VALUE!</v>
      </c>
      <c r="C1780" s="10"/>
    </row>
    <row r="1781" spans="1:3">
      <c r="A1781" s="20">
        <v>111</v>
      </c>
      <c r="B1781" s="23" t="e">
        <f t="shared" si="11"/>
        <v>#VALUE!</v>
      </c>
      <c r="C1781" s="10"/>
    </row>
    <row r="1782" spans="1:3">
      <c r="A1782" s="20">
        <v>112</v>
      </c>
      <c r="B1782" s="23" t="e">
        <f t="shared" si="11"/>
        <v>#VALUE!</v>
      </c>
      <c r="C1782" s="10"/>
    </row>
    <row r="1783" spans="1:3">
      <c r="A1783" s="20">
        <v>113</v>
      </c>
      <c r="B1783" s="23" t="e">
        <f t="shared" si="11"/>
        <v>#VALUE!</v>
      </c>
      <c r="C1783" s="10"/>
    </row>
    <row r="1784" spans="1:3">
      <c r="A1784" s="20">
        <v>114</v>
      </c>
      <c r="B1784" s="23" t="e">
        <f t="shared" si="11"/>
        <v>#VALUE!</v>
      </c>
      <c r="C1784" s="10"/>
    </row>
    <row r="1785" spans="1:3">
      <c r="A1785" s="20">
        <v>115</v>
      </c>
      <c r="B1785" s="23" t="e">
        <f t="shared" si="11"/>
        <v>#VALUE!</v>
      </c>
      <c r="C1785" s="10"/>
    </row>
    <row r="1786" spans="1:3">
      <c r="A1786" s="20">
        <v>116</v>
      </c>
      <c r="B1786" s="23" t="e">
        <f t="shared" si="11"/>
        <v>#VALUE!</v>
      </c>
      <c r="C1786" s="10"/>
    </row>
    <row r="1787" spans="1:3">
      <c r="A1787" s="20">
        <v>117</v>
      </c>
      <c r="B1787" s="23" t="e">
        <f t="shared" si="11"/>
        <v>#VALUE!</v>
      </c>
      <c r="C1787" s="10"/>
    </row>
    <row r="1788" spans="1:3">
      <c r="A1788" s="20">
        <v>118</v>
      </c>
      <c r="B1788" s="23" t="e">
        <f t="shared" si="11"/>
        <v>#VALUE!</v>
      </c>
      <c r="C1788" s="10"/>
    </row>
    <row r="1789" spans="1:3">
      <c r="A1789" s="20">
        <v>119</v>
      </c>
      <c r="B1789" s="23" t="e">
        <f t="shared" si="11"/>
        <v>#VALUE!</v>
      </c>
      <c r="C1789" s="10"/>
    </row>
    <row r="1790" spans="1:3">
      <c r="A1790" s="20">
        <v>120</v>
      </c>
      <c r="B1790" s="23" t="e">
        <f t="shared" si="11"/>
        <v>#VALUE!</v>
      </c>
      <c r="C1790" s="10"/>
    </row>
    <row r="1791" spans="1:3">
      <c r="A1791" s="20">
        <v>121</v>
      </c>
      <c r="B1791" s="23" t="e">
        <f t="shared" si="11"/>
        <v>#VALUE!</v>
      </c>
      <c r="C1791" s="10"/>
    </row>
    <row r="1792" spans="1:3">
      <c r="A1792" s="20">
        <v>122</v>
      </c>
      <c r="B1792" s="23" t="e">
        <f t="shared" si="11"/>
        <v>#VALUE!</v>
      </c>
      <c r="C1792" s="10"/>
    </row>
    <row r="1793" spans="1:3">
      <c r="A1793" s="20">
        <v>123</v>
      </c>
      <c r="B1793" s="23" t="e">
        <f t="shared" si="11"/>
        <v>#VALUE!</v>
      </c>
      <c r="C1793" s="10"/>
    </row>
    <row r="1794" spans="1:3">
      <c r="A1794" s="20">
        <v>124</v>
      </c>
      <c r="B1794" s="23" t="e">
        <f t="shared" si="11"/>
        <v>#VALUE!</v>
      </c>
      <c r="C1794" s="10"/>
    </row>
    <row r="1795" spans="1:3">
      <c r="A1795" s="20">
        <v>125</v>
      </c>
      <c r="B1795" s="23" t="e">
        <f t="shared" si="11"/>
        <v>#VALUE!</v>
      </c>
      <c r="C1795" s="10"/>
    </row>
    <row r="1796" spans="1:3">
      <c r="A1796" s="20">
        <v>126</v>
      </c>
      <c r="B1796" s="23" t="e">
        <f t="shared" si="11"/>
        <v>#VALUE!</v>
      </c>
      <c r="C1796" s="10"/>
    </row>
    <row r="1797" spans="1:3">
      <c r="A1797" s="20">
        <v>127</v>
      </c>
      <c r="B1797" s="23" t="e">
        <f t="shared" si="11"/>
        <v>#VALUE!</v>
      </c>
      <c r="C1797" s="10"/>
    </row>
    <row r="1798" spans="1:3">
      <c r="A1798" s="20">
        <v>128</v>
      </c>
      <c r="B1798" s="23" t="e">
        <f t="shared" si="11"/>
        <v>#VALUE!</v>
      </c>
      <c r="C1798" s="10"/>
    </row>
    <row r="1799" spans="1:3">
      <c r="A1799" s="20">
        <v>129</v>
      </c>
      <c r="B1799" s="23" t="e">
        <f t="shared" ref="B1799:B1862" si="12">ROUND(B1492,2)</f>
        <v>#VALUE!</v>
      </c>
      <c r="C1799" s="10"/>
    </row>
    <row r="1800" spans="1:3">
      <c r="A1800" s="20">
        <v>130</v>
      </c>
      <c r="B1800" s="23" t="e">
        <f t="shared" si="12"/>
        <v>#VALUE!</v>
      </c>
      <c r="C1800" s="10"/>
    </row>
    <row r="1801" spans="1:3">
      <c r="A1801" s="20">
        <v>131</v>
      </c>
      <c r="B1801" s="23" t="e">
        <f t="shared" si="12"/>
        <v>#VALUE!</v>
      </c>
      <c r="C1801" s="10"/>
    </row>
    <row r="1802" spans="1:3">
      <c r="A1802" s="20">
        <v>132</v>
      </c>
      <c r="B1802" s="23" t="e">
        <f t="shared" si="12"/>
        <v>#VALUE!</v>
      </c>
      <c r="C1802" s="10"/>
    </row>
    <row r="1803" spans="1:3">
      <c r="A1803" s="20">
        <v>133</v>
      </c>
      <c r="B1803" s="23" t="e">
        <f t="shared" si="12"/>
        <v>#VALUE!</v>
      </c>
      <c r="C1803" s="10"/>
    </row>
    <row r="1804" spans="1:3">
      <c r="A1804" s="20">
        <v>134</v>
      </c>
      <c r="B1804" s="23" t="e">
        <f t="shared" si="12"/>
        <v>#VALUE!</v>
      </c>
      <c r="C1804" s="10"/>
    </row>
    <row r="1805" spans="1:3">
      <c r="A1805" s="20">
        <v>135</v>
      </c>
      <c r="B1805" s="23" t="e">
        <f t="shared" si="12"/>
        <v>#VALUE!</v>
      </c>
      <c r="C1805" s="10"/>
    </row>
    <row r="1806" spans="1:3">
      <c r="A1806" s="20">
        <v>136</v>
      </c>
      <c r="B1806" s="23" t="e">
        <f t="shared" si="12"/>
        <v>#VALUE!</v>
      </c>
      <c r="C1806" s="10"/>
    </row>
    <row r="1807" spans="1:3">
      <c r="A1807" s="20">
        <v>137</v>
      </c>
      <c r="B1807" s="23" t="e">
        <f t="shared" si="12"/>
        <v>#VALUE!</v>
      </c>
      <c r="C1807" s="10"/>
    </row>
    <row r="1808" spans="1:3">
      <c r="A1808" s="20">
        <v>138</v>
      </c>
      <c r="B1808" s="23" t="e">
        <f t="shared" si="12"/>
        <v>#VALUE!</v>
      </c>
      <c r="C1808" s="10"/>
    </row>
    <row r="1809" spans="1:3">
      <c r="A1809" s="20">
        <v>139</v>
      </c>
      <c r="B1809" s="23" t="e">
        <f t="shared" si="12"/>
        <v>#VALUE!</v>
      </c>
      <c r="C1809" s="10"/>
    </row>
    <row r="1810" spans="1:3">
      <c r="A1810" s="20">
        <v>140</v>
      </c>
      <c r="B1810" s="23" t="e">
        <f t="shared" si="12"/>
        <v>#VALUE!</v>
      </c>
      <c r="C1810" s="10"/>
    </row>
    <row r="1811" spans="1:3">
      <c r="A1811" s="20">
        <v>141</v>
      </c>
      <c r="B1811" s="23" t="e">
        <f t="shared" si="12"/>
        <v>#VALUE!</v>
      </c>
      <c r="C1811" s="10"/>
    </row>
    <row r="1812" spans="1:3">
      <c r="A1812" s="20">
        <v>142</v>
      </c>
      <c r="B1812" s="23" t="e">
        <f t="shared" si="12"/>
        <v>#VALUE!</v>
      </c>
      <c r="C1812" s="10"/>
    </row>
    <row r="1813" spans="1:3">
      <c r="A1813" s="20">
        <v>143</v>
      </c>
      <c r="B1813" s="23" t="e">
        <f t="shared" si="12"/>
        <v>#VALUE!</v>
      </c>
      <c r="C1813" s="10"/>
    </row>
    <row r="1814" spans="1:3">
      <c r="A1814" s="20">
        <v>144</v>
      </c>
      <c r="B1814" s="23" t="e">
        <f t="shared" si="12"/>
        <v>#VALUE!</v>
      </c>
      <c r="C1814" s="10"/>
    </row>
    <row r="1815" spans="1:3">
      <c r="A1815" s="20">
        <v>145</v>
      </c>
      <c r="B1815" s="23" t="e">
        <f t="shared" si="12"/>
        <v>#VALUE!</v>
      </c>
      <c r="C1815" s="10"/>
    </row>
    <row r="1816" spans="1:3">
      <c r="A1816" s="20">
        <v>146</v>
      </c>
      <c r="B1816" s="23" t="e">
        <f t="shared" si="12"/>
        <v>#VALUE!</v>
      </c>
      <c r="C1816" s="10"/>
    </row>
    <row r="1817" spans="1:3">
      <c r="A1817" s="20">
        <v>147</v>
      </c>
      <c r="B1817" s="23" t="e">
        <f t="shared" si="12"/>
        <v>#VALUE!</v>
      </c>
      <c r="C1817" s="10"/>
    </row>
    <row r="1818" spans="1:3">
      <c r="A1818" s="20">
        <v>148</v>
      </c>
      <c r="B1818" s="23" t="e">
        <f t="shared" si="12"/>
        <v>#VALUE!</v>
      </c>
      <c r="C1818" s="10"/>
    </row>
    <row r="1819" spans="1:3">
      <c r="A1819" s="20">
        <v>149</v>
      </c>
      <c r="B1819" s="23" t="e">
        <f t="shared" si="12"/>
        <v>#VALUE!</v>
      </c>
      <c r="C1819" s="10"/>
    </row>
    <row r="1820" spans="1:3">
      <c r="A1820" s="20">
        <v>150</v>
      </c>
      <c r="B1820" s="23" t="e">
        <f t="shared" si="12"/>
        <v>#VALUE!</v>
      </c>
      <c r="C1820" s="10"/>
    </row>
    <row r="1821" spans="1:3">
      <c r="A1821" s="20">
        <v>151</v>
      </c>
      <c r="B1821" s="23" t="e">
        <f t="shared" si="12"/>
        <v>#VALUE!</v>
      </c>
      <c r="C1821" s="10"/>
    </row>
    <row r="1822" spans="1:3">
      <c r="A1822" s="20">
        <v>152</v>
      </c>
      <c r="B1822" s="23" t="e">
        <f t="shared" si="12"/>
        <v>#VALUE!</v>
      </c>
      <c r="C1822" s="10"/>
    </row>
    <row r="1823" spans="1:3">
      <c r="A1823" s="20">
        <v>153</v>
      </c>
      <c r="B1823" s="23" t="e">
        <f t="shared" si="12"/>
        <v>#VALUE!</v>
      </c>
      <c r="C1823" s="10"/>
    </row>
    <row r="1824" spans="1:3">
      <c r="A1824" s="20">
        <v>154</v>
      </c>
      <c r="B1824" s="23" t="e">
        <f t="shared" si="12"/>
        <v>#VALUE!</v>
      </c>
      <c r="C1824" s="10"/>
    </row>
    <row r="1825" spans="1:3">
      <c r="A1825" s="20">
        <v>155</v>
      </c>
      <c r="B1825" s="23" t="e">
        <f t="shared" si="12"/>
        <v>#VALUE!</v>
      </c>
      <c r="C1825" s="10"/>
    </row>
    <row r="1826" spans="1:3">
      <c r="A1826" s="20">
        <v>156</v>
      </c>
      <c r="B1826" s="23" t="e">
        <f t="shared" si="12"/>
        <v>#VALUE!</v>
      </c>
      <c r="C1826" s="10"/>
    </row>
    <row r="1827" spans="1:3">
      <c r="A1827" s="20">
        <v>157</v>
      </c>
      <c r="B1827" s="23" t="e">
        <f t="shared" si="12"/>
        <v>#VALUE!</v>
      </c>
      <c r="C1827" s="10"/>
    </row>
    <row r="1828" spans="1:3">
      <c r="A1828" s="20">
        <v>158</v>
      </c>
      <c r="B1828" s="23" t="e">
        <f t="shared" si="12"/>
        <v>#VALUE!</v>
      </c>
      <c r="C1828" s="10"/>
    </row>
    <row r="1829" spans="1:3">
      <c r="A1829" s="20">
        <v>159</v>
      </c>
      <c r="B1829" s="23" t="e">
        <f t="shared" si="12"/>
        <v>#VALUE!</v>
      </c>
      <c r="C1829" s="10"/>
    </row>
    <row r="1830" spans="1:3">
      <c r="A1830" s="20">
        <v>160</v>
      </c>
      <c r="B1830" s="23" t="e">
        <f t="shared" si="12"/>
        <v>#VALUE!</v>
      </c>
      <c r="C1830" s="10"/>
    </row>
    <row r="1831" spans="1:3">
      <c r="A1831" s="20">
        <v>161</v>
      </c>
      <c r="B1831" s="23" t="e">
        <f t="shared" si="12"/>
        <v>#VALUE!</v>
      </c>
      <c r="C1831" s="10"/>
    </row>
    <row r="1832" spans="1:3">
      <c r="A1832" s="20">
        <v>162</v>
      </c>
      <c r="B1832" s="23" t="e">
        <f t="shared" si="12"/>
        <v>#VALUE!</v>
      </c>
      <c r="C1832" s="10"/>
    </row>
    <row r="1833" spans="1:3">
      <c r="A1833" s="20">
        <v>163</v>
      </c>
      <c r="B1833" s="23" t="e">
        <f t="shared" si="12"/>
        <v>#VALUE!</v>
      </c>
      <c r="C1833" s="10"/>
    </row>
    <row r="1834" spans="1:3">
      <c r="A1834" s="20">
        <v>164</v>
      </c>
      <c r="B1834" s="23" t="e">
        <f t="shared" si="12"/>
        <v>#VALUE!</v>
      </c>
      <c r="C1834" s="10"/>
    </row>
    <row r="1835" spans="1:3">
      <c r="A1835" s="20">
        <v>165</v>
      </c>
      <c r="B1835" s="23" t="e">
        <f t="shared" si="12"/>
        <v>#VALUE!</v>
      </c>
      <c r="C1835" s="10"/>
    </row>
    <row r="1836" spans="1:3">
      <c r="A1836" s="20">
        <v>166</v>
      </c>
      <c r="B1836" s="23" t="e">
        <f t="shared" si="12"/>
        <v>#VALUE!</v>
      </c>
      <c r="C1836" s="10"/>
    </row>
    <row r="1837" spans="1:3">
      <c r="A1837" s="20">
        <v>167</v>
      </c>
      <c r="B1837" s="23" t="e">
        <f t="shared" si="12"/>
        <v>#VALUE!</v>
      </c>
      <c r="C1837" s="10"/>
    </row>
    <row r="1838" spans="1:3">
      <c r="A1838" s="20">
        <v>168</v>
      </c>
      <c r="B1838" s="23" t="e">
        <f t="shared" si="12"/>
        <v>#VALUE!</v>
      </c>
      <c r="C1838" s="10"/>
    </row>
    <row r="1839" spans="1:3">
      <c r="A1839" s="20">
        <v>169</v>
      </c>
      <c r="B1839" s="23" t="e">
        <f t="shared" si="12"/>
        <v>#VALUE!</v>
      </c>
      <c r="C1839" s="10"/>
    </row>
    <row r="1840" spans="1:3">
      <c r="A1840" s="20">
        <v>170</v>
      </c>
      <c r="B1840" s="23" t="e">
        <f t="shared" si="12"/>
        <v>#VALUE!</v>
      </c>
      <c r="C1840" s="10"/>
    </row>
    <row r="1841" spans="1:3">
      <c r="A1841" s="20">
        <v>171</v>
      </c>
      <c r="B1841" s="23" t="e">
        <f t="shared" si="12"/>
        <v>#VALUE!</v>
      </c>
      <c r="C1841" s="10"/>
    </row>
    <row r="1842" spans="1:3">
      <c r="A1842" s="20">
        <v>172</v>
      </c>
      <c r="B1842" s="23" t="e">
        <f t="shared" si="12"/>
        <v>#VALUE!</v>
      </c>
      <c r="C1842" s="10"/>
    </row>
    <row r="1843" spans="1:3">
      <c r="A1843" s="20">
        <v>173</v>
      </c>
      <c r="B1843" s="23" t="e">
        <f t="shared" si="12"/>
        <v>#VALUE!</v>
      </c>
      <c r="C1843" s="10"/>
    </row>
    <row r="1844" spans="1:3">
      <c r="A1844" s="20">
        <v>174</v>
      </c>
      <c r="B1844" s="23" t="e">
        <f t="shared" si="12"/>
        <v>#VALUE!</v>
      </c>
      <c r="C1844" s="10"/>
    </row>
    <row r="1845" spans="1:3">
      <c r="A1845" s="20">
        <v>175</v>
      </c>
      <c r="B1845" s="23" t="e">
        <f t="shared" si="12"/>
        <v>#VALUE!</v>
      </c>
      <c r="C1845" s="10"/>
    </row>
    <row r="1846" spans="1:3">
      <c r="A1846" s="20">
        <v>176</v>
      </c>
      <c r="B1846" s="23" t="e">
        <f t="shared" si="12"/>
        <v>#VALUE!</v>
      </c>
      <c r="C1846" s="10"/>
    </row>
    <row r="1847" spans="1:3">
      <c r="A1847" s="20">
        <v>177</v>
      </c>
      <c r="B1847" s="23" t="e">
        <f t="shared" si="12"/>
        <v>#VALUE!</v>
      </c>
      <c r="C1847" s="10"/>
    </row>
    <row r="1848" spans="1:3">
      <c r="A1848" s="20">
        <v>178</v>
      </c>
      <c r="B1848" s="23" t="e">
        <f t="shared" si="12"/>
        <v>#VALUE!</v>
      </c>
      <c r="C1848" s="10"/>
    </row>
    <row r="1849" spans="1:3">
      <c r="A1849" s="20">
        <v>179</v>
      </c>
      <c r="B1849" s="23" t="e">
        <f t="shared" si="12"/>
        <v>#VALUE!</v>
      </c>
      <c r="C1849" s="10"/>
    </row>
    <row r="1850" spans="1:3">
      <c r="A1850" s="20">
        <v>180</v>
      </c>
      <c r="B1850" s="23" t="e">
        <f t="shared" si="12"/>
        <v>#VALUE!</v>
      </c>
      <c r="C1850" s="10"/>
    </row>
    <row r="1851" spans="1:3">
      <c r="A1851" s="20">
        <v>181</v>
      </c>
      <c r="B1851" s="23" t="e">
        <f t="shared" si="12"/>
        <v>#VALUE!</v>
      </c>
      <c r="C1851" s="10"/>
    </row>
    <row r="1852" spans="1:3">
      <c r="A1852" s="20">
        <v>182</v>
      </c>
      <c r="B1852" s="23" t="e">
        <f t="shared" si="12"/>
        <v>#VALUE!</v>
      </c>
      <c r="C1852" s="10"/>
    </row>
    <row r="1853" spans="1:3">
      <c r="A1853" s="20">
        <v>183</v>
      </c>
      <c r="B1853" s="23" t="e">
        <f t="shared" si="12"/>
        <v>#VALUE!</v>
      </c>
      <c r="C1853" s="10"/>
    </row>
    <row r="1854" spans="1:3">
      <c r="A1854" s="20">
        <v>184</v>
      </c>
      <c r="B1854" s="23" t="e">
        <f t="shared" si="12"/>
        <v>#VALUE!</v>
      </c>
      <c r="C1854" s="10"/>
    </row>
    <row r="1855" spans="1:3">
      <c r="A1855" s="20">
        <v>185</v>
      </c>
      <c r="B1855" s="23" t="e">
        <f t="shared" si="12"/>
        <v>#VALUE!</v>
      </c>
      <c r="C1855" s="10"/>
    </row>
    <row r="1856" spans="1:3">
      <c r="A1856" s="20">
        <v>186</v>
      </c>
      <c r="B1856" s="23" t="e">
        <f t="shared" si="12"/>
        <v>#VALUE!</v>
      </c>
      <c r="C1856" s="10"/>
    </row>
    <row r="1857" spans="1:3">
      <c r="A1857" s="20">
        <v>187</v>
      </c>
      <c r="B1857" s="23" t="e">
        <f t="shared" si="12"/>
        <v>#VALUE!</v>
      </c>
      <c r="C1857" s="10"/>
    </row>
    <row r="1858" spans="1:3">
      <c r="A1858" s="20">
        <v>188</v>
      </c>
      <c r="B1858" s="23" t="e">
        <f t="shared" si="12"/>
        <v>#VALUE!</v>
      </c>
      <c r="C1858" s="10"/>
    </row>
    <row r="1859" spans="1:3">
      <c r="A1859" s="20">
        <v>189</v>
      </c>
      <c r="B1859" s="23" t="e">
        <f t="shared" si="12"/>
        <v>#VALUE!</v>
      </c>
      <c r="C1859" s="10"/>
    </row>
    <row r="1860" spans="1:3">
      <c r="A1860" s="20">
        <v>190</v>
      </c>
      <c r="B1860" s="23" t="e">
        <f t="shared" si="12"/>
        <v>#VALUE!</v>
      </c>
      <c r="C1860" s="10"/>
    </row>
    <row r="1861" spans="1:3">
      <c r="A1861" s="20">
        <v>191</v>
      </c>
      <c r="B1861" s="23" t="e">
        <f t="shared" si="12"/>
        <v>#VALUE!</v>
      </c>
      <c r="C1861" s="10"/>
    </row>
    <row r="1862" spans="1:3">
      <c r="A1862" s="20">
        <v>192</v>
      </c>
      <c r="B1862" s="23" t="e">
        <f t="shared" si="12"/>
        <v>#VALUE!</v>
      </c>
      <c r="C1862" s="10"/>
    </row>
    <row r="1863" spans="1:3">
      <c r="A1863" s="20">
        <v>193</v>
      </c>
      <c r="B1863" s="23" t="e">
        <f t="shared" ref="B1863:B1926" si="13">ROUND(B1556,2)</f>
        <v>#VALUE!</v>
      </c>
      <c r="C1863" s="10"/>
    </row>
    <row r="1864" spans="1:3">
      <c r="A1864" s="20">
        <v>194</v>
      </c>
      <c r="B1864" s="23" t="e">
        <f t="shared" si="13"/>
        <v>#VALUE!</v>
      </c>
      <c r="C1864" s="10"/>
    </row>
    <row r="1865" spans="1:3">
      <c r="A1865" s="20">
        <v>195</v>
      </c>
      <c r="B1865" s="23" t="e">
        <f t="shared" si="13"/>
        <v>#VALUE!</v>
      </c>
      <c r="C1865" s="10"/>
    </row>
    <row r="1866" spans="1:3">
      <c r="A1866" s="20">
        <v>196</v>
      </c>
      <c r="B1866" s="23" t="e">
        <f t="shared" si="13"/>
        <v>#VALUE!</v>
      </c>
      <c r="C1866" s="10"/>
    </row>
    <row r="1867" spans="1:3">
      <c r="A1867" s="20">
        <v>197</v>
      </c>
      <c r="B1867" s="23" t="e">
        <f t="shared" si="13"/>
        <v>#VALUE!</v>
      </c>
      <c r="C1867" s="10"/>
    </row>
    <row r="1868" spans="1:3">
      <c r="A1868" s="20">
        <v>198</v>
      </c>
      <c r="B1868" s="23" t="e">
        <f t="shared" si="13"/>
        <v>#VALUE!</v>
      </c>
      <c r="C1868" s="10"/>
    </row>
    <row r="1869" spans="1:3">
      <c r="A1869" s="20">
        <v>199</v>
      </c>
      <c r="B1869" s="23" t="e">
        <f t="shared" si="13"/>
        <v>#VALUE!</v>
      </c>
      <c r="C1869" s="10"/>
    </row>
    <row r="1870" spans="1:3">
      <c r="A1870" s="20">
        <v>200</v>
      </c>
      <c r="B1870" s="23" t="e">
        <f t="shared" si="13"/>
        <v>#VALUE!</v>
      </c>
      <c r="C1870" s="10"/>
    </row>
    <row r="1871" spans="1:3">
      <c r="A1871" s="20">
        <v>201</v>
      </c>
      <c r="B1871" s="23" t="e">
        <f t="shared" si="13"/>
        <v>#VALUE!</v>
      </c>
      <c r="C1871" s="10"/>
    </row>
    <row r="1872" spans="1:3">
      <c r="A1872" s="20">
        <v>202</v>
      </c>
      <c r="B1872" s="23" t="e">
        <f t="shared" si="13"/>
        <v>#VALUE!</v>
      </c>
      <c r="C1872" s="10"/>
    </row>
    <row r="1873" spans="1:3">
      <c r="A1873" s="20">
        <v>203</v>
      </c>
      <c r="B1873" s="23" t="e">
        <f t="shared" si="13"/>
        <v>#VALUE!</v>
      </c>
      <c r="C1873" s="10"/>
    </row>
    <row r="1874" spans="1:3">
      <c r="A1874" s="20">
        <v>204</v>
      </c>
      <c r="B1874" s="23" t="e">
        <f t="shared" si="13"/>
        <v>#VALUE!</v>
      </c>
      <c r="C1874" s="10"/>
    </row>
    <row r="1875" spans="1:3">
      <c r="A1875" s="20">
        <v>205</v>
      </c>
      <c r="B1875" s="23" t="e">
        <f t="shared" si="13"/>
        <v>#VALUE!</v>
      </c>
      <c r="C1875" s="10"/>
    </row>
    <row r="1876" spans="1:3">
      <c r="A1876" s="20">
        <v>206</v>
      </c>
      <c r="B1876" s="23" t="e">
        <f t="shared" si="13"/>
        <v>#VALUE!</v>
      </c>
      <c r="C1876" s="10"/>
    </row>
    <row r="1877" spans="1:3">
      <c r="A1877" s="20">
        <v>207</v>
      </c>
      <c r="B1877" s="23" t="e">
        <f t="shared" si="13"/>
        <v>#VALUE!</v>
      </c>
      <c r="C1877" s="10"/>
    </row>
    <row r="1878" spans="1:3">
      <c r="A1878" s="20">
        <v>208</v>
      </c>
      <c r="B1878" s="23" t="e">
        <f t="shared" si="13"/>
        <v>#VALUE!</v>
      </c>
      <c r="C1878" s="10"/>
    </row>
    <row r="1879" spans="1:3">
      <c r="A1879" s="20">
        <v>209</v>
      </c>
      <c r="B1879" s="23" t="e">
        <f t="shared" si="13"/>
        <v>#VALUE!</v>
      </c>
      <c r="C1879" s="10"/>
    </row>
    <row r="1880" spans="1:3">
      <c r="A1880" s="20">
        <v>210</v>
      </c>
      <c r="B1880" s="23" t="e">
        <f t="shared" si="13"/>
        <v>#VALUE!</v>
      </c>
      <c r="C1880" s="10"/>
    </row>
    <row r="1881" spans="1:3">
      <c r="A1881" s="20">
        <v>211</v>
      </c>
      <c r="B1881" s="23" t="e">
        <f t="shared" si="13"/>
        <v>#VALUE!</v>
      </c>
      <c r="C1881" s="10"/>
    </row>
    <row r="1882" spans="1:3">
      <c r="A1882" s="20">
        <v>212</v>
      </c>
      <c r="B1882" s="23" t="e">
        <f t="shared" si="13"/>
        <v>#VALUE!</v>
      </c>
      <c r="C1882" s="10"/>
    </row>
    <row r="1883" spans="1:3">
      <c r="A1883" s="20">
        <v>213</v>
      </c>
      <c r="B1883" s="23" t="e">
        <f t="shared" si="13"/>
        <v>#VALUE!</v>
      </c>
      <c r="C1883" s="10"/>
    </row>
    <row r="1884" spans="1:3">
      <c r="A1884" s="20">
        <v>214</v>
      </c>
      <c r="B1884" s="23" t="e">
        <f t="shared" si="13"/>
        <v>#VALUE!</v>
      </c>
      <c r="C1884" s="10"/>
    </row>
    <row r="1885" spans="1:3">
      <c r="A1885" s="20">
        <v>215</v>
      </c>
      <c r="B1885" s="23" t="e">
        <f t="shared" si="13"/>
        <v>#VALUE!</v>
      </c>
      <c r="C1885" s="10"/>
    </row>
    <row r="1886" spans="1:3">
      <c r="A1886" s="20">
        <v>216</v>
      </c>
      <c r="B1886" s="23" t="e">
        <f t="shared" si="13"/>
        <v>#VALUE!</v>
      </c>
      <c r="C1886" s="10"/>
    </row>
    <row r="1887" spans="1:3">
      <c r="A1887" s="20">
        <v>217</v>
      </c>
      <c r="B1887" s="23" t="e">
        <f t="shared" si="13"/>
        <v>#VALUE!</v>
      </c>
      <c r="C1887" s="10"/>
    </row>
    <row r="1888" spans="1:3">
      <c r="A1888" s="20">
        <v>218</v>
      </c>
      <c r="B1888" s="23" t="e">
        <f t="shared" si="13"/>
        <v>#VALUE!</v>
      </c>
      <c r="C1888" s="10"/>
    </row>
    <row r="1889" spans="1:3">
      <c r="A1889" s="20">
        <v>219</v>
      </c>
      <c r="B1889" s="23" t="e">
        <f t="shared" si="13"/>
        <v>#VALUE!</v>
      </c>
      <c r="C1889" s="10"/>
    </row>
    <row r="1890" spans="1:3">
      <c r="A1890" s="20">
        <v>220</v>
      </c>
      <c r="B1890" s="23" t="e">
        <f t="shared" si="13"/>
        <v>#VALUE!</v>
      </c>
      <c r="C1890" s="10"/>
    </row>
    <row r="1891" spans="1:3">
      <c r="A1891" s="20">
        <v>221</v>
      </c>
      <c r="B1891" s="23" t="e">
        <f t="shared" si="13"/>
        <v>#VALUE!</v>
      </c>
      <c r="C1891" s="10"/>
    </row>
    <row r="1892" spans="1:3">
      <c r="A1892" s="20">
        <v>222</v>
      </c>
      <c r="B1892" s="23" t="e">
        <f t="shared" si="13"/>
        <v>#VALUE!</v>
      </c>
      <c r="C1892" s="10"/>
    </row>
    <row r="1893" spans="1:3">
      <c r="A1893" s="20">
        <v>223</v>
      </c>
      <c r="B1893" s="23" t="e">
        <f t="shared" si="13"/>
        <v>#VALUE!</v>
      </c>
      <c r="C1893" s="10"/>
    </row>
    <row r="1894" spans="1:3">
      <c r="A1894" s="20">
        <v>224</v>
      </c>
      <c r="B1894" s="23" t="e">
        <f t="shared" si="13"/>
        <v>#VALUE!</v>
      </c>
      <c r="C1894" s="10"/>
    </row>
    <row r="1895" spans="1:3">
      <c r="A1895" s="20">
        <v>225</v>
      </c>
      <c r="B1895" s="23" t="e">
        <f t="shared" si="13"/>
        <v>#VALUE!</v>
      </c>
      <c r="C1895" s="10"/>
    </row>
    <row r="1896" spans="1:3">
      <c r="A1896" s="20">
        <v>226</v>
      </c>
      <c r="B1896" s="23" t="e">
        <f t="shared" si="13"/>
        <v>#VALUE!</v>
      </c>
      <c r="C1896" s="10"/>
    </row>
    <row r="1897" spans="1:3">
      <c r="A1897" s="20">
        <v>227</v>
      </c>
      <c r="B1897" s="23" t="e">
        <f t="shared" si="13"/>
        <v>#VALUE!</v>
      </c>
      <c r="C1897" s="10"/>
    </row>
    <row r="1898" spans="1:3">
      <c r="A1898" s="20">
        <v>228</v>
      </c>
      <c r="B1898" s="23" t="e">
        <f t="shared" si="13"/>
        <v>#VALUE!</v>
      </c>
      <c r="C1898" s="10"/>
    </row>
    <row r="1899" spans="1:3">
      <c r="A1899" s="20">
        <v>229</v>
      </c>
      <c r="B1899" s="23" t="e">
        <f t="shared" si="13"/>
        <v>#VALUE!</v>
      </c>
      <c r="C1899" s="10"/>
    </row>
    <row r="1900" spans="1:3">
      <c r="A1900" s="20">
        <v>230</v>
      </c>
      <c r="B1900" s="23" t="e">
        <f t="shared" si="13"/>
        <v>#VALUE!</v>
      </c>
      <c r="C1900" s="10"/>
    </row>
    <row r="1901" spans="1:3">
      <c r="A1901" s="20">
        <v>231</v>
      </c>
      <c r="B1901" s="23" t="e">
        <f t="shared" si="13"/>
        <v>#VALUE!</v>
      </c>
      <c r="C1901" s="10"/>
    </row>
    <row r="1902" spans="1:3">
      <c r="A1902" s="20">
        <v>232</v>
      </c>
      <c r="B1902" s="23" t="e">
        <f t="shared" si="13"/>
        <v>#VALUE!</v>
      </c>
      <c r="C1902" s="10"/>
    </row>
    <row r="1903" spans="1:3">
      <c r="A1903" s="20">
        <v>233</v>
      </c>
      <c r="B1903" s="23" t="e">
        <f t="shared" si="13"/>
        <v>#VALUE!</v>
      </c>
      <c r="C1903" s="10"/>
    </row>
    <row r="1904" spans="1:3">
      <c r="A1904" s="20">
        <v>234</v>
      </c>
      <c r="B1904" s="23" t="e">
        <f t="shared" si="13"/>
        <v>#VALUE!</v>
      </c>
      <c r="C1904" s="10"/>
    </row>
    <row r="1905" spans="1:3">
      <c r="A1905" s="20">
        <v>235</v>
      </c>
      <c r="B1905" s="23" t="e">
        <f t="shared" si="13"/>
        <v>#VALUE!</v>
      </c>
      <c r="C1905" s="10"/>
    </row>
    <row r="1906" spans="1:3">
      <c r="A1906" s="20">
        <v>236</v>
      </c>
      <c r="B1906" s="23" t="e">
        <f t="shared" si="13"/>
        <v>#VALUE!</v>
      </c>
      <c r="C1906" s="10"/>
    </row>
    <row r="1907" spans="1:3">
      <c r="A1907" s="20">
        <v>237</v>
      </c>
      <c r="B1907" s="23" t="e">
        <f t="shared" si="13"/>
        <v>#VALUE!</v>
      </c>
      <c r="C1907" s="10"/>
    </row>
    <row r="1908" spans="1:3">
      <c r="A1908" s="20">
        <v>238</v>
      </c>
      <c r="B1908" s="23" t="e">
        <f t="shared" si="13"/>
        <v>#VALUE!</v>
      </c>
      <c r="C1908" s="10"/>
    </row>
    <row r="1909" spans="1:3">
      <c r="A1909" s="20">
        <v>239</v>
      </c>
      <c r="B1909" s="23" t="e">
        <f t="shared" si="13"/>
        <v>#VALUE!</v>
      </c>
      <c r="C1909" s="10"/>
    </row>
    <row r="1910" spans="1:3">
      <c r="A1910" s="20">
        <v>240</v>
      </c>
      <c r="B1910" s="23" t="e">
        <f t="shared" si="13"/>
        <v>#VALUE!</v>
      </c>
      <c r="C1910" s="10"/>
    </row>
    <row r="1911" spans="1:3">
      <c r="A1911" s="20">
        <v>241</v>
      </c>
      <c r="B1911" s="23" t="e">
        <f t="shared" si="13"/>
        <v>#VALUE!</v>
      </c>
      <c r="C1911" s="10"/>
    </row>
    <row r="1912" spans="1:3">
      <c r="A1912" s="20">
        <v>242</v>
      </c>
      <c r="B1912" s="23" t="e">
        <f t="shared" si="13"/>
        <v>#VALUE!</v>
      </c>
      <c r="C1912" s="10"/>
    </row>
    <row r="1913" spans="1:3">
      <c r="A1913" s="20">
        <v>243</v>
      </c>
      <c r="B1913" s="23" t="e">
        <f t="shared" si="13"/>
        <v>#VALUE!</v>
      </c>
      <c r="C1913" s="10"/>
    </row>
    <row r="1914" spans="1:3">
      <c r="A1914" s="20">
        <v>244</v>
      </c>
      <c r="B1914" s="23" t="e">
        <f t="shared" si="13"/>
        <v>#VALUE!</v>
      </c>
      <c r="C1914" s="10"/>
    </row>
    <row r="1915" spans="1:3">
      <c r="A1915" s="20">
        <v>245</v>
      </c>
      <c r="B1915" s="23" t="e">
        <f t="shared" si="13"/>
        <v>#VALUE!</v>
      </c>
      <c r="C1915" s="10"/>
    </row>
    <row r="1916" spans="1:3">
      <c r="A1916" s="20">
        <v>246</v>
      </c>
      <c r="B1916" s="23" t="e">
        <f t="shared" si="13"/>
        <v>#VALUE!</v>
      </c>
      <c r="C1916" s="10"/>
    </row>
    <row r="1917" spans="1:3">
      <c r="A1917" s="20">
        <v>247</v>
      </c>
      <c r="B1917" s="23" t="e">
        <f t="shared" si="13"/>
        <v>#VALUE!</v>
      </c>
      <c r="C1917" s="10"/>
    </row>
    <row r="1918" spans="1:3">
      <c r="A1918" s="20">
        <v>248</v>
      </c>
      <c r="B1918" s="23" t="e">
        <f t="shared" si="13"/>
        <v>#VALUE!</v>
      </c>
      <c r="C1918" s="10"/>
    </row>
    <row r="1919" spans="1:3">
      <c r="A1919" s="20">
        <v>249</v>
      </c>
      <c r="B1919" s="23" t="e">
        <f t="shared" si="13"/>
        <v>#VALUE!</v>
      </c>
      <c r="C1919" s="10"/>
    </row>
    <row r="1920" spans="1:3">
      <c r="A1920" s="20">
        <v>250</v>
      </c>
      <c r="B1920" s="23" t="e">
        <f t="shared" si="13"/>
        <v>#VALUE!</v>
      </c>
      <c r="C1920" s="10"/>
    </row>
    <row r="1921" spans="1:3">
      <c r="A1921" s="20">
        <v>251</v>
      </c>
      <c r="B1921" s="23" t="e">
        <f t="shared" si="13"/>
        <v>#VALUE!</v>
      </c>
      <c r="C1921" s="10"/>
    </row>
    <row r="1922" spans="1:3">
      <c r="A1922" s="20">
        <v>252</v>
      </c>
      <c r="B1922" s="23" t="e">
        <f t="shared" si="13"/>
        <v>#VALUE!</v>
      </c>
      <c r="C1922" s="10"/>
    </row>
    <row r="1923" spans="1:3">
      <c r="A1923" s="20">
        <v>253</v>
      </c>
      <c r="B1923" s="23" t="e">
        <f t="shared" si="13"/>
        <v>#VALUE!</v>
      </c>
      <c r="C1923" s="10"/>
    </row>
    <row r="1924" spans="1:3">
      <c r="A1924" s="20">
        <v>254</v>
      </c>
      <c r="B1924" s="23" t="e">
        <f t="shared" si="13"/>
        <v>#VALUE!</v>
      </c>
      <c r="C1924" s="10"/>
    </row>
    <row r="1925" spans="1:3">
      <c r="A1925" s="20">
        <v>255</v>
      </c>
      <c r="B1925" s="23" t="e">
        <f t="shared" si="13"/>
        <v>#VALUE!</v>
      </c>
      <c r="C1925" s="10"/>
    </row>
    <row r="1926" spans="1:3">
      <c r="A1926" s="20">
        <v>256</v>
      </c>
      <c r="B1926" s="23" t="e">
        <f t="shared" si="13"/>
        <v>#VALUE!</v>
      </c>
      <c r="C1926" s="10"/>
    </row>
    <row r="1927" spans="1:3">
      <c r="A1927" s="20">
        <v>257</v>
      </c>
      <c r="B1927" s="23" t="e">
        <f t="shared" ref="B1927:B1970" si="14">ROUND(B1620,2)</f>
        <v>#VALUE!</v>
      </c>
      <c r="C1927" s="10"/>
    </row>
    <row r="1928" spans="1:3">
      <c r="A1928" s="20">
        <v>258</v>
      </c>
      <c r="B1928" s="23" t="e">
        <f t="shared" si="14"/>
        <v>#VALUE!</v>
      </c>
      <c r="C1928" s="10"/>
    </row>
    <row r="1929" spans="1:3">
      <c r="A1929" s="20">
        <v>259</v>
      </c>
      <c r="B1929" s="23" t="e">
        <f t="shared" si="14"/>
        <v>#VALUE!</v>
      </c>
      <c r="C1929" s="10"/>
    </row>
    <row r="1930" spans="1:3">
      <c r="A1930" s="20">
        <v>260</v>
      </c>
      <c r="B1930" s="23" t="e">
        <f t="shared" si="14"/>
        <v>#VALUE!</v>
      </c>
      <c r="C1930" s="10"/>
    </row>
    <row r="1931" spans="1:3">
      <c r="A1931" s="20">
        <v>261</v>
      </c>
      <c r="B1931" s="23" t="e">
        <f t="shared" si="14"/>
        <v>#VALUE!</v>
      </c>
      <c r="C1931" s="10"/>
    </row>
    <row r="1932" spans="1:3">
      <c r="A1932" s="20">
        <v>262</v>
      </c>
      <c r="B1932" s="23" t="e">
        <f t="shared" si="14"/>
        <v>#VALUE!</v>
      </c>
      <c r="C1932" s="10"/>
    </row>
    <row r="1933" spans="1:3">
      <c r="A1933" s="20">
        <v>263</v>
      </c>
      <c r="B1933" s="23" t="e">
        <f t="shared" si="14"/>
        <v>#VALUE!</v>
      </c>
      <c r="C1933" s="10"/>
    </row>
    <row r="1934" spans="1:3">
      <c r="A1934" s="20">
        <v>264</v>
      </c>
      <c r="B1934" s="23" t="e">
        <f t="shared" si="14"/>
        <v>#VALUE!</v>
      </c>
      <c r="C1934" s="10"/>
    </row>
    <row r="1935" spans="1:3">
      <c r="A1935" s="20">
        <v>265</v>
      </c>
      <c r="B1935" s="23" t="e">
        <f t="shared" si="14"/>
        <v>#VALUE!</v>
      </c>
      <c r="C1935" s="10"/>
    </row>
    <row r="1936" spans="1:3">
      <c r="A1936" s="20">
        <v>266</v>
      </c>
      <c r="B1936" s="23" t="e">
        <f t="shared" si="14"/>
        <v>#VALUE!</v>
      </c>
      <c r="C1936" s="10"/>
    </row>
    <row r="1937" spans="1:3">
      <c r="A1937" s="20">
        <v>267</v>
      </c>
      <c r="B1937" s="23" t="e">
        <f t="shared" si="14"/>
        <v>#VALUE!</v>
      </c>
      <c r="C1937" s="10"/>
    </row>
    <row r="1938" spans="1:3">
      <c r="A1938" s="20">
        <v>268</v>
      </c>
      <c r="B1938" s="23" t="e">
        <f t="shared" si="14"/>
        <v>#VALUE!</v>
      </c>
      <c r="C1938" s="10"/>
    </row>
    <row r="1939" spans="1:3">
      <c r="A1939" s="20">
        <v>269</v>
      </c>
      <c r="B1939" s="23" t="e">
        <f t="shared" si="14"/>
        <v>#VALUE!</v>
      </c>
      <c r="C1939" s="10"/>
    </row>
    <row r="1940" spans="1:3">
      <c r="A1940" s="20">
        <v>270</v>
      </c>
      <c r="B1940" s="23" t="e">
        <f t="shared" si="14"/>
        <v>#VALUE!</v>
      </c>
      <c r="C1940" s="10"/>
    </row>
    <row r="1941" spans="1:3">
      <c r="A1941" s="20">
        <v>271</v>
      </c>
      <c r="B1941" s="23" t="e">
        <f t="shared" si="14"/>
        <v>#VALUE!</v>
      </c>
      <c r="C1941" s="10"/>
    </row>
    <row r="1942" spans="1:3">
      <c r="A1942" s="20">
        <v>272</v>
      </c>
      <c r="B1942" s="23" t="e">
        <f t="shared" si="14"/>
        <v>#VALUE!</v>
      </c>
      <c r="C1942" s="10"/>
    </row>
    <row r="1943" spans="1:3">
      <c r="A1943" s="20">
        <v>273</v>
      </c>
      <c r="B1943" s="23" t="e">
        <f t="shared" si="14"/>
        <v>#VALUE!</v>
      </c>
      <c r="C1943" s="10"/>
    </row>
    <row r="1944" spans="1:3">
      <c r="A1944" s="20">
        <v>274</v>
      </c>
      <c r="B1944" s="23" t="e">
        <f t="shared" si="14"/>
        <v>#VALUE!</v>
      </c>
      <c r="C1944" s="10"/>
    </row>
    <row r="1945" spans="1:3">
      <c r="A1945" s="20">
        <v>275</v>
      </c>
      <c r="B1945" s="23" t="e">
        <f t="shared" si="14"/>
        <v>#VALUE!</v>
      </c>
      <c r="C1945" s="10"/>
    </row>
    <row r="1946" spans="1:3">
      <c r="A1946" s="20">
        <v>276</v>
      </c>
      <c r="B1946" s="23" t="e">
        <f t="shared" si="14"/>
        <v>#VALUE!</v>
      </c>
      <c r="C1946" s="10"/>
    </row>
    <row r="1947" spans="1:3">
      <c r="A1947" s="20">
        <v>277</v>
      </c>
      <c r="B1947" s="23" t="e">
        <f t="shared" si="14"/>
        <v>#VALUE!</v>
      </c>
      <c r="C1947" s="10"/>
    </row>
    <row r="1948" spans="1:3">
      <c r="A1948" s="20">
        <v>278</v>
      </c>
      <c r="B1948" s="23" t="e">
        <f t="shared" si="14"/>
        <v>#VALUE!</v>
      </c>
      <c r="C1948" s="10"/>
    </row>
    <row r="1949" spans="1:3">
      <c r="A1949" s="20">
        <v>279</v>
      </c>
      <c r="B1949" s="23" t="e">
        <f t="shared" si="14"/>
        <v>#VALUE!</v>
      </c>
      <c r="C1949" s="10"/>
    </row>
    <row r="1950" spans="1:3">
      <c r="A1950" s="20">
        <v>280</v>
      </c>
      <c r="B1950" s="23" t="e">
        <f t="shared" si="14"/>
        <v>#VALUE!</v>
      </c>
      <c r="C1950" s="10"/>
    </row>
    <row r="1951" spans="1:3">
      <c r="A1951" s="20">
        <v>281</v>
      </c>
      <c r="B1951" s="23" t="e">
        <f t="shared" si="14"/>
        <v>#VALUE!</v>
      </c>
      <c r="C1951" s="10"/>
    </row>
    <row r="1952" spans="1:3">
      <c r="A1952" s="20">
        <v>282</v>
      </c>
      <c r="B1952" s="23" t="e">
        <f t="shared" si="14"/>
        <v>#VALUE!</v>
      </c>
      <c r="C1952" s="10"/>
    </row>
    <row r="1953" spans="1:3">
      <c r="A1953" s="20">
        <v>283</v>
      </c>
      <c r="B1953" s="23" t="e">
        <f t="shared" si="14"/>
        <v>#VALUE!</v>
      </c>
      <c r="C1953" s="10"/>
    </row>
    <row r="1954" spans="1:3">
      <c r="A1954" s="20">
        <v>284</v>
      </c>
      <c r="B1954" s="23" t="e">
        <f t="shared" si="14"/>
        <v>#VALUE!</v>
      </c>
      <c r="C1954" s="10"/>
    </row>
    <row r="1955" spans="1:3">
      <c r="A1955" s="20">
        <v>285</v>
      </c>
      <c r="B1955" s="23" t="e">
        <f t="shared" si="14"/>
        <v>#VALUE!</v>
      </c>
      <c r="C1955" s="10"/>
    </row>
    <row r="1956" spans="1:3">
      <c r="A1956" s="20">
        <v>286</v>
      </c>
      <c r="B1956" s="23" t="e">
        <f t="shared" si="14"/>
        <v>#VALUE!</v>
      </c>
      <c r="C1956" s="10"/>
    </row>
    <row r="1957" spans="1:3">
      <c r="A1957" s="20">
        <v>287</v>
      </c>
      <c r="B1957" s="23" t="e">
        <f t="shared" si="14"/>
        <v>#VALUE!</v>
      </c>
      <c r="C1957" s="10"/>
    </row>
    <row r="1958" spans="1:3">
      <c r="A1958" s="20">
        <v>288</v>
      </c>
      <c r="B1958" s="23" t="e">
        <f t="shared" si="14"/>
        <v>#VALUE!</v>
      </c>
      <c r="C1958" s="10"/>
    </row>
    <row r="1959" spans="1:3">
      <c r="A1959" s="20">
        <v>289</v>
      </c>
      <c r="B1959" s="23" t="e">
        <f t="shared" si="14"/>
        <v>#VALUE!</v>
      </c>
      <c r="C1959" s="10"/>
    </row>
    <row r="1960" spans="1:3">
      <c r="A1960" s="20">
        <v>290</v>
      </c>
      <c r="B1960" s="23" t="e">
        <f t="shared" si="14"/>
        <v>#VALUE!</v>
      </c>
      <c r="C1960" s="10"/>
    </row>
    <row r="1961" spans="1:3">
      <c r="A1961" s="20">
        <v>291</v>
      </c>
      <c r="B1961" s="23" t="e">
        <f t="shared" si="14"/>
        <v>#VALUE!</v>
      </c>
      <c r="C1961" s="10"/>
    </row>
    <row r="1962" spans="1:3">
      <c r="A1962" s="20">
        <v>292</v>
      </c>
      <c r="B1962" s="23" t="e">
        <f t="shared" si="14"/>
        <v>#VALUE!</v>
      </c>
      <c r="C1962" s="10"/>
    </row>
    <row r="1963" spans="1:3">
      <c r="A1963" s="20">
        <v>293</v>
      </c>
      <c r="B1963" s="23" t="e">
        <f t="shared" si="14"/>
        <v>#VALUE!</v>
      </c>
      <c r="C1963" s="10"/>
    </row>
    <row r="1964" spans="1:3">
      <c r="A1964" s="20">
        <v>294</v>
      </c>
      <c r="B1964" s="23" t="e">
        <f t="shared" si="14"/>
        <v>#VALUE!</v>
      </c>
      <c r="C1964" s="10"/>
    </row>
    <row r="1965" spans="1:3">
      <c r="A1965" s="20">
        <v>295</v>
      </c>
      <c r="B1965" s="23" t="e">
        <f t="shared" si="14"/>
        <v>#VALUE!</v>
      </c>
      <c r="C1965" s="10"/>
    </row>
    <row r="1966" spans="1:3">
      <c r="A1966" s="20">
        <v>296</v>
      </c>
      <c r="B1966" s="23" t="e">
        <f t="shared" si="14"/>
        <v>#VALUE!</v>
      </c>
      <c r="C1966" s="10"/>
    </row>
    <row r="1967" spans="1:3">
      <c r="A1967" s="20">
        <v>297</v>
      </c>
      <c r="B1967" s="23" t="e">
        <f t="shared" si="14"/>
        <v>#VALUE!</v>
      </c>
      <c r="C1967" s="10"/>
    </row>
    <row r="1968" spans="1:3">
      <c r="A1968" s="20">
        <v>298</v>
      </c>
      <c r="B1968" s="23" t="e">
        <f t="shared" si="14"/>
        <v>#VALUE!</v>
      </c>
      <c r="C1968" s="10"/>
    </row>
    <row r="1969" spans="1:3">
      <c r="A1969" s="20">
        <v>299</v>
      </c>
      <c r="B1969" s="23" t="e">
        <f t="shared" si="14"/>
        <v>#VALUE!</v>
      </c>
      <c r="C1969" s="10"/>
    </row>
    <row r="1970" spans="1:3">
      <c r="A1970" s="20">
        <v>300</v>
      </c>
      <c r="B1970" s="23" t="e">
        <f t="shared" si="14"/>
        <v>#VALUE!</v>
      </c>
      <c r="C1970" s="10"/>
    </row>
    <row r="1972" spans="1:3" ht="19.5">
      <c r="A1972" s="1" t="s">
        <v>1205</v>
      </c>
    </row>
    <row r="1974" spans="1:3" ht="30">
      <c r="B1974" s="3" t="s">
        <v>1206</v>
      </c>
    </row>
    <row r="1975" spans="1:3" ht="30">
      <c r="A1975" s="11" t="s">
        <v>1206</v>
      </c>
      <c r="B1975" s="9">
        <v>0.68</v>
      </c>
      <c r="C1975" s="10"/>
    </row>
    <row r="1977" spans="1:3" ht="19.5">
      <c r="A1977" s="1" t="s">
        <v>1207</v>
      </c>
    </row>
    <row r="1978" spans="1:3">
      <c r="A1978" s="2" t="s">
        <v>904</v>
      </c>
    </row>
    <row r="1979" spans="1:3">
      <c r="A1979" s="12" t="s">
        <v>1208</v>
      </c>
    </row>
    <row r="1980" spans="1:3">
      <c r="A1980" s="12" t="s">
        <v>1209</v>
      </c>
    </row>
    <row r="1981" spans="1:3">
      <c r="A1981" s="12" t="s">
        <v>1210</v>
      </c>
    </row>
    <row r="1982" spans="1:3">
      <c r="A1982" s="12" t="s">
        <v>1211</v>
      </c>
    </row>
    <row r="1983" spans="1:3">
      <c r="A1983" s="12" t="s">
        <v>1212</v>
      </c>
    </row>
    <row r="1984" spans="1:3">
      <c r="A1984" s="12" t="s">
        <v>1213</v>
      </c>
    </row>
    <row r="1985" spans="1:3">
      <c r="A1985" s="2" t="s">
        <v>1214</v>
      </c>
    </row>
    <row r="1987" spans="1:3" ht="30">
      <c r="B1987" s="3" t="s">
        <v>1215</v>
      </c>
    </row>
    <row r="1988" spans="1:3" ht="30">
      <c r="A1988" s="11" t="s">
        <v>1215</v>
      </c>
      <c r="B1988" s="25" t="e">
        <f ca="1">'11'!G17/(Calc1!B7818+B29+(B43+B15)/B1975)</f>
        <v>#VALUE!</v>
      </c>
      <c r="C1988" s="10"/>
    </row>
    <row r="1990" spans="1:3" ht="19.5">
      <c r="A1990" s="1" t="s">
        <v>1216</v>
      </c>
    </row>
    <row r="1991" spans="1:3">
      <c r="A1991" s="2" t="s">
        <v>904</v>
      </c>
    </row>
    <row r="1992" spans="1:3">
      <c r="A1992" s="12" t="s">
        <v>1217</v>
      </c>
    </row>
    <row r="1993" spans="1:3">
      <c r="A1993" s="12" t="s">
        <v>1209</v>
      </c>
    </row>
    <row r="1994" spans="1:3">
      <c r="A1994" s="12" t="s">
        <v>1210</v>
      </c>
    </row>
    <row r="1995" spans="1:3">
      <c r="A1995" s="12" t="s">
        <v>1211</v>
      </c>
    </row>
    <row r="1996" spans="1:3">
      <c r="A1996" s="12" t="s">
        <v>1212</v>
      </c>
    </row>
    <row r="1997" spans="1:3">
      <c r="A1997" s="2" t="s">
        <v>1218</v>
      </c>
    </row>
    <row r="1999" spans="1:3" ht="30">
      <c r="B1999" s="3" t="s">
        <v>1219</v>
      </c>
    </row>
    <row r="2000" spans="1:3" ht="30">
      <c r="A2000" s="11" t="s">
        <v>1219</v>
      </c>
      <c r="B2000" s="25" t="e">
        <f ca="1">'11'!I17/(Calc1!B7818+B29+B43+B15)</f>
        <v>#VALUE!</v>
      </c>
      <c r="C2000" s="10"/>
    </row>
    <row r="2002" spans="1:3" ht="19.5">
      <c r="A2002" s="1" t="s">
        <v>1220</v>
      </c>
    </row>
    <row r="2003" spans="1:3">
      <c r="A2003" s="2" t="s">
        <v>904</v>
      </c>
    </row>
    <row r="2004" spans="1:3">
      <c r="A2004" s="12" t="s">
        <v>1221</v>
      </c>
    </row>
    <row r="2005" spans="1:3">
      <c r="A2005" s="12" t="s">
        <v>1222</v>
      </c>
    </row>
    <row r="2006" spans="1:3">
      <c r="A2006" s="12" t="s">
        <v>1223</v>
      </c>
    </row>
    <row r="2007" spans="1:3">
      <c r="A2007" s="12" t="s">
        <v>1224</v>
      </c>
    </row>
    <row r="2008" spans="1:3">
      <c r="A2008" s="2" t="s">
        <v>1225</v>
      </c>
    </row>
    <row r="2010" spans="1:3" ht="45">
      <c r="B2010" s="3" t="s">
        <v>1226</v>
      </c>
    </row>
    <row r="2011" spans="1:3">
      <c r="A2011" s="20">
        <v>1</v>
      </c>
      <c r="B2011" s="23" t="e">
        <f ca="1">100/'11'!B$17*Calc1!B7500*(B$1988+B$2000)</f>
        <v>#VALUE!</v>
      </c>
      <c r="C2011" s="10"/>
    </row>
    <row r="2012" spans="1:3">
      <c r="A2012" s="20">
        <v>2</v>
      </c>
      <c r="B2012" s="23" t="e">
        <f ca="1">100/'11'!B$17*Calc1!B7501*(B$1988+B$2000)</f>
        <v>#VALUE!</v>
      </c>
      <c r="C2012" s="10"/>
    </row>
    <row r="2013" spans="1:3">
      <c r="A2013" s="20">
        <v>3</v>
      </c>
      <c r="B2013" s="23" t="e">
        <f ca="1">100/'11'!B$17*Calc1!B7502*(B$1988+B$2000)</f>
        <v>#VALUE!</v>
      </c>
      <c r="C2013" s="10"/>
    </row>
    <row r="2014" spans="1:3">
      <c r="A2014" s="20">
        <v>4</v>
      </c>
      <c r="B2014" s="23" t="e">
        <f ca="1">100/'11'!B$17*Calc1!B7503*(B$1988+B$2000)</f>
        <v>#VALUE!</v>
      </c>
      <c r="C2014" s="10"/>
    </row>
    <row r="2015" spans="1:3">
      <c r="A2015" s="20">
        <v>5</v>
      </c>
      <c r="B2015" s="23" t="e">
        <f ca="1">100/'11'!B$17*Calc1!B7504*(B$1988+B$2000)</f>
        <v>#VALUE!</v>
      </c>
      <c r="C2015" s="10"/>
    </row>
    <row r="2016" spans="1:3">
      <c r="A2016" s="20">
        <v>6</v>
      </c>
      <c r="B2016" s="23" t="e">
        <f ca="1">100/'11'!B$17*Calc1!B7505*(B$1988+B$2000)</f>
        <v>#VALUE!</v>
      </c>
      <c r="C2016" s="10"/>
    </row>
    <row r="2017" spans="1:3">
      <c r="A2017" s="20">
        <v>7</v>
      </c>
      <c r="B2017" s="23" t="e">
        <f ca="1">100/'11'!B$17*Calc1!B7506*(B$1988+B$2000)</f>
        <v>#VALUE!</v>
      </c>
      <c r="C2017" s="10"/>
    </row>
    <row r="2018" spans="1:3">
      <c r="A2018" s="20">
        <v>8</v>
      </c>
      <c r="B2018" s="23" t="e">
        <f ca="1">100/'11'!B$17*Calc1!B7507*(B$1988+B$2000)</f>
        <v>#VALUE!</v>
      </c>
      <c r="C2018" s="10"/>
    </row>
    <row r="2019" spans="1:3">
      <c r="A2019" s="20">
        <v>9</v>
      </c>
      <c r="B2019" s="23" t="e">
        <f ca="1">100/'11'!B$17*Calc1!B7508*(B$1988+B$2000)</f>
        <v>#VALUE!</v>
      </c>
      <c r="C2019" s="10"/>
    </row>
    <row r="2020" spans="1:3">
      <c r="A2020" s="20">
        <v>10</v>
      </c>
      <c r="B2020" s="23" t="e">
        <f ca="1">100/'11'!B$17*Calc1!B7509*(B$1988+B$2000)</f>
        <v>#VALUE!</v>
      </c>
      <c r="C2020" s="10"/>
    </row>
    <row r="2021" spans="1:3">
      <c r="A2021" s="20">
        <v>11</v>
      </c>
      <c r="B2021" s="23" t="e">
        <f ca="1">100/'11'!B$17*Calc1!B7510*(B$1988+B$2000)</f>
        <v>#VALUE!</v>
      </c>
      <c r="C2021" s="10"/>
    </row>
    <row r="2022" spans="1:3">
      <c r="A2022" s="20">
        <v>12</v>
      </c>
      <c r="B2022" s="23" t="e">
        <f ca="1">100/'11'!B$17*Calc1!B7511*(B$1988+B$2000)</f>
        <v>#VALUE!</v>
      </c>
      <c r="C2022" s="10"/>
    </row>
    <row r="2023" spans="1:3">
      <c r="A2023" s="20">
        <v>13</v>
      </c>
      <c r="B2023" s="23" t="e">
        <f ca="1">100/'11'!B$17*Calc1!B7512*(B$1988+B$2000)</f>
        <v>#VALUE!</v>
      </c>
      <c r="C2023" s="10"/>
    </row>
    <row r="2024" spans="1:3">
      <c r="A2024" s="20">
        <v>14</v>
      </c>
      <c r="B2024" s="23" t="e">
        <f ca="1">100/'11'!B$17*Calc1!B7513*(B$1988+B$2000)</f>
        <v>#VALUE!</v>
      </c>
      <c r="C2024" s="10"/>
    </row>
    <row r="2025" spans="1:3">
      <c r="A2025" s="20">
        <v>15</v>
      </c>
      <c r="B2025" s="23" t="e">
        <f ca="1">100/'11'!B$17*Calc1!B7514*(B$1988+B$2000)</f>
        <v>#VALUE!</v>
      </c>
      <c r="C2025" s="10"/>
    </row>
    <row r="2026" spans="1:3">
      <c r="A2026" s="20">
        <v>16</v>
      </c>
      <c r="B2026" s="23" t="e">
        <f ca="1">100/'11'!B$17*Calc1!B7515*(B$1988+B$2000)</f>
        <v>#VALUE!</v>
      </c>
      <c r="C2026" s="10"/>
    </row>
    <row r="2027" spans="1:3">
      <c r="A2027" s="20">
        <v>17</v>
      </c>
      <c r="B2027" s="23" t="e">
        <f ca="1">100/'11'!B$17*Calc1!B7516*(B$1988+B$2000)</f>
        <v>#VALUE!</v>
      </c>
      <c r="C2027" s="10"/>
    </row>
    <row r="2028" spans="1:3">
      <c r="A2028" s="20">
        <v>18</v>
      </c>
      <c r="B2028" s="23" t="e">
        <f ca="1">100/'11'!B$17*Calc1!B7517*(B$1988+B$2000)</f>
        <v>#VALUE!</v>
      </c>
      <c r="C2028" s="10"/>
    </row>
    <row r="2029" spans="1:3">
      <c r="A2029" s="20">
        <v>19</v>
      </c>
      <c r="B2029" s="23" t="e">
        <f ca="1">100/'11'!B$17*Calc1!B7518*(B$1988+B$2000)</f>
        <v>#VALUE!</v>
      </c>
      <c r="C2029" s="10"/>
    </row>
    <row r="2030" spans="1:3">
      <c r="A2030" s="20">
        <v>20</v>
      </c>
      <c r="B2030" s="23" t="e">
        <f ca="1">100/'11'!B$17*Calc1!B7519*(B$1988+B$2000)</f>
        <v>#VALUE!</v>
      </c>
      <c r="C2030" s="10"/>
    </row>
    <row r="2031" spans="1:3">
      <c r="A2031" s="20">
        <v>21</v>
      </c>
      <c r="B2031" s="23" t="e">
        <f ca="1">100/'11'!B$17*Calc1!B7520*(B$1988+B$2000)</f>
        <v>#VALUE!</v>
      </c>
      <c r="C2031" s="10"/>
    </row>
    <row r="2032" spans="1:3">
      <c r="A2032" s="20">
        <v>22</v>
      </c>
      <c r="B2032" s="23" t="e">
        <f ca="1">100/'11'!B$17*Calc1!B7521*(B$1988+B$2000)</f>
        <v>#VALUE!</v>
      </c>
      <c r="C2032" s="10"/>
    </row>
    <row r="2033" spans="1:3">
      <c r="A2033" s="20">
        <v>23</v>
      </c>
      <c r="B2033" s="23" t="e">
        <f ca="1">100/'11'!B$17*Calc1!B7522*(B$1988+B$2000)</f>
        <v>#VALUE!</v>
      </c>
      <c r="C2033" s="10"/>
    </row>
    <row r="2034" spans="1:3">
      <c r="A2034" s="20">
        <v>24</v>
      </c>
      <c r="B2034" s="23" t="e">
        <f ca="1">100/'11'!B$17*Calc1!B7523*(B$1988+B$2000)</f>
        <v>#VALUE!</v>
      </c>
      <c r="C2034" s="10"/>
    </row>
    <row r="2035" spans="1:3">
      <c r="A2035" s="20">
        <v>25</v>
      </c>
      <c r="B2035" s="23" t="e">
        <f ca="1">100/'11'!B$17*Calc1!B7524*(B$1988+B$2000)</f>
        <v>#VALUE!</v>
      </c>
      <c r="C2035" s="10"/>
    </row>
    <row r="2036" spans="1:3">
      <c r="A2036" s="20">
        <v>26</v>
      </c>
      <c r="B2036" s="23" t="e">
        <f ca="1">100/'11'!B$17*Calc1!B7525*(B$1988+B$2000)</f>
        <v>#VALUE!</v>
      </c>
      <c r="C2036" s="10"/>
    </row>
    <row r="2037" spans="1:3">
      <c r="A2037" s="20">
        <v>27</v>
      </c>
      <c r="B2037" s="23" t="e">
        <f ca="1">100/'11'!B$17*Calc1!B7526*(B$1988+B$2000)</f>
        <v>#VALUE!</v>
      </c>
      <c r="C2037" s="10"/>
    </row>
    <row r="2038" spans="1:3">
      <c r="A2038" s="20">
        <v>28</v>
      </c>
      <c r="B2038" s="23" t="e">
        <f ca="1">100/'11'!B$17*Calc1!B7527*(B$1988+B$2000)</f>
        <v>#VALUE!</v>
      </c>
      <c r="C2038" s="10"/>
    </row>
    <row r="2039" spans="1:3">
      <c r="A2039" s="20">
        <v>29</v>
      </c>
      <c r="B2039" s="23" t="e">
        <f ca="1">100/'11'!B$17*Calc1!B7528*(B$1988+B$2000)</f>
        <v>#VALUE!</v>
      </c>
      <c r="C2039" s="10"/>
    </row>
    <row r="2040" spans="1:3">
      <c r="A2040" s="20">
        <v>30</v>
      </c>
      <c r="B2040" s="23" t="e">
        <f ca="1">100/'11'!B$17*Calc1!B7529*(B$1988+B$2000)</f>
        <v>#VALUE!</v>
      </c>
      <c r="C2040" s="10"/>
    </row>
    <row r="2041" spans="1:3">
      <c r="A2041" s="20">
        <v>31</v>
      </c>
      <c r="B2041" s="23" t="e">
        <f ca="1">100/'11'!B$17*Calc1!B7530*(B$1988+B$2000)</f>
        <v>#VALUE!</v>
      </c>
      <c r="C2041" s="10"/>
    </row>
    <row r="2042" spans="1:3">
      <c r="A2042" s="20">
        <v>32</v>
      </c>
      <c r="B2042" s="23" t="e">
        <f ca="1">100/'11'!B$17*Calc1!B7531*(B$1988+B$2000)</f>
        <v>#VALUE!</v>
      </c>
      <c r="C2042" s="10"/>
    </row>
    <row r="2043" spans="1:3">
      <c r="A2043" s="20">
        <v>33</v>
      </c>
      <c r="B2043" s="23" t="e">
        <f ca="1">100/'11'!B$17*Calc1!B7532*(B$1988+B$2000)</f>
        <v>#VALUE!</v>
      </c>
      <c r="C2043" s="10"/>
    </row>
    <row r="2044" spans="1:3">
      <c r="A2044" s="20">
        <v>34</v>
      </c>
      <c r="B2044" s="23" t="e">
        <f ca="1">100/'11'!B$17*Calc1!B7533*(B$1988+B$2000)</f>
        <v>#VALUE!</v>
      </c>
      <c r="C2044" s="10"/>
    </row>
    <row r="2045" spans="1:3">
      <c r="A2045" s="20">
        <v>35</v>
      </c>
      <c r="B2045" s="23" t="e">
        <f ca="1">100/'11'!B$17*Calc1!B7534*(B$1988+B$2000)</f>
        <v>#VALUE!</v>
      </c>
      <c r="C2045" s="10"/>
    </row>
    <row r="2046" spans="1:3">
      <c r="A2046" s="20">
        <v>36</v>
      </c>
      <c r="B2046" s="23" t="e">
        <f ca="1">100/'11'!B$17*Calc1!B7535*(B$1988+B$2000)</f>
        <v>#VALUE!</v>
      </c>
      <c r="C2046" s="10"/>
    </row>
    <row r="2047" spans="1:3">
      <c r="A2047" s="20">
        <v>37</v>
      </c>
      <c r="B2047" s="23" t="e">
        <f ca="1">100/'11'!B$17*Calc1!B7536*(B$1988+B$2000)</f>
        <v>#VALUE!</v>
      </c>
      <c r="C2047" s="10"/>
    </row>
    <row r="2048" spans="1:3">
      <c r="A2048" s="20">
        <v>38</v>
      </c>
      <c r="B2048" s="23" t="e">
        <f ca="1">100/'11'!B$17*Calc1!B7537*(B$1988+B$2000)</f>
        <v>#VALUE!</v>
      </c>
      <c r="C2048" s="10"/>
    </row>
    <row r="2049" spans="1:3">
      <c r="A2049" s="20">
        <v>39</v>
      </c>
      <c r="B2049" s="23" t="e">
        <f ca="1">100/'11'!B$17*Calc1!B7538*(B$1988+B$2000)</f>
        <v>#VALUE!</v>
      </c>
      <c r="C2049" s="10"/>
    </row>
    <row r="2050" spans="1:3">
      <c r="A2050" s="20">
        <v>40</v>
      </c>
      <c r="B2050" s="23" t="e">
        <f ca="1">100/'11'!B$17*Calc1!B7539*(B$1988+B$2000)</f>
        <v>#VALUE!</v>
      </c>
      <c r="C2050" s="10"/>
    </row>
    <row r="2051" spans="1:3">
      <c r="A2051" s="20">
        <v>41</v>
      </c>
      <c r="B2051" s="23" t="e">
        <f ca="1">100/'11'!B$17*Calc1!B7540*(B$1988+B$2000)</f>
        <v>#VALUE!</v>
      </c>
      <c r="C2051" s="10"/>
    </row>
    <row r="2052" spans="1:3">
      <c r="A2052" s="20">
        <v>42</v>
      </c>
      <c r="B2052" s="23" t="e">
        <f ca="1">100/'11'!B$17*Calc1!B7541*(B$1988+B$2000)</f>
        <v>#VALUE!</v>
      </c>
      <c r="C2052" s="10"/>
    </row>
    <row r="2053" spans="1:3">
      <c r="A2053" s="20">
        <v>43</v>
      </c>
      <c r="B2053" s="23" t="e">
        <f ca="1">100/'11'!B$17*Calc1!B7542*(B$1988+B$2000)</f>
        <v>#VALUE!</v>
      </c>
      <c r="C2053" s="10"/>
    </row>
    <row r="2054" spans="1:3">
      <c r="A2054" s="20">
        <v>44</v>
      </c>
      <c r="B2054" s="23" t="e">
        <f ca="1">100/'11'!B$17*Calc1!B7543*(B$1988+B$2000)</f>
        <v>#VALUE!</v>
      </c>
      <c r="C2054" s="10"/>
    </row>
    <row r="2055" spans="1:3">
      <c r="A2055" s="20">
        <v>45</v>
      </c>
      <c r="B2055" s="23" t="e">
        <f ca="1">100/'11'!B$17*Calc1!B7544*(B$1988+B$2000)</f>
        <v>#VALUE!</v>
      </c>
      <c r="C2055" s="10"/>
    </row>
    <row r="2056" spans="1:3">
      <c r="A2056" s="20">
        <v>46</v>
      </c>
      <c r="B2056" s="23" t="e">
        <f ca="1">100/'11'!B$17*Calc1!B7545*(B$1988+B$2000)</f>
        <v>#VALUE!</v>
      </c>
      <c r="C2056" s="10"/>
    </row>
    <row r="2057" spans="1:3">
      <c r="A2057" s="20">
        <v>47</v>
      </c>
      <c r="B2057" s="23" t="e">
        <f ca="1">100/'11'!B$17*Calc1!B7546*(B$1988+B$2000)</f>
        <v>#VALUE!</v>
      </c>
      <c r="C2057" s="10"/>
    </row>
    <row r="2058" spans="1:3">
      <c r="A2058" s="20">
        <v>48</v>
      </c>
      <c r="B2058" s="23" t="e">
        <f ca="1">100/'11'!B$17*Calc1!B7547*(B$1988+B$2000)</f>
        <v>#VALUE!</v>
      </c>
      <c r="C2058" s="10"/>
    </row>
    <row r="2059" spans="1:3">
      <c r="A2059" s="20">
        <v>49</v>
      </c>
      <c r="B2059" s="23" t="e">
        <f ca="1">100/'11'!B$17*Calc1!B7548*(B$1988+B$2000)</f>
        <v>#VALUE!</v>
      </c>
      <c r="C2059" s="10"/>
    </row>
    <row r="2060" spans="1:3">
      <c r="A2060" s="20">
        <v>50</v>
      </c>
      <c r="B2060" s="23" t="e">
        <f ca="1">100/'11'!B$17*Calc1!B7549*(B$1988+B$2000)</f>
        <v>#VALUE!</v>
      </c>
      <c r="C2060" s="10"/>
    </row>
    <row r="2061" spans="1:3">
      <c r="A2061" s="20">
        <v>51</v>
      </c>
      <c r="B2061" s="23" t="e">
        <f ca="1">100/'11'!B$17*Calc1!B7550*(B$1988+B$2000)</f>
        <v>#VALUE!</v>
      </c>
      <c r="C2061" s="10"/>
    </row>
    <row r="2062" spans="1:3">
      <c r="A2062" s="20">
        <v>52</v>
      </c>
      <c r="B2062" s="23" t="e">
        <f ca="1">100/'11'!B$17*Calc1!B7551*(B$1988+B$2000)</f>
        <v>#VALUE!</v>
      </c>
      <c r="C2062" s="10"/>
    </row>
    <row r="2063" spans="1:3">
      <c r="A2063" s="20">
        <v>53</v>
      </c>
      <c r="B2063" s="23" t="e">
        <f ca="1">100/'11'!B$17*Calc1!B7552*(B$1988+B$2000)</f>
        <v>#VALUE!</v>
      </c>
      <c r="C2063" s="10"/>
    </row>
    <row r="2064" spans="1:3">
      <c r="A2064" s="20">
        <v>54</v>
      </c>
      <c r="B2064" s="23" t="e">
        <f ca="1">100/'11'!B$17*Calc1!B7553*(B$1988+B$2000)</f>
        <v>#VALUE!</v>
      </c>
      <c r="C2064" s="10"/>
    </row>
    <row r="2065" spans="1:3">
      <c r="A2065" s="20">
        <v>55</v>
      </c>
      <c r="B2065" s="23" t="e">
        <f ca="1">100/'11'!B$17*Calc1!B7554*(B$1988+B$2000)</f>
        <v>#VALUE!</v>
      </c>
      <c r="C2065" s="10"/>
    </row>
    <row r="2066" spans="1:3">
      <c r="A2066" s="20">
        <v>56</v>
      </c>
      <c r="B2066" s="23" t="e">
        <f ca="1">100/'11'!B$17*Calc1!B7555*(B$1988+B$2000)</f>
        <v>#VALUE!</v>
      </c>
      <c r="C2066" s="10"/>
    </row>
    <row r="2067" spans="1:3">
      <c r="A2067" s="20">
        <v>57</v>
      </c>
      <c r="B2067" s="23" t="e">
        <f ca="1">100/'11'!B$17*Calc1!B7556*(B$1988+B$2000)</f>
        <v>#VALUE!</v>
      </c>
      <c r="C2067" s="10"/>
    </row>
    <row r="2068" spans="1:3">
      <c r="A2068" s="20">
        <v>58</v>
      </c>
      <c r="B2068" s="23" t="e">
        <f ca="1">100/'11'!B$17*Calc1!B7557*(B$1988+B$2000)</f>
        <v>#VALUE!</v>
      </c>
      <c r="C2068" s="10"/>
    </row>
    <row r="2069" spans="1:3">
      <c r="A2069" s="20">
        <v>59</v>
      </c>
      <c r="B2069" s="23" t="e">
        <f ca="1">100/'11'!B$17*Calc1!B7558*(B$1988+B$2000)</f>
        <v>#VALUE!</v>
      </c>
      <c r="C2069" s="10"/>
    </row>
    <row r="2070" spans="1:3">
      <c r="A2070" s="20">
        <v>60</v>
      </c>
      <c r="B2070" s="23" t="e">
        <f ca="1">100/'11'!B$17*Calc1!B7559*(B$1988+B$2000)</f>
        <v>#VALUE!</v>
      </c>
      <c r="C2070" s="10"/>
    </row>
    <row r="2071" spans="1:3">
      <c r="A2071" s="20">
        <v>61</v>
      </c>
      <c r="B2071" s="23" t="e">
        <f ca="1">100/'11'!B$17*Calc1!B7560*(B$1988+B$2000)</f>
        <v>#VALUE!</v>
      </c>
      <c r="C2071" s="10"/>
    </row>
    <row r="2072" spans="1:3">
      <c r="A2072" s="20">
        <v>62</v>
      </c>
      <c r="B2072" s="23" t="e">
        <f ca="1">100/'11'!B$17*Calc1!B7561*(B$1988+B$2000)</f>
        <v>#VALUE!</v>
      </c>
      <c r="C2072" s="10"/>
    </row>
    <row r="2073" spans="1:3">
      <c r="A2073" s="20">
        <v>63</v>
      </c>
      <c r="B2073" s="23" t="e">
        <f ca="1">100/'11'!B$17*Calc1!B7562*(B$1988+B$2000)</f>
        <v>#VALUE!</v>
      </c>
      <c r="C2073" s="10"/>
    </row>
    <row r="2074" spans="1:3">
      <c r="A2074" s="20">
        <v>64</v>
      </c>
      <c r="B2074" s="23" t="e">
        <f ca="1">100/'11'!B$17*Calc1!B7563*(B$1988+B$2000)</f>
        <v>#VALUE!</v>
      </c>
      <c r="C2074" s="10"/>
    </row>
    <row r="2075" spans="1:3">
      <c r="A2075" s="20">
        <v>65</v>
      </c>
      <c r="B2075" s="23" t="e">
        <f ca="1">100/'11'!B$17*Calc1!B7564*(B$1988+B$2000)</f>
        <v>#VALUE!</v>
      </c>
      <c r="C2075" s="10"/>
    </row>
    <row r="2076" spans="1:3">
      <c r="A2076" s="20">
        <v>66</v>
      </c>
      <c r="B2076" s="23" t="e">
        <f ca="1">100/'11'!B$17*Calc1!B7565*(B$1988+B$2000)</f>
        <v>#VALUE!</v>
      </c>
      <c r="C2076" s="10"/>
    </row>
    <row r="2077" spans="1:3">
      <c r="A2077" s="20">
        <v>67</v>
      </c>
      <c r="B2077" s="23" t="e">
        <f ca="1">100/'11'!B$17*Calc1!B7566*(B$1988+B$2000)</f>
        <v>#VALUE!</v>
      </c>
      <c r="C2077" s="10"/>
    </row>
    <row r="2078" spans="1:3">
      <c r="A2078" s="20">
        <v>68</v>
      </c>
      <c r="B2078" s="23" t="e">
        <f ca="1">100/'11'!B$17*Calc1!B7567*(B$1988+B$2000)</f>
        <v>#VALUE!</v>
      </c>
      <c r="C2078" s="10"/>
    </row>
    <row r="2079" spans="1:3">
      <c r="A2079" s="20">
        <v>69</v>
      </c>
      <c r="B2079" s="23" t="e">
        <f ca="1">100/'11'!B$17*Calc1!B7568*(B$1988+B$2000)</f>
        <v>#VALUE!</v>
      </c>
      <c r="C2079" s="10"/>
    </row>
    <row r="2080" spans="1:3">
      <c r="A2080" s="20">
        <v>70</v>
      </c>
      <c r="B2080" s="23" t="e">
        <f ca="1">100/'11'!B$17*Calc1!B7569*(B$1988+B$2000)</f>
        <v>#VALUE!</v>
      </c>
      <c r="C2080" s="10"/>
    </row>
    <row r="2081" spans="1:3">
      <c r="A2081" s="20">
        <v>71</v>
      </c>
      <c r="B2081" s="23" t="e">
        <f ca="1">100/'11'!B$17*Calc1!B7570*(B$1988+B$2000)</f>
        <v>#VALUE!</v>
      </c>
      <c r="C2081" s="10"/>
    </row>
    <row r="2082" spans="1:3">
      <c r="A2082" s="20">
        <v>72</v>
      </c>
      <c r="B2082" s="23" t="e">
        <f ca="1">100/'11'!B$17*Calc1!B7571*(B$1988+B$2000)</f>
        <v>#VALUE!</v>
      </c>
      <c r="C2082" s="10"/>
    </row>
    <row r="2083" spans="1:3">
      <c r="A2083" s="20">
        <v>73</v>
      </c>
      <c r="B2083" s="23" t="e">
        <f ca="1">100/'11'!B$17*Calc1!B7572*(B$1988+B$2000)</f>
        <v>#VALUE!</v>
      </c>
      <c r="C2083" s="10"/>
    </row>
    <row r="2084" spans="1:3">
      <c r="A2084" s="20">
        <v>74</v>
      </c>
      <c r="B2084" s="23" t="e">
        <f ca="1">100/'11'!B$17*Calc1!B7573*(B$1988+B$2000)</f>
        <v>#VALUE!</v>
      </c>
      <c r="C2084" s="10"/>
    </row>
    <row r="2085" spans="1:3">
      <c r="A2085" s="20">
        <v>75</v>
      </c>
      <c r="B2085" s="23" t="e">
        <f ca="1">100/'11'!B$17*Calc1!B7574*(B$1988+B$2000)</f>
        <v>#VALUE!</v>
      </c>
      <c r="C2085" s="10"/>
    </row>
    <row r="2086" spans="1:3">
      <c r="A2086" s="20">
        <v>76</v>
      </c>
      <c r="B2086" s="23" t="e">
        <f ca="1">100/'11'!B$17*Calc1!B7575*(B$1988+B$2000)</f>
        <v>#VALUE!</v>
      </c>
      <c r="C2086" s="10"/>
    </row>
    <row r="2087" spans="1:3">
      <c r="A2087" s="20">
        <v>77</v>
      </c>
      <c r="B2087" s="23" t="e">
        <f ca="1">100/'11'!B$17*Calc1!B7576*(B$1988+B$2000)</f>
        <v>#VALUE!</v>
      </c>
      <c r="C2087" s="10"/>
    </row>
    <row r="2088" spans="1:3">
      <c r="A2088" s="20">
        <v>78</v>
      </c>
      <c r="B2088" s="23" t="e">
        <f ca="1">100/'11'!B$17*Calc1!B7577*(B$1988+B$2000)</f>
        <v>#VALUE!</v>
      </c>
      <c r="C2088" s="10"/>
    </row>
    <row r="2089" spans="1:3">
      <c r="A2089" s="20">
        <v>79</v>
      </c>
      <c r="B2089" s="23" t="e">
        <f ca="1">100/'11'!B$17*Calc1!B7578*(B$1988+B$2000)</f>
        <v>#VALUE!</v>
      </c>
      <c r="C2089" s="10"/>
    </row>
    <row r="2090" spans="1:3">
      <c r="A2090" s="20">
        <v>80</v>
      </c>
      <c r="B2090" s="23" t="e">
        <f ca="1">100/'11'!B$17*Calc1!B7579*(B$1988+B$2000)</f>
        <v>#VALUE!</v>
      </c>
      <c r="C2090" s="10"/>
    </row>
    <row r="2091" spans="1:3">
      <c r="A2091" s="20">
        <v>81</v>
      </c>
      <c r="B2091" s="23" t="e">
        <f ca="1">100/'11'!B$17*Calc1!B7580*(B$1988+B$2000)</f>
        <v>#VALUE!</v>
      </c>
      <c r="C2091" s="10"/>
    </row>
    <row r="2092" spans="1:3">
      <c r="A2092" s="20">
        <v>82</v>
      </c>
      <c r="B2092" s="23" t="e">
        <f ca="1">100/'11'!B$17*Calc1!B7581*(B$1988+B$2000)</f>
        <v>#VALUE!</v>
      </c>
      <c r="C2092" s="10"/>
    </row>
    <row r="2093" spans="1:3">
      <c r="A2093" s="20">
        <v>83</v>
      </c>
      <c r="B2093" s="23" t="e">
        <f ca="1">100/'11'!B$17*Calc1!B7582*(B$1988+B$2000)</f>
        <v>#VALUE!</v>
      </c>
      <c r="C2093" s="10"/>
    </row>
    <row r="2094" spans="1:3">
      <c r="A2094" s="20">
        <v>84</v>
      </c>
      <c r="B2094" s="23" t="e">
        <f ca="1">100/'11'!B$17*Calc1!B7583*(B$1988+B$2000)</f>
        <v>#VALUE!</v>
      </c>
      <c r="C2094" s="10"/>
    </row>
    <row r="2095" spans="1:3">
      <c r="A2095" s="20">
        <v>85</v>
      </c>
      <c r="B2095" s="23" t="e">
        <f ca="1">100/'11'!B$17*Calc1!B7584*(B$1988+B$2000)</f>
        <v>#VALUE!</v>
      </c>
      <c r="C2095" s="10"/>
    </row>
    <row r="2096" spans="1:3">
      <c r="A2096" s="20">
        <v>86</v>
      </c>
      <c r="B2096" s="23" t="e">
        <f ca="1">100/'11'!B$17*Calc1!B7585*(B$1988+B$2000)</f>
        <v>#VALUE!</v>
      </c>
      <c r="C2096" s="10"/>
    </row>
    <row r="2097" spans="1:3">
      <c r="A2097" s="20">
        <v>87</v>
      </c>
      <c r="B2097" s="23" t="e">
        <f ca="1">100/'11'!B$17*Calc1!B7586*(B$1988+B$2000)</f>
        <v>#VALUE!</v>
      </c>
      <c r="C2097" s="10"/>
    </row>
    <row r="2098" spans="1:3">
      <c r="A2098" s="20">
        <v>88</v>
      </c>
      <c r="B2098" s="23" t="e">
        <f ca="1">100/'11'!B$17*Calc1!B7587*(B$1988+B$2000)</f>
        <v>#VALUE!</v>
      </c>
      <c r="C2098" s="10"/>
    </row>
    <row r="2099" spans="1:3">
      <c r="A2099" s="20">
        <v>89</v>
      </c>
      <c r="B2099" s="23" t="e">
        <f ca="1">100/'11'!B$17*Calc1!B7588*(B$1988+B$2000)</f>
        <v>#VALUE!</v>
      </c>
      <c r="C2099" s="10"/>
    </row>
    <row r="2100" spans="1:3">
      <c r="A2100" s="20">
        <v>90</v>
      </c>
      <c r="B2100" s="23" t="e">
        <f ca="1">100/'11'!B$17*Calc1!B7589*(B$1988+B$2000)</f>
        <v>#VALUE!</v>
      </c>
      <c r="C2100" s="10"/>
    </row>
    <row r="2101" spans="1:3">
      <c r="A2101" s="20">
        <v>91</v>
      </c>
      <c r="B2101" s="23" t="e">
        <f ca="1">100/'11'!B$17*Calc1!B7590*(B$1988+B$2000)</f>
        <v>#VALUE!</v>
      </c>
      <c r="C2101" s="10"/>
    </row>
    <row r="2102" spans="1:3">
      <c r="A2102" s="20">
        <v>92</v>
      </c>
      <c r="B2102" s="23" t="e">
        <f ca="1">100/'11'!B$17*Calc1!B7591*(B$1988+B$2000)</f>
        <v>#VALUE!</v>
      </c>
      <c r="C2102" s="10"/>
    </row>
    <row r="2103" spans="1:3">
      <c r="A2103" s="20">
        <v>93</v>
      </c>
      <c r="B2103" s="23" t="e">
        <f ca="1">100/'11'!B$17*Calc1!B7592*(B$1988+B$2000)</f>
        <v>#VALUE!</v>
      </c>
      <c r="C2103" s="10"/>
    </row>
    <row r="2104" spans="1:3">
      <c r="A2104" s="20">
        <v>94</v>
      </c>
      <c r="B2104" s="23" t="e">
        <f ca="1">100/'11'!B$17*Calc1!B7593*(B$1988+B$2000)</f>
        <v>#VALUE!</v>
      </c>
      <c r="C2104" s="10"/>
    </row>
    <row r="2105" spans="1:3">
      <c r="A2105" s="20">
        <v>95</v>
      </c>
      <c r="B2105" s="23" t="e">
        <f ca="1">100/'11'!B$17*Calc1!B7594*(B$1988+B$2000)</f>
        <v>#VALUE!</v>
      </c>
      <c r="C2105" s="10"/>
    </row>
    <row r="2106" spans="1:3">
      <c r="A2106" s="20">
        <v>96</v>
      </c>
      <c r="B2106" s="23" t="e">
        <f ca="1">100/'11'!B$17*Calc1!B7595*(B$1988+B$2000)</f>
        <v>#VALUE!</v>
      </c>
      <c r="C2106" s="10"/>
    </row>
    <row r="2107" spans="1:3">
      <c r="A2107" s="20">
        <v>97</v>
      </c>
      <c r="B2107" s="23" t="e">
        <f ca="1">100/'11'!B$17*Calc1!B7596*(B$1988+B$2000)</f>
        <v>#VALUE!</v>
      </c>
      <c r="C2107" s="10"/>
    </row>
    <row r="2108" spans="1:3">
      <c r="A2108" s="20">
        <v>98</v>
      </c>
      <c r="B2108" s="23" t="e">
        <f ca="1">100/'11'!B$17*Calc1!B7597*(B$1988+B$2000)</f>
        <v>#VALUE!</v>
      </c>
      <c r="C2108" s="10"/>
    </row>
    <row r="2109" spans="1:3">
      <c r="A2109" s="20">
        <v>99</v>
      </c>
      <c r="B2109" s="23" t="e">
        <f ca="1">100/'11'!B$17*Calc1!B7598*(B$1988+B$2000)</f>
        <v>#VALUE!</v>
      </c>
      <c r="C2109" s="10"/>
    </row>
    <row r="2110" spans="1:3">
      <c r="A2110" s="20">
        <v>100</v>
      </c>
      <c r="B2110" s="23" t="e">
        <f ca="1">100/'11'!B$17*Calc1!B7599*(B$1988+B$2000)</f>
        <v>#VALUE!</v>
      </c>
      <c r="C2110" s="10"/>
    </row>
    <row r="2111" spans="1:3">
      <c r="A2111" s="20">
        <v>101</v>
      </c>
      <c r="B2111" s="23" t="e">
        <f ca="1">100/'11'!B$17*Calc1!B7600*(B$1988+B$2000)</f>
        <v>#VALUE!</v>
      </c>
      <c r="C2111" s="10"/>
    </row>
    <row r="2112" spans="1:3">
      <c r="A2112" s="20">
        <v>102</v>
      </c>
      <c r="B2112" s="23" t="e">
        <f ca="1">100/'11'!B$17*Calc1!B7601*(B$1988+B$2000)</f>
        <v>#VALUE!</v>
      </c>
      <c r="C2112" s="10"/>
    </row>
    <row r="2113" spans="1:3">
      <c r="A2113" s="20">
        <v>103</v>
      </c>
      <c r="B2113" s="23" t="e">
        <f ca="1">100/'11'!B$17*Calc1!B7602*(B$1988+B$2000)</f>
        <v>#VALUE!</v>
      </c>
      <c r="C2113" s="10"/>
    </row>
    <row r="2114" spans="1:3">
      <c r="A2114" s="20">
        <v>104</v>
      </c>
      <c r="B2114" s="23" t="e">
        <f ca="1">100/'11'!B$17*Calc1!B7603*(B$1988+B$2000)</f>
        <v>#VALUE!</v>
      </c>
      <c r="C2114" s="10"/>
    </row>
    <row r="2115" spans="1:3">
      <c r="A2115" s="20">
        <v>105</v>
      </c>
      <c r="B2115" s="23" t="e">
        <f ca="1">100/'11'!B$17*Calc1!B7604*(B$1988+B$2000)</f>
        <v>#VALUE!</v>
      </c>
      <c r="C2115" s="10"/>
    </row>
    <row r="2116" spans="1:3">
      <c r="A2116" s="20">
        <v>106</v>
      </c>
      <c r="B2116" s="23" t="e">
        <f ca="1">100/'11'!B$17*Calc1!B7605*(B$1988+B$2000)</f>
        <v>#VALUE!</v>
      </c>
      <c r="C2116" s="10"/>
    </row>
    <row r="2117" spans="1:3">
      <c r="A2117" s="20">
        <v>107</v>
      </c>
      <c r="B2117" s="23" t="e">
        <f ca="1">100/'11'!B$17*Calc1!B7606*(B$1988+B$2000)</f>
        <v>#VALUE!</v>
      </c>
      <c r="C2117" s="10"/>
    </row>
    <row r="2118" spans="1:3">
      <c r="A2118" s="20">
        <v>108</v>
      </c>
      <c r="B2118" s="23" t="e">
        <f ca="1">100/'11'!B$17*Calc1!B7607*(B$1988+B$2000)</f>
        <v>#VALUE!</v>
      </c>
      <c r="C2118" s="10"/>
    </row>
    <row r="2119" spans="1:3">
      <c r="A2119" s="20">
        <v>109</v>
      </c>
      <c r="B2119" s="23" t="e">
        <f ca="1">100/'11'!B$17*Calc1!B7608*(B$1988+B$2000)</f>
        <v>#VALUE!</v>
      </c>
      <c r="C2119" s="10"/>
    </row>
    <row r="2120" spans="1:3">
      <c r="A2120" s="20">
        <v>110</v>
      </c>
      <c r="B2120" s="23" t="e">
        <f ca="1">100/'11'!B$17*Calc1!B7609*(B$1988+B$2000)</f>
        <v>#VALUE!</v>
      </c>
      <c r="C2120" s="10"/>
    </row>
    <row r="2121" spans="1:3">
      <c r="A2121" s="20">
        <v>111</v>
      </c>
      <c r="B2121" s="23" t="e">
        <f ca="1">100/'11'!B$17*Calc1!B7610*(B$1988+B$2000)</f>
        <v>#VALUE!</v>
      </c>
      <c r="C2121" s="10"/>
    </row>
    <row r="2122" spans="1:3">
      <c r="A2122" s="20">
        <v>112</v>
      </c>
      <c r="B2122" s="23" t="e">
        <f ca="1">100/'11'!B$17*Calc1!B7611*(B$1988+B$2000)</f>
        <v>#VALUE!</v>
      </c>
      <c r="C2122" s="10"/>
    </row>
    <row r="2123" spans="1:3">
      <c r="A2123" s="20">
        <v>113</v>
      </c>
      <c r="B2123" s="23" t="e">
        <f ca="1">100/'11'!B$17*Calc1!B7612*(B$1988+B$2000)</f>
        <v>#VALUE!</v>
      </c>
      <c r="C2123" s="10"/>
    </row>
    <row r="2124" spans="1:3">
      <c r="A2124" s="20">
        <v>114</v>
      </c>
      <c r="B2124" s="23" t="e">
        <f ca="1">100/'11'!B$17*Calc1!B7613*(B$1988+B$2000)</f>
        <v>#VALUE!</v>
      </c>
      <c r="C2124" s="10"/>
    </row>
    <row r="2125" spans="1:3">
      <c r="A2125" s="20">
        <v>115</v>
      </c>
      <c r="B2125" s="23" t="e">
        <f ca="1">100/'11'!B$17*Calc1!B7614*(B$1988+B$2000)</f>
        <v>#VALUE!</v>
      </c>
      <c r="C2125" s="10"/>
    </row>
    <row r="2126" spans="1:3">
      <c r="A2126" s="20">
        <v>116</v>
      </c>
      <c r="B2126" s="23" t="e">
        <f ca="1">100/'11'!B$17*Calc1!B7615*(B$1988+B$2000)</f>
        <v>#VALUE!</v>
      </c>
      <c r="C2126" s="10"/>
    </row>
    <row r="2127" spans="1:3">
      <c r="A2127" s="20">
        <v>117</v>
      </c>
      <c r="B2127" s="23" t="e">
        <f ca="1">100/'11'!B$17*Calc1!B7616*(B$1988+B$2000)</f>
        <v>#VALUE!</v>
      </c>
      <c r="C2127" s="10"/>
    </row>
    <row r="2128" spans="1:3">
      <c r="A2128" s="20">
        <v>118</v>
      </c>
      <c r="B2128" s="23" t="e">
        <f ca="1">100/'11'!B$17*Calc1!B7617*(B$1988+B$2000)</f>
        <v>#VALUE!</v>
      </c>
      <c r="C2128" s="10"/>
    </row>
    <row r="2129" spans="1:3">
      <c r="A2129" s="20">
        <v>119</v>
      </c>
      <c r="B2129" s="23" t="e">
        <f ca="1">100/'11'!B$17*Calc1!B7618*(B$1988+B$2000)</f>
        <v>#VALUE!</v>
      </c>
      <c r="C2129" s="10"/>
    </row>
    <row r="2130" spans="1:3">
      <c r="A2130" s="20">
        <v>120</v>
      </c>
      <c r="B2130" s="23" t="e">
        <f ca="1">100/'11'!B$17*Calc1!B7619*(B$1988+B$2000)</f>
        <v>#VALUE!</v>
      </c>
      <c r="C2130" s="10"/>
    </row>
    <row r="2131" spans="1:3">
      <c r="A2131" s="20">
        <v>121</v>
      </c>
      <c r="B2131" s="23" t="e">
        <f ca="1">100/'11'!B$17*Calc1!B7620*(B$1988+B$2000)</f>
        <v>#VALUE!</v>
      </c>
      <c r="C2131" s="10"/>
    </row>
    <row r="2132" spans="1:3">
      <c r="A2132" s="20">
        <v>122</v>
      </c>
      <c r="B2132" s="23" t="e">
        <f ca="1">100/'11'!B$17*Calc1!B7621*(B$1988+B$2000)</f>
        <v>#VALUE!</v>
      </c>
      <c r="C2132" s="10"/>
    </row>
    <row r="2133" spans="1:3">
      <c r="A2133" s="20">
        <v>123</v>
      </c>
      <c r="B2133" s="23" t="e">
        <f ca="1">100/'11'!B$17*Calc1!B7622*(B$1988+B$2000)</f>
        <v>#VALUE!</v>
      </c>
      <c r="C2133" s="10"/>
    </row>
    <row r="2134" spans="1:3">
      <c r="A2134" s="20">
        <v>124</v>
      </c>
      <c r="B2134" s="23" t="e">
        <f ca="1">100/'11'!B$17*Calc1!B7623*(B$1988+B$2000)</f>
        <v>#VALUE!</v>
      </c>
      <c r="C2134" s="10"/>
    </row>
    <row r="2135" spans="1:3">
      <c r="A2135" s="20">
        <v>125</v>
      </c>
      <c r="B2135" s="23" t="e">
        <f ca="1">100/'11'!B$17*Calc1!B7624*(B$1988+B$2000)</f>
        <v>#VALUE!</v>
      </c>
      <c r="C2135" s="10"/>
    </row>
    <row r="2136" spans="1:3">
      <c r="A2136" s="20">
        <v>126</v>
      </c>
      <c r="B2136" s="23" t="e">
        <f ca="1">100/'11'!B$17*Calc1!B7625*(B$1988+B$2000)</f>
        <v>#VALUE!</v>
      </c>
      <c r="C2136" s="10"/>
    </row>
    <row r="2137" spans="1:3">
      <c r="A2137" s="20">
        <v>127</v>
      </c>
      <c r="B2137" s="23" t="e">
        <f ca="1">100/'11'!B$17*Calc1!B7626*(B$1988+B$2000)</f>
        <v>#VALUE!</v>
      </c>
      <c r="C2137" s="10"/>
    </row>
    <row r="2138" spans="1:3">
      <c r="A2138" s="20">
        <v>128</v>
      </c>
      <c r="B2138" s="23" t="e">
        <f ca="1">100/'11'!B$17*Calc1!B7627*(B$1988+B$2000)</f>
        <v>#VALUE!</v>
      </c>
      <c r="C2138" s="10"/>
    </row>
    <row r="2139" spans="1:3">
      <c r="A2139" s="20">
        <v>129</v>
      </c>
      <c r="B2139" s="23" t="e">
        <f ca="1">100/'11'!B$17*Calc1!B7628*(B$1988+B$2000)</f>
        <v>#VALUE!</v>
      </c>
      <c r="C2139" s="10"/>
    </row>
    <row r="2140" spans="1:3">
      <c r="A2140" s="20">
        <v>130</v>
      </c>
      <c r="B2140" s="23" t="e">
        <f ca="1">100/'11'!B$17*Calc1!B7629*(B$1988+B$2000)</f>
        <v>#VALUE!</v>
      </c>
      <c r="C2140" s="10"/>
    </row>
    <row r="2141" spans="1:3">
      <c r="A2141" s="20">
        <v>131</v>
      </c>
      <c r="B2141" s="23" t="e">
        <f ca="1">100/'11'!B$17*Calc1!B7630*(B$1988+B$2000)</f>
        <v>#VALUE!</v>
      </c>
      <c r="C2141" s="10"/>
    </row>
    <row r="2142" spans="1:3">
      <c r="A2142" s="20">
        <v>132</v>
      </c>
      <c r="B2142" s="23" t="e">
        <f ca="1">100/'11'!B$17*Calc1!B7631*(B$1988+B$2000)</f>
        <v>#VALUE!</v>
      </c>
      <c r="C2142" s="10"/>
    </row>
    <row r="2143" spans="1:3">
      <c r="A2143" s="20">
        <v>133</v>
      </c>
      <c r="B2143" s="23" t="e">
        <f ca="1">100/'11'!B$17*Calc1!B7632*(B$1988+B$2000)</f>
        <v>#VALUE!</v>
      </c>
      <c r="C2143" s="10"/>
    </row>
    <row r="2144" spans="1:3">
      <c r="A2144" s="20">
        <v>134</v>
      </c>
      <c r="B2144" s="23" t="e">
        <f ca="1">100/'11'!B$17*Calc1!B7633*(B$1988+B$2000)</f>
        <v>#VALUE!</v>
      </c>
      <c r="C2144" s="10"/>
    </row>
    <row r="2145" spans="1:3">
      <c r="A2145" s="20">
        <v>135</v>
      </c>
      <c r="B2145" s="23" t="e">
        <f ca="1">100/'11'!B$17*Calc1!B7634*(B$1988+B$2000)</f>
        <v>#VALUE!</v>
      </c>
      <c r="C2145" s="10"/>
    </row>
    <row r="2146" spans="1:3">
      <c r="A2146" s="20">
        <v>136</v>
      </c>
      <c r="B2146" s="23" t="e">
        <f ca="1">100/'11'!B$17*Calc1!B7635*(B$1988+B$2000)</f>
        <v>#VALUE!</v>
      </c>
      <c r="C2146" s="10"/>
    </row>
    <row r="2147" spans="1:3">
      <c r="A2147" s="20">
        <v>137</v>
      </c>
      <c r="B2147" s="23" t="e">
        <f ca="1">100/'11'!B$17*Calc1!B7636*(B$1988+B$2000)</f>
        <v>#VALUE!</v>
      </c>
      <c r="C2147" s="10"/>
    </row>
    <row r="2148" spans="1:3">
      <c r="A2148" s="20">
        <v>138</v>
      </c>
      <c r="B2148" s="23" t="e">
        <f ca="1">100/'11'!B$17*Calc1!B7637*(B$1988+B$2000)</f>
        <v>#VALUE!</v>
      </c>
      <c r="C2148" s="10"/>
    </row>
    <row r="2149" spans="1:3">
      <c r="A2149" s="20">
        <v>139</v>
      </c>
      <c r="B2149" s="23" t="e">
        <f ca="1">100/'11'!B$17*Calc1!B7638*(B$1988+B$2000)</f>
        <v>#VALUE!</v>
      </c>
      <c r="C2149" s="10"/>
    </row>
    <row r="2150" spans="1:3">
      <c r="A2150" s="20">
        <v>140</v>
      </c>
      <c r="B2150" s="23" t="e">
        <f ca="1">100/'11'!B$17*Calc1!B7639*(B$1988+B$2000)</f>
        <v>#VALUE!</v>
      </c>
      <c r="C2150" s="10"/>
    </row>
    <row r="2151" spans="1:3">
      <c r="A2151" s="20">
        <v>141</v>
      </c>
      <c r="B2151" s="23" t="e">
        <f ca="1">100/'11'!B$17*Calc1!B7640*(B$1988+B$2000)</f>
        <v>#VALUE!</v>
      </c>
      <c r="C2151" s="10"/>
    </row>
    <row r="2152" spans="1:3">
      <c r="A2152" s="20">
        <v>142</v>
      </c>
      <c r="B2152" s="23" t="e">
        <f ca="1">100/'11'!B$17*Calc1!B7641*(B$1988+B$2000)</f>
        <v>#VALUE!</v>
      </c>
      <c r="C2152" s="10"/>
    </row>
    <row r="2153" spans="1:3">
      <c r="A2153" s="20">
        <v>143</v>
      </c>
      <c r="B2153" s="23" t="e">
        <f ca="1">100/'11'!B$17*Calc1!B7642*(B$1988+B$2000)</f>
        <v>#VALUE!</v>
      </c>
      <c r="C2153" s="10"/>
    </row>
    <row r="2154" spans="1:3">
      <c r="A2154" s="20">
        <v>144</v>
      </c>
      <c r="B2154" s="23" t="e">
        <f ca="1">100/'11'!B$17*Calc1!B7643*(B$1988+B$2000)</f>
        <v>#VALUE!</v>
      </c>
      <c r="C2154" s="10"/>
    </row>
    <row r="2155" spans="1:3">
      <c r="A2155" s="20">
        <v>145</v>
      </c>
      <c r="B2155" s="23" t="e">
        <f ca="1">100/'11'!B$17*Calc1!B7644*(B$1988+B$2000)</f>
        <v>#VALUE!</v>
      </c>
      <c r="C2155" s="10"/>
    </row>
    <row r="2156" spans="1:3">
      <c r="A2156" s="20">
        <v>146</v>
      </c>
      <c r="B2156" s="23" t="e">
        <f ca="1">100/'11'!B$17*Calc1!B7645*(B$1988+B$2000)</f>
        <v>#VALUE!</v>
      </c>
      <c r="C2156" s="10"/>
    </row>
    <row r="2157" spans="1:3">
      <c r="A2157" s="20">
        <v>147</v>
      </c>
      <c r="B2157" s="23" t="e">
        <f ca="1">100/'11'!B$17*Calc1!B7646*(B$1988+B$2000)</f>
        <v>#VALUE!</v>
      </c>
      <c r="C2157" s="10"/>
    </row>
    <row r="2158" spans="1:3">
      <c r="A2158" s="20">
        <v>148</v>
      </c>
      <c r="B2158" s="23" t="e">
        <f ca="1">100/'11'!B$17*Calc1!B7647*(B$1988+B$2000)</f>
        <v>#VALUE!</v>
      </c>
      <c r="C2158" s="10"/>
    </row>
    <row r="2159" spans="1:3">
      <c r="A2159" s="20">
        <v>149</v>
      </c>
      <c r="B2159" s="23" t="e">
        <f ca="1">100/'11'!B$17*Calc1!B7648*(B$1988+B$2000)</f>
        <v>#VALUE!</v>
      </c>
      <c r="C2159" s="10"/>
    </row>
    <row r="2160" spans="1:3">
      <c r="A2160" s="20">
        <v>150</v>
      </c>
      <c r="B2160" s="23" t="e">
        <f ca="1">100/'11'!B$17*Calc1!B7649*(B$1988+B$2000)</f>
        <v>#VALUE!</v>
      </c>
      <c r="C2160" s="10"/>
    </row>
    <row r="2161" spans="1:3">
      <c r="A2161" s="20">
        <v>151</v>
      </c>
      <c r="B2161" s="23" t="e">
        <f ca="1">100/'11'!B$17*Calc1!B7650*(B$1988+B$2000)</f>
        <v>#VALUE!</v>
      </c>
      <c r="C2161" s="10"/>
    </row>
    <row r="2162" spans="1:3">
      <c r="A2162" s="20">
        <v>152</v>
      </c>
      <c r="B2162" s="23" t="e">
        <f ca="1">100/'11'!B$17*Calc1!B7651*(B$1988+B$2000)</f>
        <v>#VALUE!</v>
      </c>
      <c r="C2162" s="10"/>
    </row>
    <row r="2163" spans="1:3">
      <c r="A2163" s="20">
        <v>153</v>
      </c>
      <c r="B2163" s="23" t="e">
        <f ca="1">100/'11'!B$17*Calc1!B7652*(B$1988+B$2000)</f>
        <v>#VALUE!</v>
      </c>
      <c r="C2163" s="10"/>
    </row>
    <row r="2164" spans="1:3">
      <c r="A2164" s="20">
        <v>154</v>
      </c>
      <c r="B2164" s="23" t="e">
        <f ca="1">100/'11'!B$17*Calc1!B7653*(B$1988+B$2000)</f>
        <v>#VALUE!</v>
      </c>
      <c r="C2164" s="10"/>
    </row>
    <row r="2165" spans="1:3">
      <c r="A2165" s="20">
        <v>155</v>
      </c>
      <c r="B2165" s="23" t="e">
        <f ca="1">100/'11'!B$17*Calc1!B7654*(B$1988+B$2000)</f>
        <v>#VALUE!</v>
      </c>
      <c r="C2165" s="10"/>
    </row>
    <row r="2166" spans="1:3">
      <c r="A2166" s="20">
        <v>156</v>
      </c>
      <c r="B2166" s="23" t="e">
        <f ca="1">100/'11'!B$17*Calc1!B7655*(B$1988+B$2000)</f>
        <v>#VALUE!</v>
      </c>
      <c r="C2166" s="10"/>
    </row>
    <row r="2167" spans="1:3">
      <c r="A2167" s="20">
        <v>157</v>
      </c>
      <c r="B2167" s="23" t="e">
        <f ca="1">100/'11'!B$17*Calc1!B7656*(B$1988+B$2000)</f>
        <v>#VALUE!</v>
      </c>
      <c r="C2167" s="10"/>
    </row>
    <row r="2168" spans="1:3">
      <c r="A2168" s="20">
        <v>158</v>
      </c>
      <c r="B2168" s="23" t="e">
        <f ca="1">100/'11'!B$17*Calc1!B7657*(B$1988+B$2000)</f>
        <v>#VALUE!</v>
      </c>
      <c r="C2168" s="10"/>
    </row>
    <row r="2169" spans="1:3">
      <c r="A2169" s="20">
        <v>159</v>
      </c>
      <c r="B2169" s="23" t="e">
        <f ca="1">100/'11'!B$17*Calc1!B7658*(B$1988+B$2000)</f>
        <v>#VALUE!</v>
      </c>
      <c r="C2169" s="10"/>
    </row>
    <row r="2170" spans="1:3">
      <c r="A2170" s="20">
        <v>160</v>
      </c>
      <c r="B2170" s="23" t="e">
        <f ca="1">100/'11'!B$17*Calc1!B7659*(B$1988+B$2000)</f>
        <v>#VALUE!</v>
      </c>
      <c r="C2170" s="10"/>
    </row>
    <row r="2171" spans="1:3">
      <c r="A2171" s="20">
        <v>161</v>
      </c>
      <c r="B2171" s="23" t="e">
        <f ca="1">100/'11'!B$17*Calc1!B7660*(B$1988+B$2000)</f>
        <v>#VALUE!</v>
      </c>
      <c r="C2171" s="10"/>
    </row>
    <row r="2172" spans="1:3">
      <c r="A2172" s="20">
        <v>162</v>
      </c>
      <c r="B2172" s="23" t="e">
        <f ca="1">100/'11'!B$17*Calc1!B7661*(B$1988+B$2000)</f>
        <v>#VALUE!</v>
      </c>
      <c r="C2172" s="10"/>
    </row>
    <row r="2173" spans="1:3">
      <c r="A2173" s="20">
        <v>163</v>
      </c>
      <c r="B2173" s="23" t="e">
        <f ca="1">100/'11'!B$17*Calc1!B7662*(B$1988+B$2000)</f>
        <v>#VALUE!</v>
      </c>
      <c r="C2173" s="10"/>
    </row>
    <row r="2174" spans="1:3">
      <c r="A2174" s="20">
        <v>164</v>
      </c>
      <c r="B2174" s="23" t="e">
        <f ca="1">100/'11'!B$17*Calc1!B7663*(B$1988+B$2000)</f>
        <v>#VALUE!</v>
      </c>
      <c r="C2174" s="10"/>
    </row>
    <row r="2175" spans="1:3">
      <c r="A2175" s="20">
        <v>165</v>
      </c>
      <c r="B2175" s="23" t="e">
        <f ca="1">100/'11'!B$17*Calc1!B7664*(B$1988+B$2000)</f>
        <v>#VALUE!</v>
      </c>
      <c r="C2175" s="10"/>
    </row>
    <row r="2176" spans="1:3">
      <c r="A2176" s="20">
        <v>166</v>
      </c>
      <c r="B2176" s="23" t="e">
        <f ca="1">100/'11'!B$17*Calc1!B7665*(B$1988+B$2000)</f>
        <v>#VALUE!</v>
      </c>
      <c r="C2176" s="10"/>
    </row>
    <row r="2177" spans="1:3">
      <c r="A2177" s="20">
        <v>167</v>
      </c>
      <c r="B2177" s="23" t="e">
        <f ca="1">100/'11'!B$17*Calc1!B7666*(B$1988+B$2000)</f>
        <v>#VALUE!</v>
      </c>
      <c r="C2177" s="10"/>
    </row>
    <row r="2178" spans="1:3">
      <c r="A2178" s="20">
        <v>168</v>
      </c>
      <c r="B2178" s="23" t="e">
        <f ca="1">100/'11'!B$17*Calc1!B7667*(B$1988+B$2000)</f>
        <v>#VALUE!</v>
      </c>
      <c r="C2178" s="10"/>
    </row>
    <row r="2179" spans="1:3">
      <c r="A2179" s="20">
        <v>169</v>
      </c>
      <c r="B2179" s="23" t="e">
        <f ca="1">100/'11'!B$17*Calc1!B7668*(B$1988+B$2000)</f>
        <v>#VALUE!</v>
      </c>
      <c r="C2179" s="10"/>
    </row>
    <row r="2180" spans="1:3">
      <c r="A2180" s="20">
        <v>170</v>
      </c>
      <c r="B2180" s="23" t="e">
        <f ca="1">100/'11'!B$17*Calc1!B7669*(B$1988+B$2000)</f>
        <v>#VALUE!</v>
      </c>
      <c r="C2180" s="10"/>
    </row>
    <row r="2181" spans="1:3">
      <c r="A2181" s="20">
        <v>171</v>
      </c>
      <c r="B2181" s="23" t="e">
        <f ca="1">100/'11'!B$17*Calc1!B7670*(B$1988+B$2000)</f>
        <v>#VALUE!</v>
      </c>
      <c r="C2181" s="10"/>
    </row>
    <row r="2182" spans="1:3">
      <c r="A2182" s="20">
        <v>172</v>
      </c>
      <c r="B2182" s="23" t="e">
        <f ca="1">100/'11'!B$17*Calc1!B7671*(B$1988+B$2000)</f>
        <v>#VALUE!</v>
      </c>
      <c r="C2182" s="10"/>
    </row>
    <row r="2183" spans="1:3">
      <c r="A2183" s="20">
        <v>173</v>
      </c>
      <c r="B2183" s="23" t="e">
        <f ca="1">100/'11'!B$17*Calc1!B7672*(B$1988+B$2000)</f>
        <v>#VALUE!</v>
      </c>
      <c r="C2183" s="10"/>
    </row>
    <row r="2184" spans="1:3">
      <c r="A2184" s="20">
        <v>174</v>
      </c>
      <c r="B2184" s="23" t="e">
        <f ca="1">100/'11'!B$17*Calc1!B7673*(B$1988+B$2000)</f>
        <v>#VALUE!</v>
      </c>
      <c r="C2184" s="10"/>
    </row>
    <row r="2185" spans="1:3">
      <c r="A2185" s="20">
        <v>175</v>
      </c>
      <c r="B2185" s="23" t="e">
        <f ca="1">100/'11'!B$17*Calc1!B7674*(B$1988+B$2000)</f>
        <v>#VALUE!</v>
      </c>
      <c r="C2185" s="10"/>
    </row>
    <row r="2186" spans="1:3">
      <c r="A2186" s="20">
        <v>176</v>
      </c>
      <c r="B2186" s="23" t="e">
        <f ca="1">100/'11'!B$17*Calc1!B7675*(B$1988+B$2000)</f>
        <v>#VALUE!</v>
      </c>
      <c r="C2186" s="10"/>
    </row>
    <row r="2187" spans="1:3">
      <c r="A2187" s="20">
        <v>177</v>
      </c>
      <c r="B2187" s="23" t="e">
        <f ca="1">100/'11'!B$17*Calc1!B7676*(B$1988+B$2000)</f>
        <v>#VALUE!</v>
      </c>
      <c r="C2187" s="10"/>
    </row>
    <row r="2188" spans="1:3">
      <c r="A2188" s="20">
        <v>178</v>
      </c>
      <c r="B2188" s="23" t="e">
        <f ca="1">100/'11'!B$17*Calc1!B7677*(B$1988+B$2000)</f>
        <v>#VALUE!</v>
      </c>
      <c r="C2188" s="10"/>
    </row>
    <row r="2189" spans="1:3">
      <c r="A2189" s="20">
        <v>179</v>
      </c>
      <c r="B2189" s="23" t="e">
        <f ca="1">100/'11'!B$17*Calc1!B7678*(B$1988+B$2000)</f>
        <v>#VALUE!</v>
      </c>
      <c r="C2189" s="10"/>
    </row>
    <row r="2190" spans="1:3">
      <c r="A2190" s="20">
        <v>180</v>
      </c>
      <c r="B2190" s="23" t="e">
        <f ca="1">100/'11'!B$17*Calc1!B7679*(B$1988+B$2000)</f>
        <v>#VALUE!</v>
      </c>
      <c r="C2190" s="10"/>
    </row>
    <row r="2191" spans="1:3">
      <c r="A2191" s="20">
        <v>181</v>
      </c>
      <c r="B2191" s="23" t="e">
        <f ca="1">100/'11'!B$17*Calc1!B7680*(B$1988+B$2000)</f>
        <v>#VALUE!</v>
      </c>
      <c r="C2191" s="10"/>
    </row>
    <row r="2192" spans="1:3">
      <c r="A2192" s="20">
        <v>182</v>
      </c>
      <c r="B2192" s="23" t="e">
        <f ca="1">100/'11'!B$17*Calc1!B7681*(B$1988+B$2000)</f>
        <v>#VALUE!</v>
      </c>
      <c r="C2192" s="10"/>
    </row>
    <row r="2193" spans="1:3">
      <c r="A2193" s="20">
        <v>183</v>
      </c>
      <c r="B2193" s="23" t="e">
        <f ca="1">100/'11'!B$17*Calc1!B7682*(B$1988+B$2000)</f>
        <v>#VALUE!</v>
      </c>
      <c r="C2193" s="10"/>
    </row>
    <row r="2194" spans="1:3">
      <c r="A2194" s="20">
        <v>184</v>
      </c>
      <c r="B2194" s="23" t="e">
        <f ca="1">100/'11'!B$17*Calc1!B7683*(B$1988+B$2000)</f>
        <v>#VALUE!</v>
      </c>
      <c r="C2194" s="10"/>
    </row>
    <row r="2195" spans="1:3">
      <c r="A2195" s="20">
        <v>185</v>
      </c>
      <c r="B2195" s="23" t="e">
        <f ca="1">100/'11'!B$17*Calc1!B7684*(B$1988+B$2000)</f>
        <v>#VALUE!</v>
      </c>
      <c r="C2195" s="10"/>
    </row>
    <row r="2196" spans="1:3">
      <c r="A2196" s="20">
        <v>186</v>
      </c>
      <c r="B2196" s="23" t="e">
        <f ca="1">100/'11'!B$17*Calc1!B7685*(B$1988+B$2000)</f>
        <v>#VALUE!</v>
      </c>
      <c r="C2196" s="10"/>
    </row>
    <row r="2197" spans="1:3">
      <c r="A2197" s="20">
        <v>187</v>
      </c>
      <c r="B2197" s="23" t="e">
        <f ca="1">100/'11'!B$17*Calc1!B7686*(B$1988+B$2000)</f>
        <v>#VALUE!</v>
      </c>
      <c r="C2197" s="10"/>
    </row>
    <row r="2198" spans="1:3">
      <c r="A2198" s="20">
        <v>188</v>
      </c>
      <c r="B2198" s="23" t="e">
        <f ca="1">100/'11'!B$17*Calc1!B7687*(B$1988+B$2000)</f>
        <v>#VALUE!</v>
      </c>
      <c r="C2198" s="10"/>
    </row>
    <row r="2199" spans="1:3">
      <c r="A2199" s="20">
        <v>189</v>
      </c>
      <c r="B2199" s="23" t="e">
        <f ca="1">100/'11'!B$17*Calc1!B7688*(B$1988+B$2000)</f>
        <v>#VALUE!</v>
      </c>
      <c r="C2199" s="10"/>
    </row>
    <row r="2200" spans="1:3">
      <c r="A2200" s="20">
        <v>190</v>
      </c>
      <c r="B2200" s="23" t="e">
        <f ca="1">100/'11'!B$17*Calc1!B7689*(B$1988+B$2000)</f>
        <v>#VALUE!</v>
      </c>
      <c r="C2200" s="10"/>
    </row>
    <row r="2201" spans="1:3">
      <c r="A2201" s="20">
        <v>191</v>
      </c>
      <c r="B2201" s="23" t="e">
        <f ca="1">100/'11'!B$17*Calc1!B7690*(B$1988+B$2000)</f>
        <v>#VALUE!</v>
      </c>
      <c r="C2201" s="10"/>
    </row>
    <row r="2202" spans="1:3">
      <c r="A2202" s="20">
        <v>192</v>
      </c>
      <c r="B2202" s="23" t="e">
        <f ca="1">100/'11'!B$17*Calc1!B7691*(B$1988+B$2000)</f>
        <v>#VALUE!</v>
      </c>
      <c r="C2202" s="10"/>
    </row>
    <row r="2203" spans="1:3">
      <c r="A2203" s="20">
        <v>193</v>
      </c>
      <c r="B2203" s="23" t="e">
        <f ca="1">100/'11'!B$17*Calc1!B7692*(B$1988+B$2000)</f>
        <v>#VALUE!</v>
      </c>
      <c r="C2203" s="10"/>
    </row>
    <row r="2204" spans="1:3">
      <c r="A2204" s="20">
        <v>194</v>
      </c>
      <c r="B2204" s="23" t="e">
        <f ca="1">100/'11'!B$17*Calc1!B7693*(B$1988+B$2000)</f>
        <v>#VALUE!</v>
      </c>
      <c r="C2204" s="10"/>
    </row>
    <row r="2205" spans="1:3">
      <c r="A2205" s="20">
        <v>195</v>
      </c>
      <c r="B2205" s="23" t="e">
        <f ca="1">100/'11'!B$17*Calc1!B7694*(B$1988+B$2000)</f>
        <v>#VALUE!</v>
      </c>
      <c r="C2205" s="10"/>
    </row>
    <row r="2206" spans="1:3">
      <c r="A2206" s="20">
        <v>196</v>
      </c>
      <c r="B2206" s="23" t="e">
        <f ca="1">100/'11'!B$17*Calc1!B7695*(B$1988+B$2000)</f>
        <v>#VALUE!</v>
      </c>
      <c r="C2206" s="10"/>
    </row>
    <row r="2207" spans="1:3">
      <c r="A2207" s="20">
        <v>197</v>
      </c>
      <c r="B2207" s="23" t="e">
        <f ca="1">100/'11'!B$17*Calc1!B7696*(B$1988+B$2000)</f>
        <v>#VALUE!</v>
      </c>
      <c r="C2207" s="10"/>
    </row>
    <row r="2208" spans="1:3">
      <c r="A2208" s="20">
        <v>198</v>
      </c>
      <c r="B2208" s="23" t="e">
        <f ca="1">100/'11'!B$17*Calc1!B7697*(B$1988+B$2000)</f>
        <v>#VALUE!</v>
      </c>
      <c r="C2208" s="10"/>
    </row>
    <row r="2209" spans="1:3">
      <c r="A2209" s="20">
        <v>199</v>
      </c>
      <c r="B2209" s="23" t="e">
        <f ca="1">100/'11'!B$17*Calc1!B7698*(B$1988+B$2000)</f>
        <v>#VALUE!</v>
      </c>
      <c r="C2209" s="10"/>
    </row>
    <row r="2210" spans="1:3">
      <c r="A2210" s="20">
        <v>200</v>
      </c>
      <c r="B2210" s="23" t="e">
        <f ca="1">100/'11'!B$17*Calc1!B7699*(B$1988+B$2000)</f>
        <v>#VALUE!</v>
      </c>
      <c r="C2210" s="10"/>
    </row>
    <row r="2211" spans="1:3">
      <c r="A2211" s="20">
        <v>201</v>
      </c>
      <c r="B2211" s="23" t="e">
        <f ca="1">100/'11'!B$17*Calc1!B7700*(B$1988+B$2000)</f>
        <v>#VALUE!</v>
      </c>
      <c r="C2211" s="10"/>
    </row>
    <row r="2212" spans="1:3">
      <c r="A2212" s="20">
        <v>202</v>
      </c>
      <c r="B2212" s="23" t="e">
        <f ca="1">100/'11'!B$17*Calc1!B7701*(B$1988+B$2000)</f>
        <v>#VALUE!</v>
      </c>
      <c r="C2212" s="10"/>
    </row>
    <row r="2213" spans="1:3">
      <c r="A2213" s="20">
        <v>203</v>
      </c>
      <c r="B2213" s="23" t="e">
        <f ca="1">100/'11'!B$17*Calc1!B7702*(B$1988+B$2000)</f>
        <v>#VALUE!</v>
      </c>
      <c r="C2213" s="10"/>
    </row>
    <row r="2214" spans="1:3">
      <c r="A2214" s="20">
        <v>204</v>
      </c>
      <c r="B2214" s="23" t="e">
        <f ca="1">100/'11'!B$17*Calc1!B7703*(B$1988+B$2000)</f>
        <v>#VALUE!</v>
      </c>
      <c r="C2214" s="10"/>
    </row>
    <row r="2215" spans="1:3">
      <c r="A2215" s="20">
        <v>205</v>
      </c>
      <c r="B2215" s="23" t="e">
        <f ca="1">100/'11'!B$17*Calc1!B7704*(B$1988+B$2000)</f>
        <v>#VALUE!</v>
      </c>
      <c r="C2215" s="10"/>
    </row>
    <row r="2216" spans="1:3">
      <c r="A2216" s="20">
        <v>206</v>
      </c>
      <c r="B2216" s="23" t="e">
        <f ca="1">100/'11'!B$17*Calc1!B7705*(B$1988+B$2000)</f>
        <v>#VALUE!</v>
      </c>
      <c r="C2216" s="10"/>
    </row>
    <row r="2217" spans="1:3">
      <c r="A2217" s="20">
        <v>207</v>
      </c>
      <c r="B2217" s="23" t="e">
        <f ca="1">100/'11'!B$17*Calc1!B7706*(B$1988+B$2000)</f>
        <v>#VALUE!</v>
      </c>
      <c r="C2217" s="10"/>
    </row>
    <row r="2218" spans="1:3">
      <c r="A2218" s="20">
        <v>208</v>
      </c>
      <c r="B2218" s="23" t="e">
        <f ca="1">100/'11'!B$17*Calc1!B7707*(B$1988+B$2000)</f>
        <v>#VALUE!</v>
      </c>
      <c r="C2218" s="10"/>
    </row>
    <row r="2219" spans="1:3">
      <c r="A2219" s="20">
        <v>209</v>
      </c>
      <c r="B2219" s="23" t="e">
        <f ca="1">100/'11'!B$17*Calc1!B7708*(B$1988+B$2000)</f>
        <v>#VALUE!</v>
      </c>
      <c r="C2219" s="10"/>
    </row>
    <row r="2220" spans="1:3">
      <c r="A2220" s="20">
        <v>210</v>
      </c>
      <c r="B2220" s="23" t="e">
        <f ca="1">100/'11'!B$17*Calc1!B7709*(B$1988+B$2000)</f>
        <v>#VALUE!</v>
      </c>
      <c r="C2220" s="10"/>
    </row>
    <row r="2221" spans="1:3">
      <c r="A2221" s="20">
        <v>211</v>
      </c>
      <c r="B2221" s="23" t="e">
        <f ca="1">100/'11'!B$17*Calc1!B7710*(B$1988+B$2000)</f>
        <v>#VALUE!</v>
      </c>
      <c r="C2221" s="10"/>
    </row>
    <row r="2222" spans="1:3">
      <c r="A2222" s="20">
        <v>212</v>
      </c>
      <c r="B2222" s="23" t="e">
        <f ca="1">100/'11'!B$17*Calc1!B7711*(B$1988+B$2000)</f>
        <v>#VALUE!</v>
      </c>
      <c r="C2222" s="10"/>
    </row>
    <row r="2223" spans="1:3">
      <c r="A2223" s="20">
        <v>213</v>
      </c>
      <c r="B2223" s="23" t="e">
        <f ca="1">100/'11'!B$17*Calc1!B7712*(B$1988+B$2000)</f>
        <v>#VALUE!</v>
      </c>
      <c r="C2223" s="10"/>
    </row>
    <row r="2224" spans="1:3">
      <c r="A2224" s="20">
        <v>214</v>
      </c>
      <c r="B2224" s="23" t="e">
        <f ca="1">100/'11'!B$17*Calc1!B7713*(B$1988+B$2000)</f>
        <v>#VALUE!</v>
      </c>
      <c r="C2224" s="10"/>
    </row>
    <row r="2225" spans="1:3">
      <c r="A2225" s="20">
        <v>215</v>
      </c>
      <c r="B2225" s="23" t="e">
        <f ca="1">100/'11'!B$17*Calc1!B7714*(B$1988+B$2000)</f>
        <v>#VALUE!</v>
      </c>
      <c r="C2225" s="10"/>
    </row>
    <row r="2226" spans="1:3">
      <c r="A2226" s="20">
        <v>216</v>
      </c>
      <c r="B2226" s="23" t="e">
        <f ca="1">100/'11'!B$17*Calc1!B7715*(B$1988+B$2000)</f>
        <v>#VALUE!</v>
      </c>
      <c r="C2226" s="10"/>
    </row>
    <row r="2227" spans="1:3">
      <c r="A2227" s="20">
        <v>217</v>
      </c>
      <c r="B2227" s="23" t="e">
        <f ca="1">100/'11'!B$17*Calc1!B7716*(B$1988+B$2000)</f>
        <v>#VALUE!</v>
      </c>
      <c r="C2227" s="10"/>
    </row>
    <row r="2228" spans="1:3">
      <c r="A2228" s="20">
        <v>218</v>
      </c>
      <c r="B2228" s="23" t="e">
        <f ca="1">100/'11'!B$17*Calc1!B7717*(B$1988+B$2000)</f>
        <v>#VALUE!</v>
      </c>
      <c r="C2228" s="10"/>
    </row>
    <row r="2229" spans="1:3">
      <c r="A2229" s="20">
        <v>219</v>
      </c>
      <c r="B2229" s="23" t="e">
        <f ca="1">100/'11'!B$17*Calc1!B7718*(B$1988+B$2000)</f>
        <v>#VALUE!</v>
      </c>
      <c r="C2229" s="10"/>
    </row>
    <row r="2230" spans="1:3">
      <c r="A2230" s="20">
        <v>220</v>
      </c>
      <c r="B2230" s="23" t="e">
        <f ca="1">100/'11'!B$17*Calc1!B7719*(B$1988+B$2000)</f>
        <v>#VALUE!</v>
      </c>
      <c r="C2230" s="10"/>
    </row>
    <row r="2231" spans="1:3">
      <c r="A2231" s="20">
        <v>221</v>
      </c>
      <c r="B2231" s="23" t="e">
        <f ca="1">100/'11'!B$17*Calc1!B7720*(B$1988+B$2000)</f>
        <v>#VALUE!</v>
      </c>
      <c r="C2231" s="10"/>
    </row>
    <row r="2232" spans="1:3">
      <c r="A2232" s="20">
        <v>222</v>
      </c>
      <c r="B2232" s="23" t="e">
        <f ca="1">100/'11'!B$17*Calc1!B7721*(B$1988+B$2000)</f>
        <v>#VALUE!</v>
      </c>
      <c r="C2232" s="10"/>
    </row>
    <row r="2233" spans="1:3">
      <c r="A2233" s="20">
        <v>223</v>
      </c>
      <c r="B2233" s="23" t="e">
        <f ca="1">100/'11'!B$17*Calc1!B7722*(B$1988+B$2000)</f>
        <v>#VALUE!</v>
      </c>
      <c r="C2233" s="10"/>
    </row>
    <row r="2234" spans="1:3">
      <c r="A2234" s="20">
        <v>224</v>
      </c>
      <c r="B2234" s="23" t="e">
        <f ca="1">100/'11'!B$17*Calc1!B7723*(B$1988+B$2000)</f>
        <v>#VALUE!</v>
      </c>
      <c r="C2234" s="10"/>
    </row>
    <row r="2235" spans="1:3">
      <c r="A2235" s="20">
        <v>225</v>
      </c>
      <c r="B2235" s="23" t="e">
        <f ca="1">100/'11'!B$17*Calc1!B7724*(B$1988+B$2000)</f>
        <v>#VALUE!</v>
      </c>
      <c r="C2235" s="10"/>
    </row>
    <row r="2236" spans="1:3">
      <c r="A2236" s="20">
        <v>226</v>
      </c>
      <c r="B2236" s="23" t="e">
        <f ca="1">100/'11'!B$17*Calc1!B7725*(B$1988+B$2000)</f>
        <v>#VALUE!</v>
      </c>
      <c r="C2236" s="10"/>
    </row>
    <row r="2237" spans="1:3">
      <c r="A2237" s="20">
        <v>227</v>
      </c>
      <c r="B2237" s="23" t="e">
        <f ca="1">100/'11'!B$17*Calc1!B7726*(B$1988+B$2000)</f>
        <v>#VALUE!</v>
      </c>
      <c r="C2237" s="10"/>
    </row>
    <row r="2238" spans="1:3">
      <c r="A2238" s="20">
        <v>228</v>
      </c>
      <c r="B2238" s="23" t="e">
        <f ca="1">100/'11'!B$17*Calc1!B7727*(B$1988+B$2000)</f>
        <v>#VALUE!</v>
      </c>
      <c r="C2238" s="10"/>
    </row>
    <row r="2239" spans="1:3">
      <c r="A2239" s="20">
        <v>229</v>
      </c>
      <c r="B2239" s="23" t="e">
        <f ca="1">100/'11'!B$17*Calc1!B7728*(B$1988+B$2000)</f>
        <v>#VALUE!</v>
      </c>
      <c r="C2239" s="10"/>
    </row>
    <row r="2240" spans="1:3">
      <c r="A2240" s="20">
        <v>230</v>
      </c>
      <c r="B2240" s="23" t="e">
        <f ca="1">100/'11'!B$17*Calc1!B7729*(B$1988+B$2000)</f>
        <v>#VALUE!</v>
      </c>
      <c r="C2240" s="10"/>
    </row>
    <row r="2241" spans="1:3">
      <c r="A2241" s="20">
        <v>231</v>
      </c>
      <c r="B2241" s="23" t="e">
        <f ca="1">100/'11'!B$17*Calc1!B7730*(B$1988+B$2000)</f>
        <v>#VALUE!</v>
      </c>
      <c r="C2241" s="10"/>
    </row>
    <row r="2242" spans="1:3">
      <c r="A2242" s="20">
        <v>232</v>
      </c>
      <c r="B2242" s="23" t="e">
        <f ca="1">100/'11'!B$17*Calc1!B7731*(B$1988+B$2000)</f>
        <v>#VALUE!</v>
      </c>
      <c r="C2242" s="10"/>
    </row>
    <row r="2243" spans="1:3">
      <c r="A2243" s="20">
        <v>233</v>
      </c>
      <c r="B2243" s="23" t="e">
        <f ca="1">100/'11'!B$17*Calc1!B7732*(B$1988+B$2000)</f>
        <v>#VALUE!</v>
      </c>
      <c r="C2243" s="10"/>
    </row>
    <row r="2244" spans="1:3">
      <c r="A2244" s="20">
        <v>234</v>
      </c>
      <c r="B2244" s="23" t="e">
        <f ca="1">100/'11'!B$17*Calc1!B7733*(B$1988+B$2000)</f>
        <v>#VALUE!</v>
      </c>
      <c r="C2244" s="10"/>
    </row>
    <row r="2245" spans="1:3">
      <c r="A2245" s="20">
        <v>235</v>
      </c>
      <c r="B2245" s="23" t="e">
        <f ca="1">100/'11'!B$17*Calc1!B7734*(B$1988+B$2000)</f>
        <v>#VALUE!</v>
      </c>
      <c r="C2245" s="10"/>
    </row>
    <row r="2246" spans="1:3">
      <c r="A2246" s="20">
        <v>236</v>
      </c>
      <c r="B2246" s="23" t="e">
        <f ca="1">100/'11'!B$17*Calc1!B7735*(B$1988+B$2000)</f>
        <v>#VALUE!</v>
      </c>
      <c r="C2246" s="10"/>
    </row>
    <row r="2247" spans="1:3">
      <c r="A2247" s="20">
        <v>237</v>
      </c>
      <c r="B2247" s="23" t="e">
        <f ca="1">100/'11'!B$17*Calc1!B7736*(B$1988+B$2000)</f>
        <v>#VALUE!</v>
      </c>
      <c r="C2247" s="10"/>
    </row>
    <row r="2248" spans="1:3">
      <c r="A2248" s="20">
        <v>238</v>
      </c>
      <c r="B2248" s="23" t="e">
        <f ca="1">100/'11'!B$17*Calc1!B7737*(B$1988+B$2000)</f>
        <v>#VALUE!</v>
      </c>
      <c r="C2248" s="10"/>
    </row>
    <row r="2249" spans="1:3">
      <c r="A2249" s="20">
        <v>239</v>
      </c>
      <c r="B2249" s="23" t="e">
        <f ca="1">100/'11'!B$17*Calc1!B7738*(B$1988+B$2000)</f>
        <v>#VALUE!</v>
      </c>
      <c r="C2249" s="10"/>
    </row>
    <row r="2250" spans="1:3">
      <c r="A2250" s="20">
        <v>240</v>
      </c>
      <c r="B2250" s="23" t="e">
        <f ca="1">100/'11'!B$17*Calc1!B7739*(B$1988+B$2000)</f>
        <v>#VALUE!</v>
      </c>
      <c r="C2250" s="10"/>
    </row>
    <row r="2251" spans="1:3">
      <c r="A2251" s="20">
        <v>241</v>
      </c>
      <c r="B2251" s="23" t="e">
        <f ca="1">100/'11'!B$17*Calc1!B7740*(B$1988+B$2000)</f>
        <v>#VALUE!</v>
      </c>
      <c r="C2251" s="10"/>
    </row>
    <row r="2252" spans="1:3">
      <c r="A2252" s="20">
        <v>242</v>
      </c>
      <c r="B2252" s="23" t="e">
        <f ca="1">100/'11'!B$17*Calc1!B7741*(B$1988+B$2000)</f>
        <v>#VALUE!</v>
      </c>
      <c r="C2252" s="10"/>
    </row>
    <row r="2253" spans="1:3">
      <c r="A2253" s="20">
        <v>243</v>
      </c>
      <c r="B2253" s="23" t="e">
        <f ca="1">100/'11'!B$17*Calc1!B7742*(B$1988+B$2000)</f>
        <v>#VALUE!</v>
      </c>
      <c r="C2253" s="10"/>
    </row>
    <row r="2254" spans="1:3">
      <c r="A2254" s="20">
        <v>244</v>
      </c>
      <c r="B2254" s="23" t="e">
        <f ca="1">100/'11'!B$17*Calc1!B7743*(B$1988+B$2000)</f>
        <v>#VALUE!</v>
      </c>
      <c r="C2254" s="10"/>
    </row>
    <row r="2255" spans="1:3">
      <c r="A2255" s="20">
        <v>245</v>
      </c>
      <c r="B2255" s="23" t="e">
        <f ca="1">100/'11'!B$17*Calc1!B7744*(B$1988+B$2000)</f>
        <v>#VALUE!</v>
      </c>
      <c r="C2255" s="10"/>
    </row>
    <row r="2256" spans="1:3">
      <c r="A2256" s="20">
        <v>246</v>
      </c>
      <c r="B2256" s="23" t="e">
        <f ca="1">100/'11'!B$17*Calc1!B7745*(B$1988+B$2000)</f>
        <v>#VALUE!</v>
      </c>
      <c r="C2256" s="10"/>
    </row>
    <row r="2257" spans="1:3">
      <c r="A2257" s="20">
        <v>247</v>
      </c>
      <c r="B2257" s="23" t="e">
        <f ca="1">100/'11'!B$17*Calc1!B7746*(B$1988+B$2000)</f>
        <v>#VALUE!</v>
      </c>
      <c r="C2257" s="10"/>
    </row>
    <row r="2258" spans="1:3">
      <c r="A2258" s="20">
        <v>248</v>
      </c>
      <c r="B2258" s="23" t="e">
        <f ca="1">100/'11'!B$17*Calc1!B7747*(B$1988+B$2000)</f>
        <v>#VALUE!</v>
      </c>
      <c r="C2258" s="10"/>
    </row>
    <row r="2259" spans="1:3">
      <c r="A2259" s="20">
        <v>249</v>
      </c>
      <c r="B2259" s="23" t="e">
        <f ca="1">100/'11'!B$17*Calc1!B7748*(B$1988+B$2000)</f>
        <v>#VALUE!</v>
      </c>
      <c r="C2259" s="10"/>
    </row>
    <row r="2260" spans="1:3">
      <c r="A2260" s="20">
        <v>250</v>
      </c>
      <c r="B2260" s="23" t="e">
        <f ca="1">100/'11'!B$17*Calc1!B7749*(B$1988+B$2000)</f>
        <v>#VALUE!</v>
      </c>
      <c r="C2260" s="10"/>
    </row>
    <row r="2261" spans="1:3">
      <c r="A2261" s="20">
        <v>251</v>
      </c>
      <c r="B2261" s="23" t="e">
        <f ca="1">100/'11'!B$17*Calc1!B7750*(B$1988+B$2000)</f>
        <v>#VALUE!</v>
      </c>
      <c r="C2261" s="10"/>
    </row>
    <row r="2262" spans="1:3">
      <c r="A2262" s="20">
        <v>252</v>
      </c>
      <c r="B2262" s="23" t="e">
        <f ca="1">100/'11'!B$17*Calc1!B7751*(B$1988+B$2000)</f>
        <v>#VALUE!</v>
      </c>
      <c r="C2262" s="10"/>
    </row>
    <row r="2263" spans="1:3">
      <c r="A2263" s="20">
        <v>253</v>
      </c>
      <c r="B2263" s="23" t="e">
        <f ca="1">100/'11'!B$17*Calc1!B7752*(B$1988+B$2000)</f>
        <v>#VALUE!</v>
      </c>
      <c r="C2263" s="10"/>
    </row>
    <row r="2264" spans="1:3">
      <c r="A2264" s="20">
        <v>254</v>
      </c>
      <c r="B2264" s="23" t="e">
        <f ca="1">100/'11'!B$17*Calc1!B7753*(B$1988+B$2000)</f>
        <v>#VALUE!</v>
      </c>
      <c r="C2264" s="10"/>
    </row>
    <row r="2265" spans="1:3">
      <c r="A2265" s="20">
        <v>255</v>
      </c>
      <c r="B2265" s="23" t="e">
        <f ca="1">100/'11'!B$17*Calc1!B7754*(B$1988+B$2000)</f>
        <v>#VALUE!</v>
      </c>
      <c r="C2265" s="10"/>
    </row>
    <row r="2266" spans="1:3">
      <c r="A2266" s="20">
        <v>256</v>
      </c>
      <c r="B2266" s="23" t="e">
        <f ca="1">100/'11'!B$17*Calc1!B7755*(B$1988+B$2000)</f>
        <v>#VALUE!</v>
      </c>
      <c r="C2266" s="10"/>
    </row>
    <row r="2267" spans="1:3">
      <c r="A2267" s="20">
        <v>257</v>
      </c>
      <c r="B2267" s="23" t="e">
        <f ca="1">100/'11'!B$17*Calc1!B7756*(B$1988+B$2000)</f>
        <v>#VALUE!</v>
      </c>
      <c r="C2267" s="10"/>
    </row>
    <row r="2268" spans="1:3">
      <c r="A2268" s="20">
        <v>258</v>
      </c>
      <c r="B2268" s="23" t="e">
        <f ca="1">100/'11'!B$17*Calc1!B7757*(B$1988+B$2000)</f>
        <v>#VALUE!</v>
      </c>
      <c r="C2268" s="10"/>
    </row>
    <row r="2269" spans="1:3">
      <c r="A2269" s="20">
        <v>259</v>
      </c>
      <c r="B2269" s="23" t="e">
        <f ca="1">100/'11'!B$17*Calc1!B7758*(B$1988+B$2000)</f>
        <v>#VALUE!</v>
      </c>
      <c r="C2269" s="10"/>
    </row>
    <row r="2270" spans="1:3">
      <c r="A2270" s="20">
        <v>260</v>
      </c>
      <c r="B2270" s="23" t="e">
        <f ca="1">100/'11'!B$17*Calc1!B7759*(B$1988+B$2000)</f>
        <v>#VALUE!</v>
      </c>
      <c r="C2270" s="10"/>
    </row>
    <row r="2271" spans="1:3">
      <c r="A2271" s="20">
        <v>261</v>
      </c>
      <c r="B2271" s="23" t="e">
        <f ca="1">100/'11'!B$17*Calc1!B7760*(B$1988+B$2000)</f>
        <v>#VALUE!</v>
      </c>
      <c r="C2271" s="10"/>
    </row>
    <row r="2272" spans="1:3">
      <c r="A2272" s="20">
        <v>262</v>
      </c>
      <c r="B2272" s="23" t="e">
        <f ca="1">100/'11'!B$17*Calc1!B7761*(B$1988+B$2000)</f>
        <v>#VALUE!</v>
      </c>
      <c r="C2272" s="10"/>
    </row>
    <row r="2273" spans="1:3">
      <c r="A2273" s="20">
        <v>263</v>
      </c>
      <c r="B2273" s="23" t="e">
        <f ca="1">100/'11'!B$17*Calc1!B7762*(B$1988+B$2000)</f>
        <v>#VALUE!</v>
      </c>
      <c r="C2273" s="10"/>
    </row>
    <row r="2274" spans="1:3">
      <c r="A2274" s="20">
        <v>264</v>
      </c>
      <c r="B2274" s="23" t="e">
        <f ca="1">100/'11'!B$17*Calc1!B7763*(B$1988+B$2000)</f>
        <v>#VALUE!</v>
      </c>
      <c r="C2274" s="10"/>
    </row>
    <row r="2275" spans="1:3">
      <c r="A2275" s="20">
        <v>265</v>
      </c>
      <c r="B2275" s="23" t="e">
        <f ca="1">100/'11'!B$17*Calc1!B7764*(B$1988+B$2000)</f>
        <v>#VALUE!</v>
      </c>
      <c r="C2275" s="10"/>
    </row>
    <row r="2276" spans="1:3">
      <c r="A2276" s="20">
        <v>266</v>
      </c>
      <c r="B2276" s="23" t="e">
        <f ca="1">100/'11'!B$17*Calc1!B7765*(B$1988+B$2000)</f>
        <v>#VALUE!</v>
      </c>
      <c r="C2276" s="10"/>
    </row>
    <row r="2277" spans="1:3">
      <c r="A2277" s="20">
        <v>267</v>
      </c>
      <c r="B2277" s="23" t="e">
        <f ca="1">100/'11'!B$17*Calc1!B7766*(B$1988+B$2000)</f>
        <v>#VALUE!</v>
      </c>
      <c r="C2277" s="10"/>
    </row>
    <row r="2278" spans="1:3">
      <c r="A2278" s="20">
        <v>268</v>
      </c>
      <c r="B2278" s="23" t="e">
        <f ca="1">100/'11'!B$17*Calc1!B7767*(B$1988+B$2000)</f>
        <v>#VALUE!</v>
      </c>
      <c r="C2278" s="10"/>
    </row>
    <row r="2279" spans="1:3">
      <c r="A2279" s="20">
        <v>269</v>
      </c>
      <c r="B2279" s="23" t="e">
        <f ca="1">100/'11'!B$17*Calc1!B7768*(B$1988+B$2000)</f>
        <v>#VALUE!</v>
      </c>
      <c r="C2279" s="10"/>
    </row>
    <row r="2280" spans="1:3">
      <c r="A2280" s="20">
        <v>270</v>
      </c>
      <c r="B2280" s="23" t="e">
        <f ca="1">100/'11'!B$17*Calc1!B7769*(B$1988+B$2000)</f>
        <v>#VALUE!</v>
      </c>
      <c r="C2280" s="10"/>
    </row>
    <row r="2281" spans="1:3">
      <c r="A2281" s="20">
        <v>271</v>
      </c>
      <c r="B2281" s="23" t="e">
        <f ca="1">100/'11'!B$17*Calc1!B7770*(B$1988+B$2000)</f>
        <v>#VALUE!</v>
      </c>
      <c r="C2281" s="10"/>
    </row>
    <row r="2282" spans="1:3">
      <c r="A2282" s="20">
        <v>272</v>
      </c>
      <c r="B2282" s="23" t="e">
        <f ca="1">100/'11'!B$17*Calc1!B7771*(B$1988+B$2000)</f>
        <v>#VALUE!</v>
      </c>
      <c r="C2282" s="10"/>
    </row>
    <row r="2283" spans="1:3">
      <c r="A2283" s="20">
        <v>273</v>
      </c>
      <c r="B2283" s="23" t="e">
        <f ca="1">100/'11'!B$17*Calc1!B7772*(B$1988+B$2000)</f>
        <v>#VALUE!</v>
      </c>
      <c r="C2283" s="10"/>
    </row>
    <row r="2284" spans="1:3">
      <c r="A2284" s="20">
        <v>274</v>
      </c>
      <c r="B2284" s="23" t="e">
        <f ca="1">100/'11'!B$17*Calc1!B7773*(B$1988+B$2000)</f>
        <v>#VALUE!</v>
      </c>
      <c r="C2284" s="10"/>
    </row>
    <row r="2285" spans="1:3">
      <c r="A2285" s="20">
        <v>275</v>
      </c>
      <c r="B2285" s="23" t="e">
        <f ca="1">100/'11'!B$17*Calc1!B7774*(B$1988+B$2000)</f>
        <v>#VALUE!</v>
      </c>
      <c r="C2285" s="10"/>
    </row>
    <row r="2286" spans="1:3">
      <c r="A2286" s="20">
        <v>276</v>
      </c>
      <c r="B2286" s="23" t="e">
        <f ca="1">100/'11'!B$17*Calc1!B7775*(B$1988+B$2000)</f>
        <v>#VALUE!</v>
      </c>
      <c r="C2286" s="10"/>
    </row>
    <row r="2287" spans="1:3">
      <c r="A2287" s="20">
        <v>277</v>
      </c>
      <c r="B2287" s="23" t="e">
        <f ca="1">100/'11'!B$17*Calc1!B7776*(B$1988+B$2000)</f>
        <v>#VALUE!</v>
      </c>
      <c r="C2287" s="10"/>
    </row>
    <row r="2288" spans="1:3">
      <c r="A2288" s="20">
        <v>278</v>
      </c>
      <c r="B2288" s="23" t="e">
        <f ca="1">100/'11'!B$17*Calc1!B7777*(B$1988+B$2000)</f>
        <v>#VALUE!</v>
      </c>
      <c r="C2288" s="10"/>
    </row>
    <row r="2289" spans="1:3">
      <c r="A2289" s="20">
        <v>279</v>
      </c>
      <c r="B2289" s="23" t="e">
        <f ca="1">100/'11'!B$17*Calc1!B7778*(B$1988+B$2000)</f>
        <v>#VALUE!</v>
      </c>
      <c r="C2289" s="10"/>
    </row>
    <row r="2290" spans="1:3">
      <c r="A2290" s="20">
        <v>280</v>
      </c>
      <c r="B2290" s="23" t="e">
        <f ca="1">100/'11'!B$17*Calc1!B7779*(B$1988+B$2000)</f>
        <v>#VALUE!</v>
      </c>
      <c r="C2290" s="10"/>
    </row>
    <row r="2291" spans="1:3">
      <c r="A2291" s="20">
        <v>281</v>
      </c>
      <c r="B2291" s="23" t="e">
        <f ca="1">100/'11'!B$17*Calc1!B7780*(B$1988+B$2000)</f>
        <v>#VALUE!</v>
      </c>
      <c r="C2291" s="10"/>
    </row>
    <row r="2292" spans="1:3">
      <c r="A2292" s="20">
        <v>282</v>
      </c>
      <c r="B2292" s="23" t="e">
        <f ca="1">100/'11'!B$17*Calc1!B7781*(B$1988+B$2000)</f>
        <v>#VALUE!</v>
      </c>
      <c r="C2292" s="10"/>
    </row>
    <row r="2293" spans="1:3">
      <c r="A2293" s="20">
        <v>283</v>
      </c>
      <c r="B2293" s="23" t="e">
        <f ca="1">100/'11'!B$17*Calc1!B7782*(B$1988+B$2000)</f>
        <v>#VALUE!</v>
      </c>
      <c r="C2293" s="10"/>
    </row>
    <row r="2294" spans="1:3">
      <c r="A2294" s="20">
        <v>284</v>
      </c>
      <c r="B2294" s="23" t="e">
        <f ca="1">100/'11'!B$17*Calc1!B7783*(B$1988+B$2000)</f>
        <v>#VALUE!</v>
      </c>
      <c r="C2294" s="10"/>
    </row>
    <row r="2295" spans="1:3">
      <c r="A2295" s="20">
        <v>285</v>
      </c>
      <c r="B2295" s="23" t="e">
        <f ca="1">100/'11'!B$17*Calc1!B7784*(B$1988+B$2000)</f>
        <v>#VALUE!</v>
      </c>
      <c r="C2295" s="10"/>
    </row>
    <row r="2296" spans="1:3">
      <c r="A2296" s="20">
        <v>286</v>
      </c>
      <c r="B2296" s="23" t="e">
        <f ca="1">100/'11'!B$17*Calc1!B7785*(B$1988+B$2000)</f>
        <v>#VALUE!</v>
      </c>
      <c r="C2296" s="10"/>
    </row>
    <row r="2297" spans="1:3">
      <c r="A2297" s="20">
        <v>287</v>
      </c>
      <c r="B2297" s="23" t="e">
        <f ca="1">100/'11'!B$17*Calc1!B7786*(B$1988+B$2000)</f>
        <v>#VALUE!</v>
      </c>
      <c r="C2297" s="10"/>
    </row>
    <row r="2298" spans="1:3">
      <c r="A2298" s="20">
        <v>288</v>
      </c>
      <c r="B2298" s="23" t="e">
        <f ca="1">100/'11'!B$17*Calc1!B7787*(B$1988+B$2000)</f>
        <v>#VALUE!</v>
      </c>
      <c r="C2298" s="10"/>
    </row>
    <row r="2299" spans="1:3">
      <c r="A2299" s="20">
        <v>289</v>
      </c>
      <c r="B2299" s="23" t="e">
        <f ca="1">100/'11'!B$17*Calc1!B7788*(B$1988+B$2000)</f>
        <v>#VALUE!</v>
      </c>
      <c r="C2299" s="10"/>
    </row>
    <row r="2300" spans="1:3">
      <c r="A2300" s="20">
        <v>290</v>
      </c>
      <c r="B2300" s="23" t="e">
        <f ca="1">100/'11'!B$17*Calc1!B7789*(B$1988+B$2000)</f>
        <v>#VALUE!</v>
      </c>
      <c r="C2300" s="10"/>
    </row>
    <row r="2301" spans="1:3">
      <c r="A2301" s="20">
        <v>291</v>
      </c>
      <c r="B2301" s="23" t="e">
        <f ca="1">100/'11'!B$17*Calc1!B7790*(B$1988+B$2000)</f>
        <v>#VALUE!</v>
      </c>
      <c r="C2301" s="10"/>
    </row>
    <row r="2302" spans="1:3">
      <c r="A2302" s="20">
        <v>292</v>
      </c>
      <c r="B2302" s="23" t="e">
        <f ca="1">100/'11'!B$17*Calc1!B7791*(B$1988+B$2000)</f>
        <v>#VALUE!</v>
      </c>
      <c r="C2302" s="10"/>
    </row>
    <row r="2303" spans="1:3">
      <c r="A2303" s="20">
        <v>293</v>
      </c>
      <c r="B2303" s="23" t="e">
        <f ca="1">100/'11'!B$17*Calc1!B7792*(B$1988+B$2000)</f>
        <v>#VALUE!</v>
      </c>
      <c r="C2303" s="10"/>
    </row>
    <row r="2304" spans="1:3">
      <c r="A2304" s="20">
        <v>294</v>
      </c>
      <c r="B2304" s="23" t="e">
        <f ca="1">100/'11'!B$17*Calc1!B7793*(B$1988+B$2000)</f>
        <v>#VALUE!</v>
      </c>
      <c r="C2304" s="10"/>
    </row>
    <row r="2305" spans="1:3">
      <c r="A2305" s="20">
        <v>295</v>
      </c>
      <c r="B2305" s="23" t="e">
        <f ca="1">100/'11'!B$17*Calc1!B7794*(B$1988+B$2000)</f>
        <v>#VALUE!</v>
      </c>
      <c r="C2305" s="10"/>
    </row>
    <row r="2306" spans="1:3">
      <c r="A2306" s="20">
        <v>296</v>
      </c>
      <c r="B2306" s="23" t="e">
        <f ca="1">100/'11'!B$17*Calc1!B7795*(B$1988+B$2000)</f>
        <v>#VALUE!</v>
      </c>
      <c r="C2306" s="10"/>
    </row>
    <row r="2307" spans="1:3">
      <c r="A2307" s="20">
        <v>297</v>
      </c>
      <c r="B2307" s="23" t="e">
        <f ca="1">100/'11'!B$17*Calc1!B7796*(B$1988+B$2000)</f>
        <v>#VALUE!</v>
      </c>
      <c r="C2307" s="10"/>
    </row>
    <row r="2308" spans="1:3">
      <c r="A2308" s="20">
        <v>298</v>
      </c>
      <c r="B2308" s="23" t="e">
        <f ca="1">100/'11'!B$17*Calc1!B7797*(B$1988+B$2000)</f>
        <v>#VALUE!</v>
      </c>
      <c r="C2308" s="10"/>
    </row>
    <row r="2309" spans="1:3">
      <c r="A2309" s="20">
        <v>299</v>
      </c>
      <c r="B2309" s="23" t="e">
        <f ca="1">100/'11'!B$17*Calc1!B7798*(B$1988+B$2000)</f>
        <v>#VALUE!</v>
      </c>
      <c r="C2309" s="10"/>
    </row>
    <row r="2310" spans="1:3">
      <c r="A2310" s="20">
        <v>300</v>
      </c>
      <c r="B2310" s="23" t="e">
        <f ca="1">100/'11'!B$17*Calc1!B7799*(B$1988+B$2000)</f>
        <v>#VALUE!</v>
      </c>
      <c r="C2310" s="10"/>
    </row>
    <row r="2312" spans="1:3" ht="19.5">
      <c r="A2312" s="1" t="s">
        <v>1227</v>
      </c>
    </row>
    <row r="2313" spans="1:3">
      <c r="A2313" s="2" t="s">
        <v>904</v>
      </c>
    </row>
    <row r="2314" spans="1:3">
      <c r="A2314" s="12" t="s">
        <v>1228</v>
      </c>
    </row>
    <row r="2315" spans="1:3">
      <c r="A2315" s="12" t="s">
        <v>1098</v>
      </c>
    </row>
    <row r="2316" spans="1:3">
      <c r="A2316" s="2" t="s">
        <v>1099</v>
      </c>
    </row>
    <row r="2318" spans="1:3" ht="30">
      <c r="B2318" s="3" t="s">
        <v>1229</v>
      </c>
    </row>
    <row r="2319" spans="1:3">
      <c r="A2319" s="20">
        <v>1</v>
      </c>
      <c r="B2319" s="6">
        <f ca="1">IF(ISNUMBER(Calc2!B2739),MAX(0,INDEX('911'!$E$6:$E$1205,Calc2!B2739)),0)</f>
        <v>0</v>
      </c>
      <c r="C2319" s="10"/>
    </row>
    <row r="2320" spans="1:3">
      <c r="A2320" s="20">
        <v>2</v>
      </c>
      <c r="B2320" s="6">
        <f ca="1">IF(ISNUMBER(Calc2!B2740),MAX(0,INDEX('911'!$E$6:$E$1205,Calc2!B2740)),0)</f>
        <v>0</v>
      </c>
      <c r="C2320" s="10"/>
    </row>
    <row r="2321" spans="1:3">
      <c r="A2321" s="20">
        <v>3</v>
      </c>
      <c r="B2321" s="6">
        <f ca="1">IF(ISNUMBER(Calc2!B2741),MAX(0,INDEX('911'!$E$6:$E$1205,Calc2!B2741)),0)</f>
        <v>0</v>
      </c>
      <c r="C2321" s="10"/>
    </row>
    <row r="2322" spans="1:3">
      <c r="A2322" s="20">
        <v>4</v>
      </c>
      <c r="B2322" s="6">
        <f ca="1">IF(ISNUMBER(Calc2!B2742),MAX(0,INDEX('911'!$E$6:$E$1205,Calc2!B2742)),0)</f>
        <v>0</v>
      </c>
      <c r="C2322" s="10"/>
    </row>
    <row r="2323" spans="1:3">
      <c r="A2323" s="20">
        <v>5</v>
      </c>
      <c r="B2323" s="6">
        <f ca="1">IF(ISNUMBER(Calc2!B2743),MAX(0,INDEX('911'!$E$6:$E$1205,Calc2!B2743)),0)</f>
        <v>0</v>
      </c>
      <c r="C2323" s="10"/>
    </row>
    <row r="2324" spans="1:3">
      <c r="A2324" s="20">
        <v>6</v>
      </c>
      <c r="B2324" s="6">
        <f ca="1">IF(ISNUMBER(Calc2!B2744),MAX(0,INDEX('911'!$E$6:$E$1205,Calc2!B2744)),0)</f>
        <v>0</v>
      </c>
      <c r="C2324" s="10"/>
    </row>
    <row r="2325" spans="1:3">
      <c r="A2325" s="20">
        <v>7</v>
      </c>
      <c r="B2325" s="6">
        <f ca="1">IF(ISNUMBER(Calc2!B2745),MAX(0,INDEX('911'!$E$6:$E$1205,Calc2!B2745)),0)</f>
        <v>0</v>
      </c>
      <c r="C2325" s="10"/>
    </row>
    <row r="2326" spans="1:3">
      <c r="A2326" s="20">
        <v>8</v>
      </c>
      <c r="B2326" s="6">
        <f ca="1">IF(ISNUMBER(Calc2!B2746),MAX(0,INDEX('911'!$E$6:$E$1205,Calc2!B2746)),0)</f>
        <v>0</v>
      </c>
      <c r="C2326" s="10"/>
    </row>
    <row r="2327" spans="1:3">
      <c r="A2327" s="20">
        <v>9</v>
      </c>
      <c r="B2327" s="6">
        <f ca="1">IF(ISNUMBER(Calc2!B2747),MAX(0,INDEX('911'!$E$6:$E$1205,Calc2!B2747)),0)</f>
        <v>0</v>
      </c>
      <c r="C2327" s="10"/>
    </row>
    <row r="2328" spans="1:3">
      <c r="A2328" s="20">
        <v>10</v>
      </c>
      <c r="B2328" s="6">
        <f ca="1">IF(ISNUMBER(Calc2!B2748),MAX(0,INDEX('911'!$E$6:$E$1205,Calc2!B2748)),0)</f>
        <v>0</v>
      </c>
      <c r="C2328" s="10"/>
    </row>
    <row r="2329" spans="1:3">
      <c r="A2329" s="20">
        <v>11</v>
      </c>
      <c r="B2329" s="6">
        <f ca="1">IF(ISNUMBER(Calc2!B2749),MAX(0,INDEX('911'!$E$6:$E$1205,Calc2!B2749)),0)</f>
        <v>0</v>
      </c>
      <c r="C2329" s="10"/>
    </row>
    <row r="2330" spans="1:3">
      <c r="A2330" s="20">
        <v>12</v>
      </c>
      <c r="B2330" s="6">
        <f ca="1">IF(ISNUMBER(Calc2!B2750),MAX(0,INDEX('911'!$E$6:$E$1205,Calc2!B2750)),0)</f>
        <v>0</v>
      </c>
      <c r="C2330" s="10"/>
    </row>
    <row r="2331" spans="1:3">
      <c r="A2331" s="20">
        <v>13</v>
      </c>
      <c r="B2331" s="6">
        <f ca="1">IF(ISNUMBER(Calc2!B2751),MAX(0,INDEX('911'!$E$6:$E$1205,Calc2!B2751)),0)</f>
        <v>0</v>
      </c>
      <c r="C2331" s="10"/>
    </row>
    <row r="2332" spans="1:3">
      <c r="A2332" s="20">
        <v>14</v>
      </c>
      <c r="B2332" s="6">
        <f ca="1">IF(ISNUMBER(Calc2!B2752),MAX(0,INDEX('911'!$E$6:$E$1205,Calc2!B2752)),0)</f>
        <v>0</v>
      </c>
      <c r="C2332" s="10"/>
    </row>
    <row r="2333" spans="1:3">
      <c r="A2333" s="20">
        <v>15</v>
      </c>
      <c r="B2333" s="6">
        <f ca="1">IF(ISNUMBER(Calc2!B2753),MAX(0,INDEX('911'!$E$6:$E$1205,Calc2!B2753)),0)</f>
        <v>0</v>
      </c>
      <c r="C2333" s="10"/>
    </row>
    <row r="2334" spans="1:3">
      <c r="A2334" s="20">
        <v>16</v>
      </c>
      <c r="B2334" s="6">
        <f ca="1">IF(ISNUMBER(Calc2!B2754),MAX(0,INDEX('911'!$E$6:$E$1205,Calc2!B2754)),0)</f>
        <v>0</v>
      </c>
      <c r="C2334" s="10"/>
    </row>
    <row r="2335" spans="1:3">
      <c r="A2335" s="20">
        <v>17</v>
      </c>
      <c r="B2335" s="6">
        <f ca="1">IF(ISNUMBER(Calc2!B2755),MAX(0,INDEX('911'!$E$6:$E$1205,Calc2!B2755)),0)</f>
        <v>0</v>
      </c>
      <c r="C2335" s="10"/>
    </row>
    <row r="2336" spans="1:3">
      <c r="A2336" s="20">
        <v>18</v>
      </c>
      <c r="B2336" s="6">
        <f ca="1">IF(ISNUMBER(Calc2!B2756),MAX(0,INDEX('911'!$E$6:$E$1205,Calc2!B2756)),0)</f>
        <v>0</v>
      </c>
      <c r="C2336" s="10"/>
    </row>
    <row r="2337" spans="1:3">
      <c r="A2337" s="20">
        <v>19</v>
      </c>
      <c r="B2337" s="6">
        <f ca="1">IF(ISNUMBER(Calc2!B2757),MAX(0,INDEX('911'!$E$6:$E$1205,Calc2!B2757)),0)</f>
        <v>0</v>
      </c>
      <c r="C2337" s="10"/>
    </row>
    <row r="2338" spans="1:3">
      <c r="A2338" s="20">
        <v>20</v>
      </c>
      <c r="B2338" s="6">
        <f ca="1">IF(ISNUMBER(Calc2!B2758),MAX(0,INDEX('911'!$E$6:$E$1205,Calc2!B2758)),0)</f>
        <v>0</v>
      </c>
      <c r="C2338" s="10"/>
    </row>
    <row r="2339" spans="1:3">
      <c r="A2339" s="20">
        <v>21</v>
      </c>
      <c r="B2339" s="6">
        <f ca="1">IF(ISNUMBER(Calc2!B2759),MAX(0,INDEX('911'!$E$6:$E$1205,Calc2!B2759)),0)</f>
        <v>0</v>
      </c>
      <c r="C2339" s="10"/>
    </row>
    <row r="2340" spans="1:3">
      <c r="A2340" s="20">
        <v>22</v>
      </c>
      <c r="B2340" s="6">
        <f ca="1">IF(ISNUMBER(Calc2!B2760),MAX(0,INDEX('911'!$E$6:$E$1205,Calc2!B2760)),0)</f>
        <v>0</v>
      </c>
      <c r="C2340" s="10"/>
    </row>
    <row r="2341" spans="1:3">
      <c r="A2341" s="20">
        <v>23</v>
      </c>
      <c r="B2341" s="6">
        <f ca="1">IF(ISNUMBER(Calc2!B2761),MAX(0,INDEX('911'!$E$6:$E$1205,Calc2!B2761)),0)</f>
        <v>0</v>
      </c>
      <c r="C2341" s="10"/>
    </row>
    <row r="2342" spans="1:3">
      <c r="A2342" s="20">
        <v>24</v>
      </c>
      <c r="B2342" s="6">
        <f ca="1">IF(ISNUMBER(Calc2!B2762),MAX(0,INDEX('911'!$E$6:$E$1205,Calc2!B2762)),0)</f>
        <v>0</v>
      </c>
      <c r="C2342" s="10"/>
    </row>
    <row r="2343" spans="1:3">
      <c r="A2343" s="20">
        <v>25</v>
      </c>
      <c r="B2343" s="6">
        <f ca="1">IF(ISNUMBER(Calc2!B2763),MAX(0,INDEX('911'!$E$6:$E$1205,Calc2!B2763)),0)</f>
        <v>0</v>
      </c>
      <c r="C2343" s="10"/>
    </row>
    <row r="2344" spans="1:3">
      <c r="A2344" s="20">
        <v>26</v>
      </c>
      <c r="B2344" s="6">
        <f ca="1">IF(ISNUMBER(Calc2!B2764),MAX(0,INDEX('911'!$E$6:$E$1205,Calc2!B2764)),0)</f>
        <v>0</v>
      </c>
      <c r="C2344" s="10"/>
    </row>
    <row r="2345" spans="1:3">
      <c r="A2345" s="20">
        <v>27</v>
      </c>
      <c r="B2345" s="6">
        <f ca="1">IF(ISNUMBER(Calc2!B2765),MAX(0,INDEX('911'!$E$6:$E$1205,Calc2!B2765)),0)</f>
        <v>0</v>
      </c>
      <c r="C2345" s="10"/>
    </row>
    <row r="2346" spans="1:3">
      <c r="A2346" s="20">
        <v>28</v>
      </c>
      <c r="B2346" s="6">
        <f ca="1">IF(ISNUMBER(Calc2!B2766),MAX(0,INDEX('911'!$E$6:$E$1205,Calc2!B2766)),0)</f>
        <v>0</v>
      </c>
      <c r="C2346" s="10"/>
    </row>
    <row r="2347" spans="1:3">
      <c r="A2347" s="20">
        <v>29</v>
      </c>
      <c r="B2347" s="6">
        <f ca="1">IF(ISNUMBER(Calc2!B2767),MAX(0,INDEX('911'!$E$6:$E$1205,Calc2!B2767)),0)</f>
        <v>0</v>
      </c>
      <c r="C2347" s="10"/>
    </row>
    <row r="2348" spans="1:3">
      <c r="A2348" s="20">
        <v>30</v>
      </c>
      <c r="B2348" s="6">
        <f ca="1">IF(ISNUMBER(Calc2!B2768),MAX(0,INDEX('911'!$E$6:$E$1205,Calc2!B2768)),0)</f>
        <v>0</v>
      </c>
      <c r="C2348" s="10"/>
    </row>
    <row r="2349" spans="1:3">
      <c r="A2349" s="20">
        <v>31</v>
      </c>
      <c r="B2349" s="6">
        <f ca="1">IF(ISNUMBER(Calc2!B2769),MAX(0,INDEX('911'!$E$6:$E$1205,Calc2!B2769)),0)</f>
        <v>0</v>
      </c>
      <c r="C2349" s="10"/>
    </row>
    <row r="2350" spans="1:3">
      <c r="A2350" s="20">
        <v>32</v>
      </c>
      <c r="B2350" s="6">
        <f ca="1">IF(ISNUMBER(Calc2!B2770),MAX(0,INDEX('911'!$E$6:$E$1205,Calc2!B2770)),0)</f>
        <v>0</v>
      </c>
      <c r="C2350" s="10"/>
    </row>
    <row r="2351" spans="1:3">
      <c r="A2351" s="20">
        <v>33</v>
      </c>
      <c r="B2351" s="6">
        <f ca="1">IF(ISNUMBER(Calc2!B2771),MAX(0,INDEX('911'!$E$6:$E$1205,Calc2!B2771)),0)</f>
        <v>0</v>
      </c>
      <c r="C2351" s="10"/>
    </row>
    <row r="2352" spans="1:3">
      <c r="A2352" s="20">
        <v>34</v>
      </c>
      <c r="B2352" s="6">
        <f ca="1">IF(ISNUMBER(Calc2!B2772),MAX(0,INDEX('911'!$E$6:$E$1205,Calc2!B2772)),0)</f>
        <v>0</v>
      </c>
      <c r="C2352" s="10"/>
    </row>
    <row r="2353" spans="1:3">
      <c r="A2353" s="20">
        <v>35</v>
      </c>
      <c r="B2353" s="6">
        <f ca="1">IF(ISNUMBER(Calc2!B2773),MAX(0,INDEX('911'!$E$6:$E$1205,Calc2!B2773)),0)</f>
        <v>0</v>
      </c>
      <c r="C2353" s="10"/>
    </row>
    <row r="2354" spans="1:3">
      <c r="A2354" s="20">
        <v>36</v>
      </c>
      <c r="B2354" s="6">
        <f ca="1">IF(ISNUMBER(Calc2!B2774),MAX(0,INDEX('911'!$E$6:$E$1205,Calc2!B2774)),0)</f>
        <v>0</v>
      </c>
      <c r="C2354" s="10"/>
    </row>
    <row r="2355" spans="1:3">
      <c r="A2355" s="20">
        <v>37</v>
      </c>
      <c r="B2355" s="6">
        <f ca="1">IF(ISNUMBER(Calc2!B2775),MAX(0,INDEX('911'!$E$6:$E$1205,Calc2!B2775)),0)</f>
        <v>0</v>
      </c>
      <c r="C2355" s="10"/>
    </row>
    <row r="2356" spans="1:3">
      <c r="A2356" s="20">
        <v>38</v>
      </c>
      <c r="B2356" s="6">
        <f ca="1">IF(ISNUMBER(Calc2!B2776),MAX(0,INDEX('911'!$E$6:$E$1205,Calc2!B2776)),0)</f>
        <v>0</v>
      </c>
      <c r="C2356" s="10"/>
    </row>
    <row r="2357" spans="1:3">
      <c r="A2357" s="20">
        <v>39</v>
      </c>
      <c r="B2357" s="6">
        <f ca="1">IF(ISNUMBER(Calc2!B2777),MAX(0,INDEX('911'!$E$6:$E$1205,Calc2!B2777)),0)</f>
        <v>0</v>
      </c>
      <c r="C2357" s="10"/>
    </row>
    <row r="2358" spans="1:3">
      <c r="A2358" s="20">
        <v>40</v>
      </c>
      <c r="B2358" s="6">
        <f ca="1">IF(ISNUMBER(Calc2!B2778),MAX(0,INDEX('911'!$E$6:$E$1205,Calc2!B2778)),0)</f>
        <v>0</v>
      </c>
      <c r="C2358" s="10"/>
    </row>
    <row r="2359" spans="1:3">
      <c r="A2359" s="20">
        <v>41</v>
      </c>
      <c r="B2359" s="6">
        <f ca="1">IF(ISNUMBER(Calc2!B2779),MAX(0,INDEX('911'!$E$6:$E$1205,Calc2!B2779)),0)</f>
        <v>0</v>
      </c>
      <c r="C2359" s="10"/>
    </row>
    <row r="2360" spans="1:3">
      <c r="A2360" s="20">
        <v>42</v>
      </c>
      <c r="B2360" s="6">
        <f ca="1">IF(ISNUMBER(Calc2!B2780),MAX(0,INDEX('911'!$E$6:$E$1205,Calc2!B2780)),0)</f>
        <v>0</v>
      </c>
      <c r="C2360" s="10"/>
    </row>
    <row r="2361" spans="1:3">
      <c r="A2361" s="20">
        <v>43</v>
      </c>
      <c r="B2361" s="6">
        <f ca="1">IF(ISNUMBER(Calc2!B2781),MAX(0,INDEX('911'!$E$6:$E$1205,Calc2!B2781)),0)</f>
        <v>0</v>
      </c>
      <c r="C2361" s="10"/>
    </row>
    <row r="2362" spans="1:3">
      <c r="A2362" s="20">
        <v>44</v>
      </c>
      <c r="B2362" s="6">
        <f ca="1">IF(ISNUMBER(Calc2!B2782),MAX(0,INDEX('911'!$E$6:$E$1205,Calc2!B2782)),0)</f>
        <v>0</v>
      </c>
      <c r="C2362" s="10"/>
    </row>
    <row r="2363" spans="1:3">
      <c r="A2363" s="20">
        <v>45</v>
      </c>
      <c r="B2363" s="6">
        <f ca="1">IF(ISNUMBER(Calc2!B2783),MAX(0,INDEX('911'!$E$6:$E$1205,Calc2!B2783)),0)</f>
        <v>0</v>
      </c>
      <c r="C2363" s="10"/>
    </row>
    <row r="2364" spans="1:3">
      <c r="A2364" s="20">
        <v>46</v>
      </c>
      <c r="B2364" s="6">
        <f ca="1">IF(ISNUMBER(Calc2!B2784),MAX(0,INDEX('911'!$E$6:$E$1205,Calc2!B2784)),0)</f>
        <v>0</v>
      </c>
      <c r="C2364" s="10"/>
    </row>
    <row r="2365" spans="1:3">
      <c r="A2365" s="20">
        <v>47</v>
      </c>
      <c r="B2365" s="6">
        <f ca="1">IF(ISNUMBER(Calc2!B2785),MAX(0,INDEX('911'!$E$6:$E$1205,Calc2!B2785)),0)</f>
        <v>0</v>
      </c>
      <c r="C2365" s="10"/>
    </row>
    <row r="2366" spans="1:3">
      <c r="A2366" s="20">
        <v>48</v>
      </c>
      <c r="B2366" s="6">
        <f ca="1">IF(ISNUMBER(Calc2!B2786),MAX(0,INDEX('911'!$E$6:$E$1205,Calc2!B2786)),0)</f>
        <v>0</v>
      </c>
      <c r="C2366" s="10"/>
    </row>
    <row r="2367" spans="1:3">
      <c r="A2367" s="20">
        <v>49</v>
      </c>
      <c r="B2367" s="6">
        <f ca="1">IF(ISNUMBER(Calc2!B2787),MAX(0,INDEX('911'!$E$6:$E$1205,Calc2!B2787)),0)</f>
        <v>0</v>
      </c>
      <c r="C2367" s="10"/>
    </row>
    <row r="2368" spans="1:3">
      <c r="A2368" s="20">
        <v>50</v>
      </c>
      <c r="B2368" s="6">
        <f ca="1">IF(ISNUMBER(Calc2!B2788),MAX(0,INDEX('911'!$E$6:$E$1205,Calc2!B2788)),0)</f>
        <v>0</v>
      </c>
      <c r="C2368" s="10"/>
    </row>
    <row r="2369" spans="1:3">
      <c r="A2369" s="20">
        <v>51</v>
      </c>
      <c r="B2369" s="6">
        <f ca="1">IF(ISNUMBER(Calc2!B2789),MAX(0,INDEX('911'!$E$6:$E$1205,Calc2!B2789)),0)</f>
        <v>0</v>
      </c>
      <c r="C2369" s="10"/>
    </row>
    <row r="2370" spans="1:3">
      <c r="A2370" s="20">
        <v>52</v>
      </c>
      <c r="B2370" s="6">
        <f ca="1">IF(ISNUMBER(Calc2!B2790),MAX(0,INDEX('911'!$E$6:$E$1205,Calc2!B2790)),0)</f>
        <v>0</v>
      </c>
      <c r="C2370" s="10"/>
    </row>
    <row r="2371" spans="1:3">
      <c r="A2371" s="20">
        <v>53</v>
      </c>
      <c r="B2371" s="6">
        <f ca="1">IF(ISNUMBER(Calc2!B2791),MAX(0,INDEX('911'!$E$6:$E$1205,Calc2!B2791)),0)</f>
        <v>0</v>
      </c>
      <c r="C2371" s="10"/>
    </row>
    <row r="2372" spans="1:3">
      <c r="A2372" s="20">
        <v>54</v>
      </c>
      <c r="B2372" s="6">
        <f ca="1">IF(ISNUMBER(Calc2!B2792),MAX(0,INDEX('911'!$E$6:$E$1205,Calc2!B2792)),0)</f>
        <v>0</v>
      </c>
      <c r="C2372" s="10"/>
    </row>
    <row r="2373" spans="1:3">
      <c r="A2373" s="20">
        <v>55</v>
      </c>
      <c r="B2373" s="6">
        <f ca="1">IF(ISNUMBER(Calc2!B2793),MAX(0,INDEX('911'!$E$6:$E$1205,Calc2!B2793)),0)</f>
        <v>0</v>
      </c>
      <c r="C2373" s="10"/>
    </row>
    <row r="2374" spans="1:3">
      <c r="A2374" s="20">
        <v>56</v>
      </c>
      <c r="B2374" s="6">
        <f ca="1">IF(ISNUMBER(Calc2!B2794),MAX(0,INDEX('911'!$E$6:$E$1205,Calc2!B2794)),0)</f>
        <v>0</v>
      </c>
      <c r="C2374" s="10"/>
    </row>
    <row r="2375" spans="1:3">
      <c r="A2375" s="20">
        <v>57</v>
      </c>
      <c r="B2375" s="6">
        <f ca="1">IF(ISNUMBER(Calc2!B2795),MAX(0,INDEX('911'!$E$6:$E$1205,Calc2!B2795)),0)</f>
        <v>0</v>
      </c>
      <c r="C2375" s="10"/>
    </row>
    <row r="2376" spans="1:3">
      <c r="A2376" s="20">
        <v>58</v>
      </c>
      <c r="B2376" s="6">
        <f ca="1">IF(ISNUMBER(Calc2!B2796),MAX(0,INDEX('911'!$E$6:$E$1205,Calc2!B2796)),0)</f>
        <v>0</v>
      </c>
      <c r="C2376" s="10"/>
    </row>
    <row r="2377" spans="1:3">
      <c r="A2377" s="20">
        <v>59</v>
      </c>
      <c r="B2377" s="6">
        <f ca="1">IF(ISNUMBER(Calc2!B2797),MAX(0,INDEX('911'!$E$6:$E$1205,Calc2!B2797)),0)</f>
        <v>0</v>
      </c>
      <c r="C2377" s="10"/>
    </row>
    <row r="2378" spans="1:3">
      <c r="A2378" s="20">
        <v>60</v>
      </c>
      <c r="B2378" s="6">
        <f ca="1">IF(ISNUMBER(Calc2!B2798),MAX(0,INDEX('911'!$E$6:$E$1205,Calc2!B2798)),0)</f>
        <v>0</v>
      </c>
      <c r="C2378" s="10"/>
    </row>
    <row r="2379" spans="1:3">
      <c r="A2379" s="20">
        <v>61</v>
      </c>
      <c r="B2379" s="6">
        <f ca="1">IF(ISNUMBER(Calc2!B2799),MAX(0,INDEX('911'!$E$6:$E$1205,Calc2!B2799)),0)</f>
        <v>0</v>
      </c>
      <c r="C2379" s="10"/>
    </row>
    <row r="2380" spans="1:3">
      <c r="A2380" s="20">
        <v>62</v>
      </c>
      <c r="B2380" s="6">
        <f ca="1">IF(ISNUMBER(Calc2!B2800),MAX(0,INDEX('911'!$E$6:$E$1205,Calc2!B2800)),0)</f>
        <v>0</v>
      </c>
      <c r="C2380" s="10"/>
    </row>
    <row r="2381" spans="1:3">
      <c r="A2381" s="20">
        <v>63</v>
      </c>
      <c r="B2381" s="6">
        <f ca="1">IF(ISNUMBER(Calc2!B2801),MAX(0,INDEX('911'!$E$6:$E$1205,Calc2!B2801)),0)</f>
        <v>0</v>
      </c>
      <c r="C2381" s="10"/>
    </row>
    <row r="2382" spans="1:3">
      <c r="A2382" s="20">
        <v>64</v>
      </c>
      <c r="B2382" s="6">
        <f ca="1">IF(ISNUMBER(Calc2!B2802),MAX(0,INDEX('911'!$E$6:$E$1205,Calc2!B2802)),0)</f>
        <v>0</v>
      </c>
      <c r="C2382" s="10"/>
    </row>
    <row r="2383" spans="1:3">
      <c r="A2383" s="20">
        <v>65</v>
      </c>
      <c r="B2383" s="6">
        <f ca="1">IF(ISNUMBER(Calc2!B2803),MAX(0,INDEX('911'!$E$6:$E$1205,Calc2!B2803)),0)</f>
        <v>0</v>
      </c>
      <c r="C2383" s="10"/>
    </row>
    <row r="2384" spans="1:3">
      <c r="A2384" s="20">
        <v>66</v>
      </c>
      <c r="B2384" s="6">
        <f ca="1">IF(ISNUMBER(Calc2!B2804),MAX(0,INDEX('911'!$E$6:$E$1205,Calc2!B2804)),0)</f>
        <v>0</v>
      </c>
      <c r="C2384" s="10"/>
    </row>
    <row r="2385" spans="1:3">
      <c r="A2385" s="20">
        <v>67</v>
      </c>
      <c r="B2385" s="6">
        <f ca="1">IF(ISNUMBER(Calc2!B2805),MAX(0,INDEX('911'!$E$6:$E$1205,Calc2!B2805)),0)</f>
        <v>0</v>
      </c>
      <c r="C2385" s="10"/>
    </row>
    <row r="2386" spans="1:3">
      <c r="A2386" s="20">
        <v>68</v>
      </c>
      <c r="B2386" s="6">
        <f ca="1">IF(ISNUMBER(Calc2!B2806),MAX(0,INDEX('911'!$E$6:$E$1205,Calc2!B2806)),0)</f>
        <v>0</v>
      </c>
      <c r="C2386" s="10"/>
    </row>
    <row r="2387" spans="1:3">
      <c r="A2387" s="20">
        <v>69</v>
      </c>
      <c r="B2387" s="6">
        <f ca="1">IF(ISNUMBER(Calc2!B2807),MAX(0,INDEX('911'!$E$6:$E$1205,Calc2!B2807)),0)</f>
        <v>0</v>
      </c>
      <c r="C2387" s="10"/>
    </row>
    <row r="2388" spans="1:3">
      <c r="A2388" s="20">
        <v>70</v>
      </c>
      <c r="B2388" s="6">
        <f ca="1">IF(ISNUMBER(Calc2!B2808),MAX(0,INDEX('911'!$E$6:$E$1205,Calc2!B2808)),0)</f>
        <v>0</v>
      </c>
      <c r="C2388" s="10"/>
    </row>
    <row r="2389" spans="1:3">
      <c r="A2389" s="20">
        <v>71</v>
      </c>
      <c r="B2389" s="6">
        <f ca="1">IF(ISNUMBER(Calc2!B2809),MAX(0,INDEX('911'!$E$6:$E$1205,Calc2!B2809)),0)</f>
        <v>0</v>
      </c>
      <c r="C2389" s="10"/>
    </row>
    <row r="2390" spans="1:3">
      <c r="A2390" s="20">
        <v>72</v>
      </c>
      <c r="B2390" s="6">
        <f ca="1">IF(ISNUMBER(Calc2!B2810),MAX(0,INDEX('911'!$E$6:$E$1205,Calc2!B2810)),0)</f>
        <v>0</v>
      </c>
      <c r="C2390" s="10"/>
    </row>
    <row r="2391" spans="1:3">
      <c r="A2391" s="20">
        <v>73</v>
      </c>
      <c r="B2391" s="6">
        <f ca="1">IF(ISNUMBER(Calc2!B2811),MAX(0,INDEX('911'!$E$6:$E$1205,Calc2!B2811)),0)</f>
        <v>0</v>
      </c>
      <c r="C2391" s="10"/>
    </row>
    <row r="2392" spans="1:3">
      <c r="A2392" s="20">
        <v>74</v>
      </c>
      <c r="B2392" s="6">
        <f ca="1">IF(ISNUMBER(Calc2!B2812),MAX(0,INDEX('911'!$E$6:$E$1205,Calc2!B2812)),0)</f>
        <v>0</v>
      </c>
      <c r="C2392" s="10"/>
    </row>
    <row r="2393" spans="1:3">
      <c r="A2393" s="20">
        <v>75</v>
      </c>
      <c r="B2393" s="6">
        <f ca="1">IF(ISNUMBER(Calc2!B2813),MAX(0,INDEX('911'!$E$6:$E$1205,Calc2!B2813)),0)</f>
        <v>0</v>
      </c>
      <c r="C2393" s="10"/>
    </row>
    <row r="2394" spans="1:3">
      <c r="A2394" s="20">
        <v>76</v>
      </c>
      <c r="B2394" s="6">
        <f ca="1">IF(ISNUMBER(Calc2!B2814),MAX(0,INDEX('911'!$E$6:$E$1205,Calc2!B2814)),0)</f>
        <v>0</v>
      </c>
      <c r="C2394" s="10"/>
    </row>
    <row r="2395" spans="1:3">
      <c r="A2395" s="20">
        <v>77</v>
      </c>
      <c r="B2395" s="6">
        <f ca="1">IF(ISNUMBER(Calc2!B2815),MAX(0,INDEX('911'!$E$6:$E$1205,Calc2!B2815)),0)</f>
        <v>0</v>
      </c>
      <c r="C2395" s="10"/>
    </row>
    <row r="2396" spans="1:3">
      <c r="A2396" s="20">
        <v>78</v>
      </c>
      <c r="B2396" s="6">
        <f ca="1">IF(ISNUMBER(Calc2!B2816),MAX(0,INDEX('911'!$E$6:$E$1205,Calc2!B2816)),0)</f>
        <v>0</v>
      </c>
      <c r="C2396" s="10"/>
    </row>
    <row r="2397" spans="1:3">
      <c r="A2397" s="20">
        <v>79</v>
      </c>
      <c r="B2397" s="6">
        <f ca="1">IF(ISNUMBER(Calc2!B2817),MAX(0,INDEX('911'!$E$6:$E$1205,Calc2!B2817)),0)</f>
        <v>0</v>
      </c>
      <c r="C2397" s="10"/>
    </row>
    <row r="2398" spans="1:3">
      <c r="A2398" s="20">
        <v>80</v>
      </c>
      <c r="B2398" s="6">
        <f ca="1">IF(ISNUMBER(Calc2!B2818),MAX(0,INDEX('911'!$E$6:$E$1205,Calc2!B2818)),0)</f>
        <v>0</v>
      </c>
      <c r="C2398" s="10"/>
    </row>
    <row r="2399" spans="1:3">
      <c r="A2399" s="20">
        <v>81</v>
      </c>
      <c r="B2399" s="6">
        <f ca="1">IF(ISNUMBER(Calc2!B2819),MAX(0,INDEX('911'!$E$6:$E$1205,Calc2!B2819)),0)</f>
        <v>0</v>
      </c>
      <c r="C2399" s="10"/>
    </row>
    <row r="2400" spans="1:3">
      <c r="A2400" s="20">
        <v>82</v>
      </c>
      <c r="B2400" s="6">
        <f ca="1">IF(ISNUMBER(Calc2!B2820),MAX(0,INDEX('911'!$E$6:$E$1205,Calc2!B2820)),0)</f>
        <v>0</v>
      </c>
      <c r="C2400" s="10"/>
    </row>
    <row r="2401" spans="1:3">
      <c r="A2401" s="20">
        <v>83</v>
      </c>
      <c r="B2401" s="6">
        <f ca="1">IF(ISNUMBER(Calc2!B2821),MAX(0,INDEX('911'!$E$6:$E$1205,Calc2!B2821)),0)</f>
        <v>0</v>
      </c>
      <c r="C2401" s="10"/>
    </row>
    <row r="2402" spans="1:3">
      <c r="A2402" s="20">
        <v>84</v>
      </c>
      <c r="B2402" s="6">
        <f ca="1">IF(ISNUMBER(Calc2!B2822),MAX(0,INDEX('911'!$E$6:$E$1205,Calc2!B2822)),0)</f>
        <v>0</v>
      </c>
      <c r="C2402" s="10"/>
    </row>
    <row r="2403" spans="1:3">
      <c r="A2403" s="20">
        <v>85</v>
      </c>
      <c r="B2403" s="6">
        <f ca="1">IF(ISNUMBER(Calc2!B2823),MAX(0,INDEX('911'!$E$6:$E$1205,Calc2!B2823)),0)</f>
        <v>0</v>
      </c>
      <c r="C2403" s="10"/>
    </row>
    <row r="2404" spans="1:3">
      <c r="A2404" s="20">
        <v>86</v>
      </c>
      <c r="B2404" s="6">
        <f ca="1">IF(ISNUMBER(Calc2!B2824),MAX(0,INDEX('911'!$E$6:$E$1205,Calc2!B2824)),0)</f>
        <v>0</v>
      </c>
      <c r="C2404" s="10"/>
    </row>
    <row r="2405" spans="1:3">
      <c r="A2405" s="20">
        <v>87</v>
      </c>
      <c r="B2405" s="6">
        <f ca="1">IF(ISNUMBER(Calc2!B2825),MAX(0,INDEX('911'!$E$6:$E$1205,Calc2!B2825)),0)</f>
        <v>0</v>
      </c>
      <c r="C2405" s="10"/>
    </row>
    <row r="2406" spans="1:3">
      <c r="A2406" s="20">
        <v>88</v>
      </c>
      <c r="B2406" s="6">
        <f ca="1">IF(ISNUMBER(Calc2!B2826),MAX(0,INDEX('911'!$E$6:$E$1205,Calc2!B2826)),0)</f>
        <v>0</v>
      </c>
      <c r="C2406" s="10"/>
    </row>
    <row r="2407" spans="1:3">
      <c r="A2407" s="20">
        <v>89</v>
      </c>
      <c r="B2407" s="6">
        <f ca="1">IF(ISNUMBER(Calc2!B2827),MAX(0,INDEX('911'!$E$6:$E$1205,Calc2!B2827)),0)</f>
        <v>0</v>
      </c>
      <c r="C2407" s="10"/>
    </row>
    <row r="2408" spans="1:3">
      <c r="A2408" s="20">
        <v>90</v>
      </c>
      <c r="B2408" s="6">
        <f ca="1">IF(ISNUMBER(Calc2!B2828),MAX(0,INDEX('911'!$E$6:$E$1205,Calc2!B2828)),0)</f>
        <v>0</v>
      </c>
      <c r="C2408" s="10"/>
    </row>
    <row r="2409" spans="1:3">
      <c r="A2409" s="20">
        <v>91</v>
      </c>
      <c r="B2409" s="6">
        <f ca="1">IF(ISNUMBER(Calc2!B2829),MAX(0,INDEX('911'!$E$6:$E$1205,Calc2!B2829)),0)</f>
        <v>0</v>
      </c>
      <c r="C2409" s="10"/>
    </row>
    <row r="2410" spans="1:3">
      <c r="A2410" s="20">
        <v>92</v>
      </c>
      <c r="B2410" s="6">
        <f ca="1">IF(ISNUMBER(Calc2!B2830),MAX(0,INDEX('911'!$E$6:$E$1205,Calc2!B2830)),0)</f>
        <v>0</v>
      </c>
      <c r="C2410" s="10"/>
    </row>
    <row r="2411" spans="1:3">
      <c r="A2411" s="20">
        <v>93</v>
      </c>
      <c r="B2411" s="6">
        <f ca="1">IF(ISNUMBER(Calc2!B2831),MAX(0,INDEX('911'!$E$6:$E$1205,Calc2!B2831)),0)</f>
        <v>0</v>
      </c>
      <c r="C2411" s="10"/>
    </row>
    <row r="2412" spans="1:3">
      <c r="A2412" s="20">
        <v>94</v>
      </c>
      <c r="B2412" s="6">
        <f ca="1">IF(ISNUMBER(Calc2!B2832),MAX(0,INDEX('911'!$E$6:$E$1205,Calc2!B2832)),0)</f>
        <v>0</v>
      </c>
      <c r="C2412" s="10"/>
    </row>
    <row r="2413" spans="1:3">
      <c r="A2413" s="20">
        <v>95</v>
      </c>
      <c r="B2413" s="6">
        <f ca="1">IF(ISNUMBER(Calc2!B2833),MAX(0,INDEX('911'!$E$6:$E$1205,Calc2!B2833)),0)</f>
        <v>0</v>
      </c>
      <c r="C2413" s="10"/>
    </row>
    <row r="2414" spans="1:3">
      <c r="A2414" s="20">
        <v>96</v>
      </c>
      <c r="B2414" s="6">
        <f ca="1">IF(ISNUMBER(Calc2!B2834),MAX(0,INDEX('911'!$E$6:$E$1205,Calc2!B2834)),0)</f>
        <v>0</v>
      </c>
      <c r="C2414" s="10"/>
    </row>
    <row r="2415" spans="1:3">
      <c r="A2415" s="20">
        <v>97</v>
      </c>
      <c r="B2415" s="6">
        <f ca="1">IF(ISNUMBER(Calc2!B2835),MAX(0,INDEX('911'!$E$6:$E$1205,Calc2!B2835)),0)</f>
        <v>0</v>
      </c>
      <c r="C2415" s="10"/>
    </row>
    <row r="2416" spans="1:3">
      <c r="A2416" s="20">
        <v>98</v>
      </c>
      <c r="B2416" s="6">
        <f ca="1">IF(ISNUMBER(Calc2!B2836),MAX(0,INDEX('911'!$E$6:$E$1205,Calc2!B2836)),0)</f>
        <v>0</v>
      </c>
      <c r="C2416" s="10"/>
    </row>
    <row r="2417" spans="1:3">
      <c r="A2417" s="20">
        <v>99</v>
      </c>
      <c r="B2417" s="6">
        <f ca="1">IF(ISNUMBER(Calc2!B2837),MAX(0,INDEX('911'!$E$6:$E$1205,Calc2!B2837)),0)</f>
        <v>0</v>
      </c>
      <c r="C2417" s="10"/>
    </row>
    <row r="2418" spans="1:3">
      <c r="A2418" s="20">
        <v>100</v>
      </c>
      <c r="B2418" s="6">
        <f ca="1">IF(ISNUMBER(Calc2!B2838),MAX(0,INDEX('911'!$E$6:$E$1205,Calc2!B2838)),0)</f>
        <v>0</v>
      </c>
      <c r="C2418" s="10"/>
    </row>
    <row r="2419" spans="1:3">
      <c r="A2419" s="20">
        <v>101</v>
      </c>
      <c r="B2419" s="6">
        <f ca="1">IF(ISNUMBER(Calc2!B2839),MAX(0,INDEX('911'!$E$6:$E$1205,Calc2!B2839)),0)</f>
        <v>0</v>
      </c>
      <c r="C2419" s="10"/>
    </row>
    <row r="2420" spans="1:3">
      <c r="A2420" s="20">
        <v>102</v>
      </c>
      <c r="B2420" s="6">
        <f ca="1">IF(ISNUMBER(Calc2!B2840),MAX(0,INDEX('911'!$E$6:$E$1205,Calc2!B2840)),0)</f>
        <v>0</v>
      </c>
      <c r="C2420" s="10"/>
    </row>
    <row r="2421" spans="1:3">
      <c r="A2421" s="20">
        <v>103</v>
      </c>
      <c r="B2421" s="6">
        <f ca="1">IF(ISNUMBER(Calc2!B2841),MAX(0,INDEX('911'!$E$6:$E$1205,Calc2!B2841)),0)</f>
        <v>0</v>
      </c>
      <c r="C2421" s="10"/>
    </row>
    <row r="2422" spans="1:3">
      <c r="A2422" s="20">
        <v>104</v>
      </c>
      <c r="B2422" s="6">
        <f ca="1">IF(ISNUMBER(Calc2!B2842),MAX(0,INDEX('911'!$E$6:$E$1205,Calc2!B2842)),0)</f>
        <v>0</v>
      </c>
      <c r="C2422" s="10"/>
    </row>
    <row r="2423" spans="1:3">
      <c r="A2423" s="20">
        <v>105</v>
      </c>
      <c r="B2423" s="6">
        <f ca="1">IF(ISNUMBER(Calc2!B2843),MAX(0,INDEX('911'!$E$6:$E$1205,Calc2!B2843)),0)</f>
        <v>0</v>
      </c>
      <c r="C2423" s="10"/>
    </row>
    <row r="2424" spans="1:3">
      <c r="A2424" s="20">
        <v>106</v>
      </c>
      <c r="B2424" s="6">
        <f ca="1">IF(ISNUMBER(Calc2!B2844),MAX(0,INDEX('911'!$E$6:$E$1205,Calc2!B2844)),0)</f>
        <v>0</v>
      </c>
      <c r="C2424" s="10"/>
    </row>
    <row r="2425" spans="1:3">
      <c r="A2425" s="20">
        <v>107</v>
      </c>
      <c r="B2425" s="6">
        <f ca="1">IF(ISNUMBER(Calc2!B2845),MAX(0,INDEX('911'!$E$6:$E$1205,Calc2!B2845)),0)</f>
        <v>0</v>
      </c>
      <c r="C2425" s="10"/>
    </row>
    <row r="2426" spans="1:3">
      <c r="A2426" s="20">
        <v>108</v>
      </c>
      <c r="B2426" s="6">
        <f ca="1">IF(ISNUMBER(Calc2!B2846),MAX(0,INDEX('911'!$E$6:$E$1205,Calc2!B2846)),0)</f>
        <v>0</v>
      </c>
      <c r="C2426" s="10"/>
    </row>
    <row r="2427" spans="1:3">
      <c r="A2427" s="20">
        <v>109</v>
      </c>
      <c r="B2427" s="6">
        <f ca="1">IF(ISNUMBER(Calc2!B2847),MAX(0,INDEX('911'!$E$6:$E$1205,Calc2!B2847)),0)</f>
        <v>0</v>
      </c>
      <c r="C2427" s="10"/>
    </row>
    <row r="2428" spans="1:3">
      <c r="A2428" s="20">
        <v>110</v>
      </c>
      <c r="B2428" s="6">
        <f ca="1">IF(ISNUMBER(Calc2!B2848),MAX(0,INDEX('911'!$E$6:$E$1205,Calc2!B2848)),0)</f>
        <v>0</v>
      </c>
      <c r="C2428" s="10"/>
    </row>
    <row r="2429" spans="1:3">
      <c r="A2429" s="20">
        <v>111</v>
      </c>
      <c r="B2429" s="6">
        <f ca="1">IF(ISNUMBER(Calc2!B2849),MAX(0,INDEX('911'!$E$6:$E$1205,Calc2!B2849)),0)</f>
        <v>0</v>
      </c>
      <c r="C2429" s="10"/>
    </row>
    <row r="2430" spans="1:3">
      <c r="A2430" s="20">
        <v>112</v>
      </c>
      <c r="B2430" s="6">
        <f ca="1">IF(ISNUMBER(Calc2!B2850),MAX(0,INDEX('911'!$E$6:$E$1205,Calc2!B2850)),0)</f>
        <v>0</v>
      </c>
      <c r="C2430" s="10"/>
    </row>
    <row r="2431" spans="1:3">
      <c r="A2431" s="20">
        <v>113</v>
      </c>
      <c r="B2431" s="6">
        <f ca="1">IF(ISNUMBER(Calc2!B2851),MAX(0,INDEX('911'!$E$6:$E$1205,Calc2!B2851)),0)</f>
        <v>0</v>
      </c>
      <c r="C2431" s="10"/>
    </row>
    <row r="2432" spans="1:3">
      <c r="A2432" s="20">
        <v>114</v>
      </c>
      <c r="B2432" s="6">
        <f ca="1">IF(ISNUMBER(Calc2!B2852),MAX(0,INDEX('911'!$E$6:$E$1205,Calc2!B2852)),0)</f>
        <v>0</v>
      </c>
      <c r="C2432" s="10"/>
    </row>
    <row r="2433" spans="1:3">
      <c r="A2433" s="20">
        <v>115</v>
      </c>
      <c r="B2433" s="6">
        <f ca="1">IF(ISNUMBER(Calc2!B2853),MAX(0,INDEX('911'!$E$6:$E$1205,Calc2!B2853)),0)</f>
        <v>0</v>
      </c>
      <c r="C2433" s="10"/>
    </row>
    <row r="2434" spans="1:3">
      <c r="A2434" s="20">
        <v>116</v>
      </c>
      <c r="B2434" s="6">
        <f ca="1">IF(ISNUMBER(Calc2!B2854),MAX(0,INDEX('911'!$E$6:$E$1205,Calc2!B2854)),0)</f>
        <v>0</v>
      </c>
      <c r="C2434" s="10"/>
    </row>
    <row r="2435" spans="1:3">
      <c r="A2435" s="20">
        <v>117</v>
      </c>
      <c r="B2435" s="6">
        <f ca="1">IF(ISNUMBER(Calc2!B2855),MAX(0,INDEX('911'!$E$6:$E$1205,Calc2!B2855)),0)</f>
        <v>0</v>
      </c>
      <c r="C2435" s="10"/>
    </row>
    <row r="2436" spans="1:3">
      <c r="A2436" s="20">
        <v>118</v>
      </c>
      <c r="B2436" s="6">
        <f ca="1">IF(ISNUMBER(Calc2!B2856),MAX(0,INDEX('911'!$E$6:$E$1205,Calc2!B2856)),0)</f>
        <v>0</v>
      </c>
      <c r="C2436" s="10"/>
    </row>
    <row r="2437" spans="1:3">
      <c r="A2437" s="20">
        <v>119</v>
      </c>
      <c r="B2437" s="6">
        <f ca="1">IF(ISNUMBER(Calc2!B2857),MAX(0,INDEX('911'!$E$6:$E$1205,Calc2!B2857)),0)</f>
        <v>0</v>
      </c>
      <c r="C2437" s="10"/>
    </row>
    <row r="2438" spans="1:3">
      <c r="A2438" s="20">
        <v>120</v>
      </c>
      <c r="B2438" s="6">
        <f ca="1">IF(ISNUMBER(Calc2!B2858),MAX(0,INDEX('911'!$E$6:$E$1205,Calc2!B2858)),0)</f>
        <v>0</v>
      </c>
      <c r="C2438" s="10"/>
    </row>
    <row r="2439" spans="1:3">
      <c r="A2439" s="20">
        <v>121</v>
      </c>
      <c r="B2439" s="6">
        <f ca="1">IF(ISNUMBER(Calc2!B2859),MAX(0,INDEX('911'!$E$6:$E$1205,Calc2!B2859)),0)</f>
        <v>0</v>
      </c>
      <c r="C2439" s="10"/>
    </row>
    <row r="2440" spans="1:3">
      <c r="A2440" s="20">
        <v>122</v>
      </c>
      <c r="B2440" s="6">
        <f ca="1">IF(ISNUMBER(Calc2!B2860),MAX(0,INDEX('911'!$E$6:$E$1205,Calc2!B2860)),0)</f>
        <v>0</v>
      </c>
      <c r="C2440" s="10"/>
    </row>
    <row r="2441" spans="1:3">
      <c r="A2441" s="20">
        <v>123</v>
      </c>
      <c r="B2441" s="6">
        <f ca="1">IF(ISNUMBER(Calc2!B2861),MAX(0,INDEX('911'!$E$6:$E$1205,Calc2!B2861)),0)</f>
        <v>0</v>
      </c>
      <c r="C2441" s="10"/>
    </row>
    <row r="2442" spans="1:3">
      <c r="A2442" s="20">
        <v>124</v>
      </c>
      <c r="B2442" s="6">
        <f ca="1">IF(ISNUMBER(Calc2!B2862),MAX(0,INDEX('911'!$E$6:$E$1205,Calc2!B2862)),0)</f>
        <v>0</v>
      </c>
      <c r="C2442" s="10"/>
    </row>
    <row r="2443" spans="1:3">
      <c r="A2443" s="20">
        <v>125</v>
      </c>
      <c r="B2443" s="6">
        <f ca="1">IF(ISNUMBER(Calc2!B2863),MAX(0,INDEX('911'!$E$6:$E$1205,Calc2!B2863)),0)</f>
        <v>0</v>
      </c>
      <c r="C2443" s="10"/>
    </row>
    <row r="2444" spans="1:3">
      <c r="A2444" s="20">
        <v>126</v>
      </c>
      <c r="B2444" s="6">
        <f ca="1">IF(ISNUMBER(Calc2!B2864),MAX(0,INDEX('911'!$E$6:$E$1205,Calc2!B2864)),0)</f>
        <v>0</v>
      </c>
      <c r="C2444" s="10"/>
    </row>
    <row r="2445" spans="1:3">
      <c r="A2445" s="20">
        <v>127</v>
      </c>
      <c r="B2445" s="6">
        <f ca="1">IF(ISNUMBER(Calc2!B2865),MAX(0,INDEX('911'!$E$6:$E$1205,Calc2!B2865)),0)</f>
        <v>0</v>
      </c>
      <c r="C2445" s="10"/>
    </row>
    <row r="2446" spans="1:3">
      <c r="A2446" s="20">
        <v>128</v>
      </c>
      <c r="B2446" s="6">
        <f ca="1">IF(ISNUMBER(Calc2!B2866),MAX(0,INDEX('911'!$E$6:$E$1205,Calc2!B2866)),0)</f>
        <v>0</v>
      </c>
      <c r="C2446" s="10"/>
    </row>
    <row r="2447" spans="1:3">
      <c r="A2447" s="20">
        <v>129</v>
      </c>
      <c r="B2447" s="6">
        <f ca="1">IF(ISNUMBER(Calc2!B2867),MAX(0,INDEX('911'!$E$6:$E$1205,Calc2!B2867)),0)</f>
        <v>0</v>
      </c>
      <c r="C2447" s="10"/>
    </row>
    <row r="2448" spans="1:3">
      <c r="A2448" s="20">
        <v>130</v>
      </c>
      <c r="B2448" s="6">
        <f ca="1">IF(ISNUMBER(Calc2!B2868),MAX(0,INDEX('911'!$E$6:$E$1205,Calc2!B2868)),0)</f>
        <v>0</v>
      </c>
      <c r="C2448" s="10"/>
    </row>
    <row r="2449" spans="1:3">
      <c r="A2449" s="20">
        <v>131</v>
      </c>
      <c r="B2449" s="6">
        <f ca="1">IF(ISNUMBER(Calc2!B2869),MAX(0,INDEX('911'!$E$6:$E$1205,Calc2!B2869)),0)</f>
        <v>0</v>
      </c>
      <c r="C2449" s="10"/>
    </row>
    <row r="2450" spans="1:3">
      <c r="A2450" s="20">
        <v>132</v>
      </c>
      <c r="B2450" s="6">
        <f ca="1">IF(ISNUMBER(Calc2!B2870),MAX(0,INDEX('911'!$E$6:$E$1205,Calc2!B2870)),0)</f>
        <v>0</v>
      </c>
      <c r="C2450" s="10"/>
    </row>
    <row r="2451" spans="1:3">
      <c r="A2451" s="20">
        <v>133</v>
      </c>
      <c r="B2451" s="6">
        <f ca="1">IF(ISNUMBER(Calc2!B2871),MAX(0,INDEX('911'!$E$6:$E$1205,Calc2!B2871)),0)</f>
        <v>0</v>
      </c>
      <c r="C2451" s="10"/>
    </row>
    <row r="2452" spans="1:3">
      <c r="A2452" s="20">
        <v>134</v>
      </c>
      <c r="B2452" s="6">
        <f ca="1">IF(ISNUMBER(Calc2!B2872),MAX(0,INDEX('911'!$E$6:$E$1205,Calc2!B2872)),0)</f>
        <v>0</v>
      </c>
      <c r="C2452" s="10"/>
    </row>
    <row r="2453" spans="1:3">
      <c r="A2453" s="20">
        <v>135</v>
      </c>
      <c r="B2453" s="6">
        <f ca="1">IF(ISNUMBER(Calc2!B2873),MAX(0,INDEX('911'!$E$6:$E$1205,Calc2!B2873)),0)</f>
        <v>0</v>
      </c>
      <c r="C2453" s="10"/>
    </row>
    <row r="2454" spans="1:3">
      <c r="A2454" s="20">
        <v>136</v>
      </c>
      <c r="B2454" s="6">
        <f ca="1">IF(ISNUMBER(Calc2!B2874),MAX(0,INDEX('911'!$E$6:$E$1205,Calc2!B2874)),0)</f>
        <v>0</v>
      </c>
      <c r="C2454" s="10"/>
    </row>
    <row r="2455" spans="1:3">
      <c r="A2455" s="20">
        <v>137</v>
      </c>
      <c r="B2455" s="6">
        <f ca="1">IF(ISNUMBER(Calc2!B2875),MAX(0,INDEX('911'!$E$6:$E$1205,Calc2!B2875)),0)</f>
        <v>0</v>
      </c>
      <c r="C2455" s="10"/>
    </row>
    <row r="2456" spans="1:3">
      <c r="A2456" s="20">
        <v>138</v>
      </c>
      <c r="B2456" s="6">
        <f ca="1">IF(ISNUMBER(Calc2!B2876),MAX(0,INDEX('911'!$E$6:$E$1205,Calc2!B2876)),0)</f>
        <v>0</v>
      </c>
      <c r="C2456" s="10"/>
    </row>
    <row r="2457" spans="1:3">
      <c r="A2457" s="20">
        <v>139</v>
      </c>
      <c r="B2457" s="6">
        <f ca="1">IF(ISNUMBER(Calc2!B2877),MAX(0,INDEX('911'!$E$6:$E$1205,Calc2!B2877)),0)</f>
        <v>0</v>
      </c>
      <c r="C2457" s="10"/>
    </row>
    <row r="2458" spans="1:3">
      <c r="A2458" s="20">
        <v>140</v>
      </c>
      <c r="B2458" s="6">
        <f ca="1">IF(ISNUMBER(Calc2!B2878),MAX(0,INDEX('911'!$E$6:$E$1205,Calc2!B2878)),0)</f>
        <v>0</v>
      </c>
      <c r="C2458" s="10"/>
    </row>
    <row r="2459" spans="1:3">
      <c r="A2459" s="20">
        <v>141</v>
      </c>
      <c r="B2459" s="6">
        <f ca="1">IF(ISNUMBER(Calc2!B2879),MAX(0,INDEX('911'!$E$6:$E$1205,Calc2!B2879)),0)</f>
        <v>0</v>
      </c>
      <c r="C2459" s="10"/>
    </row>
    <row r="2460" spans="1:3">
      <c r="A2460" s="20">
        <v>142</v>
      </c>
      <c r="B2460" s="6">
        <f ca="1">IF(ISNUMBER(Calc2!B2880),MAX(0,INDEX('911'!$E$6:$E$1205,Calc2!B2880)),0)</f>
        <v>0</v>
      </c>
      <c r="C2460" s="10"/>
    </row>
    <row r="2461" spans="1:3">
      <c r="A2461" s="20">
        <v>143</v>
      </c>
      <c r="B2461" s="6">
        <f ca="1">IF(ISNUMBER(Calc2!B2881),MAX(0,INDEX('911'!$E$6:$E$1205,Calc2!B2881)),0)</f>
        <v>0</v>
      </c>
      <c r="C2461" s="10"/>
    </row>
    <row r="2462" spans="1:3">
      <c r="A2462" s="20">
        <v>144</v>
      </c>
      <c r="B2462" s="6">
        <f ca="1">IF(ISNUMBER(Calc2!B2882),MAX(0,INDEX('911'!$E$6:$E$1205,Calc2!B2882)),0)</f>
        <v>0</v>
      </c>
      <c r="C2462" s="10"/>
    </row>
    <row r="2463" spans="1:3">
      <c r="A2463" s="20">
        <v>145</v>
      </c>
      <c r="B2463" s="6">
        <f ca="1">IF(ISNUMBER(Calc2!B2883),MAX(0,INDEX('911'!$E$6:$E$1205,Calc2!B2883)),0)</f>
        <v>0</v>
      </c>
      <c r="C2463" s="10"/>
    </row>
    <row r="2464" spans="1:3">
      <c r="A2464" s="20">
        <v>146</v>
      </c>
      <c r="B2464" s="6">
        <f ca="1">IF(ISNUMBER(Calc2!B2884),MAX(0,INDEX('911'!$E$6:$E$1205,Calc2!B2884)),0)</f>
        <v>0</v>
      </c>
      <c r="C2464" s="10"/>
    </row>
    <row r="2465" spans="1:3">
      <c r="A2465" s="20">
        <v>147</v>
      </c>
      <c r="B2465" s="6">
        <f ca="1">IF(ISNUMBER(Calc2!B2885),MAX(0,INDEX('911'!$E$6:$E$1205,Calc2!B2885)),0)</f>
        <v>0</v>
      </c>
      <c r="C2465" s="10"/>
    </row>
    <row r="2466" spans="1:3">
      <c r="A2466" s="20">
        <v>148</v>
      </c>
      <c r="B2466" s="6">
        <f ca="1">IF(ISNUMBER(Calc2!B2886),MAX(0,INDEX('911'!$E$6:$E$1205,Calc2!B2886)),0)</f>
        <v>0</v>
      </c>
      <c r="C2466" s="10"/>
    </row>
    <row r="2467" spans="1:3">
      <c r="A2467" s="20">
        <v>149</v>
      </c>
      <c r="B2467" s="6">
        <f ca="1">IF(ISNUMBER(Calc2!B2887),MAX(0,INDEX('911'!$E$6:$E$1205,Calc2!B2887)),0)</f>
        <v>0</v>
      </c>
      <c r="C2467" s="10"/>
    </row>
    <row r="2468" spans="1:3">
      <c r="A2468" s="20">
        <v>150</v>
      </c>
      <c r="B2468" s="6">
        <f ca="1">IF(ISNUMBER(Calc2!B2888),MAX(0,INDEX('911'!$E$6:$E$1205,Calc2!B2888)),0)</f>
        <v>0</v>
      </c>
      <c r="C2468" s="10"/>
    </row>
    <row r="2469" spans="1:3">
      <c r="A2469" s="20">
        <v>151</v>
      </c>
      <c r="B2469" s="6">
        <f ca="1">IF(ISNUMBER(Calc2!B2889),MAX(0,INDEX('911'!$E$6:$E$1205,Calc2!B2889)),0)</f>
        <v>0</v>
      </c>
      <c r="C2469" s="10"/>
    </row>
    <row r="2470" spans="1:3">
      <c r="A2470" s="20">
        <v>152</v>
      </c>
      <c r="B2470" s="6">
        <f ca="1">IF(ISNUMBER(Calc2!B2890),MAX(0,INDEX('911'!$E$6:$E$1205,Calc2!B2890)),0)</f>
        <v>0</v>
      </c>
      <c r="C2470" s="10"/>
    </row>
    <row r="2471" spans="1:3">
      <c r="A2471" s="20">
        <v>153</v>
      </c>
      <c r="B2471" s="6">
        <f ca="1">IF(ISNUMBER(Calc2!B2891),MAX(0,INDEX('911'!$E$6:$E$1205,Calc2!B2891)),0)</f>
        <v>0</v>
      </c>
      <c r="C2471" s="10"/>
    </row>
    <row r="2472" spans="1:3">
      <c r="A2472" s="20">
        <v>154</v>
      </c>
      <c r="B2472" s="6">
        <f ca="1">IF(ISNUMBER(Calc2!B2892),MAX(0,INDEX('911'!$E$6:$E$1205,Calc2!B2892)),0)</f>
        <v>0</v>
      </c>
      <c r="C2472" s="10"/>
    </row>
    <row r="2473" spans="1:3">
      <c r="A2473" s="20">
        <v>155</v>
      </c>
      <c r="B2473" s="6">
        <f ca="1">IF(ISNUMBER(Calc2!B2893),MAX(0,INDEX('911'!$E$6:$E$1205,Calc2!B2893)),0)</f>
        <v>0</v>
      </c>
      <c r="C2473" s="10"/>
    </row>
    <row r="2474" spans="1:3">
      <c r="A2474" s="20">
        <v>156</v>
      </c>
      <c r="B2474" s="6">
        <f ca="1">IF(ISNUMBER(Calc2!B2894),MAX(0,INDEX('911'!$E$6:$E$1205,Calc2!B2894)),0)</f>
        <v>0</v>
      </c>
      <c r="C2474" s="10"/>
    </row>
    <row r="2475" spans="1:3">
      <c r="A2475" s="20">
        <v>157</v>
      </c>
      <c r="B2475" s="6">
        <f ca="1">IF(ISNUMBER(Calc2!B2895),MAX(0,INDEX('911'!$E$6:$E$1205,Calc2!B2895)),0)</f>
        <v>0</v>
      </c>
      <c r="C2475" s="10"/>
    </row>
    <row r="2476" spans="1:3">
      <c r="A2476" s="20">
        <v>158</v>
      </c>
      <c r="B2476" s="6">
        <f ca="1">IF(ISNUMBER(Calc2!B2896),MAX(0,INDEX('911'!$E$6:$E$1205,Calc2!B2896)),0)</f>
        <v>0</v>
      </c>
      <c r="C2476" s="10"/>
    </row>
    <row r="2477" spans="1:3">
      <c r="A2477" s="20">
        <v>159</v>
      </c>
      <c r="B2477" s="6">
        <f ca="1">IF(ISNUMBER(Calc2!B2897),MAX(0,INDEX('911'!$E$6:$E$1205,Calc2!B2897)),0)</f>
        <v>0</v>
      </c>
      <c r="C2477" s="10"/>
    </row>
    <row r="2478" spans="1:3">
      <c r="A2478" s="20">
        <v>160</v>
      </c>
      <c r="B2478" s="6">
        <f ca="1">IF(ISNUMBER(Calc2!B2898),MAX(0,INDEX('911'!$E$6:$E$1205,Calc2!B2898)),0)</f>
        <v>0</v>
      </c>
      <c r="C2478" s="10"/>
    </row>
    <row r="2479" spans="1:3">
      <c r="A2479" s="20">
        <v>161</v>
      </c>
      <c r="B2479" s="6">
        <f ca="1">IF(ISNUMBER(Calc2!B2899),MAX(0,INDEX('911'!$E$6:$E$1205,Calc2!B2899)),0)</f>
        <v>0</v>
      </c>
      <c r="C2479" s="10"/>
    </row>
    <row r="2480" spans="1:3">
      <c r="A2480" s="20">
        <v>162</v>
      </c>
      <c r="B2480" s="6">
        <f ca="1">IF(ISNUMBER(Calc2!B2900),MAX(0,INDEX('911'!$E$6:$E$1205,Calc2!B2900)),0)</f>
        <v>0</v>
      </c>
      <c r="C2480" s="10"/>
    </row>
    <row r="2481" spans="1:3">
      <c r="A2481" s="20">
        <v>163</v>
      </c>
      <c r="B2481" s="6">
        <f ca="1">IF(ISNUMBER(Calc2!B2901),MAX(0,INDEX('911'!$E$6:$E$1205,Calc2!B2901)),0)</f>
        <v>0</v>
      </c>
      <c r="C2481" s="10"/>
    </row>
    <row r="2482" spans="1:3">
      <c r="A2482" s="20">
        <v>164</v>
      </c>
      <c r="B2482" s="6">
        <f ca="1">IF(ISNUMBER(Calc2!B2902),MAX(0,INDEX('911'!$E$6:$E$1205,Calc2!B2902)),0)</f>
        <v>0</v>
      </c>
      <c r="C2482" s="10"/>
    </row>
    <row r="2483" spans="1:3">
      <c r="A2483" s="20">
        <v>165</v>
      </c>
      <c r="B2483" s="6">
        <f ca="1">IF(ISNUMBER(Calc2!B2903),MAX(0,INDEX('911'!$E$6:$E$1205,Calc2!B2903)),0)</f>
        <v>0</v>
      </c>
      <c r="C2483" s="10"/>
    </row>
    <row r="2484" spans="1:3">
      <c r="A2484" s="20">
        <v>166</v>
      </c>
      <c r="B2484" s="6">
        <f ca="1">IF(ISNUMBER(Calc2!B2904),MAX(0,INDEX('911'!$E$6:$E$1205,Calc2!B2904)),0)</f>
        <v>0</v>
      </c>
      <c r="C2484" s="10"/>
    </row>
    <row r="2485" spans="1:3">
      <c r="A2485" s="20">
        <v>167</v>
      </c>
      <c r="B2485" s="6">
        <f ca="1">IF(ISNUMBER(Calc2!B2905),MAX(0,INDEX('911'!$E$6:$E$1205,Calc2!B2905)),0)</f>
        <v>0</v>
      </c>
      <c r="C2485" s="10"/>
    </row>
    <row r="2486" spans="1:3">
      <c r="A2486" s="20">
        <v>168</v>
      </c>
      <c r="B2486" s="6">
        <f ca="1">IF(ISNUMBER(Calc2!B2906),MAX(0,INDEX('911'!$E$6:$E$1205,Calc2!B2906)),0)</f>
        <v>0</v>
      </c>
      <c r="C2486" s="10"/>
    </row>
    <row r="2487" spans="1:3">
      <c r="A2487" s="20">
        <v>169</v>
      </c>
      <c r="B2487" s="6">
        <f ca="1">IF(ISNUMBER(Calc2!B2907),MAX(0,INDEX('911'!$E$6:$E$1205,Calc2!B2907)),0)</f>
        <v>0</v>
      </c>
      <c r="C2487" s="10"/>
    </row>
    <row r="2488" spans="1:3">
      <c r="A2488" s="20">
        <v>170</v>
      </c>
      <c r="B2488" s="6">
        <f ca="1">IF(ISNUMBER(Calc2!B2908),MAX(0,INDEX('911'!$E$6:$E$1205,Calc2!B2908)),0)</f>
        <v>0</v>
      </c>
      <c r="C2488" s="10"/>
    </row>
    <row r="2489" spans="1:3">
      <c r="A2489" s="20">
        <v>171</v>
      </c>
      <c r="B2489" s="6">
        <f ca="1">IF(ISNUMBER(Calc2!B2909),MAX(0,INDEX('911'!$E$6:$E$1205,Calc2!B2909)),0)</f>
        <v>0</v>
      </c>
      <c r="C2489" s="10"/>
    </row>
    <row r="2490" spans="1:3">
      <c r="A2490" s="20">
        <v>172</v>
      </c>
      <c r="B2490" s="6">
        <f ca="1">IF(ISNUMBER(Calc2!B2910),MAX(0,INDEX('911'!$E$6:$E$1205,Calc2!B2910)),0)</f>
        <v>0</v>
      </c>
      <c r="C2490" s="10"/>
    </row>
    <row r="2491" spans="1:3">
      <c r="A2491" s="20">
        <v>173</v>
      </c>
      <c r="B2491" s="6">
        <f ca="1">IF(ISNUMBER(Calc2!B2911),MAX(0,INDEX('911'!$E$6:$E$1205,Calc2!B2911)),0)</f>
        <v>0</v>
      </c>
      <c r="C2491" s="10"/>
    </row>
    <row r="2492" spans="1:3">
      <c r="A2492" s="20">
        <v>174</v>
      </c>
      <c r="B2492" s="6">
        <f ca="1">IF(ISNUMBER(Calc2!B2912),MAX(0,INDEX('911'!$E$6:$E$1205,Calc2!B2912)),0)</f>
        <v>0</v>
      </c>
      <c r="C2492" s="10"/>
    </row>
    <row r="2493" spans="1:3">
      <c r="A2493" s="20">
        <v>175</v>
      </c>
      <c r="B2493" s="6">
        <f ca="1">IF(ISNUMBER(Calc2!B2913),MAX(0,INDEX('911'!$E$6:$E$1205,Calc2!B2913)),0)</f>
        <v>0</v>
      </c>
      <c r="C2493" s="10"/>
    </row>
    <row r="2494" spans="1:3">
      <c r="A2494" s="20">
        <v>176</v>
      </c>
      <c r="B2494" s="6">
        <f ca="1">IF(ISNUMBER(Calc2!B2914),MAX(0,INDEX('911'!$E$6:$E$1205,Calc2!B2914)),0)</f>
        <v>0</v>
      </c>
      <c r="C2494" s="10"/>
    </row>
    <row r="2495" spans="1:3">
      <c r="A2495" s="20">
        <v>177</v>
      </c>
      <c r="B2495" s="6">
        <f ca="1">IF(ISNUMBER(Calc2!B2915),MAX(0,INDEX('911'!$E$6:$E$1205,Calc2!B2915)),0)</f>
        <v>0</v>
      </c>
      <c r="C2495" s="10"/>
    </row>
    <row r="2496" spans="1:3">
      <c r="A2496" s="20">
        <v>178</v>
      </c>
      <c r="B2496" s="6">
        <f ca="1">IF(ISNUMBER(Calc2!B2916),MAX(0,INDEX('911'!$E$6:$E$1205,Calc2!B2916)),0)</f>
        <v>0</v>
      </c>
      <c r="C2496" s="10"/>
    </row>
    <row r="2497" spans="1:3">
      <c r="A2497" s="20">
        <v>179</v>
      </c>
      <c r="B2497" s="6">
        <f ca="1">IF(ISNUMBER(Calc2!B2917),MAX(0,INDEX('911'!$E$6:$E$1205,Calc2!B2917)),0)</f>
        <v>0</v>
      </c>
      <c r="C2497" s="10"/>
    </row>
    <row r="2498" spans="1:3">
      <c r="A2498" s="20">
        <v>180</v>
      </c>
      <c r="B2498" s="6">
        <f ca="1">IF(ISNUMBER(Calc2!B2918),MAX(0,INDEX('911'!$E$6:$E$1205,Calc2!B2918)),0)</f>
        <v>0</v>
      </c>
      <c r="C2498" s="10"/>
    </row>
    <row r="2499" spans="1:3">
      <c r="A2499" s="20">
        <v>181</v>
      </c>
      <c r="B2499" s="6">
        <f ca="1">IF(ISNUMBER(Calc2!B2919),MAX(0,INDEX('911'!$E$6:$E$1205,Calc2!B2919)),0)</f>
        <v>0</v>
      </c>
      <c r="C2499" s="10"/>
    </row>
    <row r="2500" spans="1:3">
      <c r="A2500" s="20">
        <v>182</v>
      </c>
      <c r="B2500" s="6">
        <f ca="1">IF(ISNUMBER(Calc2!B2920),MAX(0,INDEX('911'!$E$6:$E$1205,Calc2!B2920)),0)</f>
        <v>0</v>
      </c>
      <c r="C2500" s="10"/>
    </row>
    <row r="2501" spans="1:3">
      <c r="A2501" s="20">
        <v>183</v>
      </c>
      <c r="B2501" s="6">
        <f ca="1">IF(ISNUMBER(Calc2!B2921),MAX(0,INDEX('911'!$E$6:$E$1205,Calc2!B2921)),0)</f>
        <v>0</v>
      </c>
      <c r="C2501" s="10"/>
    </row>
    <row r="2502" spans="1:3">
      <c r="A2502" s="20">
        <v>184</v>
      </c>
      <c r="B2502" s="6">
        <f ca="1">IF(ISNUMBER(Calc2!B2922),MAX(0,INDEX('911'!$E$6:$E$1205,Calc2!B2922)),0)</f>
        <v>0</v>
      </c>
      <c r="C2502" s="10"/>
    </row>
    <row r="2503" spans="1:3">
      <c r="A2503" s="20">
        <v>185</v>
      </c>
      <c r="B2503" s="6">
        <f ca="1">IF(ISNUMBER(Calc2!B2923),MAX(0,INDEX('911'!$E$6:$E$1205,Calc2!B2923)),0)</f>
        <v>0</v>
      </c>
      <c r="C2503" s="10"/>
    </row>
    <row r="2504" spans="1:3">
      <c r="A2504" s="20">
        <v>186</v>
      </c>
      <c r="B2504" s="6">
        <f ca="1">IF(ISNUMBER(Calc2!B2924),MAX(0,INDEX('911'!$E$6:$E$1205,Calc2!B2924)),0)</f>
        <v>0</v>
      </c>
      <c r="C2504" s="10"/>
    </row>
    <row r="2505" spans="1:3">
      <c r="A2505" s="20">
        <v>187</v>
      </c>
      <c r="B2505" s="6">
        <f ca="1">IF(ISNUMBER(Calc2!B2925),MAX(0,INDEX('911'!$E$6:$E$1205,Calc2!B2925)),0)</f>
        <v>0</v>
      </c>
      <c r="C2505" s="10"/>
    </row>
    <row r="2506" spans="1:3">
      <c r="A2506" s="20">
        <v>188</v>
      </c>
      <c r="B2506" s="6">
        <f ca="1">IF(ISNUMBER(Calc2!B2926),MAX(0,INDEX('911'!$E$6:$E$1205,Calc2!B2926)),0)</f>
        <v>0</v>
      </c>
      <c r="C2506" s="10"/>
    </row>
    <row r="2507" spans="1:3">
      <c r="A2507" s="20">
        <v>189</v>
      </c>
      <c r="B2507" s="6">
        <f ca="1">IF(ISNUMBER(Calc2!B2927),MAX(0,INDEX('911'!$E$6:$E$1205,Calc2!B2927)),0)</f>
        <v>0</v>
      </c>
      <c r="C2507" s="10"/>
    </row>
    <row r="2508" spans="1:3">
      <c r="A2508" s="20">
        <v>190</v>
      </c>
      <c r="B2508" s="6">
        <f ca="1">IF(ISNUMBER(Calc2!B2928),MAX(0,INDEX('911'!$E$6:$E$1205,Calc2!B2928)),0)</f>
        <v>0</v>
      </c>
      <c r="C2508" s="10"/>
    </row>
    <row r="2509" spans="1:3">
      <c r="A2509" s="20">
        <v>191</v>
      </c>
      <c r="B2509" s="6">
        <f ca="1">IF(ISNUMBER(Calc2!B2929),MAX(0,INDEX('911'!$E$6:$E$1205,Calc2!B2929)),0)</f>
        <v>0</v>
      </c>
      <c r="C2509" s="10"/>
    </row>
    <row r="2510" spans="1:3">
      <c r="A2510" s="20">
        <v>192</v>
      </c>
      <c r="B2510" s="6">
        <f ca="1">IF(ISNUMBER(Calc2!B2930),MAX(0,INDEX('911'!$E$6:$E$1205,Calc2!B2930)),0)</f>
        <v>0</v>
      </c>
      <c r="C2510" s="10"/>
    </row>
    <row r="2511" spans="1:3">
      <c r="A2511" s="20">
        <v>193</v>
      </c>
      <c r="B2511" s="6">
        <f ca="1">IF(ISNUMBER(Calc2!B2931),MAX(0,INDEX('911'!$E$6:$E$1205,Calc2!B2931)),0)</f>
        <v>0</v>
      </c>
      <c r="C2511" s="10"/>
    </row>
    <row r="2512" spans="1:3">
      <c r="A2512" s="20">
        <v>194</v>
      </c>
      <c r="B2512" s="6">
        <f ca="1">IF(ISNUMBER(Calc2!B2932),MAX(0,INDEX('911'!$E$6:$E$1205,Calc2!B2932)),0)</f>
        <v>0</v>
      </c>
      <c r="C2512" s="10"/>
    </row>
    <row r="2513" spans="1:3">
      <c r="A2513" s="20">
        <v>195</v>
      </c>
      <c r="B2513" s="6">
        <f ca="1">IF(ISNUMBER(Calc2!B2933),MAX(0,INDEX('911'!$E$6:$E$1205,Calc2!B2933)),0)</f>
        <v>0</v>
      </c>
      <c r="C2513" s="10"/>
    </row>
    <row r="2514" spans="1:3">
      <c r="A2514" s="20">
        <v>196</v>
      </c>
      <c r="B2514" s="6">
        <f ca="1">IF(ISNUMBER(Calc2!B2934),MAX(0,INDEX('911'!$E$6:$E$1205,Calc2!B2934)),0)</f>
        <v>0</v>
      </c>
      <c r="C2514" s="10"/>
    </row>
    <row r="2515" spans="1:3">
      <c r="A2515" s="20">
        <v>197</v>
      </c>
      <c r="B2515" s="6">
        <f ca="1">IF(ISNUMBER(Calc2!B2935),MAX(0,INDEX('911'!$E$6:$E$1205,Calc2!B2935)),0)</f>
        <v>0</v>
      </c>
      <c r="C2515" s="10"/>
    </row>
    <row r="2516" spans="1:3">
      <c r="A2516" s="20">
        <v>198</v>
      </c>
      <c r="B2516" s="6">
        <f ca="1">IF(ISNUMBER(Calc2!B2936),MAX(0,INDEX('911'!$E$6:$E$1205,Calc2!B2936)),0)</f>
        <v>0</v>
      </c>
      <c r="C2516" s="10"/>
    </row>
    <row r="2517" spans="1:3">
      <c r="A2517" s="20">
        <v>199</v>
      </c>
      <c r="B2517" s="6">
        <f ca="1">IF(ISNUMBER(Calc2!B2937),MAX(0,INDEX('911'!$E$6:$E$1205,Calc2!B2937)),0)</f>
        <v>0</v>
      </c>
      <c r="C2517" s="10"/>
    </row>
    <row r="2518" spans="1:3">
      <c r="A2518" s="20">
        <v>200</v>
      </c>
      <c r="B2518" s="6">
        <f ca="1">IF(ISNUMBER(Calc2!B2938),MAX(0,INDEX('911'!$E$6:$E$1205,Calc2!B2938)),0)</f>
        <v>0</v>
      </c>
      <c r="C2518" s="10"/>
    </row>
    <row r="2519" spans="1:3">
      <c r="A2519" s="20">
        <v>201</v>
      </c>
      <c r="B2519" s="6">
        <f ca="1">IF(ISNUMBER(Calc2!B2939),MAX(0,INDEX('911'!$E$6:$E$1205,Calc2!B2939)),0)</f>
        <v>0</v>
      </c>
      <c r="C2519" s="10"/>
    </row>
    <row r="2520" spans="1:3">
      <c r="A2520" s="20">
        <v>202</v>
      </c>
      <c r="B2520" s="6">
        <f ca="1">IF(ISNUMBER(Calc2!B2940),MAX(0,INDEX('911'!$E$6:$E$1205,Calc2!B2940)),0)</f>
        <v>0</v>
      </c>
      <c r="C2520" s="10"/>
    </row>
    <row r="2521" spans="1:3">
      <c r="A2521" s="20">
        <v>203</v>
      </c>
      <c r="B2521" s="6">
        <f ca="1">IF(ISNUMBER(Calc2!B2941),MAX(0,INDEX('911'!$E$6:$E$1205,Calc2!B2941)),0)</f>
        <v>0</v>
      </c>
      <c r="C2521" s="10"/>
    </row>
    <row r="2522" spans="1:3">
      <c r="A2522" s="20">
        <v>204</v>
      </c>
      <c r="B2522" s="6">
        <f ca="1">IF(ISNUMBER(Calc2!B2942),MAX(0,INDEX('911'!$E$6:$E$1205,Calc2!B2942)),0)</f>
        <v>0</v>
      </c>
      <c r="C2522" s="10"/>
    </row>
    <row r="2523" spans="1:3">
      <c r="A2523" s="20">
        <v>205</v>
      </c>
      <c r="B2523" s="6">
        <f ca="1">IF(ISNUMBER(Calc2!B2943),MAX(0,INDEX('911'!$E$6:$E$1205,Calc2!B2943)),0)</f>
        <v>0</v>
      </c>
      <c r="C2523" s="10"/>
    </row>
    <row r="2524" spans="1:3">
      <c r="A2524" s="20">
        <v>206</v>
      </c>
      <c r="B2524" s="6">
        <f ca="1">IF(ISNUMBER(Calc2!B2944),MAX(0,INDEX('911'!$E$6:$E$1205,Calc2!B2944)),0)</f>
        <v>0</v>
      </c>
      <c r="C2524" s="10"/>
    </row>
    <row r="2525" spans="1:3">
      <c r="A2525" s="20">
        <v>207</v>
      </c>
      <c r="B2525" s="6">
        <f ca="1">IF(ISNUMBER(Calc2!B2945),MAX(0,INDEX('911'!$E$6:$E$1205,Calc2!B2945)),0)</f>
        <v>0</v>
      </c>
      <c r="C2525" s="10"/>
    </row>
    <row r="2526" spans="1:3">
      <c r="A2526" s="20">
        <v>208</v>
      </c>
      <c r="B2526" s="6">
        <f ca="1">IF(ISNUMBER(Calc2!B2946),MAX(0,INDEX('911'!$E$6:$E$1205,Calc2!B2946)),0)</f>
        <v>0</v>
      </c>
      <c r="C2526" s="10"/>
    </row>
    <row r="2527" spans="1:3">
      <c r="A2527" s="20">
        <v>209</v>
      </c>
      <c r="B2527" s="6">
        <f ca="1">IF(ISNUMBER(Calc2!B2947),MAX(0,INDEX('911'!$E$6:$E$1205,Calc2!B2947)),0)</f>
        <v>0</v>
      </c>
      <c r="C2527" s="10"/>
    </row>
    <row r="2528" spans="1:3">
      <c r="A2528" s="20">
        <v>210</v>
      </c>
      <c r="B2528" s="6">
        <f ca="1">IF(ISNUMBER(Calc2!B2948),MAX(0,INDEX('911'!$E$6:$E$1205,Calc2!B2948)),0)</f>
        <v>0</v>
      </c>
      <c r="C2528" s="10"/>
    </row>
    <row r="2529" spans="1:3">
      <c r="A2529" s="20">
        <v>211</v>
      </c>
      <c r="B2529" s="6">
        <f ca="1">IF(ISNUMBER(Calc2!B2949),MAX(0,INDEX('911'!$E$6:$E$1205,Calc2!B2949)),0)</f>
        <v>0</v>
      </c>
      <c r="C2529" s="10"/>
    </row>
    <row r="2530" spans="1:3">
      <c r="A2530" s="20">
        <v>212</v>
      </c>
      <c r="B2530" s="6">
        <f ca="1">IF(ISNUMBER(Calc2!B2950),MAX(0,INDEX('911'!$E$6:$E$1205,Calc2!B2950)),0)</f>
        <v>0</v>
      </c>
      <c r="C2530" s="10"/>
    </row>
    <row r="2531" spans="1:3">
      <c r="A2531" s="20">
        <v>213</v>
      </c>
      <c r="B2531" s="6">
        <f ca="1">IF(ISNUMBER(Calc2!B2951),MAX(0,INDEX('911'!$E$6:$E$1205,Calc2!B2951)),0)</f>
        <v>0</v>
      </c>
      <c r="C2531" s="10"/>
    </row>
    <row r="2532" spans="1:3">
      <c r="A2532" s="20">
        <v>214</v>
      </c>
      <c r="B2532" s="6">
        <f ca="1">IF(ISNUMBER(Calc2!B2952),MAX(0,INDEX('911'!$E$6:$E$1205,Calc2!B2952)),0)</f>
        <v>0</v>
      </c>
      <c r="C2532" s="10"/>
    </row>
    <row r="2533" spans="1:3">
      <c r="A2533" s="20">
        <v>215</v>
      </c>
      <c r="B2533" s="6">
        <f ca="1">IF(ISNUMBER(Calc2!B2953),MAX(0,INDEX('911'!$E$6:$E$1205,Calc2!B2953)),0)</f>
        <v>0</v>
      </c>
      <c r="C2533" s="10"/>
    </row>
    <row r="2534" spans="1:3">
      <c r="A2534" s="20">
        <v>216</v>
      </c>
      <c r="B2534" s="6">
        <f ca="1">IF(ISNUMBER(Calc2!B2954),MAX(0,INDEX('911'!$E$6:$E$1205,Calc2!B2954)),0)</f>
        <v>0</v>
      </c>
      <c r="C2534" s="10"/>
    </row>
    <row r="2535" spans="1:3">
      <c r="A2535" s="20">
        <v>217</v>
      </c>
      <c r="B2535" s="6">
        <f ca="1">IF(ISNUMBER(Calc2!B2955),MAX(0,INDEX('911'!$E$6:$E$1205,Calc2!B2955)),0)</f>
        <v>0</v>
      </c>
      <c r="C2535" s="10"/>
    </row>
    <row r="2536" spans="1:3">
      <c r="A2536" s="20">
        <v>218</v>
      </c>
      <c r="B2536" s="6">
        <f ca="1">IF(ISNUMBER(Calc2!B2956),MAX(0,INDEX('911'!$E$6:$E$1205,Calc2!B2956)),0)</f>
        <v>0</v>
      </c>
      <c r="C2536" s="10"/>
    </row>
    <row r="2537" spans="1:3">
      <c r="A2537" s="20">
        <v>219</v>
      </c>
      <c r="B2537" s="6">
        <f ca="1">IF(ISNUMBER(Calc2!B2957),MAX(0,INDEX('911'!$E$6:$E$1205,Calc2!B2957)),0)</f>
        <v>0</v>
      </c>
      <c r="C2537" s="10"/>
    </row>
    <row r="2538" spans="1:3">
      <c r="A2538" s="20">
        <v>220</v>
      </c>
      <c r="B2538" s="6">
        <f ca="1">IF(ISNUMBER(Calc2!B2958),MAX(0,INDEX('911'!$E$6:$E$1205,Calc2!B2958)),0)</f>
        <v>0</v>
      </c>
      <c r="C2538" s="10"/>
    </row>
    <row r="2539" spans="1:3">
      <c r="A2539" s="20">
        <v>221</v>
      </c>
      <c r="B2539" s="6">
        <f ca="1">IF(ISNUMBER(Calc2!B2959),MAX(0,INDEX('911'!$E$6:$E$1205,Calc2!B2959)),0)</f>
        <v>0</v>
      </c>
      <c r="C2539" s="10"/>
    </row>
    <row r="2540" spans="1:3">
      <c r="A2540" s="20">
        <v>222</v>
      </c>
      <c r="B2540" s="6">
        <f ca="1">IF(ISNUMBER(Calc2!B2960),MAX(0,INDEX('911'!$E$6:$E$1205,Calc2!B2960)),0)</f>
        <v>0</v>
      </c>
      <c r="C2540" s="10"/>
    </row>
    <row r="2541" spans="1:3">
      <c r="A2541" s="20">
        <v>223</v>
      </c>
      <c r="B2541" s="6">
        <f ca="1">IF(ISNUMBER(Calc2!B2961),MAX(0,INDEX('911'!$E$6:$E$1205,Calc2!B2961)),0)</f>
        <v>0</v>
      </c>
      <c r="C2541" s="10"/>
    </row>
    <row r="2542" spans="1:3">
      <c r="A2542" s="20">
        <v>224</v>
      </c>
      <c r="B2542" s="6">
        <f ca="1">IF(ISNUMBER(Calc2!B2962),MAX(0,INDEX('911'!$E$6:$E$1205,Calc2!B2962)),0)</f>
        <v>0</v>
      </c>
      <c r="C2542" s="10"/>
    </row>
    <row r="2543" spans="1:3">
      <c r="A2543" s="20">
        <v>225</v>
      </c>
      <c r="B2543" s="6">
        <f ca="1">IF(ISNUMBER(Calc2!B2963),MAX(0,INDEX('911'!$E$6:$E$1205,Calc2!B2963)),0)</f>
        <v>0</v>
      </c>
      <c r="C2543" s="10"/>
    </row>
    <row r="2544" spans="1:3">
      <c r="A2544" s="20">
        <v>226</v>
      </c>
      <c r="B2544" s="6">
        <f ca="1">IF(ISNUMBER(Calc2!B2964),MAX(0,INDEX('911'!$E$6:$E$1205,Calc2!B2964)),0)</f>
        <v>0</v>
      </c>
      <c r="C2544" s="10"/>
    </row>
    <row r="2545" spans="1:3">
      <c r="A2545" s="20">
        <v>227</v>
      </c>
      <c r="B2545" s="6">
        <f ca="1">IF(ISNUMBER(Calc2!B2965),MAX(0,INDEX('911'!$E$6:$E$1205,Calc2!B2965)),0)</f>
        <v>0</v>
      </c>
      <c r="C2545" s="10"/>
    </row>
    <row r="2546" spans="1:3">
      <c r="A2546" s="20">
        <v>228</v>
      </c>
      <c r="B2546" s="6">
        <f ca="1">IF(ISNUMBER(Calc2!B2966),MAX(0,INDEX('911'!$E$6:$E$1205,Calc2!B2966)),0)</f>
        <v>0</v>
      </c>
      <c r="C2546" s="10"/>
    </row>
    <row r="2547" spans="1:3">
      <c r="A2547" s="20">
        <v>229</v>
      </c>
      <c r="B2547" s="6">
        <f ca="1">IF(ISNUMBER(Calc2!B2967),MAX(0,INDEX('911'!$E$6:$E$1205,Calc2!B2967)),0)</f>
        <v>0</v>
      </c>
      <c r="C2547" s="10"/>
    </row>
    <row r="2548" spans="1:3">
      <c r="A2548" s="20">
        <v>230</v>
      </c>
      <c r="B2548" s="6">
        <f ca="1">IF(ISNUMBER(Calc2!B2968),MAX(0,INDEX('911'!$E$6:$E$1205,Calc2!B2968)),0)</f>
        <v>0</v>
      </c>
      <c r="C2548" s="10"/>
    </row>
    <row r="2549" spans="1:3">
      <c r="A2549" s="20">
        <v>231</v>
      </c>
      <c r="B2549" s="6">
        <f ca="1">IF(ISNUMBER(Calc2!B2969),MAX(0,INDEX('911'!$E$6:$E$1205,Calc2!B2969)),0)</f>
        <v>0</v>
      </c>
      <c r="C2549" s="10"/>
    </row>
    <row r="2550" spans="1:3">
      <c r="A2550" s="20">
        <v>232</v>
      </c>
      <c r="B2550" s="6">
        <f ca="1">IF(ISNUMBER(Calc2!B2970),MAX(0,INDEX('911'!$E$6:$E$1205,Calc2!B2970)),0)</f>
        <v>0</v>
      </c>
      <c r="C2550" s="10"/>
    </row>
    <row r="2551" spans="1:3">
      <c r="A2551" s="20">
        <v>233</v>
      </c>
      <c r="B2551" s="6">
        <f ca="1">IF(ISNUMBER(Calc2!B2971),MAX(0,INDEX('911'!$E$6:$E$1205,Calc2!B2971)),0)</f>
        <v>0</v>
      </c>
      <c r="C2551" s="10"/>
    </row>
    <row r="2552" spans="1:3">
      <c r="A2552" s="20">
        <v>234</v>
      </c>
      <c r="B2552" s="6">
        <f ca="1">IF(ISNUMBER(Calc2!B2972),MAX(0,INDEX('911'!$E$6:$E$1205,Calc2!B2972)),0)</f>
        <v>0</v>
      </c>
      <c r="C2552" s="10"/>
    </row>
    <row r="2553" spans="1:3">
      <c r="A2553" s="20">
        <v>235</v>
      </c>
      <c r="B2553" s="6">
        <f ca="1">IF(ISNUMBER(Calc2!B2973),MAX(0,INDEX('911'!$E$6:$E$1205,Calc2!B2973)),0)</f>
        <v>0</v>
      </c>
      <c r="C2553" s="10"/>
    </row>
    <row r="2554" spans="1:3">
      <c r="A2554" s="20">
        <v>236</v>
      </c>
      <c r="B2554" s="6">
        <f ca="1">IF(ISNUMBER(Calc2!B2974),MAX(0,INDEX('911'!$E$6:$E$1205,Calc2!B2974)),0)</f>
        <v>0</v>
      </c>
      <c r="C2554" s="10"/>
    </row>
    <row r="2555" spans="1:3">
      <c r="A2555" s="20">
        <v>237</v>
      </c>
      <c r="B2555" s="6">
        <f ca="1">IF(ISNUMBER(Calc2!B2975),MAX(0,INDEX('911'!$E$6:$E$1205,Calc2!B2975)),0)</f>
        <v>0</v>
      </c>
      <c r="C2555" s="10"/>
    </row>
    <row r="2556" spans="1:3">
      <c r="A2556" s="20">
        <v>238</v>
      </c>
      <c r="B2556" s="6">
        <f ca="1">IF(ISNUMBER(Calc2!B2976),MAX(0,INDEX('911'!$E$6:$E$1205,Calc2!B2976)),0)</f>
        <v>0</v>
      </c>
      <c r="C2556" s="10"/>
    </row>
    <row r="2557" spans="1:3">
      <c r="A2557" s="20">
        <v>239</v>
      </c>
      <c r="B2557" s="6">
        <f ca="1">IF(ISNUMBER(Calc2!B2977),MAX(0,INDEX('911'!$E$6:$E$1205,Calc2!B2977)),0)</f>
        <v>0</v>
      </c>
      <c r="C2557" s="10"/>
    </row>
    <row r="2558" spans="1:3">
      <c r="A2558" s="20">
        <v>240</v>
      </c>
      <c r="B2558" s="6">
        <f ca="1">IF(ISNUMBER(Calc2!B2978),MAX(0,INDEX('911'!$E$6:$E$1205,Calc2!B2978)),0)</f>
        <v>0</v>
      </c>
      <c r="C2558" s="10"/>
    </row>
    <row r="2559" spans="1:3">
      <c r="A2559" s="20">
        <v>241</v>
      </c>
      <c r="B2559" s="6">
        <f ca="1">IF(ISNUMBER(Calc2!B2979),MAX(0,INDEX('911'!$E$6:$E$1205,Calc2!B2979)),0)</f>
        <v>0</v>
      </c>
      <c r="C2559" s="10"/>
    </row>
    <row r="2560" spans="1:3">
      <c r="A2560" s="20">
        <v>242</v>
      </c>
      <c r="B2560" s="6">
        <f ca="1">IF(ISNUMBER(Calc2!B2980),MAX(0,INDEX('911'!$E$6:$E$1205,Calc2!B2980)),0)</f>
        <v>0</v>
      </c>
      <c r="C2560" s="10"/>
    </row>
    <row r="2561" spans="1:3">
      <c r="A2561" s="20">
        <v>243</v>
      </c>
      <c r="B2561" s="6">
        <f ca="1">IF(ISNUMBER(Calc2!B2981),MAX(0,INDEX('911'!$E$6:$E$1205,Calc2!B2981)),0)</f>
        <v>0</v>
      </c>
      <c r="C2561" s="10"/>
    </row>
    <row r="2562" spans="1:3">
      <c r="A2562" s="20">
        <v>244</v>
      </c>
      <c r="B2562" s="6">
        <f ca="1">IF(ISNUMBER(Calc2!B2982),MAX(0,INDEX('911'!$E$6:$E$1205,Calc2!B2982)),0)</f>
        <v>0</v>
      </c>
      <c r="C2562" s="10"/>
    </row>
    <row r="2563" spans="1:3">
      <c r="A2563" s="20">
        <v>245</v>
      </c>
      <c r="B2563" s="6">
        <f ca="1">IF(ISNUMBER(Calc2!B2983),MAX(0,INDEX('911'!$E$6:$E$1205,Calc2!B2983)),0)</f>
        <v>0</v>
      </c>
      <c r="C2563" s="10"/>
    </row>
    <row r="2564" spans="1:3">
      <c r="A2564" s="20">
        <v>246</v>
      </c>
      <c r="B2564" s="6">
        <f ca="1">IF(ISNUMBER(Calc2!B2984),MAX(0,INDEX('911'!$E$6:$E$1205,Calc2!B2984)),0)</f>
        <v>0</v>
      </c>
      <c r="C2564" s="10"/>
    </row>
    <row r="2565" spans="1:3">
      <c r="A2565" s="20">
        <v>247</v>
      </c>
      <c r="B2565" s="6">
        <f ca="1">IF(ISNUMBER(Calc2!B2985),MAX(0,INDEX('911'!$E$6:$E$1205,Calc2!B2985)),0)</f>
        <v>0</v>
      </c>
      <c r="C2565" s="10"/>
    </row>
    <row r="2566" spans="1:3">
      <c r="A2566" s="20">
        <v>248</v>
      </c>
      <c r="B2566" s="6">
        <f ca="1">IF(ISNUMBER(Calc2!B2986),MAX(0,INDEX('911'!$E$6:$E$1205,Calc2!B2986)),0)</f>
        <v>0</v>
      </c>
      <c r="C2566" s="10"/>
    </row>
    <row r="2567" spans="1:3">
      <c r="A2567" s="20">
        <v>249</v>
      </c>
      <c r="B2567" s="6">
        <f ca="1">IF(ISNUMBER(Calc2!B2987),MAX(0,INDEX('911'!$E$6:$E$1205,Calc2!B2987)),0)</f>
        <v>0</v>
      </c>
      <c r="C2567" s="10"/>
    </row>
    <row r="2568" spans="1:3">
      <c r="A2568" s="20">
        <v>250</v>
      </c>
      <c r="B2568" s="6">
        <f ca="1">IF(ISNUMBER(Calc2!B2988),MAX(0,INDEX('911'!$E$6:$E$1205,Calc2!B2988)),0)</f>
        <v>0</v>
      </c>
      <c r="C2568" s="10"/>
    </row>
    <row r="2569" spans="1:3">
      <c r="A2569" s="20">
        <v>251</v>
      </c>
      <c r="B2569" s="6">
        <f ca="1">IF(ISNUMBER(Calc2!B2989),MAX(0,INDEX('911'!$E$6:$E$1205,Calc2!B2989)),0)</f>
        <v>0</v>
      </c>
      <c r="C2569" s="10"/>
    </row>
    <row r="2570" spans="1:3">
      <c r="A2570" s="20">
        <v>252</v>
      </c>
      <c r="B2570" s="6">
        <f ca="1">IF(ISNUMBER(Calc2!B2990),MAX(0,INDEX('911'!$E$6:$E$1205,Calc2!B2990)),0)</f>
        <v>0</v>
      </c>
      <c r="C2570" s="10"/>
    </row>
    <row r="2571" spans="1:3">
      <c r="A2571" s="20">
        <v>253</v>
      </c>
      <c r="B2571" s="6">
        <f ca="1">IF(ISNUMBER(Calc2!B2991),MAX(0,INDEX('911'!$E$6:$E$1205,Calc2!B2991)),0)</f>
        <v>0</v>
      </c>
      <c r="C2571" s="10"/>
    </row>
    <row r="2572" spans="1:3">
      <c r="A2572" s="20">
        <v>254</v>
      </c>
      <c r="B2572" s="6">
        <f ca="1">IF(ISNUMBER(Calc2!B2992),MAX(0,INDEX('911'!$E$6:$E$1205,Calc2!B2992)),0)</f>
        <v>0</v>
      </c>
      <c r="C2572" s="10"/>
    </row>
    <row r="2573" spans="1:3">
      <c r="A2573" s="20">
        <v>255</v>
      </c>
      <c r="B2573" s="6">
        <f ca="1">IF(ISNUMBER(Calc2!B2993),MAX(0,INDEX('911'!$E$6:$E$1205,Calc2!B2993)),0)</f>
        <v>0</v>
      </c>
      <c r="C2573" s="10"/>
    </row>
    <row r="2574" spans="1:3">
      <c r="A2574" s="20">
        <v>256</v>
      </c>
      <c r="B2574" s="6">
        <f ca="1">IF(ISNUMBER(Calc2!B2994),MAX(0,INDEX('911'!$E$6:$E$1205,Calc2!B2994)),0)</f>
        <v>0</v>
      </c>
      <c r="C2574" s="10"/>
    </row>
    <row r="2575" spans="1:3">
      <c r="A2575" s="20">
        <v>257</v>
      </c>
      <c r="B2575" s="6">
        <f ca="1">IF(ISNUMBER(Calc2!B2995),MAX(0,INDEX('911'!$E$6:$E$1205,Calc2!B2995)),0)</f>
        <v>0</v>
      </c>
      <c r="C2575" s="10"/>
    </row>
    <row r="2576" spans="1:3">
      <c r="A2576" s="20">
        <v>258</v>
      </c>
      <c r="B2576" s="6">
        <f ca="1">IF(ISNUMBER(Calc2!B2996),MAX(0,INDEX('911'!$E$6:$E$1205,Calc2!B2996)),0)</f>
        <v>0</v>
      </c>
      <c r="C2576" s="10"/>
    </row>
    <row r="2577" spans="1:3">
      <c r="A2577" s="20">
        <v>259</v>
      </c>
      <c r="B2577" s="6">
        <f ca="1">IF(ISNUMBER(Calc2!B2997),MAX(0,INDEX('911'!$E$6:$E$1205,Calc2!B2997)),0)</f>
        <v>0</v>
      </c>
      <c r="C2577" s="10"/>
    </row>
    <row r="2578" spans="1:3">
      <c r="A2578" s="20">
        <v>260</v>
      </c>
      <c r="B2578" s="6">
        <f ca="1">IF(ISNUMBER(Calc2!B2998),MAX(0,INDEX('911'!$E$6:$E$1205,Calc2!B2998)),0)</f>
        <v>0</v>
      </c>
      <c r="C2578" s="10"/>
    </row>
    <row r="2579" spans="1:3">
      <c r="A2579" s="20">
        <v>261</v>
      </c>
      <c r="B2579" s="6">
        <f ca="1">IF(ISNUMBER(Calc2!B2999),MAX(0,INDEX('911'!$E$6:$E$1205,Calc2!B2999)),0)</f>
        <v>0</v>
      </c>
      <c r="C2579" s="10"/>
    </row>
    <row r="2580" spans="1:3">
      <c r="A2580" s="20">
        <v>262</v>
      </c>
      <c r="B2580" s="6">
        <f ca="1">IF(ISNUMBER(Calc2!B3000),MAX(0,INDEX('911'!$E$6:$E$1205,Calc2!B3000)),0)</f>
        <v>0</v>
      </c>
      <c r="C2580" s="10"/>
    </row>
    <row r="2581" spans="1:3">
      <c r="A2581" s="20">
        <v>263</v>
      </c>
      <c r="B2581" s="6">
        <f ca="1">IF(ISNUMBER(Calc2!B3001),MAX(0,INDEX('911'!$E$6:$E$1205,Calc2!B3001)),0)</f>
        <v>0</v>
      </c>
      <c r="C2581" s="10"/>
    </row>
    <row r="2582" spans="1:3">
      <c r="A2582" s="20">
        <v>264</v>
      </c>
      <c r="B2582" s="6">
        <f ca="1">IF(ISNUMBER(Calc2!B3002),MAX(0,INDEX('911'!$E$6:$E$1205,Calc2!B3002)),0)</f>
        <v>0</v>
      </c>
      <c r="C2582" s="10"/>
    </row>
    <row r="2583" spans="1:3">
      <c r="A2583" s="20">
        <v>265</v>
      </c>
      <c r="B2583" s="6">
        <f ca="1">IF(ISNUMBER(Calc2!B3003),MAX(0,INDEX('911'!$E$6:$E$1205,Calc2!B3003)),0)</f>
        <v>0</v>
      </c>
      <c r="C2583" s="10"/>
    </row>
    <row r="2584" spans="1:3">
      <c r="A2584" s="20">
        <v>266</v>
      </c>
      <c r="B2584" s="6">
        <f ca="1">IF(ISNUMBER(Calc2!B3004),MAX(0,INDEX('911'!$E$6:$E$1205,Calc2!B3004)),0)</f>
        <v>0</v>
      </c>
      <c r="C2584" s="10"/>
    </row>
    <row r="2585" spans="1:3">
      <c r="A2585" s="20">
        <v>267</v>
      </c>
      <c r="B2585" s="6">
        <f ca="1">IF(ISNUMBER(Calc2!B3005),MAX(0,INDEX('911'!$E$6:$E$1205,Calc2!B3005)),0)</f>
        <v>0</v>
      </c>
      <c r="C2585" s="10"/>
    </row>
    <row r="2586" spans="1:3">
      <c r="A2586" s="20">
        <v>268</v>
      </c>
      <c r="B2586" s="6">
        <f ca="1">IF(ISNUMBER(Calc2!B3006),MAX(0,INDEX('911'!$E$6:$E$1205,Calc2!B3006)),0)</f>
        <v>0</v>
      </c>
      <c r="C2586" s="10"/>
    </row>
    <row r="2587" spans="1:3">
      <c r="A2587" s="20">
        <v>269</v>
      </c>
      <c r="B2587" s="6">
        <f ca="1">IF(ISNUMBER(Calc2!B3007),MAX(0,INDEX('911'!$E$6:$E$1205,Calc2!B3007)),0)</f>
        <v>0</v>
      </c>
      <c r="C2587" s="10"/>
    </row>
    <row r="2588" spans="1:3">
      <c r="A2588" s="20">
        <v>270</v>
      </c>
      <c r="B2588" s="6">
        <f ca="1">IF(ISNUMBER(Calc2!B3008),MAX(0,INDEX('911'!$E$6:$E$1205,Calc2!B3008)),0)</f>
        <v>0</v>
      </c>
      <c r="C2588" s="10"/>
    </row>
    <row r="2589" spans="1:3">
      <c r="A2589" s="20">
        <v>271</v>
      </c>
      <c r="B2589" s="6">
        <f ca="1">IF(ISNUMBER(Calc2!B3009),MAX(0,INDEX('911'!$E$6:$E$1205,Calc2!B3009)),0)</f>
        <v>0</v>
      </c>
      <c r="C2589" s="10"/>
    </row>
    <row r="2590" spans="1:3">
      <c r="A2590" s="20">
        <v>272</v>
      </c>
      <c r="B2590" s="6">
        <f ca="1">IF(ISNUMBER(Calc2!B3010),MAX(0,INDEX('911'!$E$6:$E$1205,Calc2!B3010)),0)</f>
        <v>0</v>
      </c>
      <c r="C2590" s="10"/>
    </row>
    <row r="2591" spans="1:3">
      <c r="A2591" s="20">
        <v>273</v>
      </c>
      <c r="B2591" s="6">
        <f ca="1">IF(ISNUMBER(Calc2!B3011),MAX(0,INDEX('911'!$E$6:$E$1205,Calc2!B3011)),0)</f>
        <v>0</v>
      </c>
      <c r="C2591" s="10"/>
    </row>
    <row r="2592" spans="1:3">
      <c r="A2592" s="20">
        <v>274</v>
      </c>
      <c r="B2592" s="6">
        <f ca="1">IF(ISNUMBER(Calc2!B3012),MAX(0,INDEX('911'!$E$6:$E$1205,Calc2!B3012)),0)</f>
        <v>0</v>
      </c>
      <c r="C2592" s="10"/>
    </row>
    <row r="2593" spans="1:3">
      <c r="A2593" s="20">
        <v>275</v>
      </c>
      <c r="B2593" s="6">
        <f ca="1">IF(ISNUMBER(Calc2!B3013),MAX(0,INDEX('911'!$E$6:$E$1205,Calc2!B3013)),0)</f>
        <v>0</v>
      </c>
      <c r="C2593" s="10"/>
    </row>
    <row r="2594" spans="1:3">
      <c r="A2594" s="20">
        <v>276</v>
      </c>
      <c r="B2594" s="6">
        <f ca="1">IF(ISNUMBER(Calc2!B3014),MAX(0,INDEX('911'!$E$6:$E$1205,Calc2!B3014)),0)</f>
        <v>0</v>
      </c>
      <c r="C2594" s="10"/>
    </row>
    <row r="2595" spans="1:3">
      <c r="A2595" s="20">
        <v>277</v>
      </c>
      <c r="B2595" s="6">
        <f ca="1">IF(ISNUMBER(Calc2!B3015),MAX(0,INDEX('911'!$E$6:$E$1205,Calc2!B3015)),0)</f>
        <v>0</v>
      </c>
      <c r="C2595" s="10"/>
    </row>
    <row r="2596" spans="1:3">
      <c r="A2596" s="20">
        <v>278</v>
      </c>
      <c r="B2596" s="6">
        <f ca="1">IF(ISNUMBER(Calc2!B3016),MAX(0,INDEX('911'!$E$6:$E$1205,Calc2!B3016)),0)</f>
        <v>0</v>
      </c>
      <c r="C2596" s="10"/>
    </row>
    <row r="2597" spans="1:3">
      <c r="A2597" s="20">
        <v>279</v>
      </c>
      <c r="B2597" s="6">
        <f ca="1">IF(ISNUMBER(Calc2!B3017),MAX(0,INDEX('911'!$E$6:$E$1205,Calc2!B3017)),0)</f>
        <v>0</v>
      </c>
      <c r="C2597" s="10"/>
    </row>
    <row r="2598" spans="1:3">
      <c r="A2598" s="20">
        <v>280</v>
      </c>
      <c r="B2598" s="6">
        <f ca="1">IF(ISNUMBER(Calc2!B3018),MAX(0,INDEX('911'!$E$6:$E$1205,Calc2!B3018)),0)</f>
        <v>0</v>
      </c>
      <c r="C2598" s="10"/>
    </row>
    <row r="2599" spans="1:3">
      <c r="A2599" s="20">
        <v>281</v>
      </c>
      <c r="B2599" s="6">
        <f ca="1">IF(ISNUMBER(Calc2!B3019),MAX(0,INDEX('911'!$E$6:$E$1205,Calc2!B3019)),0)</f>
        <v>0</v>
      </c>
      <c r="C2599" s="10"/>
    </row>
    <row r="2600" spans="1:3">
      <c r="A2600" s="20">
        <v>282</v>
      </c>
      <c r="B2600" s="6">
        <f ca="1">IF(ISNUMBER(Calc2!B3020),MAX(0,INDEX('911'!$E$6:$E$1205,Calc2!B3020)),0)</f>
        <v>0</v>
      </c>
      <c r="C2600" s="10"/>
    </row>
    <row r="2601" spans="1:3">
      <c r="A2601" s="20">
        <v>283</v>
      </c>
      <c r="B2601" s="6">
        <f ca="1">IF(ISNUMBER(Calc2!B3021),MAX(0,INDEX('911'!$E$6:$E$1205,Calc2!B3021)),0)</f>
        <v>0</v>
      </c>
      <c r="C2601" s="10"/>
    </row>
    <row r="2602" spans="1:3">
      <c r="A2602" s="20">
        <v>284</v>
      </c>
      <c r="B2602" s="6">
        <f ca="1">IF(ISNUMBER(Calc2!B3022),MAX(0,INDEX('911'!$E$6:$E$1205,Calc2!B3022)),0)</f>
        <v>0</v>
      </c>
      <c r="C2602" s="10"/>
    </row>
    <row r="2603" spans="1:3">
      <c r="A2603" s="20">
        <v>285</v>
      </c>
      <c r="B2603" s="6">
        <f ca="1">IF(ISNUMBER(Calc2!B3023),MAX(0,INDEX('911'!$E$6:$E$1205,Calc2!B3023)),0)</f>
        <v>0</v>
      </c>
      <c r="C2603" s="10"/>
    </row>
    <row r="2604" spans="1:3">
      <c r="A2604" s="20">
        <v>286</v>
      </c>
      <c r="B2604" s="6">
        <f ca="1">IF(ISNUMBER(Calc2!B3024),MAX(0,INDEX('911'!$E$6:$E$1205,Calc2!B3024)),0)</f>
        <v>0</v>
      </c>
      <c r="C2604" s="10"/>
    </row>
    <row r="2605" spans="1:3">
      <c r="A2605" s="20">
        <v>287</v>
      </c>
      <c r="B2605" s="6">
        <f ca="1">IF(ISNUMBER(Calc2!B3025),MAX(0,INDEX('911'!$E$6:$E$1205,Calc2!B3025)),0)</f>
        <v>0</v>
      </c>
      <c r="C2605" s="10"/>
    </row>
    <row r="2606" spans="1:3">
      <c r="A2606" s="20">
        <v>288</v>
      </c>
      <c r="B2606" s="6">
        <f ca="1">IF(ISNUMBER(Calc2!B3026),MAX(0,INDEX('911'!$E$6:$E$1205,Calc2!B3026)),0)</f>
        <v>0</v>
      </c>
      <c r="C2606" s="10"/>
    </row>
    <row r="2607" spans="1:3">
      <c r="A2607" s="20">
        <v>289</v>
      </c>
      <c r="B2607" s="6">
        <f ca="1">IF(ISNUMBER(Calc2!B3027),MAX(0,INDEX('911'!$E$6:$E$1205,Calc2!B3027)),0)</f>
        <v>0</v>
      </c>
      <c r="C2607" s="10"/>
    </row>
    <row r="2608" spans="1:3">
      <c r="A2608" s="20">
        <v>290</v>
      </c>
      <c r="B2608" s="6">
        <f ca="1">IF(ISNUMBER(Calc2!B3028),MAX(0,INDEX('911'!$E$6:$E$1205,Calc2!B3028)),0)</f>
        <v>0</v>
      </c>
      <c r="C2608" s="10"/>
    </row>
    <row r="2609" spans="1:3">
      <c r="A2609" s="20">
        <v>291</v>
      </c>
      <c r="B2609" s="6">
        <f ca="1">IF(ISNUMBER(Calc2!B3029),MAX(0,INDEX('911'!$E$6:$E$1205,Calc2!B3029)),0)</f>
        <v>0</v>
      </c>
      <c r="C2609" s="10"/>
    </row>
    <row r="2610" spans="1:3">
      <c r="A2610" s="20">
        <v>292</v>
      </c>
      <c r="B2610" s="6">
        <f ca="1">IF(ISNUMBER(Calc2!B3030),MAX(0,INDEX('911'!$E$6:$E$1205,Calc2!B3030)),0)</f>
        <v>0</v>
      </c>
      <c r="C2610" s="10"/>
    </row>
    <row r="2611" spans="1:3">
      <c r="A2611" s="20">
        <v>293</v>
      </c>
      <c r="B2611" s="6">
        <f ca="1">IF(ISNUMBER(Calc2!B3031),MAX(0,INDEX('911'!$E$6:$E$1205,Calc2!B3031)),0)</f>
        <v>0</v>
      </c>
      <c r="C2611" s="10"/>
    </row>
    <row r="2612" spans="1:3">
      <c r="A2612" s="20">
        <v>294</v>
      </c>
      <c r="B2612" s="6">
        <f ca="1">IF(ISNUMBER(Calc2!B3032),MAX(0,INDEX('911'!$E$6:$E$1205,Calc2!B3032)),0)</f>
        <v>0</v>
      </c>
      <c r="C2612" s="10"/>
    </row>
    <row r="2613" spans="1:3">
      <c r="A2613" s="20">
        <v>295</v>
      </c>
      <c r="B2613" s="6">
        <f ca="1">IF(ISNUMBER(Calc2!B3033),MAX(0,INDEX('911'!$E$6:$E$1205,Calc2!B3033)),0)</f>
        <v>0</v>
      </c>
      <c r="C2613" s="10"/>
    </row>
    <row r="2614" spans="1:3">
      <c r="A2614" s="20">
        <v>296</v>
      </c>
      <c r="B2614" s="6">
        <f ca="1">IF(ISNUMBER(Calc2!B3034),MAX(0,INDEX('911'!$E$6:$E$1205,Calc2!B3034)),0)</f>
        <v>0</v>
      </c>
      <c r="C2614" s="10"/>
    </row>
    <row r="2615" spans="1:3">
      <c r="A2615" s="20">
        <v>297</v>
      </c>
      <c r="B2615" s="6">
        <f ca="1">IF(ISNUMBER(Calc2!B3035),MAX(0,INDEX('911'!$E$6:$E$1205,Calc2!B3035)),0)</f>
        <v>0</v>
      </c>
      <c r="C2615" s="10"/>
    </row>
    <row r="2616" spans="1:3">
      <c r="A2616" s="20">
        <v>298</v>
      </c>
      <c r="B2616" s="6">
        <f ca="1">IF(ISNUMBER(Calc2!B3036),MAX(0,INDEX('911'!$E$6:$E$1205,Calc2!B3036)),0)</f>
        <v>0</v>
      </c>
      <c r="C2616" s="10"/>
    </row>
    <row r="2617" spans="1:3">
      <c r="A2617" s="20">
        <v>299</v>
      </c>
      <c r="B2617" s="6">
        <f ca="1">IF(ISNUMBER(Calc2!B3037),MAX(0,INDEX('911'!$E$6:$E$1205,Calc2!B3037)),0)</f>
        <v>0</v>
      </c>
      <c r="C2617" s="10"/>
    </row>
    <row r="2618" spans="1:3">
      <c r="A2618" s="20">
        <v>300</v>
      </c>
      <c r="B2618" s="6">
        <f ca="1">IF(ISNUMBER(Calc2!B3038),MAX(0,INDEX('911'!$E$6:$E$1205,Calc2!B3038)),0)</f>
        <v>0</v>
      </c>
      <c r="C2618" s="10"/>
    </row>
    <row r="2620" spans="1:3" ht="19.5">
      <c r="A2620" s="1" t="s">
        <v>1230</v>
      </c>
    </row>
    <row r="2621" spans="1:3">
      <c r="A2621" s="2" t="s">
        <v>904</v>
      </c>
    </row>
    <row r="2622" spans="1:3">
      <c r="A2622" s="12" t="s">
        <v>1231</v>
      </c>
    </row>
    <row r="2623" spans="1:3">
      <c r="A2623" s="12" t="s">
        <v>1232</v>
      </c>
    </row>
    <row r="2624" spans="1:3">
      <c r="A2624" s="12" t="s">
        <v>1233</v>
      </c>
    </row>
    <row r="2625" spans="1:3">
      <c r="A2625" s="12" t="s">
        <v>1234</v>
      </c>
    </row>
    <row r="2626" spans="1:3">
      <c r="A2626" s="12" t="s">
        <v>1235</v>
      </c>
    </row>
    <row r="2627" spans="1:3">
      <c r="A2627" s="2" t="s">
        <v>1236</v>
      </c>
    </row>
    <row r="2629" spans="1:3" ht="45">
      <c r="B2629" s="3" t="s">
        <v>1237</v>
      </c>
    </row>
    <row r="2630" spans="1:3">
      <c r="A2630" s="20">
        <v>1</v>
      </c>
      <c r="B2630" s="23" t="e">
        <f ca="1">-100*'935'!V7*(B2319+Calc2!B4588+Calc2!B5511)/'11'!D$17</f>
        <v>#VALUE!</v>
      </c>
      <c r="C2630" s="10"/>
    </row>
    <row r="2631" spans="1:3">
      <c r="A2631" s="20">
        <v>2</v>
      </c>
      <c r="B2631" s="23" t="e">
        <f ca="1">-100*'935'!V8*(B2320+Calc2!B4589+Calc2!B5512)/'11'!D$17</f>
        <v>#VALUE!</v>
      </c>
      <c r="C2631" s="10"/>
    </row>
    <row r="2632" spans="1:3">
      <c r="A2632" s="20">
        <v>3</v>
      </c>
      <c r="B2632" s="23" t="e">
        <f ca="1">-100*'935'!V9*(B2321+Calc2!B4590+Calc2!B5513)/'11'!D$17</f>
        <v>#VALUE!</v>
      </c>
      <c r="C2632" s="10"/>
    </row>
    <row r="2633" spans="1:3">
      <c r="A2633" s="20">
        <v>4</v>
      </c>
      <c r="B2633" s="23" t="e">
        <f ca="1">-100*'935'!V10*(B2322+Calc2!B4591+Calc2!B5514)/'11'!D$17</f>
        <v>#VALUE!</v>
      </c>
      <c r="C2633" s="10"/>
    </row>
    <row r="2634" spans="1:3">
      <c r="A2634" s="20">
        <v>5</v>
      </c>
      <c r="B2634" s="23" t="e">
        <f ca="1">-100*'935'!V11*(B2323+Calc2!B4592+Calc2!B5515)/'11'!D$17</f>
        <v>#VALUE!</v>
      </c>
      <c r="C2634" s="10"/>
    </row>
    <row r="2635" spans="1:3">
      <c r="A2635" s="20">
        <v>6</v>
      </c>
      <c r="B2635" s="23" t="e">
        <f ca="1">-100*'935'!V12*(B2324+Calc2!B4593+Calc2!B5516)/'11'!D$17</f>
        <v>#VALUE!</v>
      </c>
      <c r="C2635" s="10"/>
    </row>
    <row r="2636" spans="1:3">
      <c r="A2636" s="20">
        <v>7</v>
      </c>
      <c r="B2636" s="23" t="e">
        <f ca="1">-100*'935'!V13*(B2325+Calc2!B4594+Calc2!B5517)/'11'!D$17</f>
        <v>#VALUE!</v>
      </c>
      <c r="C2636" s="10"/>
    </row>
    <row r="2637" spans="1:3">
      <c r="A2637" s="20">
        <v>8</v>
      </c>
      <c r="B2637" s="23" t="e">
        <f ca="1">-100*'935'!V14*(B2326+Calc2!B4595+Calc2!B5518)/'11'!D$17</f>
        <v>#VALUE!</v>
      </c>
      <c r="C2637" s="10"/>
    </row>
    <row r="2638" spans="1:3">
      <c r="A2638" s="20">
        <v>9</v>
      </c>
      <c r="B2638" s="23" t="e">
        <f ca="1">-100*'935'!V15*(B2327+Calc2!B4596+Calc2!B5519)/'11'!D$17</f>
        <v>#VALUE!</v>
      </c>
      <c r="C2638" s="10"/>
    </row>
    <row r="2639" spans="1:3">
      <c r="A2639" s="20">
        <v>10</v>
      </c>
      <c r="B2639" s="23" t="e">
        <f ca="1">-100*'935'!V16*(B2328+Calc2!B4597+Calc2!B5520)/'11'!D$17</f>
        <v>#VALUE!</v>
      </c>
      <c r="C2639" s="10"/>
    </row>
    <row r="2640" spans="1:3">
      <c r="A2640" s="20">
        <v>11</v>
      </c>
      <c r="B2640" s="23" t="e">
        <f ca="1">-100*'935'!V17*(B2329+Calc2!B4598+Calc2!B5521)/'11'!D$17</f>
        <v>#VALUE!</v>
      </c>
      <c r="C2640" s="10"/>
    </row>
    <row r="2641" spans="1:3">
      <c r="A2641" s="20">
        <v>12</v>
      </c>
      <c r="B2641" s="23" t="e">
        <f ca="1">-100*'935'!V18*(B2330+Calc2!B4599+Calc2!B5522)/'11'!D$17</f>
        <v>#VALUE!</v>
      </c>
      <c r="C2641" s="10"/>
    </row>
    <row r="2642" spans="1:3">
      <c r="A2642" s="20">
        <v>13</v>
      </c>
      <c r="B2642" s="23" t="e">
        <f ca="1">-100*'935'!V19*(B2331+Calc2!B4600+Calc2!B5523)/'11'!D$17</f>
        <v>#VALUE!</v>
      </c>
      <c r="C2642" s="10"/>
    </row>
    <row r="2643" spans="1:3">
      <c r="A2643" s="20">
        <v>14</v>
      </c>
      <c r="B2643" s="23" t="e">
        <f ca="1">-100*'935'!V20*(B2332+Calc2!B4601+Calc2!B5524)/'11'!D$17</f>
        <v>#VALUE!</v>
      </c>
      <c r="C2643" s="10"/>
    </row>
    <row r="2644" spans="1:3">
      <c r="A2644" s="20">
        <v>15</v>
      </c>
      <c r="B2644" s="23" t="e">
        <f ca="1">-100*'935'!V21*(B2333+Calc2!B4602+Calc2!B5525)/'11'!D$17</f>
        <v>#VALUE!</v>
      </c>
      <c r="C2644" s="10"/>
    </row>
    <row r="2645" spans="1:3">
      <c r="A2645" s="20">
        <v>16</v>
      </c>
      <c r="B2645" s="23" t="e">
        <f ca="1">-100*'935'!V22*(B2334+Calc2!B4603+Calc2!B5526)/'11'!D$17</f>
        <v>#VALUE!</v>
      </c>
      <c r="C2645" s="10"/>
    </row>
    <row r="2646" spans="1:3">
      <c r="A2646" s="20">
        <v>17</v>
      </c>
      <c r="B2646" s="23" t="e">
        <f ca="1">-100*'935'!V23*(B2335+Calc2!B4604+Calc2!B5527)/'11'!D$17</f>
        <v>#VALUE!</v>
      </c>
      <c r="C2646" s="10"/>
    </row>
    <row r="2647" spans="1:3">
      <c r="A2647" s="20">
        <v>18</v>
      </c>
      <c r="B2647" s="23" t="e">
        <f ca="1">-100*'935'!V24*(B2336+Calc2!B4605+Calc2!B5528)/'11'!D$17</f>
        <v>#VALUE!</v>
      </c>
      <c r="C2647" s="10"/>
    </row>
    <row r="2648" spans="1:3">
      <c r="A2648" s="20">
        <v>19</v>
      </c>
      <c r="B2648" s="23" t="e">
        <f ca="1">-100*'935'!V25*(B2337+Calc2!B4606+Calc2!B5529)/'11'!D$17</f>
        <v>#VALUE!</v>
      </c>
      <c r="C2648" s="10"/>
    </row>
    <row r="2649" spans="1:3">
      <c r="A2649" s="20">
        <v>20</v>
      </c>
      <c r="B2649" s="23" t="e">
        <f ca="1">-100*'935'!V26*(B2338+Calc2!B4607+Calc2!B5530)/'11'!D$17</f>
        <v>#VALUE!</v>
      </c>
      <c r="C2649" s="10"/>
    </row>
    <row r="2650" spans="1:3">
      <c r="A2650" s="20">
        <v>21</v>
      </c>
      <c r="B2650" s="23" t="e">
        <f ca="1">-100*'935'!V27*(B2339+Calc2!B4608+Calc2!B5531)/'11'!D$17</f>
        <v>#VALUE!</v>
      </c>
      <c r="C2650" s="10"/>
    </row>
    <row r="2651" spans="1:3">
      <c r="A2651" s="20">
        <v>22</v>
      </c>
      <c r="B2651" s="23" t="e">
        <f ca="1">-100*'935'!V28*(B2340+Calc2!B4609+Calc2!B5532)/'11'!D$17</f>
        <v>#VALUE!</v>
      </c>
      <c r="C2651" s="10"/>
    </row>
    <row r="2652" spans="1:3">
      <c r="A2652" s="20">
        <v>23</v>
      </c>
      <c r="B2652" s="23" t="e">
        <f ca="1">-100*'935'!V29*(B2341+Calc2!B4610+Calc2!B5533)/'11'!D$17</f>
        <v>#VALUE!</v>
      </c>
      <c r="C2652" s="10"/>
    </row>
    <row r="2653" spans="1:3">
      <c r="A2653" s="20">
        <v>24</v>
      </c>
      <c r="B2653" s="23" t="e">
        <f ca="1">-100*'935'!V30*(B2342+Calc2!B4611+Calc2!B5534)/'11'!D$17</f>
        <v>#VALUE!</v>
      </c>
      <c r="C2653" s="10"/>
    </row>
    <row r="2654" spans="1:3">
      <c r="A2654" s="20">
        <v>25</v>
      </c>
      <c r="B2654" s="23" t="e">
        <f ca="1">-100*'935'!V31*(B2343+Calc2!B4612+Calc2!B5535)/'11'!D$17</f>
        <v>#VALUE!</v>
      </c>
      <c r="C2654" s="10"/>
    </row>
    <row r="2655" spans="1:3">
      <c r="A2655" s="20">
        <v>26</v>
      </c>
      <c r="B2655" s="23" t="e">
        <f ca="1">-100*'935'!V32*(B2344+Calc2!B4613+Calc2!B5536)/'11'!D$17</f>
        <v>#VALUE!</v>
      </c>
      <c r="C2655" s="10"/>
    </row>
    <row r="2656" spans="1:3">
      <c r="A2656" s="20">
        <v>27</v>
      </c>
      <c r="B2656" s="23" t="e">
        <f ca="1">-100*'935'!V33*(B2345+Calc2!B4614+Calc2!B5537)/'11'!D$17</f>
        <v>#VALUE!</v>
      </c>
      <c r="C2656" s="10"/>
    </row>
    <row r="2657" spans="1:3">
      <c r="A2657" s="20">
        <v>28</v>
      </c>
      <c r="B2657" s="23" t="e">
        <f ca="1">-100*'935'!V34*(B2346+Calc2!B4615+Calc2!B5538)/'11'!D$17</f>
        <v>#VALUE!</v>
      </c>
      <c r="C2657" s="10"/>
    </row>
    <row r="2658" spans="1:3">
      <c r="A2658" s="20">
        <v>29</v>
      </c>
      <c r="B2658" s="23" t="e">
        <f ca="1">-100*'935'!V35*(B2347+Calc2!B4616+Calc2!B5539)/'11'!D$17</f>
        <v>#VALUE!</v>
      </c>
      <c r="C2658" s="10"/>
    </row>
    <row r="2659" spans="1:3">
      <c r="A2659" s="20">
        <v>30</v>
      </c>
      <c r="B2659" s="23" t="e">
        <f ca="1">-100*'935'!V36*(B2348+Calc2!B4617+Calc2!B5540)/'11'!D$17</f>
        <v>#VALUE!</v>
      </c>
      <c r="C2659" s="10"/>
    </row>
    <row r="2660" spans="1:3">
      <c r="A2660" s="20">
        <v>31</v>
      </c>
      <c r="B2660" s="23" t="e">
        <f ca="1">-100*'935'!V37*(B2349+Calc2!B4618+Calc2!B5541)/'11'!D$17</f>
        <v>#VALUE!</v>
      </c>
      <c r="C2660" s="10"/>
    </row>
    <row r="2661" spans="1:3">
      <c r="A2661" s="20">
        <v>32</v>
      </c>
      <c r="B2661" s="23" t="e">
        <f ca="1">-100*'935'!V38*(B2350+Calc2!B4619+Calc2!B5542)/'11'!D$17</f>
        <v>#VALUE!</v>
      </c>
      <c r="C2661" s="10"/>
    </row>
    <row r="2662" spans="1:3">
      <c r="A2662" s="20">
        <v>33</v>
      </c>
      <c r="B2662" s="23" t="e">
        <f ca="1">-100*'935'!V39*(B2351+Calc2!B4620+Calc2!B5543)/'11'!D$17</f>
        <v>#VALUE!</v>
      </c>
      <c r="C2662" s="10"/>
    </row>
    <row r="2663" spans="1:3">
      <c r="A2663" s="20">
        <v>34</v>
      </c>
      <c r="B2663" s="23" t="e">
        <f ca="1">-100*'935'!V40*(B2352+Calc2!B4621+Calc2!B5544)/'11'!D$17</f>
        <v>#VALUE!</v>
      </c>
      <c r="C2663" s="10"/>
    </row>
    <row r="2664" spans="1:3">
      <c r="A2664" s="20">
        <v>35</v>
      </c>
      <c r="B2664" s="23" t="e">
        <f ca="1">-100*'935'!V41*(B2353+Calc2!B4622+Calc2!B5545)/'11'!D$17</f>
        <v>#VALUE!</v>
      </c>
      <c r="C2664" s="10"/>
    </row>
    <row r="2665" spans="1:3">
      <c r="A2665" s="20">
        <v>36</v>
      </c>
      <c r="B2665" s="23" t="e">
        <f ca="1">-100*'935'!V42*(B2354+Calc2!B4623+Calc2!B5546)/'11'!D$17</f>
        <v>#VALUE!</v>
      </c>
      <c r="C2665" s="10"/>
    </row>
    <row r="2666" spans="1:3">
      <c r="A2666" s="20">
        <v>37</v>
      </c>
      <c r="B2666" s="23" t="e">
        <f ca="1">-100*'935'!V43*(B2355+Calc2!B4624+Calc2!B5547)/'11'!D$17</f>
        <v>#VALUE!</v>
      </c>
      <c r="C2666" s="10"/>
    </row>
    <row r="2667" spans="1:3">
      <c r="A2667" s="20">
        <v>38</v>
      </c>
      <c r="B2667" s="23" t="e">
        <f ca="1">-100*'935'!V44*(B2356+Calc2!B4625+Calc2!B5548)/'11'!D$17</f>
        <v>#VALUE!</v>
      </c>
      <c r="C2667" s="10"/>
    </row>
    <row r="2668" spans="1:3">
      <c r="A2668" s="20">
        <v>39</v>
      </c>
      <c r="B2668" s="23" t="e">
        <f ca="1">-100*'935'!V45*(B2357+Calc2!B4626+Calc2!B5549)/'11'!D$17</f>
        <v>#VALUE!</v>
      </c>
      <c r="C2668" s="10"/>
    </row>
    <row r="2669" spans="1:3">
      <c r="A2669" s="20">
        <v>40</v>
      </c>
      <c r="B2669" s="23" t="e">
        <f ca="1">-100*'935'!V46*(B2358+Calc2!B4627+Calc2!B5550)/'11'!D$17</f>
        <v>#VALUE!</v>
      </c>
      <c r="C2669" s="10"/>
    </row>
    <row r="2670" spans="1:3">
      <c r="A2670" s="20">
        <v>41</v>
      </c>
      <c r="B2670" s="23" t="e">
        <f ca="1">-100*'935'!V47*(B2359+Calc2!B4628+Calc2!B5551)/'11'!D$17</f>
        <v>#VALUE!</v>
      </c>
      <c r="C2670" s="10"/>
    </row>
    <row r="2671" spans="1:3">
      <c r="A2671" s="20">
        <v>42</v>
      </c>
      <c r="B2671" s="23" t="e">
        <f ca="1">-100*'935'!V48*(B2360+Calc2!B4629+Calc2!B5552)/'11'!D$17</f>
        <v>#VALUE!</v>
      </c>
      <c r="C2671" s="10"/>
    </row>
    <row r="2672" spans="1:3">
      <c r="A2672" s="20">
        <v>43</v>
      </c>
      <c r="B2672" s="23" t="e">
        <f ca="1">-100*'935'!V49*(B2361+Calc2!B4630+Calc2!B5553)/'11'!D$17</f>
        <v>#VALUE!</v>
      </c>
      <c r="C2672" s="10"/>
    </row>
    <row r="2673" spans="1:3">
      <c r="A2673" s="20">
        <v>44</v>
      </c>
      <c r="B2673" s="23" t="e">
        <f ca="1">-100*'935'!V50*(B2362+Calc2!B4631+Calc2!B5554)/'11'!D$17</f>
        <v>#VALUE!</v>
      </c>
      <c r="C2673" s="10"/>
    </row>
    <row r="2674" spans="1:3">
      <c r="A2674" s="20">
        <v>45</v>
      </c>
      <c r="B2674" s="23" t="e">
        <f ca="1">-100*'935'!V51*(B2363+Calc2!B4632+Calc2!B5555)/'11'!D$17</f>
        <v>#VALUE!</v>
      </c>
      <c r="C2674" s="10"/>
    </row>
    <row r="2675" spans="1:3">
      <c r="A2675" s="20">
        <v>46</v>
      </c>
      <c r="B2675" s="23" t="e">
        <f ca="1">-100*'935'!V52*(B2364+Calc2!B4633+Calc2!B5556)/'11'!D$17</f>
        <v>#VALUE!</v>
      </c>
      <c r="C2675" s="10"/>
    </row>
    <row r="2676" spans="1:3">
      <c r="A2676" s="20">
        <v>47</v>
      </c>
      <c r="B2676" s="23" t="e">
        <f ca="1">-100*'935'!V53*(B2365+Calc2!B4634+Calc2!B5557)/'11'!D$17</f>
        <v>#VALUE!</v>
      </c>
      <c r="C2676" s="10"/>
    </row>
    <row r="2677" spans="1:3">
      <c r="A2677" s="20">
        <v>48</v>
      </c>
      <c r="B2677" s="23" t="e">
        <f ca="1">-100*'935'!V54*(B2366+Calc2!B4635+Calc2!B5558)/'11'!D$17</f>
        <v>#VALUE!</v>
      </c>
      <c r="C2677" s="10"/>
    </row>
    <row r="2678" spans="1:3">
      <c r="A2678" s="20">
        <v>49</v>
      </c>
      <c r="B2678" s="23" t="e">
        <f ca="1">-100*'935'!V55*(B2367+Calc2!B4636+Calc2!B5559)/'11'!D$17</f>
        <v>#VALUE!</v>
      </c>
      <c r="C2678" s="10"/>
    </row>
    <row r="2679" spans="1:3">
      <c r="A2679" s="20">
        <v>50</v>
      </c>
      <c r="B2679" s="23" t="e">
        <f ca="1">-100*'935'!V56*(B2368+Calc2!B4637+Calc2!B5560)/'11'!D$17</f>
        <v>#VALUE!</v>
      </c>
      <c r="C2679" s="10"/>
    </row>
    <row r="2680" spans="1:3">
      <c r="A2680" s="20">
        <v>51</v>
      </c>
      <c r="B2680" s="23" t="e">
        <f ca="1">-100*'935'!V57*(B2369+Calc2!B4638+Calc2!B5561)/'11'!D$17</f>
        <v>#VALUE!</v>
      </c>
      <c r="C2680" s="10"/>
    </row>
    <row r="2681" spans="1:3">
      <c r="A2681" s="20">
        <v>52</v>
      </c>
      <c r="B2681" s="23" t="e">
        <f ca="1">-100*'935'!V58*(B2370+Calc2!B4639+Calc2!B5562)/'11'!D$17</f>
        <v>#VALUE!</v>
      </c>
      <c r="C2681" s="10"/>
    </row>
    <row r="2682" spans="1:3">
      <c r="A2682" s="20">
        <v>53</v>
      </c>
      <c r="B2682" s="23" t="e">
        <f ca="1">-100*'935'!V59*(B2371+Calc2!B4640+Calc2!B5563)/'11'!D$17</f>
        <v>#VALUE!</v>
      </c>
      <c r="C2682" s="10"/>
    </row>
    <row r="2683" spans="1:3">
      <c r="A2683" s="20">
        <v>54</v>
      </c>
      <c r="B2683" s="23" t="e">
        <f ca="1">-100*'935'!V60*(B2372+Calc2!B4641+Calc2!B5564)/'11'!D$17</f>
        <v>#VALUE!</v>
      </c>
      <c r="C2683" s="10"/>
    </row>
    <row r="2684" spans="1:3">
      <c r="A2684" s="20">
        <v>55</v>
      </c>
      <c r="B2684" s="23" t="e">
        <f ca="1">-100*'935'!V61*(B2373+Calc2!B4642+Calc2!B5565)/'11'!D$17</f>
        <v>#VALUE!</v>
      </c>
      <c r="C2684" s="10"/>
    </row>
    <row r="2685" spans="1:3">
      <c r="A2685" s="20">
        <v>56</v>
      </c>
      <c r="B2685" s="23" t="e">
        <f ca="1">-100*'935'!V62*(B2374+Calc2!B4643+Calc2!B5566)/'11'!D$17</f>
        <v>#VALUE!</v>
      </c>
      <c r="C2685" s="10"/>
    </row>
    <row r="2686" spans="1:3">
      <c r="A2686" s="20">
        <v>57</v>
      </c>
      <c r="B2686" s="23" t="e">
        <f ca="1">-100*'935'!V63*(B2375+Calc2!B4644+Calc2!B5567)/'11'!D$17</f>
        <v>#VALUE!</v>
      </c>
      <c r="C2686" s="10"/>
    </row>
    <row r="2687" spans="1:3">
      <c r="A2687" s="20">
        <v>58</v>
      </c>
      <c r="B2687" s="23" t="e">
        <f ca="1">-100*'935'!V64*(B2376+Calc2!B4645+Calc2!B5568)/'11'!D$17</f>
        <v>#VALUE!</v>
      </c>
      <c r="C2687" s="10"/>
    </row>
    <row r="2688" spans="1:3">
      <c r="A2688" s="20">
        <v>59</v>
      </c>
      <c r="B2688" s="23" t="e">
        <f ca="1">-100*'935'!V65*(B2377+Calc2!B4646+Calc2!B5569)/'11'!D$17</f>
        <v>#VALUE!</v>
      </c>
      <c r="C2688" s="10"/>
    </row>
    <row r="2689" spans="1:3">
      <c r="A2689" s="20">
        <v>60</v>
      </c>
      <c r="B2689" s="23" t="e">
        <f ca="1">-100*'935'!V66*(B2378+Calc2!B4647+Calc2!B5570)/'11'!D$17</f>
        <v>#VALUE!</v>
      </c>
      <c r="C2689" s="10"/>
    </row>
    <row r="2690" spans="1:3">
      <c r="A2690" s="20">
        <v>61</v>
      </c>
      <c r="B2690" s="23" t="e">
        <f ca="1">-100*'935'!V67*(B2379+Calc2!B4648+Calc2!B5571)/'11'!D$17</f>
        <v>#VALUE!</v>
      </c>
      <c r="C2690" s="10"/>
    </row>
    <row r="2691" spans="1:3">
      <c r="A2691" s="20">
        <v>62</v>
      </c>
      <c r="B2691" s="23" t="e">
        <f ca="1">-100*'935'!V68*(B2380+Calc2!B4649+Calc2!B5572)/'11'!D$17</f>
        <v>#VALUE!</v>
      </c>
      <c r="C2691" s="10"/>
    </row>
    <row r="2692" spans="1:3">
      <c r="A2692" s="20">
        <v>63</v>
      </c>
      <c r="B2692" s="23" t="e">
        <f ca="1">-100*'935'!V69*(B2381+Calc2!B4650+Calc2!B5573)/'11'!D$17</f>
        <v>#VALUE!</v>
      </c>
      <c r="C2692" s="10"/>
    </row>
    <row r="2693" spans="1:3">
      <c r="A2693" s="20">
        <v>64</v>
      </c>
      <c r="B2693" s="23" t="e">
        <f ca="1">-100*'935'!V70*(B2382+Calc2!B4651+Calc2!B5574)/'11'!D$17</f>
        <v>#VALUE!</v>
      </c>
      <c r="C2693" s="10"/>
    </row>
    <row r="2694" spans="1:3">
      <c r="A2694" s="20">
        <v>65</v>
      </c>
      <c r="B2694" s="23" t="e">
        <f ca="1">-100*'935'!V71*(B2383+Calc2!B4652+Calc2!B5575)/'11'!D$17</f>
        <v>#VALUE!</v>
      </c>
      <c r="C2694" s="10"/>
    </row>
    <row r="2695" spans="1:3">
      <c r="A2695" s="20">
        <v>66</v>
      </c>
      <c r="B2695" s="23" t="e">
        <f ca="1">-100*'935'!V72*(B2384+Calc2!B4653+Calc2!B5576)/'11'!D$17</f>
        <v>#VALUE!</v>
      </c>
      <c r="C2695" s="10"/>
    </row>
    <row r="2696" spans="1:3">
      <c r="A2696" s="20">
        <v>67</v>
      </c>
      <c r="B2696" s="23" t="e">
        <f ca="1">-100*'935'!V73*(B2385+Calc2!B4654+Calc2!B5577)/'11'!D$17</f>
        <v>#VALUE!</v>
      </c>
      <c r="C2696" s="10"/>
    </row>
    <row r="2697" spans="1:3">
      <c r="A2697" s="20">
        <v>68</v>
      </c>
      <c r="B2697" s="23" t="e">
        <f ca="1">-100*'935'!V74*(B2386+Calc2!B4655+Calc2!B5578)/'11'!D$17</f>
        <v>#VALUE!</v>
      </c>
      <c r="C2697" s="10"/>
    </row>
    <row r="2698" spans="1:3">
      <c r="A2698" s="20">
        <v>69</v>
      </c>
      <c r="B2698" s="23" t="e">
        <f ca="1">-100*'935'!V75*(B2387+Calc2!B4656+Calc2!B5579)/'11'!D$17</f>
        <v>#VALUE!</v>
      </c>
      <c r="C2698" s="10"/>
    </row>
    <row r="2699" spans="1:3">
      <c r="A2699" s="20">
        <v>70</v>
      </c>
      <c r="B2699" s="23" t="e">
        <f ca="1">-100*'935'!V76*(B2388+Calc2!B4657+Calc2!B5580)/'11'!D$17</f>
        <v>#VALUE!</v>
      </c>
      <c r="C2699" s="10"/>
    </row>
    <row r="2700" spans="1:3">
      <c r="A2700" s="20">
        <v>71</v>
      </c>
      <c r="B2700" s="23" t="e">
        <f ca="1">-100*'935'!V77*(B2389+Calc2!B4658+Calc2!B5581)/'11'!D$17</f>
        <v>#VALUE!</v>
      </c>
      <c r="C2700" s="10"/>
    </row>
    <row r="2701" spans="1:3">
      <c r="A2701" s="20">
        <v>72</v>
      </c>
      <c r="B2701" s="23" t="e">
        <f ca="1">-100*'935'!V78*(B2390+Calc2!B4659+Calc2!B5582)/'11'!D$17</f>
        <v>#VALUE!</v>
      </c>
      <c r="C2701" s="10"/>
    </row>
    <row r="2702" spans="1:3">
      <c r="A2702" s="20">
        <v>73</v>
      </c>
      <c r="B2702" s="23" t="e">
        <f ca="1">-100*'935'!V79*(B2391+Calc2!B4660+Calc2!B5583)/'11'!D$17</f>
        <v>#VALUE!</v>
      </c>
      <c r="C2702" s="10"/>
    </row>
    <row r="2703" spans="1:3">
      <c r="A2703" s="20">
        <v>74</v>
      </c>
      <c r="B2703" s="23" t="e">
        <f ca="1">-100*'935'!V80*(B2392+Calc2!B4661+Calc2!B5584)/'11'!D$17</f>
        <v>#VALUE!</v>
      </c>
      <c r="C2703" s="10"/>
    </row>
    <row r="2704" spans="1:3">
      <c r="A2704" s="20">
        <v>75</v>
      </c>
      <c r="B2704" s="23" t="e">
        <f ca="1">-100*'935'!V81*(B2393+Calc2!B4662+Calc2!B5585)/'11'!D$17</f>
        <v>#VALUE!</v>
      </c>
      <c r="C2704" s="10"/>
    </row>
    <row r="2705" spans="1:3">
      <c r="A2705" s="20">
        <v>76</v>
      </c>
      <c r="B2705" s="23" t="e">
        <f ca="1">-100*'935'!V82*(B2394+Calc2!B4663+Calc2!B5586)/'11'!D$17</f>
        <v>#VALUE!</v>
      </c>
      <c r="C2705" s="10"/>
    </row>
    <row r="2706" spans="1:3">
      <c r="A2706" s="20">
        <v>77</v>
      </c>
      <c r="B2706" s="23" t="e">
        <f ca="1">-100*'935'!V83*(B2395+Calc2!B4664+Calc2!B5587)/'11'!D$17</f>
        <v>#VALUE!</v>
      </c>
      <c r="C2706" s="10"/>
    </row>
    <row r="2707" spans="1:3">
      <c r="A2707" s="20">
        <v>78</v>
      </c>
      <c r="B2707" s="23" t="e">
        <f ca="1">-100*'935'!V84*(B2396+Calc2!B4665+Calc2!B5588)/'11'!D$17</f>
        <v>#VALUE!</v>
      </c>
      <c r="C2707" s="10"/>
    </row>
    <row r="2708" spans="1:3">
      <c r="A2708" s="20">
        <v>79</v>
      </c>
      <c r="B2708" s="23" t="e">
        <f ca="1">-100*'935'!V85*(B2397+Calc2!B4666+Calc2!B5589)/'11'!D$17</f>
        <v>#VALUE!</v>
      </c>
      <c r="C2708" s="10"/>
    </row>
    <row r="2709" spans="1:3">
      <c r="A2709" s="20">
        <v>80</v>
      </c>
      <c r="B2709" s="23" t="e">
        <f ca="1">-100*'935'!V86*(B2398+Calc2!B4667+Calc2!B5590)/'11'!D$17</f>
        <v>#VALUE!</v>
      </c>
      <c r="C2709" s="10"/>
    </row>
    <row r="2710" spans="1:3">
      <c r="A2710" s="20">
        <v>81</v>
      </c>
      <c r="B2710" s="23" t="e">
        <f ca="1">-100*'935'!V87*(B2399+Calc2!B4668+Calc2!B5591)/'11'!D$17</f>
        <v>#VALUE!</v>
      </c>
      <c r="C2710" s="10"/>
    </row>
    <row r="2711" spans="1:3">
      <c r="A2711" s="20">
        <v>82</v>
      </c>
      <c r="B2711" s="23" t="e">
        <f ca="1">-100*'935'!V88*(B2400+Calc2!B4669+Calc2!B5592)/'11'!D$17</f>
        <v>#VALUE!</v>
      </c>
      <c r="C2711" s="10"/>
    </row>
    <row r="2712" spans="1:3">
      <c r="A2712" s="20">
        <v>83</v>
      </c>
      <c r="B2712" s="23" t="e">
        <f ca="1">-100*'935'!V89*(B2401+Calc2!B4670+Calc2!B5593)/'11'!D$17</f>
        <v>#VALUE!</v>
      </c>
      <c r="C2712" s="10"/>
    </row>
    <row r="2713" spans="1:3">
      <c r="A2713" s="20">
        <v>84</v>
      </c>
      <c r="B2713" s="23" t="e">
        <f ca="1">-100*'935'!V90*(B2402+Calc2!B4671+Calc2!B5594)/'11'!D$17</f>
        <v>#VALUE!</v>
      </c>
      <c r="C2713" s="10"/>
    </row>
    <row r="2714" spans="1:3">
      <c r="A2714" s="20">
        <v>85</v>
      </c>
      <c r="B2714" s="23" t="e">
        <f ca="1">-100*'935'!V91*(B2403+Calc2!B4672+Calc2!B5595)/'11'!D$17</f>
        <v>#VALUE!</v>
      </c>
      <c r="C2714" s="10"/>
    </row>
    <row r="2715" spans="1:3">
      <c r="A2715" s="20">
        <v>86</v>
      </c>
      <c r="B2715" s="23" t="e">
        <f ca="1">-100*'935'!V92*(B2404+Calc2!B4673+Calc2!B5596)/'11'!D$17</f>
        <v>#VALUE!</v>
      </c>
      <c r="C2715" s="10"/>
    </row>
    <row r="2716" spans="1:3">
      <c r="A2716" s="20">
        <v>87</v>
      </c>
      <c r="B2716" s="23" t="e">
        <f ca="1">-100*'935'!V93*(B2405+Calc2!B4674+Calc2!B5597)/'11'!D$17</f>
        <v>#VALUE!</v>
      </c>
      <c r="C2716" s="10"/>
    </row>
    <row r="2717" spans="1:3">
      <c r="A2717" s="20">
        <v>88</v>
      </c>
      <c r="B2717" s="23" t="e">
        <f ca="1">-100*'935'!V94*(B2406+Calc2!B4675+Calc2!B5598)/'11'!D$17</f>
        <v>#VALUE!</v>
      </c>
      <c r="C2717" s="10"/>
    </row>
    <row r="2718" spans="1:3">
      <c r="A2718" s="20">
        <v>89</v>
      </c>
      <c r="B2718" s="23" t="e">
        <f ca="1">-100*'935'!V95*(B2407+Calc2!B4676+Calc2!B5599)/'11'!D$17</f>
        <v>#VALUE!</v>
      </c>
      <c r="C2718" s="10"/>
    </row>
    <row r="2719" spans="1:3">
      <c r="A2719" s="20">
        <v>90</v>
      </c>
      <c r="B2719" s="23" t="e">
        <f ca="1">-100*'935'!V96*(B2408+Calc2!B4677+Calc2!B5600)/'11'!D$17</f>
        <v>#VALUE!</v>
      </c>
      <c r="C2719" s="10"/>
    </row>
    <row r="2720" spans="1:3">
      <c r="A2720" s="20">
        <v>91</v>
      </c>
      <c r="B2720" s="23" t="e">
        <f ca="1">-100*'935'!V97*(B2409+Calc2!B4678+Calc2!B5601)/'11'!D$17</f>
        <v>#VALUE!</v>
      </c>
      <c r="C2720" s="10"/>
    </row>
    <row r="2721" spans="1:3">
      <c r="A2721" s="20">
        <v>92</v>
      </c>
      <c r="B2721" s="23" t="e">
        <f ca="1">-100*'935'!V98*(B2410+Calc2!B4679+Calc2!B5602)/'11'!D$17</f>
        <v>#VALUE!</v>
      </c>
      <c r="C2721" s="10"/>
    </row>
    <row r="2722" spans="1:3">
      <c r="A2722" s="20">
        <v>93</v>
      </c>
      <c r="B2722" s="23" t="e">
        <f ca="1">-100*'935'!V99*(B2411+Calc2!B4680+Calc2!B5603)/'11'!D$17</f>
        <v>#VALUE!</v>
      </c>
      <c r="C2722" s="10"/>
    </row>
    <row r="2723" spans="1:3">
      <c r="A2723" s="20">
        <v>94</v>
      </c>
      <c r="B2723" s="23" t="e">
        <f ca="1">-100*'935'!V100*(B2412+Calc2!B4681+Calc2!B5604)/'11'!D$17</f>
        <v>#VALUE!</v>
      </c>
      <c r="C2723" s="10"/>
    </row>
    <row r="2724" spans="1:3">
      <c r="A2724" s="20">
        <v>95</v>
      </c>
      <c r="B2724" s="23" t="e">
        <f ca="1">-100*'935'!V101*(B2413+Calc2!B4682+Calc2!B5605)/'11'!D$17</f>
        <v>#VALUE!</v>
      </c>
      <c r="C2724" s="10"/>
    </row>
    <row r="2725" spans="1:3">
      <c r="A2725" s="20">
        <v>96</v>
      </c>
      <c r="B2725" s="23" t="e">
        <f ca="1">-100*'935'!V102*(B2414+Calc2!B4683+Calc2!B5606)/'11'!D$17</f>
        <v>#VALUE!</v>
      </c>
      <c r="C2725" s="10"/>
    </row>
    <row r="2726" spans="1:3">
      <c r="A2726" s="20">
        <v>97</v>
      </c>
      <c r="B2726" s="23" t="e">
        <f ca="1">-100*'935'!V103*(B2415+Calc2!B4684+Calc2!B5607)/'11'!D$17</f>
        <v>#VALUE!</v>
      </c>
      <c r="C2726" s="10"/>
    </row>
    <row r="2727" spans="1:3">
      <c r="A2727" s="20">
        <v>98</v>
      </c>
      <c r="B2727" s="23" t="e">
        <f ca="1">-100*'935'!V104*(B2416+Calc2!B4685+Calc2!B5608)/'11'!D$17</f>
        <v>#VALUE!</v>
      </c>
      <c r="C2727" s="10"/>
    </row>
    <row r="2728" spans="1:3">
      <c r="A2728" s="20">
        <v>99</v>
      </c>
      <c r="B2728" s="23" t="e">
        <f ca="1">-100*'935'!V105*(B2417+Calc2!B4686+Calc2!B5609)/'11'!D$17</f>
        <v>#VALUE!</v>
      </c>
      <c r="C2728" s="10"/>
    </row>
    <row r="2729" spans="1:3">
      <c r="A2729" s="20">
        <v>100</v>
      </c>
      <c r="B2729" s="23" t="e">
        <f ca="1">-100*'935'!V106*(B2418+Calc2!B4687+Calc2!B5610)/'11'!D$17</f>
        <v>#VALUE!</v>
      </c>
      <c r="C2729" s="10"/>
    </row>
    <row r="2730" spans="1:3">
      <c r="A2730" s="20">
        <v>101</v>
      </c>
      <c r="B2730" s="23" t="e">
        <f ca="1">-100*'935'!V107*(B2419+Calc2!B4688+Calc2!B5611)/'11'!D$17</f>
        <v>#VALUE!</v>
      </c>
      <c r="C2730" s="10"/>
    </row>
    <row r="2731" spans="1:3">
      <c r="A2731" s="20">
        <v>102</v>
      </c>
      <c r="B2731" s="23" t="e">
        <f ca="1">-100*'935'!V108*(B2420+Calc2!B4689+Calc2!B5612)/'11'!D$17</f>
        <v>#VALUE!</v>
      </c>
      <c r="C2731" s="10"/>
    </row>
    <row r="2732" spans="1:3">
      <c r="A2732" s="20">
        <v>103</v>
      </c>
      <c r="B2732" s="23" t="e">
        <f ca="1">-100*'935'!V109*(B2421+Calc2!B4690+Calc2!B5613)/'11'!D$17</f>
        <v>#VALUE!</v>
      </c>
      <c r="C2732" s="10"/>
    </row>
    <row r="2733" spans="1:3">
      <c r="A2733" s="20">
        <v>104</v>
      </c>
      <c r="B2733" s="23" t="e">
        <f ca="1">-100*'935'!V110*(B2422+Calc2!B4691+Calc2!B5614)/'11'!D$17</f>
        <v>#VALUE!</v>
      </c>
      <c r="C2733" s="10"/>
    </row>
    <row r="2734" spans="1:3">
      <c r="A2734" s="20">
        <v>105</v>
      </c>
      <c r="B2734" s="23" t="e">
        <f ca="1">-100*'935'!V111*(B2423+Calc2!B4692+Calc2!B5615)/'11'!D$17</f>
        <v>#VALUE!</v>
      </c>
      <c r="C2734" s="10"/>
    </row>
    <row r="2735" spans="1:3">
      <c r="A2735" s="20">
        <v>106</v>
      </c>
      <c r="B2735" s="23" t="e">
        <f ca="1">-100*'935'!V112*(B2424+Calc2!B4693+Calc2!B5616)/'11'!D$17</f>
        <v>#VALUE!</v>
      </c>
      <c r="C2735" s="10"/>
    </row>
    <row r="2736" spans="1:3">
      <c r="A2736" s="20">
        <v>107</v>
      </c>
      <c r="B2736" s="23" t="e">
        <f ca="1">-100*'935'!V113*(B2425+Calc2!B4694+Calc2!B5617)/'11'!D$17</f>
        <v>#VALUE!</v>
      </c>
      <c r="C2736" s="10"/>
    </row>
    <row r="2737" spans="1:3">
      <c r="A2737" s="20">
        <v>108</v>
      </c>
      <c r="B2737" s="23" t="e">
        <f ca="1">-100*'935'!V114*(B2426+Calc2!B4695+Calc2!B5618)/'11'!D$17</f>
        <v>#VALUE!</v>
      </c>
      <c r="C2737" s="10"/>
    </row>
    <row r="2738" spans="1:3">
      <c r="A2738" s="20">
        <v>109</v>
      </c>
      <c r="B2738" s="23" t="e">
        <f ca="1">-100*'935'!V115*(B2427+Calc2!B4696+Calc2!B5619)/'11'!D$17</f>
        <v>#VALUE!</v>
      </c>
      <c r="C2738" s="10"/>
    </row>
    <row r="2739" spans="1:3">
      <c r="A2739" s="20">
        <v>110</v>
      </c>
      <c r="B2739" s="23" t="e">
        <f ca="1">-100*'935'!V116*(B2428+Calc2!B4697+Calc2!B5620)/'11'!D$17</f>
        <v>#VALUE!</v>
      </c>
      <c r="C2739" s="10"/>
    </row>
    <row r="2740" spans="1:3">
      <c r="A2740" s="20">
        <v>111</v>
      </c>
      <c r="B2740" s="23" t="e">
        <f ca="1">-100*'935'!V117*(B2429+Calc2!B4698+Calc2!B5621)/'11'!D$17</f>
        <v>#VALUE!</v>
      </c>
      <c r="C2740" s="10"/>
    </row>
    <row r="2741" spans="1:3">
      <c r="A2741" s="20">
        <v>112</v>
      </c>
      <c r="B2741" s="23" t="e">
        <f ca="1">-100*'935'!V118*(B2430+Calc2!B4699+Calc2!B5622)/'11'!D$17</f>
        <v>#VALUE!</v>
      </c>
      <c r="C2741" s="10"/>
    </row>
    <row r="2742" spans="1:3">
      <c r="A2742" s="20">
        <v>113</v>
      </c>
      <c r="B2742" s="23" t="e">
        <f ca="1">-100*'935'!V119*(B2431+Calc2!B4700+Calc2!B5623)/'11'!D$17</f>
        <v>#VALUE!</v>
      </c>
      <c r="C2742" s="10"/>
    </row>
    <row r="2743" spans="1:3">
      <c r="A2743" s="20">
        <v>114</v>
      </c>
      <c r="B2743" s="23" t="e">
        <f ca="1">-100*'935'!V120*(B2432+Calc2!B4701+Calc2!B5624)/'11'!D$17</f>
        <v>#VALUE!</v>
      </c>
      <c r="C2743" s="10"/>
    </row>
    <row r="2744" spans="1:3">
      <c r="A2744" s="20">
        <v>115</v>
      </c>
      <c r="B2744" s="23" t="e">
        <f ca="1">-100*'935'!V121*(B2433+Calc2!B4702+Calc2!B5625)/'11'!D$17</f>
        <v>#VALUE!</v>
      </c>
      <c r="C2744" s="10"/>
    </row>
    <row r="2745" spans="1:3">
      <c r="A2745" s="20">
        <v>116</v>
      </c>
      <c r="B2745" s="23" t="e">
        <f ca="1">-100*'935'!V122*(B2434+Calc2!B4703+Calc2!B5626)/'11'!D$17</f>
        <v>#VALUE!</v>
      </c>
      <c r="C2745" s="10"/>
    </row>
    <row r="2746" spans="1:3">
      <c r="A2746" s="20">
        <v>117</v>
      </c>
      <c r="B2746" s="23" t="e">
        <f ca="1">-100*'935'!V123*(B2435+Calc2!B4704+Calc2!B5627)/'11'!D$17</f>
        <v>#VALUE!</v>
      </c>
      <c r="C2746" s="10"/>
    </row>
    <row r="2747" spans="1:3">
      <c r="A2747" s="20">
        <v>118</v>
      </c>
      <c r="B2747" s="23" t="e">
        <f ca="1">-100*'935'!V124*(B2436+Calc2!B4705+Calc2!B5628)/'11'!D$17</f>
        <v>#VALUE!</v>
      </c>
      <c r="C2747" s="10"/>
    </row>
    <row r="2748" spans="1:3">
      <c r="A2748" s="20">
        <v>119</v>
      </c>
      <c r="B2748" s="23" t="e">
        <f ca="1">-100*'935'!V125*(B2437+Calc2!B4706+Calc2!B5629)/'11'!D$17</f>
        <v>#VALUE!</v>
      </c>
      <c r="C2748" s="10"/>
    </row>
    <row r="2749" spans="1:3">
      <c r="A2749" s="20">
        <v>120</v>
      </c>
      <c r="B2749" s="23" t="e">
        <f ca="1">-100*'935'!V126*(B2438+Calc2!B4707+Calc2!B5630)/'11'!D$17</f>
        <v>#VALUE!</v>
      </c>
      <c r="C2749" s="10"/>
    </row>
    <row r="2750" spans="1:3">
      <c r="A2750" s="20">
        <v>121</v>
      </c>
      <c r="B2750" s="23" t="e">
        <f ca="1">-100*'935'!V127*(B2439+Calc2!B4708+Calc2!B5631)/'11'!D$17</f>
        <v>#VALUE!</v>
      </c>
      <c r="C2750" s="10"/>
    </row>
    <row r="2751" spans="1:3">
      <c r="A2751" s="20">
        <v>122</v>
      </c>
      <c r="B2751" s="23" t="e">
        <f ca="1">-100*'935'!V128*(B2440+Calc2!B4709+Calc2!B5632)/'11'!D$17</f>
        <v>#VALUE!</v>
      </c>
      <c r="C2751" s="10"/>
    </row>
    <row r="2752" spans="1:3">
      <c r="A2752" s="20">
        <v>123</v>
      </c>
      <c r="B2752" s="23" t="e">
        <f ca="1">-100*'935'!V129*(B2441+Calc2!B4710+Calc2!B5633)/'11'!D$17</f>
        <v>#VALUE!</v>
      </c>
      <c r="C2752" s="10"/>
    </row>
    <row r="2753" spans="1:3">
      <c r="A2753" s="20">
        <v>124</v>
      </c>
      <c r="B2753" s="23" t="e">
        <f ca="1">-100*'935'!V130*(B2442+Calc2!B4711+Calc2!B5634)/'11'!D$17</f>
        <v>#VALUE!</v>
      </c>
      <c r="C2753" s="10"/>
    </row>
    <row r="2754" spans="1:3">
      <c r="A2754" s="20">
        <v>125</v>
      </c>
      <c r="B2754" s="23" t="e">
        <f ca="1">-100*'935'!V131*(B2443+Calc2!B4712+Calc2!B5635)/'11'!D$17</f>
        <v>#VALUE!</v>
      </c>
      <c r="C2754" s="10"/>
    </row>
    <row r="2755" spans="1:3">
      <c r="A2755" s="20">
        <v>126</v>
      </c>
      <c r="B2755" s="23" t="e">
        <f ca="1">-100*'935'!V132*(B2444+Calc2!B4713+Calc2!B5636)/'11'!D$17</f>
        <v>#VALUE!</v>
      </c>
      <c r="C2755" s="10"/>
    </row>
    <row r="2756" spans="1:3">
      <c r="A2756" s="20">
        <v>127</v>
      </c>
      <c r="B2756" s="23" t="e">
        <f ca="1">-100*'935'!V133*(B2445+Calc2!B4714+Calc2!B5637)/'11'!D$17</f>
        <v>#VALUE!</v>
      </c>
      <c r="C2756" s="10"/>
    </row>
    <row r="2757" spans="1:3">
      <c r="A2757" s="20">
        <v>128</v>
      </c>
      <c r="B2757" s="23" t="e">
        <f ca="1">-100*'935'!V134*(B2446+Calc2!B4715+Calc2!B5638)/'11'!D$17</f>
        <v>#VALUE!</v>
      </c>
      <c r="C2757" s="10"/>
    </row>
    <row r="2758" spans="1:3">
      <c r="A2758" s="20">
        <v>129</v>
      </c>
      <c r="B2758" s="23" t="e">
        <f ca="1">-100*'935'!V135*(B2447+Calc2!B4716+Calc2!B5639)/'11'!D$17</f>
        <v>#VALUE!</v>
      </c>
      <c r="C2758" s="10"/>
    </row>
    <row r="2759" spans="1:3">
      <c r="A2759" s="20">
        <v>130</v>
      </c>
      <c r="B2759" s="23" t="e">
        <f ca="1">-100*'935'!V136*(B2448+Calc2!B4717+Calc2!B5640)/'11'!D$17</f>
        <v>#VALUE!</v>
      </c>
      <c r="C2759" s="10"/>
    </row>
    <row r="2760" spans="1:3">
      <c r="A2760" s="20">
        <v>131</v>
      </c>
      <c r="B2760" s="23" t="e">
        <f ca="1">-100*'935'!V137*(B2449+Calc2!B4718+Calc2!B5641)/'11'!D$17</f>
        <v>#VALUE!</v>
      </c>
      <c r="C2760" s="10"/>
    </row>
    <row r="2761" spans="1:3">
      <c r="A2761" s="20">
        <v>132</v>
      </c>
      <c r="B2761" s="23" t="e">
        <f ca="1">-100*'935'!V138*(B2450+Calc2!B4719+Calc2!B5642)/'11'!D$17</f>
        <v>#VALUE!</v>
      </c>
      <c r="C2761" s="10"/>
    </row>
    <row r="2762" spans="1:3">
      <c r="A2762" s="20">
        <v>133</v>
      </c>
      <c r="B2762" s="23" t="e">
        <f ca="1">-100*'935'!V139*(B2451+Calc2!B4720+Calc2!B5643)/'11'!D$17</f>
        <v>#VALUE!</v>
      </c>
      <c r="C2762" s="10"/>
    </row>
    <row r="2763" spans="1:3">
      <c r="A2763" s="20">
        <v>134</v>
      </c>
      <c r="B2763" s="23" t="e">
        <f ca="1">-100*'935'!V140*(B2452+Calc2!B4721+Calc2!B5644)/'11'!D$17</f>
        <v>#VALUE!</v>
      </c>
      <c r="C2763" s="10"/>
    </row>
    <row r="2764" spans="1:3">
      <c r="A2764" s="20">
        <v>135</v>
      </c>
      <c r="B2764" s="23" t="e">
        <f ca="1">-100*'935'!V141*(B2453+Calc2!B4722+Calc2!B5645)/'11'!D$17</f>
        <v>#VALUE!</v>
      </c>
      <c r="C2764" s="10"/>
    </row>
    <row r="2765" spans="1:3">
      <c r="A2765" s="20">
        <v>136</v>
      </c>
      <c r="B2765" s="23" t="e">
        <f ca="1">-100*'935'!V142*(B2454+Calc2!B4723+Calc2!B5646)/'11'!D$17</f>
        <v>#VALUE!</v>
      </c>
      <c r="C2765" s="10"/>
    </row>
    <row r="2766" spans="1:3">
      <c r="A2766" s="20">
        <v>137</v>
      </c>
      <c r="B2766" s="23" t="e">
        <f ca="1">-100*'935'!V143*(B2455+Calc2!B4724+Calc2!B5647)/'11'!D$17</f>
        <v>#VALUE!</v>
      </c>
      <c r="C2766" s="10"/>
    </row>
    <row r="2767" spans="1:3">
      <c r="A2767" s="20">
        <v>138</v>
      </c>
      <c r="B2767" s="23" t="e">
        <f ca="1">-100*'935'!V144*(B2456+Calc2!B4725+Calc2!B5648)/'11'!D$17</f>
        <v>#VALUE!</v>
      </c>
      <c r="C2767" s="10"/>
    </row>
    <row r="2768" spans="1:3">
      <c r="A2768" s="20">
        <v>139</v>
      </c>
      <c r="B2768" s="23" t="e">
        <f ca="1">-100*'935'!V145*(B2457+Calc2!B4726+Calc2!B5649)/'11'!D$17</f>
        <v>#VALUE!</v>
      </c>
      <c r="C2768" s="10"/>
    </row>
    <row r="2769" spans="1:3">
      <c r="A2769" s="20">
        <v>140</v>
      </c>
      <c r="B2769" s="23" t="e">
        <f ca="1">-100*'935'!V146*(B2458+Calc2!B4727+Calc2!B5650)/'11'!D$17</f>
        <v>#VALUE!</v>
      </c>
      <c r="C2769" s="10"/>
    </row>
    <row r="2770" spans="1:3">
      <c r="A2770" s="20">
        <v>141</v>
      </c>
      <c r="B2770" s="23" t="e">
        <f ca="1">-100*'935'!V147*(B2459+Calc2!B4728+Calc2!B5651)/'11'!D$17</f>
        <v>#VALUE!</v>
      </c>
      <c r="C2770" s="10"/>
    </row>
    <row r="2771" spans="1:3">
      <c r="A2771" s="20">
        <v>142</v>
      </c>
      <c r="B2771" s="23" t="e">
        <f ca="1">-100*'935'!V148*(B2460+Calc2!B4729+Calc2!B5652)/'11'!D$17</f>
        <v>#VALUE!</v>
      </c>
      <c r="C2771" s="10"/>
    </row>
    <row r="2772" spans="1:3">
      <c r="A2772" s="20">
        <v>143</v>
      </c>
      <c r="B2772" s="23" t="e">
        <f ca="1">-100*'935'!V149*(B2461+Calc2!B4730+Calc2!B5653)/'11'!D$17</f>
        <v>#VALUE!</v>
      </c>
      <c r="C2772" s="10"/>
    </row>
    <row r="2773" spans="1:3">
      <c r="A2773" s="20">
        <v>144</v>
      </c>
      <c r="B2773" s="23" t="e">
        <f ca="1">-100*'935'!V150*(B2462+Calc2!B4731+Calc2!B5654)/'11'!D$17</f>
        <v>#VALUE!</v>
      </c>
      <c r="C2773" s="10"/>
    </row>
    <row r="2774" spans="1:3">
      <c r="A2774" s="20">
        <v>145</v>
      </c>
      <c r="B2774" s="23" t="e">
        <f ca="1">-100*'935'!V151*(B2463+Calc2!B4732+Calc2!B5655)/'11'!D$17</f>
        <v>#VALUE!</v>
      </c>
      <c r="C2774" s="10"/>
    </row>
    <row r="2775" spans="1:3">
      <c r="A2775" s="20">
        <v>146</v>
      </c>
      <c r="B2775" s="23" t="e">
        <f ca="1">-100*'935'!V152*(B2464+Calc2!B4733+Calc2!B5656)/'11'!D$17</f>
        <v>#VALUE!</v>
      </c>
      <c r="C2775" s="10"/>
    </row>
    <row r="2776" spans="1:3">
      <c r="A2776" s="20">
        <v>147</v>
      </c>
      <c r="B2776" s="23" t="e">
        <f ca="1">-100*'935'!V153*(B2465+Calc2!B4734+Calc2!B5657)/'11'!D$17</f>
        <v>#VALUE!</v>
      </c>
      <c r="C2776" s="10"/>
    </row>
    <row r="2777" spans="1:3">
      <c r="A2777" s="20">
        <v>148</v>
      </c>
      <c r="B2777" s="23" t="e">
        <f ca="1">-100*'935'!V154*(B2466+Calc2!B4735+Calc2!B5658)/'11'!D$17</f>
        <v>#VALUE!</v>
      </c>
      <c r="C2777" s="10"/>
    </row>
    <row r="2778" spans="1:3">
      <c r="A2778" s="20">
        <v>149</v>
      </c>
      <c r="B2778" s="23" t="e">
        <f ca="1">-100*'935'!V155*(B2467+Calc2!B4736+Calc2!B5659)/'11'!D$17</f>
        <v>#VALUE!</v>
      </c>
      <c r="C2778" s="10"/>
    </row>
    <row r="2779" spans="1:3">
      <c r="A2779" s="20">
        <v>150</v>
      </c>
      <c r="B2779" s="23" t="e">
        <f ca="1">-100*'935'!V156*(B2468+Calc2!B4737+Calc2!B5660)/'11'!D$17</f>
        <v>#VALUE!</v>
      </c>
      <c r="C2779" s="10"/>
    </row>
    <row r="2780" spans="1:3">
      <c r="A2780" s="20">
        <v>151</v>
      </c>
      <c r="B2780" s="23" t="e">
        <f ca="1">-100*'935'!V157*(B2469+Calc2!B4738+Calc2!B5661)/'11'!D$17</f>
        <v>#VALUE!</v>
      </c>
      <c r="C2780" s="10"/>
    </row>
    <row r="2781" spans="1:3">
      <c r="A2781" s="20">
        <v>152</v>
      </c>
      <c r="B2781" s="23" t="e">
        <f ca="1">-100*'935'!V158*(B2470+Calc2!B4739+Calc2!B5662)/'11'!D$17</f>
        <v>#VALUE!</v>
      </c>
      <c r="C2781" s="10"/>
    </row>
    <row r="2782" spans="1:3">
      <c r="A2782" s="20">
        <v>153</v>
      </c>
      <c r="B2782" s="23" t="e">
        <f ca="1">-100*'935'!V159*(B2471+Calc2!B4740+Calc2!B5663)/'11'!D$17</f>
        <v>#VALUE!</v>
      </c>
      <c r="C2782" s="10"/>
    </row>
    <row r="2783" spans="1:3">
      <c r="A2783" s="20">
        <v>154</v>
      </c>
      <c r="B2783" s="23" t="e">
        <f ca="1">-100*'935'!V160*(B2472+Calc2!B4741+Calc2!B5664)/'11'!D$17</f>
        <v>#VALUE!</v>
      </c>
      <c r="C2783" s="10"/>
    </row>
    <row r="2784" spans="1:3">
      <c r="A2784" s="20">
        <v>155</v>
      </c>
      <c r="B2784" s="23" t="e">
        <f ca="1">-100*'935'!V161*(B2473+Calc2!B4742+Calc2!B5665)/'11'!D$17</f>
        <v>#VALUE!</v>
      </c>
      <c r="C2784" s="10"/>
    </row>
    <row r="2785" spans="1:3">
      <c r="A2785" s="20">
        <v>156</v>
      </c>
      <c r="B2785" s="23" t="e">
        <f ca="1">-100*'935'!V162*(B2474+Calc2!B4743+Calc2!B5666)/'11'!D$17</f>
        <v>#VALUE!</v>
      </c>
      <c r="C2785" s="10"/>
    </row>
    <row r="2786" spans="1:3">
      <c r="A2786" s="20">
        <v>157</v>
      </c>
      <c r="B2786" s="23" t="e">
        <f ca="1">-100*'935'!V163*(B2475+Calc2!B4744+Calc2!B5667)/'11'!D$17</f>
        <v>#VALUE!</v>
      </c>
      <c r="C2786" s="10"/>
    </row>
    <row r="2787" spans="1:3">
      <c r="A2787" s="20">
        <v>158</v>
      </c>
      <c r="B2787" s="23" t="e">
        <f ca="1">-100*'935'!V164*(B2476+Calc2!B4745+Calc2!B5668)/'11'!D$17</f>
        <v>#VALUE!</v>
      </c>
      <c r="C2787" s="10"/>
    </row>
    <row r="2788" spans="1:3">
      <c r="A2788" s="20">
        <v>159</v>
      </c>
      <c r="B2788" s="23" t="e">
        <f ca="1">-100*'935'!V165*(B2477+Calc2!B4746+Calc2!B5669)/'11'!D$17</f>
        <v>#VALUE!</v>
      </c>
      <c r="C2788" s="10"/>
    </row>
    <row r="2789" spans="1:3">
      <c r="A2789" s="20">
        <v>160</v>
      </c>
      <c r="B2789" s="23" t="e">
        <f ca="1">-100*'935'!V166*(B2478+Calc2!B4747+Calc2!B5670)/'11'!D$17</f>
        <v>#VALUE!</v>
      </c>
      <c r="C2789" s="10"/>
    </row>
    <row r="2790" spans="1:3">
      <c r="A2790" s="20">
        <v>161</v>
      </c>
      <c r="B2790" s="23" t="e">
        <f ca="1">-100*'935'!V167*(B2479+Calc2!B4748+Calc2!B5671)/'11'!D$17</f>
        <v>#VALUE!</v>
      </c>
      <c r="C2790" s="10"/>
    </row>
    <row r="2791" spans="1:3">
      <c r="A2791" s="20">
        <v>162</v>
      </c>
      <c r="B2791" s="23" t="e">
        <f ca="1">-100*'935'!V168*(B2480+Calc2!B4749+Calc2!B5672)/'11'!D$17</f>
        <v>#VALUE!</v>
      </c>
      <c r="C2791" s="10"/>
    </row>
    <row r="2792" spans="1:3">
      <c r="A2792" s="20">
        <v>163</v>
      </c>
      <c r="B2792" s="23" t="e">
        <f ca="1">-100*'935'!V169*(B2481+Calc2!B4750+Calc2!B5673)/'11'!D$17</f>
        <v>#VALUE!</v>
      </c>
      <c r="C2792" s="10"/>
    </row>
    <row r="2793" spans="1:3">
      <c r="A2793" s="20">
        <v>164</v>
      </c>
      <c r="B2793" s="23" t="e">
        <f ca="1">-100*'935'!V170*(B2482+Calc2!B4751+Calc2!B5674)/'11'!D$17</f>
        <v>#VALUE!</v>
      </c>
      <c r="C2793" s="10"/>
    </row>
    <row r="2794" spans="1:3">
      <c r="A2794" s="20">
        <v>165</v>
      </c>
      <c r="B2794" s="23" t="e">
        <f ca="1">-100*'935'!V171*(B2483+Calc2!B4752+Calc2!B5675)/'11'!D$17</f>
        <v>#VALUE!</v>
      </c>
      <c r="C2794" s="10"/>
    </row>
    <row r="2795" spans="1:3">
      <c r="A2795" s="20">
        <v>166</v>
      </c>
      <c r="B2795" s="23" t="e">
        <f ca="1">-100*'935'!V172*(B2484+Calc2!B4753+Calc2!B5676)/'11'!D$17</f>
        <v>#VALUE!</v>
      </c>
      <c r="C2795" s="10"/>
    </row>
    <row r="2796" spans="1:3">
      <c r="A2796" s="20">
        <v>167</v>
      </c>
      <c r="B2796" s="23" t="e">
        <f ca="1">-100*'935'!V173*(B2485+Calc2!B4754+Calc2!B5677)/'11'!D$17</f>
        <v>#VALUE!</v>
      </c>
      <c r="C2796" s="10"/>
    </row>
    <row r="2797" spans="1:3">
      <c r="A2797" s="20">
        <v>168</v>
      </c>
      <c r="B2797" s="23" t="e">
        <f ca="1">-100*'935'!V174*(B2486+Calc2!B4755+Calc2!B5678)/'11'!D$17</f>
        <v>#VALUE!</v>
      </c>
      <c r="C2797" s="10"/>
    </row>
    <row r="2798" spans="1:3">
      <c r="A2798" s="20">
        <v>169</v>
      </c>
      <c r="B2798" s="23" t="e">
        <f ca="1">-100*'935'!V175*(B2487+Calc2!B4756+Calc2!B5679)/'11'!D$17</f>
        <v>#VALUE!</v>
      </c>
      <c r="C2798" s="10"/>
    </row>
    <row r="2799" spans="1:3">
      <c r="A2799" s="20">
        <v>170</v>
      </c>
      <c r="B2799" s="23" t="e">
        <f ca="1">-100*'935'!V176*(B2488+Calc2!B4757+Calc2!B5680)/'11'!D$17</f>
        <v>#VALUE!</v>
      </c>
      <c r="C2799" s="10"/>
    </row>
    <row r="2800" spans="1:3">
      <c r="A2800" s="20">
        <v>171</v>
      </c>
      <c r="B2800" s="23" t="e">
        <f ca="1">-100*'935'!V177*(B2489+Calc2!B4758+Calc2!B5681)/'11'!D$17</f>
        <v>#VALUE!</v>
      </c>
      <c r="C2800" s="10"/>
    </row>
    <row r="2801" spans="1:3">
      <c r="A2801" s="20">
        <v>172</v>
      </c>
      <c r="B2801" s="23" t="e">
        <f ca="1">-100*'935'!V178*(B2490+Calc2!B4759+Calc2!B5682)/'11'!D$17</f>
        <v>#VALUE!</v>
      </c>
      <c r="C2801" s="10"/>
    </row>
    <row r="2802" spans="1:3">
      <c r="A2802" s="20">
        <v>173</v>
      </c>
      <c r="B2802" s="23" t="e">
        <f ca="1">-100*'935'!V179*(B2491+Calc2!B4760+Calc2!B5683)/'11'!D$17</f>
        <v>#VALUE!</v>
      </c>
      <c r="C2802" s="10"/>
    </row>
    <row r="2803" spans="1:3">
      <c r="A2803" s="20">
        <v>174</v>
      </c>
      <c r="B2803" s="23" t="e">
        <f ca="1">-100*'935'!V180*(B2492+Calc2!B4761+Calc2!B5684)/'11'!D$17</f>
        <v>#VALUE!</v>
      </c>
      <c r="C2803" s="10"/>
    </row>
    <row r="2804" spans="1:3">
      <c r="A2804" s="20">
        <v>175</v>
      </c>
      <c r="B2804" s="23" t="e">
        <f ca="1">-100*'935'!V181*(B2493+Calc2!B4762+Calc2!B5685)/'11'!D$17</f>
        <v>#VALUE!</v>
      </c>
      <c r="C2804" s="10"/>
    </row>
    <row r="2805" spans="1:3">
      <c r="A2805" s="20">
        <v>176</v>
      </c>
      <c r="B2805" s="23" t="e">
        <f ca="1">-100*'935'!V182*(B2494+Calc2!B4763+Calc2!B5686)/'11'!D$17</f>
        <v>#VALUE!</v>
      </c>
      <c r="C2805" s="10"/>
    </row>
    <row r="2806" spans="1:3">
      <c r="A2806" s="20">
        <v>177</v>
      </c>
      <c r="B2806" s="23" t="e">
        <f ca="1">-100*'935'!V183*(B2495+Calc2!B4764+Calc2!B5687)/'11'!D$17</f>
        <v>#VALUE!</v>
      </c>
      <c r="C2806" s="10"/>
    </row>
    <row r="2807" spans="1:3">
      <c r="A2807" s="20">
        <v>178</v>
      </c>
      <c r="B2807" s="23" t="e">
        <f ca="1">-100*'935'!V184*(B2496+Calc2!B4765+Calc2!B5688)/'11'!D$17</f>
        <v>#VALUE!</v>
      </c>
      <c r="C2807" s="10"/>
    </row>
    <row r="2808" spans="1:3">
      <c r="A2808" s="20">
        <v>179</v>
      </c>
      <c r="B2808" s="23" t="e">
        <f ca="1">-100*'935'!V185*(B2497+Calc2!B4766+Calc2!B5689)/'11'!D$17</f>
        <v>#VALUE!</v>
      </c>
      <c r="C2808" s="10"/>
    </row>
    <row r="2809" spans="1:3">
      <c r="A2809" s="20">
        <v>180</v>
      </c>
      <c r="B2809" s="23" t="e">
        <f ca="1">-100*'935'!V186*(B2498+Calc2!B4767+Calc2!B5690)/'11'!D$17</f>
        <v>#VALUE!</v>
      </c>
      <c r="C2809" s="10"/>
    </row>
    <row r="2810" spans="1:3">
      <c r="A2810" s="20">
        <v>181</v>
      </c>
      <c r="B2810" s="23" t="e">
        <f ca="1">-100*'935'!V187*(B2499+Calc2!B4768+Calc2!B5691)/'11'!D$17</f>
        <v>#VALUE!</v>
      </c>
      <c r="C2810" s="10"/>
    </row>
    <row r="2811" spans="1:3">
      <c r="A2811" s="20">
        <v>182</v>
      </c>
      <c r="B2811" s="23" t="e">
        <f ca="1">-100*'935'!V188*(B2500+Calc2!B4769+Calc2!B5692)/'11'!D$17</f>
        <v>#VALUE!</v>
      </c>
      <c r="C2811" s="10"/>
    </row>
    <row r="2812" spans="1:3">
      <c r="A2812" s="20">
        <v>183</v>
      </c>
      <c r="B2812" s="23" t="e">
        <f ca="1">-100*'935'!V189*(B2501+Calc2!B4770+Calc2!B5693)/'11'!D$17</f>
        <v>#VALUE!</v>
      </c>
      <c r="C2812" s="10"/>
    </row>
    <row r="2813" spans="1:3">
      <c r="A2813" s="20">
        <v>184</v>
      </c>
      <c r="B2813" s="23" t="e">
        <f ca="1">-100*'935'!V190*(B2502+Calc2!B4771+Calc2!B5694)/'11'!D$17</f>
        <v>#VALUE!</v>
      </c>
      <c r="C2813" s="10"/>
    </row>
    <row r="2814" spans="1:3">
      <c r="A2814" s="20">
        <v>185</v>
      </c>
      <c r="B2814" s="23" t="e">
        <f ca="1">-100*'935'!V191*(B2503+Calc2!B4772+Calc2!B5695)/'11'!D$17</f>
        <v>#VALUE!</v>
      </c>
      <c r="C2814" s="10"/>
    </row>
    <row r="2815" spans="1:3">
      <c r="A2815" s="20">
        <v>186</v>
      </c>
      <c r="B2815" s="23" t="e">
        <f ca="1">-100*'935'!V192*(B2504+Calc2!B4773+Calc2!B5696)/'11'!D$17</f>
        <v>#VALUE!</v>
      </c>
      <c r="C2815" s="10"/>
    </row>
    <row r="2816" spans="1:3">
      <c r="A2816" s="20">
        <v>187</v>
      </c>
      <c r="B2816" s="23" t="e">
        <f ca="1">-100*'935'!V193*(B2505+Calc2!B4774+Calc2!B5697)/'11'!D$17</f>
        <v>#VALUE!</v>
      </c>
      <c r="C2816" s="10"/>
    </row>
    <row r="2817" spans="1:3">
      <c r="A2817" s="20">
        <v>188</v>
      </c>
      <c r="B2817" s="23" t="e">
        <f ca="1">-100*'935'!V194*(B2506+Calc2!B4775+Calc2!B5698)/'11'!D$17</f>
        <v>#VALUE!</v>
      </c>
      <c r="C2817" s="10"/>
    </row>
    <row r="2818" spans="1:3">
      <c r="A2818" s="20">
        <v>189</v>
      </c>
      <c r="B2818" s="23" t="e">
        <f ca="1">-100*'935'!V195*(B2507+Calc2!B4776+Calc2!B5699)/'11'!D$17</f>
        <v>#VALUE!</v>
      </c>
      <c r="C2818" s="10"/>
    </row>
    <row r="2819" spans="1:3">
      <c r="A2819" s="20">
        <v>190</v>
      </c>
      <c r="B2819" s="23" t="e">
        <f ca="1">-100*'935'!V196*(B2508+Calc2!B4777+Calc2!B5700)/'11'!D$17</f>
        <v>#VALUE!</v>
      </c>
      <c r="C2819" s="10"/>
    </row>
    <row r="2820" spans="1:3">
      <c r="A2820" s="20">
        <v>191</v>
      </c>
      <c r="B2820" s="23" t="e">
        <f ca="1">-100*'935'!V197*(B2509+Calc2!B4778+Calc2!B5701)/'11'!D$17</f>
        <v>#VALUE!</v>
      </c>
      <c r="C2820" s="10"/>
    </row>
    <row r="2821" spans="1:3">
      <c r="A2821" s="20">
        <v>192</v>
      </c>
      <c r="B2821" s="23" t="e">
        <f ca="1">-100*'935'!V198*(B2510+Calc2!B4779+Calc2!B5702)/'11'!D$17</f>
        <v>#VALUE!</v>
      </c>
      <c r="C2821" s="10"/>
    </row>
    <row r="2822" spans="1:3">
      <c r="A2822" s="20">
        <v>193</v>
      </c>
      <c r="B2822" s="23" t="e">
        <f ca="1">-100*'935'!V199*(B2511+Calc2!B4780+Calc2!B5703)/'11'!D$17</f>
        <v>#VALUE!</v>
      </c>
      <c r="C2822" s="10"/>
    </row>
    <row r="2823" spans="1:3">
      <c r="A2823" s="20">
        <v>194</v>
      </c>
      <c r="B2823" s="23" t="e">
        <f ca="1">-100*'935'!V200*(B2512+Calc2!B4781+Calc2!B5704)/'11'!D$17</f>
        <v>#VALUE!</v>
      </c>
      <c r="C2823" s="10"/>
    </row>
    <row r="2824" spans="1:3">
      <c r="A2824" s="20">
        <v>195</v>
      </c>
      <c r="B2824" s="23" t="e">
        <f ca="1">-100*'935'!V201*(B2513+Calc2!B4782+Calc2!B5705)/'11'!D$17</f>
        <v>#VALUE!</v>
      </c>
      <c r="C2824" s="10"/>
    </row>
    <row r="2825" spans="1:3">
      <c r="A2825" s="20">
        <v>196</v>
      </c>
      <c r="B2825" s="23" t="e">
        <f ca="1">-100*'935'!V202*(B2514+Calc2!B4783+Calc2!B5706)/'11'!D$17</f>
        <v>#VALUE!</v>
      </c>
      <c r="C2825" s="10"/>
    </row>
    <row r="2826" spans="1:3">
      <c r="A2826" s="20">
        <v>197</v>
      </c>
      <c r="B2826" s="23" t="e">
        <f ca="1">-100*'935'!V203*(B2515+Calc2!B4784+Calc2!B5707)/'11'!D$17</f>
        <v>#VALUE!</v>
      </c>
      <c r="C2826" s="10"/>
    </row>
    <row r="2827" spans="1:3">
      <c r="A2827" s="20">
        <v>198</v>
      </c>
      <c r="B2827" s="23" t="e">
        <f ca="1">-100*'935'!V204*(B2516+Calc2!B4785+Calc2!B5708)/'11'!D$17</f>
        <v>#VALUE!</v>
      </c>
      <c r="C2827" s="10"/>
    </row>
    <row r="2828" spans="1:3">
      <c r="A2828" s="20">
        <v>199</v>
      </c>
      <c r="B2828" s="23" t="e">
        <f ca="1">-100*'935'!V205*(B2517+Calc2!B4786+Calc2!B5709)/'11'!D$17</f>
        <v>#VALUE!</v>
      </c>
      <c r="C2828" s="10"/>
    </row>
    <row r="2829" spans="1:3">
      <c r="A2829" s="20">
        <v>200</v>
      </c>
      <c r="B2829" s="23" t="e">
        <f ca="1">-100*'935'!V206*(B2518+Calc2!B4787+Calc2!B5710)/'11'!D$17</f>
        <v>#VALUE!</v>
      </c>
      <c r="C2829" s="10"/>
    </row>
    <row r="2830" spans="1:3">
      <c r="A2830" s="20">
        <v>201</v>
      </c>
      <c r="B2830" s="23" t="e">
        <f ca="1">-100*'935'!V207*(B2519+Calc2!B4788+Calc2!B5711)/'11'!D$17</f>
        <v>#VALUE!</v>
      </c>
      <c r="C2830" s="10"/>
    </row>
    <row r="2831" spans="1:3">
      <c r="A2831" s="20">
        <v>202</v>
      </c>
      <c r="B2831" s="23" t="e">
        <f ca="1">-100*'935'!V208*(B2520+Calc2!B4789+Calc2!B5712)/'11'!D$17</f>
        <v>#VALUE!</v>
      </c>
      <c r="C2831" s="10"/>
    </row>
    <row r="2832" spans="1:3">
      <c r="A2832" s="20">
        <v>203</v>
      </c>
      <c r="B2832" s="23" t="e">
        <f ca="1">-100*'935'!V209*(B2521+Calc2!B4790+Calc2!B5713)/'11'!D$17</f>
        <v>#VALUE!</v>
      </c>
      <c r="C2832" s="10"/>
    </row>
    <row r="2833" spans="1:3">
      <c r="A2833" s="20">
        <v>204</v>
      </c>
      <c r="B2833" s="23" t="e">
        <f ca="1">-100*'935'!V210*(B2522+Calc2!B4791+Calc2!B5714)/'11'!D$17</f>
        <v>#VALUE!</v>
      </c>
      <c r="C2833" s="10"/>
    </row>
    <row r="2834" spans="1:3">
      <c r="A2834" s="20">
        <v>205</v>
      </c>
      <c r="B2834" s="23" t="e">
        <f ca="1">-100*'935'!V211*(B2523+Calc2!B4792+Calc2!B5715)/'11'!D$17</f>
        <v>#VALUE!</v>
      </c>
      <c r="C2834" s="10"/>
    </row>
    <row r="2835" spans="1:3">
      <c r="A2835" s="20">
        <v>206</v>
      </c>
      <c r="B2835" s="23" t="e">
        <f ca="1">-100*'935'!V212*(B2524+Calc2!B4793+Calc2!B5716)/'11'!D$17</f>
        <v>#VALUE!</v>
      </c>
      <c r="C2835" s="10"/>
    </row>
    <row r="2836" spans="1:3">
      <c r="A2836" s="20">
        <v>207</v>
      </c>
      <c r="B2836" s="23" t="e">
        <f ca="1">-100*'935'!V213*(B2525+Calc2!B4794+Calc2!B5717)/'11'!D$17</f>
        <v>#VALUE!</v>
      </c>
      <c r="C2836" s="10"/>
    </row>
    <row r="2837" spans="1:3">
      <c r="A2837" s="20">
        <v>208</v>
      </c>
      <c r="B2837" s="23" t="e">
        <f ca="1">-100*'935'!V214*(B2526+Calc2!B4795+Calc2!B5718)/'11'!D$17</f>
        <v>#VALUE!</v>
      </c>
      <c r="C2837" s="10"/>
    </row>
    <row r="2838" spans="1:3">
      <c r="A2838" s="20">
        <v>209</v>
      </c>
      <c r="B2838" s="23" t="e">
        <f ca="1">-100*'935'!V215*(B2527+Calc2!B4796+Calc2!B5719)/'11'!D$17</f>
        <v>#VALUE!</v>
      </c>
      <c r="C2838" s="10"/>
    </row>
    <row r="2839" spans="1:3">
      <c r="A2839" s="20">
        <v>210</v>
      </c>
      <c r="B2839" s="23" t="e">
        <f ca="1">-100*'935'!V216*(B2528+Calc2!B4797+Calc2!B5720)/'11'!D$17</f>
        <v>#VALUE!</v>
      </c>
      <c r="C2839" s="10"/>
    </row>
    <row r="2840" spans="1:3">
      <c r="A2840" s="20">
        <v>211</v>
      </c>
      <c r="B2840" s="23" t="e">
        <f ca="1">-100*'935'!V217*(B2529+Calc2!B4798+Calc2!B5721)/'11'!D$17</f>
        <v>#VALUE!</v>
      </c>
      <c r="C2840" s="10"/>
    </row>
    <row r="2841" spans="1:3">
      <c r="A2841" s="20">
        <v>212</v>
      </c>
      <c r="B2841" s="23" t="e">
        <f ca="1">-100*'935'!V218*(B2530+Calc2!B4799+Calc2!B5722)/'11'!D$17</f>
        <v>#VALUE!</v>
      </c>
      <c r="C2841" s="10"/>
    </row>
    <row r="2842" spans="1:3">
      <c r="A2842" s="20">
        <v>213</v>
      </c>
      <c r="B2842" s="23" t="e">
        <f ca="1">-100*'935'!V219*(B2531+Calc2!B4800+Calc2!B5723)/'11'!D$17</f>
        <v>#VALUE!</v>
      </c>
      <c r="C2842" s="10"/>
    </row>
    <row r="2843" spans="1:3">
      <c r="A2843" s="20">
        <v>214</v>
      </c>
      <c r="B2843" s="23" t="e">
        <f ca="1">-100*'935'!V220*(B2532+Calc2!B4801+Calc2!B5724)/'11'!D$17</f>
        <v>#VALUE!</v>
      </c>
      <c r="C2843" s="10"/>
    </row>
    <row r="2844" spans="1:3">
      <c r="A2844" s="20">
        <v>215</v>
      </c>
      <c r="B2844" s="23" t="e">
        <f ca="1">-100*'935'!V221*(B2533+Calc2!B4802+Calc2!B5725)/'11'!D$17</f>
        <v>#VALUE!</v>
      </c>
      <c r="C2844" s="10"/>
    </row>
    <row r="2845" spans="1:3">
      <c r="A2845" s="20">
        <v>216</v>
      </c>
      <c r="B2845" s="23" t="e">
        <f ca="1">-100*'935'!V222*(B2534+Calc2!B4803+Calc2!B5726)/'11'!D$17</f>
        <v>#VALUE!</v>
      </c>
      <c r="C2845" s="10"/>
    </row>
    <row r="2846" spans="1:3">
      <c r="A2846" s="20">
        <v>217</v>
      </c>
      <c r="B2846" s="23" t="e">
        <f ca="1">-100*'935'!V223*(B2535+Calc2!B4804+Calc2!B5727)/'11'!D$17</f>
        <v>#VALUE!</v>
      </c>
      <c r="C2846" s="10"/>
    </row>
    <row r="2847" spans="1:3">
      <c r="A2847" s="20">
        <v>218</v>
      </c>
      <c r="B2847" s="23" t="e">
        <f ca="1">-100*'935'!V224*(B2536+Calc2!B4805+Calc2!B5728)/'11'!D$17</f>
        <v>#VALUE!</v>
      </c>
      <c r="C2847" s="10"/>
    </row>
    <row r="2848" spans="1:3">
      <c r="A2848" s="20">
        <v>219</v>
      </c>
      <c r="B2848" s="23" t="e">
        <f ca="1">-100*'935'!V225*(B2537+Calc2!B4806+Calc2!B5729)/'11'!D$17</f>
        <v>#VALUE!</v>
      </c>
      <c r="C2848" s="10"/>
    </row>
    <row r="2849" spans="1:3">
      <c r="A2849" s="20">
        <v>220</v>
      </c>
      <c r="B2849" s="23" t="e">
        <f ca="1">-100*'935'!V226*(B2538+Calc2!B4807+Calc2!B5730)/'11'!D$17</f>
        <v>#VALUE!</v>
      </c>
      <c r="C2849" s="10"/>
    </row>
    <row r="2850" spans="1:3">
      <c r="A2850" s="20">
        <v>221</v>
      </c>
      <c r="B2850" s="23" t="e">
        <f ca="1">-100*'935'!V227*(B2539+Calc2!B4808+Calc2!B5731)/'11'!D$17</f>
        <v>#VALUE!</v>
      </c>
      <c r="C2850" s="10"/>
    </row>
    <row r="2851" spans="1:3">
      <c r="A2851" s="20">
        <v>222</v>
      </c>
      <c r="B2851" s="23" t="e">
        <f ca="1">-100*'935'!V228*(B2540+Calc2!B4809+Calc2!B5732)/'11'!D$17</f>
        <v>#VALUE!</v>
      </c>
      <c r="C2851" s="10"/>
    </row>
    <row r="2852" spans="1:3">
      <c r="A2852" s="20">
        <v>223</v>
      </c>
      <c r="B2852" s="23" t="e">
        <f ca="1">-100*'935'!V229*(B2541+Calc2!B4810+Calc2!B5733)/'11'!D$17</f>
        <v>#VALUE!</v>
      </c>
      <c r="C2852" s="10"/>
    </row>
    <row r="2853" spans="1:3">
      <c r="A2853" s="20">
        <v>224</v>
      </c>
      <c r="B2853" s="23" t="e">
        <f ca="1">-100*'935'!V230*(B2542+Calc2!B4811+Calc2!B5734)/'11'!D$17</f>
        <v>#VALUE!</v>
      </c>
      <c r="C2853" s="10"/>
    </row>
    <row r="2854" spans="1:3">
      <c r="A2854" s="20">
        <v>225</v>
      </c>
      <c r="B2854" s="23" t="e">
        <f ca="1">-100*'935'!V231*(B2543+Calc2!B4812+Calc2!B5735)/'11'!D$17</f>
        <v>#VALUE!</v>
      </c>
      <c r="C2854" s="10"/>
    </row>
    <row r="2855" spans="1:3">
      <c r="A2855" s="20">
        <v>226</v>
      </c>
      <c r="B2855" s="23" t="e">
        <f ca="1">-100*'935'!V232*(B2544+Calc2!B4813+Calc2!B5736)/'11'!D$17</f>
        <v>#VALUE!</v>
      </c>
      <c r="C2855" s="10"/>
    </row>
    <row r="2856" spans="1:3">
      <c r="A2856" s="20">
        <v>227</v>
      </c>
      <c r="B2856" s="23" t="e">
        <f ca="1">-100*'935'!V233*(B2545+Calc2!B4814+Calc2!B5737)/'11'!D$17</f>
        <v>#VALUE!</v>
      </c>
      <c r="C2856" s="10"/>
    </row>
    <row r="2857" spans="1:3">
      <c r="A2857" s="20">
        <v>228</v>
      </c>
      <c r="B2857" s="23" t="e">
        <f ca="1">-100*'935'!V234*(B2546+Calc2!B4815+Calc2!B5738)/'11'!D$17</f>
        <v>#VALUE!</v>
      </c>
      <c r="C2857" s="10"/>
    </row>
    <row r="2858" spans="1:3">
      <c r="A2858" s="20">
        <v>229</v>
      </c>
      <c r="B2858" s="23" t="e">
        <f ca="1">-100*'935'!V235*(B2547+Calc2!B4816+Calc2!B5739)/'11'!D$17</f>
        <v>#VALUE!</v>
      </c>
      <c r="C2858" s="10"/>
    </row>
    <row r="2859" spans="1:3">
      <c r="A2859" s="20">
        <v>230</v>
      </c>
      <c r="B2859" s="23" t="e">
        <f ca="1">-100*'935'!V236*(B2548+Calc2!B4817+Calc2!B5740)/'11'!D$17</f>
        <v>#VALUE!</v>
      </c>
      <c r="C2859" s="10"/>
    </row>
    <row r="2860" spans="1:3">
      <c r="A2860" s="20">
        <v>231</v>
      </c>
      <c r="B2860" s="23" t="e">
        <f ca="1">-100*'935'!V237*(B2549+Calc2!B4818+Calc2!B5741)/'11'!D$17</f>
        <v>#VALUE!</v>
      </c>
      <c r="C2860" s="10"/>
    </row>
    <row r="2861" spans="1:3">
      <c r="A2861" s="20">
        <v>232</v>
      </c>
      <c r="B2861" s="23" t="e">
        <f ca="1">-100*'935'!V238*(B2550+Calc2!B4819+Calc2!B5742)/'11'!D$17</f>
        <v>#VALUE!</v>
      </c>
      <c r="C2861" s="10"/>
    </row>
    <row r="2862" spans="1:3">
      <c r="A2862" s="20">
        <v>233</v>
      </c>
      <c r="B2862" s="23" t="e">
        <f ca="1">-100*'935'!V239*(B2551+Calc2!B4820+Calc2!B5743)/'11'!D$17</f>
        <v>#VALUE!</v>
      </c>
      <c r="C2862" s="10"/>
    </row>
    <row r="2863" spans="1:3">
      <c r="A2863" s="20">
        <v>234</v>
      </c>
      <c r="B2863" s="23" t="e">
        <f ca="1">-100*'935'!V240*(B2552+Calc2!B4821+Calc2!B5744)/'11'!D$17</f>
        <v>#VALUE!</v>
      </c>
      <c r="C2863" s="10"/>
    </row>
    <row r="2864" spans="1:3">
      <c r="A2864" s="20">
        <v>235</v>
      </c>
      <c r="B2864" s="23" t="e">
        <f ca="1">-100*'935'!V241*(B2553+Calc2!B4822+Calc2!B5745)/'11'!D$17</f>
        <v>#VALUE!</v>
      </c>
      <c r="C2864" s="10"/>
    </row>
    <row r="2865" spans="1:3">
      <c r="A2865" s="20">
        <v>236</v>
      </c>
      <c r="B2865" s="23" t="e">
        <f ca="1">-100*'935'!V242*(B2554+Calc2!B4823+Calc2!B5746)/'11'!D$17</f>
        <v>#VALUE!</v>
      </c>
      <c r="C2865" s="10"/>
    </row>
    <row r="2866" spans="1:3">
      <c r="A2866" s="20">
        <v>237</v>
      </c>
      <c r="B2866" s="23" t="e">
        <f ca="1">-100*'935'!V243*(B2555+Calc2!B4824+Calc2!B5747)/'11'!D$17</f>
        <v>#VALUE!</v>
      </c>
      <c r="C2866" s="10"/>
    </row>
    <row r="2867" spans="1:3">
      <c r="A2867" s="20">
        <v>238</v>
      </c>
      <c r="B2867" s="23" t="e">
        <f ca="1">-100*'935'!V244*(B2556+Calc2!B4825+Calc2!B5748)/'11'!D$17</f>
        <v>#VALUE!</v>
      </c>
      <c r="C2867" s="10"/>
    </row>
    <row r="2868" spans="1:3">
      <c r="A2868" s="20">
        <v>239</v>
      </c>
      <c r="B2868" s="23" t="e">
        <f ca="1">-100*'935'!V245*(B2557+Calc2!B4826+Calc2!B5749)/'11'!D$17</f>
        <v>#VALUE!</v>
      </c>
      <c r="C2868" s="10"/>
    </row>
    <row r="2869" spans="1:3">
      <c r="A2869" s="20">
        <v>240</v>
      </c>
      <c r="B2869" s="23" t="e">
        <f ca="1">-100*'935'!V246*(B2558+Calc2!B4827+Calc2!B5750)/'11'!D$17</f>
        <v>#VALUE!</v>
      </c>
      <c r="C2869" s="10"/>
    </row>
    <row r="2870" spans="1:3">
      <c r="A2870" s="20">
        <v>241</v>
      </c>
      <c r="B2870" s="23" t="e">
        <f ca="1">-100*'935'!V247*(B2559+Calc2!B4828+Calc2!B5751)/'11'!D$17</f>
        <v>#VALUE!</v>
      </c>
      <c r="C2870" s="10"/>
    </row>
    <row r="2871" spans="1:3">
      <c r="A2871" s="20">
        <v>242</v>
      </c>
      <c r="B2871" s="23" t="e">
        <f ca="1">-100*'935'!V248*(B2560+Calc2!B4829+Calc2!B5752)/'11'!D$17</f>
        <v>#VALUE!</v>
      </c>
      <c r="C2871" s="10"/>
    </row>
    <row r="2872" spans="1:3">
      <c r="A2872" s="20">
        <v>243</v>
      </c>
      <c r="B2872" s="23" t="e">
        <f ca="1">-100*'935'!V249*(B2561+Calc2!B4830+Calc2!B5753)/'11'!D$17</f>
        <v>#VALUE!</v>
      </c>
      <c r="C2872" s="10"/>
    </row>
    <row r="2873" spans="1:3">
      <c r="A2873" s="20">
        <v>244</v>
      </c>
      <c r="B2873" s="23" t="e">
        <f ca="1">-100*'935'!V250*(B2562+Calc2!B4831+Calc2!B5754)/'11'!D$17</f>
        <v>#VALUE!</v>
      </c>
      <c r="C2873" s="10"/>
    </row>
    <row r="2874" spans="1:3">
      <c r="A2874" s="20">
        <v>245</v>
      </c>
      <c r="B2874" s="23" t="e">
        <f ca="1">-100*'935'!V251*(B2563+Calc2!B4832+Calc2!B5755)/'11'!D$17</f>
        <v>#VALUE!</v>
      </c>
      <c r="C2874" s="10"/>
    </row>
    <row r="2875" spans="1:3">
      <c r="A2875" s="20">
        <v>246</v>
      </c>
      <c r="B2875" s="23" t="e">
        <f ca="1">-100*'935'!V252*(B2564+Calc2!B4833+Calc2!B5756)/'11'!D$17</f>
        <v>#VALUE!</v>
      </c>
      <c r="C2875" s="10"/>
    </row>
    <row r="2876" spans="1:3">
      <c r="A2876" s="20">
        <v>247</v>
      </c>
      <c r="B2876" s="23" t="e">
        <f ca="1">-100*'935'!V253*(B2565+Calc2!B4834+Calc2!B5757)/'11'!D$17</f>
        <v>#VALUE!</v>
      </c>
      <c r="C2876" s="10"/>
    </row>
    <row r="2877" spans="1:3">
      <c r="A2877" s="20">
        <v>248</v>
      </c>
      <c r="B2877" s="23" t="e">
        <f ca="1">-100*'935'!V254*(B2566+Calc2!B4835+Calc2!B5758)/'11'!D$17</f>
        <v>#VALUE!</v>
      </c>
      <c r="C2877" s="10"/>
    </row>
    <row r="2878" spans="1:3">
      <c r="A2878" s="20">
        <v>249</v>
      </c>
      <c r="B2878" s="23" t="e">
        <f ca="1">-100*'935'!V255*(B2567+Calc2!B4836+Calc2!B5759)/'11'!D$17</f>
        <v>#VALUE!</v>
      </c>
      <c r="C2878" s="10"/>
    </row>
    <row r="2879" spans="1:3">
      <c r="A2879" s="20">
        <v>250</v>
      </c>
      <c r="B2879" s="23" t="e">
        <f ca="1">-100*'935'!V256*(B2568+Calc2!B4837+Calc2!B5760)/'11'!D$17</f>
        <v>#VALUE!</v>
      </c>
      <c r="C2879" s="10"/>
    </row>
    <row r="2880" spans="1:3">
      <c r="A2880" s="20">
        <v>251</v>
      </c>
      <c r="B2880" s="23" t="e">
        <f ca="1">-100*'935'!V257*(B2569+Calc2!B4838+Calc2!B5761)/'11'!D$17</f>
        <v>#VALUE!</v>
      </c>
      <c r="C2880" s="10"/>
    </row>
    <row r="2881" spans="1:3">
      <c r="A2881" s="20">
        <v>252</v>
      </c>
      <c r="B2881" s="23" t="e">
        <f ca="1">-100*'935'!V258*(B2570+Calc2!B4839+Calc2!B5762)/'11'!D$17</f>
        <v>#VALUE!</v>
      </c>
      <c r="C2881" s="10"/>
    </row>
    <row r="2882" spans="1:3">
      <c r="A2882" s="20">
        <v>253</v>
      </c>
      <c r="B2882" s="23" t="e">
        <f ca="1">-100*'935'!V259*(B2571+Calc2!B4840+Calc2!B5763)/'11'!D$17</f>
        <v>#VALUE!</v>
      </c>
      <c r="C2882" s="10"/>
    </row>
    <row r="2883" spans="1:3">
      <c r="A2883" s="20">
        <v>254</v>
      </c>
      <c r="B2883" s="23" t="e">
        <f ca="1">-100*'935'!V260*(B2572+Calc2!B4841+Calc2!B5764)/'11'!D$17</f>
        <v>#VALUE!</v>
      </c>
      <c r="C2883" s="10"/>
    </row>
    <row r="2884" spans="1:3">
      <c r="A2884" s="20">
        <v>255</v>
      </c>
      <c r="B2884" s="23" t="e">
        <f ca="1">-100*'935'!V261*(B2573+Calc2!B4842+Calc2!B5765)/'11'!D$17</f>
        <v>#VALUE!</v>
      </c>
      <c r="C2884" s="10"/>
    </row>
    <row r="2885" spans="1:3">
      <c r="A2885" s="20">
        <v>256</v>
      </c>
      <c r="B2885" s="23" t="e">
        <f ca="1">-100*'935'!V262*(B2574+Calc2!B4843+Calc2!B5766)/'11'!D$17</f>
        <v>#VALUE!</v>
      </c>
      <c r="C2885" s="10"/>
    </row>
    <row r="2886" spans="1:3">
      <c r="A2886" s="20">
        <v>257</v>
      </c>
      <c r="B2886" s="23" t="e">
        <f ca="1">-100*'935'!V263*(B2575+Calc2!B4844+Calc2!B5767)/'11'!D$17</f>
        <v>#VALUE!</v>
      </c>
      <c r="C2886" s="10"/>
    </row>
    <row r="2887" spans="1:3">
      <c r="A2887" s="20">
        <v>258</v>
      </c>
      <c r="B2887" s="23" t="e">
        <f ca="1">-100*'935'!V264*(B2576+Calc2!B4845+Calc2!B5768)/'11'!D$17</f>
        <v>#VALUE!</v>
      </c>
      <c r="C2887" s="10"/>
    </row>
    <row r="2888" spans="1:3">
      <c r="A2888" s="20">
        <v>259</v>
      </c>
      <c r="B2888" s="23" t="e">
        <f ca="1">-100*'935'!V265*(B2577+Calc2!B4846+Calc2!B5769)/'11'!D$17</f>
        <v>#VALUE!</v>
      </c>
      <c r="C2888" s="10"/>
    </row>
    <row r="2889" spans="1:3">
      <c r="A2889" s="20">
        <v>260</v>
      </c>
      <c r="B2889" s="23" t="e">
        <f ca="1">-100*'935'!V266*(B2578+Calc2!B4847+Calc2!B5770)/'11'!D$17</f>
        <v>#VALUE!</v>
      </c>
      <c r="C2889" s="10"/>
    </row>
    <row r="2890" spans="1:3">
      <c r="A2890" s="20">
        <v>261</v>
      </c>
      <c r="B2890" s="23" t="e">
        <f ca="1">-100*'935'!V267*(B2579+Calc2!B4848+Calc2!B5771)/'11'!D$17</f>
        <v>#VALUE!</v>
      </c>
      <c r="C2890" s="10"/>
    </row>
    <row r="2891" spans="1:3">
      <c r="A2891" s="20">
        <v>262</v>
      </c>
      <c r="B2891" s="23" t="e">
        <f ca="1">-100*'935'!V268*(B2580+Calc2!B4849+Calc2!B5772)/'11'!D$17</f>
        <v>#VALUE!</v>
      </c>
      <c r="C2891" s="10"/>
    </row>
    <row r="2892" spans="1:3">
      <c r="A2892" s="20">
        <v>263</v>
      </c>
      <c r="B2892" s="23" t="e">
        <f ca="1">-100*'935'!V269*(B2581+Calc2!B4850+Calc2!B5773)/'11'!D$17</f>
        <v>#VALUE!</v>
      </c>
      <c r="C2892" s="10"/>
    </row>
    <row r="2893" spans="1:3">
      <c r="A2893" s="20">
        <v>264</v>
      </c>
      <c r="B2893" s="23" t="e">
        <f ca="1">-100*'935'!V270*(B2582+Calc2!B4851+Calc2!B5774)/'11'!D$17</f>
        <v>#VALUE!</v>
      </c>
      <c r="C2893" s="10"/>
    </row>
    <row r="2894" spans="1:3">
      <c r="A2894" s="20">
        <v>265</v>
      </c>
      <c r="B2894" s="23" t="e">
        <f ca="1">-100*'935'!V271*(B2583+Calc2!B4852+Calc2!B5775)/'11'!D$17</f>
        <v>#VALUE!</v>
      </c>
      <c r="C2894" s="10"/>
    </row>
    <row r="2895" spans="1:3">
      <c r="A2895" s="20">
        <v>266</v>
      </c>
      <c r="B2895" s="23" t="e">
        <f ca="1">-100*'935'!V272*(B2584+Calc2!B4853+Calc2!B5776)/'11'!D$17</f>
        <v>#VALUE!</v>
      </c>
      <c r="C2895" s="10"/>
    </row>
    <row r="2896" spans="1:3">
      <c r="A2896" s="20">
        <v>267</v>
      </c>
      <c r="B2896" s="23" t="e">
        <f ca="1">-100*'935'!V273*(B2585+Calc2!B4854+Calc2!B5777)/'11'!D$17</f>
        <v>#VALUE!</v>
      </c>
      <c r="C2896" s="10"/>
    </row>
    <row r="2897" spans="1:3">
      <c r="A2897" s="20">
        <v>268</v>
      </c>
      <c r="B2897" s="23" t="e">
        <f ca="1">-100*'935'!V274*(B2586+Calc2!B4855+Calc2!B5778)/'11'!D$17</f>
        <v>#VALUE!</v>
      </c>
      <c r="C2897" s="10"/>
    </row>
    <row r="2898" spans="1:3">
      <c r="A2898" s="20">
        <v>269</v>
      </c>
      <c r="B2898" s="23" t="e">
        <f ca="1">-100*'935'!V275*(B2587+Calc2!B4856+Calc2!B5779)/'11'!D$17</f>
        <v>#VALUE!</v>
      </c>
      <c r="C2898" s="10"/>
    </row>
    <row r="2899" spans="1:3">
      <c r="A2899" s="20">
        <v>270</v>
      </c>
      <c r="B2899" s="23" t="e">
        <f ca="1">-100*'935'!V276*(B2588+Calc2!B4857+Calc2!B5780)/'11'!D$17</f>
        <v>#VALUE!</v>
      </c>
      <c r="C2899" s="10"/>
    </row>
    <row r="2900" spans="1:3">
      <c r="A2900" s="20">
        <v>271</v>
      </c>
      <c r="B2900" s="23" t="e">
        <f ca="1">-100*'935'!V277*(B2589+Calc2!B4858+Calc2!B5781)/'11'!D$17</f>
        <v>#VALUE!</v>
      </c>
      <c r="C2900" s="10"/>
    </row>
    <row r="2901" spans="1:3">
      <c r="A2901" s="20">
        <v>272</v>
      </c>
      <c r="B2901" s="23" t="e">
        <f ca="1">-100*'935'!V278*(B2590+Calc2!B4859+Calc2!B5782)/'11'!D$17</f>
        <v>#VALUE!</v>
      </c>
      <c r="C2901" s="10"/>
    </row>
    <row r="2902" spans="1:3">
      <c r="A2902" s="20">
        <v>273</v>
      </c>
      <c r="B2902" s="23" t="e">
        <f ca="1">-100*'935'!V279*(B2591+Calc2!B4860+Calc2!B5783)/'11'!D$17</f>
        <v>#VALUE!</v>
      </c>
      <c r="C2902" s="10"/>
    </row>
    <row r="2903" spans="1:3">
      <c r="A2903" s="20">
        <v>274</v>
      </c>
      <c r="B2903" s="23" t="e">
        <f ca="1">-100*'935'!V280*(B2592+Calc2!B4861+Calc2!B5784)/'11'!D$17</f>
        <v>#VALUE!</v>
      </c>
      <c r="C2903" s="10"/>
    </row>
    <row r="2904" spans="1:3">
      <c r="A2904" s="20">
        <v>275</v>
      </c>
      <c r="B2904" s="23" t="e">
        <f ca="1">-100*'935'!V281*(B2593+Calc2!B4862+Calc2!B5785)/'11'!D$17</f>
        <v>#VALUE!</v>
      </c>
      <c r="C2904" s="10"/>
    </row>
    <row r="2905" spans="1:3">
      <c r="A2905" s="20">
        <v>276</v>
      </c>
      <c r="B2905" s="23" t="e">
        <f ca="1">-100*'935'!V282*(B2594+Calc2!B4863+Calc2!B5786)/'11'!D$17</f>
        <v>#VALUE!</v>
      </c>
      <c r="C2905" s="10"/>
    </row>
    <row r="2906" spans="1:3">
      <c r="A2906" s="20">
        <v>277</v>
      </c>
      <c r="B2906" s="23" t="e">
        <f ca="1">-100*'935'!V283*(B2595+Calc2!B4864+Calc2!B5787)/'11'!D$17</f>
        <v>#VALUE!</v>
      </c>
      <c r="C2906" s="10"/>
    </row>
    <row r="2907" spans="1:3">
      <c r="A2907" s="20">
        <v>278</v>
      </c>
      <c r="B2907" s="23" t="e">
        <f ca="1">-100*'935'!V284*(B2596+Calc2!B4865+Calc2!B5788)/'11'!D$17</f>
        <v>#VALUE!</v>
      </c>
      <c r="C2907" s="10"/>
    </row>
    <row r="2908" spans="1:3">
      <c r="A2908" s="20">
        <v>279</v>
      </c>
      <c r="B2908" s="23" t="e">
        <f ca="1">-100*'935'!V285*(B2597+Calc2!B4866+Calc2!B5789)/'11'!D$17</f>
        <v>#VALUE!</v>
      </c>
      <c r="C2908" s="10"/>
    </row>
    <row r="2909" spans="1:3">
      <c r="A2909" s="20">
        <v>280</v>
      </c>
      <c r="B2909" s="23" t="e">
        <f ca="1">-100*'935'!V286*(B2598+Calc2!B4867+Calc2!B5790)/'11'!D$17</f>
        <v>#VALUE!</v>
      </c>
      <c r="C2909" s="10"/>
    </row>
    <row r="2910" spans="1:3">
      <c r="A2910" s="20">
        <v>281</v>
      </c>
      <c r="B2910" s="23" t="e">
        <f ca="1">-100*'935'!V287*(B2599+Calc2!B4868+Calc2!B5791)/'11'!D$17</f>
        <v>#VALUE!</v>
      </c>
      <c r="C2910" s="10"/>
    </row>
    <row r="2911" spans="1:3">
      <c r="A2911" s="20">
        <v>282</v>
      </c>
      <c r="B2911" s="23" t="e">
        <f ca="1">-100*'935'!V288*(B2600+Calc2!B4869+Calc2!B5792)/'11'!D$17</f>
        <v>#VALUE!</v>
      </c>
      <c r="C2911" s="10"/>
    </row>
    <row r="2912" spans="1:3">
      <c r="A2912" s="20">
        <v>283</v>
      </c>
      <c r="B2912" s="23" t="e">
        <f ca="1">-100*'935'!V289*(B2601+Calc2!B4870+Calc2!B5793)/'11'!D$17</f>
        <v>#VALUE!</v>
      </c>
      <c r="C2912" s="10"/>
    </row>
    <row r="2913" spans="1:3">
      <c r="A2913" s="20">
        <v>284</v>
      </c>
      <c r="B2913" s="23" t="e">
        <f ca="1">-100*'935'!V290*(B2602+Calc2!B4871+Calc2!B5794)/'11'!D$17</f>
        <v>#VALUE!</v>
      </c>
      <c r="C2913" s="10"/>
    </row>
    <row r="2914" spans="1:3">
      <c r="A2914" s="20">
        <v>285</v>
      </c>
      <c r="B2914" s="23" t="e">
        <f ca="1">-100*'935'!V291*(B2603+Calc2!B4872+Calc2!B5795)/'11'!D$17</f>
        <v>#VALUE!</v>
      </c>
      <c r="C2914" s="10"/>
    </row>
    <row r="2915" spans="1:3">
      <c r="A2915" s="20">
        <v>286</v>
      </c>
      <c r="B2915" s="23" t="e">
        <f ca="1">-100*'935'!V292*(B2604+Calc2!B4873+Calc2!B5796)/'11'!D$17</f>
        <v>#VALUE!</v>
      </c>
      <c r="C2915" s="10"/>
    </row>
    <row r="2916" spans="1:3">
      <c r="A2916" s="20">
        <v>287</v>
      </c>
      <c r="B2916" s="23" t="e">
        <f ca="1">-100*'935'!V293*(B2605+Calc2!B4874+Calc2!B5797)/'11'!D$17</f>
        <v>#VALUE!</v>
      </c>
      <c r="C2916" s="10"/>
    </row>
    <row r="2917" spans="1:3">
      <c r="A2917" s="20">
        <v>288</v>
      </c>
      <c r="B2917" s="23" t="e">
        <f ca="1">-100*'935'!V294*(B2606+Calc2!B4875+Calc2!B5798)/'11'!D$17</f>
        <v>#VALUE!</v>
      </c>
      <c r="C2917" s="10"/>
    </row>
    <row r="2918" spans="1:3">
      <c r="A2918" s="20">
        <v>289</v>
      </c>
      <c r="B2918" s="23" t="e">
        <f ca="1">-100*'935'!V295*(B2607+Calc2!B4876+Calc2!B5799)/'11'!D$17</f>
        <v>#VALUE!</v>
      </c>
      <c r="C2918" s="10"/>
    </row>
    <row r="2919" spans="1:3">
      <c r="A2919" s="20">
        <v>290</v>
      </c>
      <c r="B2919" s="23" t="e">
        <f ca="1">-100*'935'!V296*(B2608+Calc2!B4877+Calc2!B5800)/'11'!D$17</f>
        <v>#VALUE!</v>
      </c>
      <c r="C2919" s="10"/>
    </row>
    <row r="2920" spans="1:3">
      <c r="A2920" s="20">
        <v>291</v>
      </c>
      <c r="B2920" s="23" t="e">
        <f ca="1">-100*'935'!V297*(B2609+Calc2!B4878+Calc2!B5801)/'11'!D$17</f>
        <v>#VALUE!</v>
      </c>
      <c r="C2920" s="10"/>
    </row>
    <row r="2921" spans="1:3">
      <c r="A2921" s="20">
        <v>292</v>
      </c>
      <c r="B2921" s="23" t="e">
        <f ca="1">-100*'935'!V298*(B2610+Calc2!B4879+Calc2!B5802)/'11'!D$17</f>
        <v>#VALUE!</v>
      </c>
      <c r="C2921" s="10"/>
    </row>
    <row r="2922" spans="1:3">
      <c r="A2922" s="20">
        <v>293</v>
      </c>
      <c r="B2922" s="23" t="e">
        <f ca="1">-100*'935'!V299*(B2611+Calc2!B4880+Calc2!B5803)/'11'!D$17</f>
        <v>#VALUE!</v>
      </c>
      <c r="C2922" s="10"/>
    </row>
    <row r="2923" spans="1:3">
      <c r="A2923" s="20">
        <v>294</v>
      </c>
      <c r="B2923" s="23" t="e">
        <f ca="1">-100*'935'!V300*(B2612+Calc2!B4881+Calc2!B5804)/'11'!D$17</f>
        <v>#VALUE!</v>
      </c>
      <c r="C2923" s="10"/>
    </row>
    <row r="2924" spans="1:3">
      <c r="A2924" s="20">
        <v>295</v>
      </c>
      <c r="B2924" s="23" t="e">
        <f ca="1">-100*'935'!V301*(B2613+Calc2!B4882+Calc2!B5805)/'11'!D$17</f>
        <v>#VALUE!</v>
      </c>
      <c r="C2924" s="10"/>
    </row>
    <row r="2925" spans="1:3">
      <c r="A2925" s="20">
        <v>296</v>
      </c>
      <c r="B2925" s="23" t="e">
        <f ca="1">-100*'935'!V302*(B2614+Calc2!B4883+Calc2!B5806)/'11'!D$17</f>
        <v>#VALUE!</v>
      </c>
      <c r="C2925" s="10"/>
    </row>
    <row r="2926" spans="1:3">
      <c r="A2926" s="20">
        <v>297</v>
      </c>
      <c r="B2926" s="23" t="e">
        <f ca="1">-100*'935'!V303*(B2615+Calc2!B4884+Calc2!B5807)/'11'!D$17</f>
        <v>#VALUE!</v>
      </c>
      <c r="C2926" s="10"/>
    </row>
    <row r="2927" spans="1:3">
      <c r="A2927" s="20">
        <v>298</v>
      </c>
      <c r="B2927" s="23" t="e">
        <f ca="1">-100*'935'!V304*(B2616+Calc2!B4885+Calc2!B5808)/'11'!D$17</f>
        <v>#VALUE!</v>
      </c>
      <c r="C2927" s="10"/>
    </row>
    <row r="2928" spans="1:3">
      <c r="A2928" s="20">
        <v>299</v>
      </c>
      <c r="B2928" s="23" t="e">
        <f ca="1">-100*'935'!V305*(B2617+Calc2!B4886+Calc2!B5809)/'11'!D$17</f>
        <v>#VALUE!</v>
      </c>
      <c r="C2928" s="10"/>
    </row>
    <row r="2929" spans="1:3">
      <c r="A2929" s="20">
        <v>300</v>
      </c>
      <c r="B2929" s="23" t="e">
        <f ca="1">-100*'935'!V306*(B2618+Calc2!B4887+Calc2!B5810)/'11'!D$17</f>
        <v>#VALUE!</v>
      </c>
      <c r="C2929" s="10"/>
    </row>
    <row r="2931" spans="1:3" ht="19.5">
      <c r="A2931" s="1" t="s">
        <v>1238</v>
      </c>
    </row>
    <row r="2932" spans="1:3">
      <c r="A2932" s="2" t="s">
        <v>904</v>
      </c>
    </row>
    <row r="2933" spans="1:3">
      <c r="A2933" s="12" t="s">
        <v>1160</v>
      </c>
    </row>
    <row r="2934" spans="1:3">
      <c r="A2934" s="12" t="s">
        <v>1239</v>
      </c>
    </row>
    <row r="2935" spans="1:3">
      <c r="A2935" s="12" t="s">
        <v>990</v>
      </c>
    </row>
    <row r="2936" spans="1:3">
      <c r="A2936" s="2" t="s">
        <v>1240</v>
      </c>
    </row>
    <row r="2938" spans="1:3" ht="30">
      <c r="B2938" s="3" t="s">
        <v>1241</v>
      </c>
    </row>
    <row r="2939" spans="1:3">
      <c r="A2939" s="20">
        <v>1</v>
      </c>
      <c r="B2939" s="6" t="e">
        <f ca="1">IF(Calc1!B4078,(B2630*Calc1!B4078/(Calc1!B4078+Calc1!B4387)),0)</f>
        <v>#VALUE!</v>
      </c>
      <c r="C2939" s="10"/>
    </row>
    <row r="2940" spans="1:3">
      <c r="A2940" s="20">
        <v>2</v>
      </c>
      <c r="B2940" s="6" t="e">
        <f ca="1">IF(Calc1!B4079,(B2631*Calc1!B4079/(Calc1!B4079+Calc1!B4388)),0)</f>
        <v>#VALUE!</v>
      </c>
      <c r="C2940" s="10"/>
    </row>
    <row r="2941" spans="1:3">
      <c r="A2941" s="20">
        <v>3</v>
      </c>
      <c r="B2941" s="6" t="e">
        <f ca="1">IF(Calc1!B4080,(B2632*Calc1!B4080/(Calc1!B4080+Calc1!B4389)),0)</f>
        <v>#VALUE!</v>
      </c>
      <c r="C2941" s="10"/>
    </row>
    <row r="2942" spans="1:3">
      <c r="A2942" s="20">
        <v>4</v>
      </c>
      <c r="B2942" s="6" t="e">
        <f ca="1">IF(Calc1!B4081,(B2633*Calc1!B4081/(Calc1!B4081+Calc1!B4390)),0)</f>
        <v>#VALUE!</v>
      </c>
      <c r="C2942" s="10"/>
    </row>
    <row r="2943" spans="1:3">
      <c r="A2943" s="20">
        <v>5</v>
      </c>
      <c r="B2943" s="6" t="e">
        <f ca="1">IF(Calc1!B4082,(B2634*Calc1!B4082/(Calc1!B4082+Calc1!B4391)),0)</f>
        <v>#VALUE!</v>
      </c>
      <c r="C2943" s="10"/>
    </row>
    <row r="2944" spans="1:3">
      <c r="A2944" s="20">
        <v>6</v>
      </c>
      <c r="B2944" s="6" t="e">
        <f ca="1">IF(Calc1!B4083,(B2635*Calc1!B4083/(Calc1!B4083+Calc1!B4392)),0)</f>
        <v>#VALUE!</v>
      </c>
      <c r="C2944" s="10"/>
    </row>
    <row r="2945" spans="1:3">
      <c r="A2945" s="20">
        <v>7</v>
      </c>
      <c r="B2945" s="6" t="e">
        <f ca="1">IF(Calc1!B4084,(B2636*Calc1!B4084/(Calc1!B4084+Calc1!B4393)),0)</f>
        <v>#VALUE!</v>
      </c>
      <c r="C2945" s="10"/>
    </row>
    <row r="2946" spans="1:3">
      <c r="A2946" s="20">
        <v>8</v>
      </c>
      <c r="B2946" s="6" t="e">
        <f ca="1">IF(Calc1!B4085,(B2637*Calc1!B4085/(Calc1!B4085+Calc1!B4394)),0)</f>
        <v>#VALUE!</v>
      </c>
      <c r="C2946" s="10"/>
    </row>
    <row r="2947" spans="1:3">
      <c r="A2947" s="20">
        <v>9</v>
      </c>
      <c r="B2947" s="6" t="e">
        <f ca="1">IF(Calc1!B4086,(B2638*Calc1!B4086/(Calc1!B4086+Calc1!B4395)),0)</f>
        <v>#VALUE!</v>
      </c>
      <c r="C2947" s="10"/>
    </row>
    <row r="2948" spans="1:3">
      <c r="A2948" s="20">
        <v>10</v>
      </c>
      <c r="B2948" s="6" t="e">
        <f ca="1">IF(Calc1!B4087,(B2639*Calc1!B4087/(Calc1!B4087+Calc1!B4396)),0)</f>
        <v>#VALUE!</v>
      </c>
      <c r="C2948" s="10"/>
    </row>
    <row r="2949" spans="1:3">
      <c r="A2949" s="20">
        <v>11</v>
      </c>
      <c r="B2949" s="6" t="e">
        <f ca="1">IF(Calc1!B4088,(B2640*Calc1!B4088/(Calc1!B4088+Calc1!B4397)),0)</f>
        <v>#VALUE!</v>
      </c>
      <c r="C2949" s="10"/>
    </row>
    <row r="2950" spans="1:3">
      <c r="A2950" s="20">
        <v>12</v>
      </c>
      <c r="B2950" s="6" t="e">
        <f ca="1">IF(Calc1!B4089,(B2641*Calc1!B4089/(Calc1!B4089+Calc1!B4398)),0)</f>
        <v>#VALUE!</v>
      </c>
      <c r="C2950" s="10"/>
    </row>
    <row r="2951" spans="1:3">
      <c r="A2951" s="20">
        <v>13</v>
      </c>
      <c r="B2951" s="6" t="e">
        <f ca="1">IF(Calc1!B4090,(B2642*Calc1!B4090/(Calc1!B4090+Calc1!B4399)),0)</f>
        <v>#VALUE!</v>
      </c>
      <c r="C2951" s="10"/>
    </row>
    <row r="2952" spans="1:3">
      <c r="A2952" s="20">
        <v>14</v>
      </c>
      <c r="B2952" s="6" t="e">
        <f ca="1">IF(Calc1!B4091,(B2643*Calc1!B4091/(Calc1!B4091+Calc1!B4400)),0)</f>
        <v>#VALUE!</v>
      </c>
      <c r="C2952" s="10"/>
    </row>
    <row r="2953" spans="1:3">
      <c r="A2953" s="20">
        <v>15</v>
      </c>
      <c r="B2953" s="6" t="e">
        <f ca="1">IF(Calc1!B4092,(B2644*Calc1!B4092/(Calc1!B4092+Calc1!B4401)),0)</f>
        <v>#VALUE!</v>
      </c>
      <c r="C2953" s="10"/>
    </row>
    <row r="2954" spans="1:3">
      <c r="A2954" s="20">
        <v>16</v>
      </c>
      <c r="B2954" s="6" t="e">
        <f ca="1">IF(Calc1!B4093,(B2645*Calc1!B4093/(Calc1!B4093+Calc1!B4402)),0)</f>
        <v>#VALUE!</v>
      </c>
      <c r="C2954" s="10"/>
    </row>
    <row r="2955" spans="1:3">
      <c r="A2955" s="20">
        <v>17</v>
      </c>
      <c r="B2955" s="6" t="e">
        <f ca="1">IF(Calc1!B4094,(B2646*Calc1!B4094/(Calc1!B4094+Calc1!B4403)),0)</f>
        <v>#VALUE!</v>
      </c>
      <c r="C2955" s="10"/>
    </row>
    <row r="2956" spans="1:3">
      <c r="A2956" s="20">
        <v>18</v>
      </c>
      <c r="B2956" s="6" t="e">
        <f ca="1">IF(Calc1!B4095,(B2647*Calc1!B4095/(Calc1!B4095+Calc1!B4404)),0)</f>
        <v>#VALUE!</v>
      </c>
      <c r="C2956" s="10"/>
    </row>
    <row r="2957" spans="1:3">
      <c r="A2957" s="20">
        <v>19</v>
      </c>
      <c r="B2957" s="6" t="e">
        <f ca="1">IF(Calc1!B4096,(B2648*Calc1!B4096/(Calc1!B4096+Calc1!B4405)),0)</f>
        <v>#VALUE!</v>
      </c>
      <c r="C2957" s="10"/>
    </row>
    <row r="2958" spans="1:3">
      <c r="A2958" s="20">
        <v>20</v>
      </c>
      <c r="B2958" s="6" t="e">
        <f ca="1">IF(Calc1!B4097,(B2649*Calc1!B4097/(Calc1!B4097+Calc1!B4406)),0)</f>
        <v>#VALUE!</v>
      </c>
      <c r="C2958" s="10"/>
    </row>
    <row r="2959" spans="1:3">
      <c r="A2959" s="20">
        <v>21</v>
      </c>
      <c r="B2959" s="6" t="e">
        <f ca="1">IF(Calc1!B4098,(B2650*Calc1!B4098/(Calc1!B4098+Calc1!B4407)),0)</f>
        <v>#VALUE!</v>
      </c>
      <c r="C2959" s="10"/>
    </row>
    <row r="2960" spans="1:3">
      <c r="A2960" s="20">
        <v>22</v>
      </c>
      <c r="B2960" s="6" t="e">
        <f ca="1">IF(Calc1!B4099,(B2651*Calc1!B4099/(Calc1!B4099+Calc1!B4408)),0)</f>
        <v>#VALUE!</v>
      </c>
      <c r="C2960" s="10"/>
    </row>
    <row r="2961" spans="1:3">
      <c r="A2961" s="20">
        <v>23</v>
      </c>
      <c r="B2961" s="6" t="e">
        <f ca="1">IF(Calc1!B4100,(B2652*Calc1!B4100/(Calc1!B4100+Calc1!B4409)),0)</f>
        <v>#VALUE!</v>
      </c>
      <c r="C2961" s="10"/>
    </row>
    <row r="2962" spans="1:3">
      <c r="A2962" s="20">
        <v>24</v>
      </c>
      <c r="B2962" s="6" t="e">
        <f ca="1">IF(Calc1!B4101,(B2653*Calc1!B4101/(Calc1!B4101+Calc1!B4410)),0)</f>
        <v>#VALUE!</v>
      </c>
      <c r="C2962" s="10"/>
    </row>
    <row r="2963" spans="1:3">
      <c r="A2963" s="20">
        <v>25</v>
      </c>
      <c r="B2963" s="6" t="e">
        <f ca="1">IF(Calc1!B4102,(B2654*Calc1!B4102/(Calc1!B4102+Calc1!B4411)),0)</f>
        <v>#VALUE!</v>
      </c>
      <c r="C2963" s="10"/>
    </row>
    <row r="2964" spans="1:3">
      <c r="A2964" s="20">
        <v>26</v>
      </c>
      <c r="B2964" s="6" t="e">
        <f ca="1">IF(Calc1!B4103,(B2655*Calc1!B4103/(Calc1!B4103+Calc1!B4412)),0)</f>
        <v>#VALUE!</v>
      </c>
      <c r="C2964" s="10"/>
    </row>
    <row r="2965" spans="1:3">
      <c r="A2965" s="20">
        <v>27</v>
      </c>
      <c r="B2965" s="6" t="e">
        <f ca="1">IF(Calc1!B4104,(B2656*Calc1!B4104/(Calc1!B4104+Calc1!B4413)),0)</f>
        <v>#VALUE!</v>
      </c>
      <c r="C2965" s="10"/>
    </row>
    <row r="2966" spans="1:3">
      <c r="A2966" s="20">
        <v>28</v>
      </c>
      <c r="B2966" s="6" t="e">
        <f ca="1">IF(Calc1!B4105,(B2657*Calc1!B4105/(Calc1!B4105+Calc1!B4414)),0)</f>
        <v>#VALUE!</v>
      </c>
      <c r="C2966" s="10"/>
    </row>
    <row r="2967" spans="1:3">
      <c r="A2967" s="20">
        <v>29</v>
      </c>
      <c r="B2967" s="6" t="e">
        <f ca="1">IF(Calc1!B4106,(B2658*Calc1!B4106/(Calc1!B4106+Calc1!B4415)),0)</f>
        <v>#VALUE!</v>
      </c>
      <c r="C2967" s="10"/>
    </row>
    <row r="2968" spans="1:3">
      <c r="A2968" s="20">
        <v>30</v>
      </c>
      <c r="B2968" s="6" t="e">
        <f ca="1">IF(Calc1!B4107,(B2659*Calc1!B4107/(Calc1!B4107+Calc1!B4416)),0)</f>
        <v>#VALUE!</v>
      </c>
      <c r="C2968" s="10"/>
    </row>
    <row r="2969" spans="1:3">
      <c r="A2969" s="20">
        <v>31</v>
      </c>
      <c r="B2969" s="6" t="e">
        <f ca="1">IF(Calc1!B4108,(B2660*Calc1!B4108/(Calc1!B4108+Calc1!B4417)),0)</f>
        <v>#VALUE!</v>
      </c>
      <c r="C2969" s="10"/>
    </row>
    <row r="2970" spans="1:3">
      <c r="A2970" s="20">
        <v>32</v>
      </c>
      <c r="B2970" s="6" t="e">
        <f ca="1">IF(Calc1!B4109,(B2661*Calc1!B4109/(Calc1!B4109+Calc1!B4418)),0)</f>
        <v>#VALUE!</v>
      </c>
      <c r="C2970" s="10"/>
    </row>
    <row r="2971" spans="1:3">
      <c r="A2971" s="20">
        <v>33</v>
      </c>
      <c r="B2971" s="6" t="e">
        <f ca="1">IF(Calc1!B4110,(B2662*Calc1!B4110/(Calc1!B4110+Calc1!B4419)),0)</f>
        <v>#VALUE!</v>
      </c>
      <c r="C2971" s="10"/>
    </row>
    <row r="2972" spans="1:3">
      <c r="A2972" s="20">
        <v>34</v>
      </c>
      <c r="B2972" s="6" t="e">
        <f ca="1">IF(Calc1!B4111,(B2663*Calc1!B4111/(Calc1!B4111+Calc1!B4420)),0)</f>
        <v>#VALUE!</v>
      </c>
      <c r="C2972" s="10"/>
    </row>
    <row r="2973" spans="1:3">
      <c r="A2973" s="20">
        <v>35</v>
      </c>
      <c r="B2973" s="6" t="e">
        <f ca="1">IF(Calc1!B4112,(B2664*Calc1!B4112/(Calc1!B4112+Calc1!B4421)),0)</f>
        <v>#VALUE!</v>
      </c>
      <c r="C2973" s="10"/>
    </row>
    <row r="2974" spans="1:3">
      <c r="A2974" s="20">
        <v>36</v>
      </c>
      <c r="B2974" s="6" t="e">
        <f ca="1">IF(Calc1!B4113,(B2665*Calc1!B4113/(Calc1!B4113+Calc1!B4422)),0)</f>
        <v>#VALUE!</v>
      </c>
      <c r="C2974" s="10"/>
    </row>
    <row r="2975" spans="1:3">
      <c r="A2975" s="20">
        <v>37</v>
      </c>
      <c r="B2975" s="6" t="e">
        <f ca="1">IF(Calc1!B4114,(B2666*Calc1!B4114/(Calc1!B4114+Calc1!B4423)),0)</f>
        <v>#VALUE!</v>
      </c>
      <c r="C2975" s="10"/>
    </row>
    <row r="2976" spans="1:3">
      <c r="A2976" s="20">
        <v>38</v>
      </c>
      <c r="B2976" s="6" t="e">
        <f ca="1">IF(Calc1!B4115,(B2667*Calc1!B4115/(Calc1!B4115+Calc1!B4424)),0)</f>
        <v>#VALUE!</v>
      </c>
      <c r="C2976" s="10"/>
    </row>
    <row r="2977" spans="1:3">
      <c r="A2977" s="20">
        <v>39</v>
      </c>
      <c r="B2977" s="6" t="e">
        <f ca="1">IF(Calc1!B4116,(B2668*Calc1!B4116/(Calc1!B4116+Calc1!B4425)),0)</f>
        <v>#VALUE!</v>
      </c>
      <c r="C2977" s="10"/>
    </row>
    <row r="2978" spans="1:3">
      <c r="A2978" s="20">
        <v>40</v>
      </c>
      <c r="B2978" s="6" t="e">
        <f ca="1">IF(Calc1!B4117,(B2669*Calc1!B4117/(Calc1!B4117+Calc1!B4426)),0)</f>
        <v>#VALUE!</v>
      </c>
      <c r="C2978" s="10"/>
    </row>
    <row r="2979" spans="1:3">
      <c r="A2979" s="20">
        <v>41</v>
      </c>
      <c r="B2979" s="6" t="e">
        <f ca="1">IF(Calc1!B4118,(B2670*Calc1!B4118/(Calc1!B4118+Calc1!B4427)),0)</f>
        <v>#VALUE!</v>
      </c>
      <c r="C2979" s="10"/>
    </row>
    <row r="2980" spans="1:3">
      <c r="A2980" s="20">
        <v>42</v>
      </c>
      <c r="B2980" s="6" t="e">
        <f ca="1">IF(Calc1!B4119,(B2671*Calc1!B4119/(Calc1!B4119+Calc1!B4428)),0)</f>
        <v>#VALUE!</v>
      </c>
      <c r="C2980" s="10"/>
    </row>
    <row r="2981" spans="1:3">
      <c r="A2981" s="20">
        <v>43</v>
      </c>
      <c r="B2981" s="6" t="e">
        <f ca="1">IF(Calc1!B4120,(B2672*Calc1!B4120/(Calc1!B4120+Calc1!B4429)),0)</f>
        <v>#VALUE!</v>
      </c>
      <c r="C2981" s="10"/>
    </row>
    <row r="2982" spans="1:3">
      <c r="A2982" s="20">
        <v>44</v>
      </c>
      <c r="B2982" s="6" t="e">
        <f ca="1">IF(Calc1!B4121,(B2673*Calc1!B4121/(Calc1!B4121+Calc1!B4430)),0)</f>
        <v>#VALUE!</v>
      </c>
      <c r="C2982" s="10"/>
    </row>
    <row r="2983" spans="1:3">
      <c r="A2983" s="20">
        <v>45</v>
      </c>
      <c r="B2983" s="6" t="e">
        <f ca="1">IF(Calc1!B4122,(B2674*Calc1!B4122/(Calc1!B4122+Calc1!B4431)),0)</f>
        <v>#VALUE!</v>
      </c>
      <c r="C2983" s="10"/>
    </row>
    <row r="2984" spans="1:3">
      <c r="A2984" s="20">
        <v>46</v>
      </c>
      <c r="B2984" s="6" t="e">
        <f ca="1">IF(Calc1!B4123,(B2675*Calc1!B4123/(Calc1!B4123+Calc1!B4432)),0)</f>
        <v>#VALUE!</v>
      </c>
      <c r="C2984" s="10"/>
    </row>
    <row r="2985" spans="1:3">
      <c r="A2985" s="20">
        <v>47</v>
      </c>
      <c r="B2985" s="6" t="e">
        <f ca="1">IF(Calc1!B4124,(B2676*Calc1!B4124/(Calc1!B4124+Calc1!B4433)),0)</f>
        <v>#VALUE!</v>
      </c>
      <c r="C2985" s="10"/>
    </row>
    <row r="2986" spans="1:3">
      <c r="A2986" s="20">
        <v>48</v>
      </c>
      <c r="B2986" s="6" t="e">
        <f ca="1">IF(Calc1!B4125,(B2677*Calc1!B4125/(Calc1!B4125+Calc1!B4434)),0)</f>
        <v>#VALUE!</v>
      </c>
      <c r="C2986" s="10"/>
    </row>
    <row r="2987" spans="1:3">
      <c r="A2987" s="20">
        <v>49</v>
      </c>
      <c r="B2987" s="6" t="e">
        <f ca="1">IF(Calc1!B4126,(B2678*Calc1!B4126/(Calc1!B4126+Calc1!B4435)),0)</f>
        <v>#VALUE!</v>
      </c>
      <c r="C2987" s="10"/>
    </row>
    <row r="2988" spans="1:3">
      <c r="A2988" s="20">
        <v>50</v>
      </c>
      <c r="B2988" s="6" t="e">
        <f ca="1">IF(Calc1!B4127,(B2679*Calc1!B4127/(Calc1!B4127+Calc1!B4436)),0)</f>
        <v>#VALUE!</v>
      </c>
      <c r="C2988" s="10"/>
    </row>
    <row r="2989" spans="1:3">
      <c r="A2989" s="20">
        <v>51</v>
      </c>
      <c r="B2989" s="6" t="e">
        <f ca="1">IF(Calc1!B4128,(B2680*Calc1!B4128/(Calc1!B4128+Calc1!B4437)),0)</f>
        <v>#VALUE!</v>
      </c>
      <c r="C2989" s="10"/>
    </row>
    <row r="2990" spans="1:3">
      <c r="A2990" s="20">
        <v>52</v>
      </c>
      <c r="B2990" s="6" t="e">
        <f ca="1">IF(Calc1!B4129,(B2681*Calc1!B4129/(Calc1!B4129+Calc1!B4438)),0)</f>
        <v>#VALUE!</v>
      </c>
      <c r="C2990" s="10"/>
    </row>
    <row r="2991" spans="1:3">
      <c r="A2991" s="20">
        <v>53</v>
      </c>
      <c r="B2991" s="6" t="e">
        <f ca="1">IF(Calc1!B4130,(B2682*Calc1!B4130/(Calc1!B4130+Calc1!B4439)),0)</f>
        <v>#VALUE!</v>
      </c>
      <c r="C2991" s="10"/>
    </row>
    <row r="2992" spans="1:3">
      <c r="A2992" s="20">
        <v>54</v>
      </c>
      <c r="B2992" s="6" t="e">
        <f ca="1">IF(Calc1!B4131,(B2683*Calc1!B4131/(Calc1!B4131+Calc1!B4440)),0)</f>
        <v>#VALUE!</v>
      </c>
      <c r="C2992" s="10"/>
    </row>
    <row r="2993" spans="1:3">
      <c r="A2993" s="20">
        <v>55</v>
      </c>
      <c r="B2993" s="6" t="e">
        <f ca="1">IF(Calc1!B4132,(B2684*Calc1!B4132/(Calc1!B4132+Calc1!B4441)),0)</f>
        <v>#VALUE!</v>
      </c>
      <c r="C2993" s="10"/>
    </row>
    <row r="2994" spans="1:3">
      <c r="A2994" s="20">
        <v>56</v>
      </c>
      <c r="B2994" s="6" t="e">
        <f ca="1">IF(Calc1!B4133,(B2685*Calc1!B4133/(Calc1!B4133+Calc1!B4442)),0)</f>
        <v>#VALUE!</v>
      </c>
      <c r="C2994" s="10"/>
    </row>
    <row r="2995" spans="1:3">
      <c r="A2995" s="20">
        <v>57</v>
      </c>
      <c r="B2995" s="6" t="e">
        <f ca="1">IF(Calc1!B4134,(B2686*Calc1!B4134/(Calc1!B4134+Calc1!B4443)),0)</f>
        <v>#VALUE!</v>
      </c>
      <c r="C2995" s="10"/>
    </row>
    <row r="2996" spans="1:3">
      <c r="A2996" s="20">
        <v>58</v>
      </c>
      <c r="B2996" s="6" t="e">
        <f ca="1">IF(Calc1!B4135,(B2687*Calc1!B4135/(Calc1!B4135+Calc1!B4444)),0)</f>
        <v>#VALUE!</v>
      </c>
      <c r="C2996" s="10"/>
    </row>
    <row r="2997" spans="1:3">
      <c r="A2997" s="20">
        <v>59</v>
      </c>
      <c r="B2997" s="6" t="e">
        <f ca="1">IF(Calc1!B4136,(B2688*Calc1!B4136/(Calc1!B4136+Calc1!B4445)),0)</f>
        <v>#VALUE!</v>
      </c>
      <c r="C2997" s="10"/>
    </row>
    <row r="2998" spans="1:3">
      <c r="A2998" s="20">
        <v>60</v>
      </c>
      <c r="B2998" s="6" t="e">
        <f ca="1">IF(Calc1!B4137,(B2689*Calc1!B4137/(Calc1!B4137+Calc1!B4446)),0)</f>
        <v>#VALUE!</v>
      </c>
      <c r="C2998" s="10"/>
    </row>
    <row r="2999" spans="1:3">
      <c r="A2999" s="20">
        <v>61</v>
      </c>
      <c r="B2999" s="6" t="e">
        <f ca="1">IF(Calc1!B4138,(B2690*Calc1!B4138/(Calc1!B4138+Calc1!B4447)),0)</f>
        <v>#VALUE!</v>
      </c>
      <c r="C2999" s="10"/>
    </row>
    <row r="3000" spans="1:3">
      <c r="A3000" s="20">
        <v>62</v>
      </c>
      <c r="B3000" s="6" t="e">
        <f ca="1">IF(Calc1!B4139,(B2691*Calc1!B4139/(Calc1!B4139+Calc1!B4448)),0)</f>
        <v>#VALUE!</v>
      </c>
      <c r="C3000" s="10"/>
    </row>
    <row r="3001" spans="1:3">
      <c r="A3001" s="20">
        <v>63</v>
      </c>
      <c r="B3001" s="6" t="e">
        <f ca="1">IF(Calc1!B4140,(B2692*Calc1!B4140/(Calc1!B4140+Calc1!B4449)),0)</f>
        <v>#VALUE!</v>
      </c>
      <c r="C3001" s="10"/>
    </row>
    <row r="3002" spans="1:3">
      <c r="A3002" s="20">
        <v>64</v>
      </c>
      <c r="B3002" s="6" t="e">
        <f ca="1">IF(Calc1!B4141,(B2693*Calc1!B4141/(Calc1!B4141+Calc1!B4450)),0)</f>
        <v>#VALUE!</v>
      </c>
      <c r="C3002" s="10"/>
    </row>
    <row r="3003" spans="1:3">
      <c r="A3003" s="20">
        <v>65</v>
      </c>
      <c r="B3003" s="6" t="e">
        <f ca="1">IF(Calc1!B4142,(B2694*Calc1!B4142/(Calc1!B4142+Calc1!B4451)),0)</f>
        <v>#VALUE!</v>
      </c>
      <c r="C3003" s="10"/>
    </row>
    <row r="3004" spans="1:3">
      <c r="A3004" s="20">
        <v>66</v>
      </c>
      <c r="B3004" s="6" t="e">
        <f ca="1">IF(Calc1!B4143,(B2695*Calc1!B4143/(Calc1!B4143+Calc1!B4452)),0)</f>
        <v>#VALUE!</v>
      </c>
      <c r="C3004" s="10"/>
    </row>
    <row r="3005" spans="1:3">
      <c r="A3005" s="20">
        <v>67</v>
      </c>
      <c r="B3005" s="6" t="e">
        <f ca="1">IF(Calc1!B4144,(B2696*Calc1!B4144/(Calc1!B4144+Calc1!B4453)),0)</f>
        <v>#VALUE!</v>
      </c>
      <c r="C3005" s="10"/>
    </row>
    <row r="3006" spans="1:3">
      <c r="A3006" s="20">
        <v>68</v>
      </c>
      <c r="B3006" s="6" t="e">
        <f ca="1">IF(Calc1!B4145,(B2697*Calc1!B4145/(Calc1!B4145+Calc1!B4454)),0)</f>
        <v>#VALUE!</v>
      </c>
      <c r="C3006" s="10"/>
    </row>
    <row r="3007" spans="1:3">
      <c r="A3007" s="20">
        <v>69</v>
      </c>
      <c r="B3007" s="6" t="e">
        <f ca="1">IF(Calc1!B4146,(B2698*Calc1!B4146/(Calc1!B4146+Calc1!B4455)),0)</f>
        <v>#VALUE!</v>
      </c>
      <c r="C3007" s="10"/>
    </row>
    <row r="3008" spans="1:3">
      <c r="A3008" s="20">
        <v>70</v>
      </c>
      <c r="B3008" s="6" t="e">
        <f ca="1">IF(Calc1!B4147,(B2699*Calc1!B4147/(Calc1!B4147+Calc1!B4456)),0)</f>
        <v>#VALUE!</v>
      </c>
      <c r="C3008" s="10"/>
    </row>
    <row r="3009" spans="1:3">
      <c r="A3009" s="20">
        <v>71</v>
      </c>
      <c r="B3009" s="6" t="e">
        <f ca="1">IF(Calc1!B4148,(B2700*Calc1!B4148/(Calc1!B4148+Calc1!B4457)),0)</f>
        <v>#VALUE!</v>
      </c>
      <c r="C3009" s="10"/>
    </row>
    <row r="3010" spans="1:3">
      <c r="A3010" s="20">
        <v>72</v>
      </c>
      <c r="B3010" s="6" t="e">
        <f ca="1">IF(Calc1!B4149,(B2701*Calc1!B4149/(Calc1!B4149+Calc1!B4458)),0)</f>
        <v>#VALUE!</v>
      </c>
      <c r="C3010" s="10"/>
    </row>
    <row r="3011" spans="1:3">
      <c r="A3011" s="20">
        <v>73</v>
      </c>
      <c r="B3011" s="6" t="e">
        <f ca="1">IF(Calc1!B4150,(B2702*Calc1!B4150/(Calc1!B4150+Calc1!B4459)),0)</f>
        <v>#VALUE!</v>
      </c>
      <c r="C3011" s="10"/>
    </row>
    <row r="3012" spans="1:3">
      <c r="A3012" s="20">
        <v>74</v>
      </c>
      <c r="B3012" s="6" t="e">
        <f ca="1">IF(Calc1!B4151,(B2703*Calc1!B4151/(Calc1!B4151+Calc1!B4460)),0)</f>
        <v>#VALUE!</v>
      </c>
      <c r="C3012" s="10"/>
    </row>
    <row r="3013" spans="1:3">
      <c r="A3013" s="20">
        <v>75</v>
      </c>
      <c r="B3013" s="6" t="e">
        <f ca="1">IF(Calc1!B4152,(B2704*Calc1!B4152/(Calc1!B4152+Calc1!B4461)),0)</f>
        <v>#VALUE!</v>
      </c>
      <c r="C3013" s="10"/>
    </row>
    <row r="3014" spans="1:3">
      <c r="A3014" s="20">
        <v>76</v>
      </c>
      <c r="B3014" s="6" t="e">
        <f ca="1">IF(Calc1!B4153,(B2705*Calc1!B4153/(Calc1!B4153+Calc1!B4462)),0)</f>
        <v>#VALUE!</v>
      </c>
      <c r="C3014" s="10"/>
    </row>
    <row r="3015" spans="1:3">
      <c r="A3015" s="20">
        <v>77</v>
      </c>
      <c r="B3015" s="6" t="e">
        <f ca="1">IF(Calc1!B4154,(B2706*Calc1!B4154/(Calc1!B4154+Calc1!B4463)),0)</f>
        <v>#VALUE!</v>
      </c>
      <c r="C3015" s="10"/>
    </row>
    <row r="3016" spans="1:3">
      <c r="A3016" s="20">
        <v>78</v>
      </c>
      <c r="B3016" s="6" t="e">
        <f ca="1">IF(Calc1!B4155,(B2707*Calc1!B4155/(Calc1!B4155+Calc1!B4464)),0)</f>
        <v>#VALUE!</v>
      </c>
      <c r="C3016" s="10"/>
    </row>
    <row r="3017" spans="1:3">
      <c r="A3017" s="20">
        <v>79</v>
      </c>
      <c r="B3017" s="6" t="e">
        <f ca="1">IF(Calc1!B4156,(B2708*Calc1!B4156/(Calc1!B4156+Calc1!B4465)),0)</f>
        <v>#VALUE!</v>
      </c>
      <c r="C3017" s="10"/>
    </row>
    <row r="3018" spans="1:3">
      <c r="A3018" s="20">
        <v>80</v>
      </c>
      <c r="B3018" s="6" t="e">
        <f ca="1">IF(Calc1!B4157,(B2709*Calc1!B4157/(Calc1!B4157+Calc1!B4466)),0)</f>
        <v>#VALUE!</v>
      </c>
      <c r="C3018" s="10"/>
    </row>
    <row r="3019" spans="1:3">
      <c r="A3019" s="20">
        <v>81</v>
      </c>
      <c r="B3019" s="6" t="e">
        <f ca="1">IF(Calc1!B4158,(B2710*Calc1!B4158/(Calc1!B4158+Calc1!B4467)),0)</f>
        <v>#VALUE!</v>
      </c>
      <c r="C3019" s="10"/>
    </row>
    <row r="3020" spans="1:3">
      <c r="A3020" s="20">
        <v>82</v>
      </c>
      <c r="B3020" s="6" t="e">
        <f ca="1">IF(Calc1!B4159,(B2711*Calc1!B4159/(Calc1!B4159+Calc1!B4468)),0)</f>
        <v>#VALUE!</v>
      </c>
      <c r="C3020" s="10"/>
    </row>
    <row r="3021" spans="1:3">
      <c r="A3021" s="20">
        <v>83</v>
      </c>
      <c r="B3021" s="6" t="e">
        <f ca="1">IF(Calc1!B4160,(B2712*Calc1!B4160/(Calc1!B4160+Calc1!B4469)),0)</f>
        <v>#VALUE!</v>
      </c>
      <c r="C3021" s="10"/>
    </row>
    <row r="3022" spans="1:3">
      <c r="A3022" s="20">
        <v>84</v>
      </c>
      <c r="B3022" s="6" t="e">
        <f ca="1">IF(Calc1!B4161,(B2713*Calc1!B4161/(Calc1!B4161+Calc1!B4470)),0)</f>
        <v>#VALUE!</v>
      </c>
      <c r="C3022" s="10"/>
    </row>
    <row r="3023" spans="1:3">
      <c r="A3023" s="20">
        <v>85</v>
      </c>
      <c r="B3023" s="6" t="e">
        <f ca="1">IF(Calc1!B4162,(B2714*Calc1!B4162/(Calc1!B4162+Calc1!B4471)),0)</f>
        <v>#VALUE!</v>
      </c>
      <c r="C3023" s="10"/>
    </row>
    <row r="3024" spans="1:3">
      <c r="A3024" s="20">
        <v>86</v>
      </c>
      <c r="B3024" s="6" t="e">
        <f ca="1">IF(Calc1!B4163,(B2715*Calc1!B4163/(Calc1!B4163+Calc1!B4472)),0)</f>
        <v>#VALUE!</v>
      </c>
      <c r="C3024" s="10"/>
    </row>
    <row r="3025" spans="1:3">
      <c r="A3025" s="20">
        <v>87</v>
      </c>
      <c r="B3025" s="6" t="e">
        <f ca="1">IF(Calc1!B4164,(B2716*Calc1!B4164/(Calc1!B4164+Calc1!B4473)),0)</f>
        <v>#VALUE!</v>
      </c>
      <c r="C3025" s="10"/>
    </row>
    <row r="3026" spans="1:3">
      <c r="A3026" s="20">
        <v>88</v>
      </c>
      <c r="B3026" s="6" t="e">
        <f ca="1">IF(Calc1!B4165,(B2717*Calc1!B4165/(Calc1!B4165+Calc1!B4474)),0)</f>
        <v>#VALUE!</v>
      </c>
      <c r="C3026" s="10"/>
    </row>
    <row r="3027" spans="1:3">
      <c r="A3027" s="20">
        <v>89</v>
      </c>
      <c r="B3027" s="6" t="e">
        <f ca="1">IF(Calc1!B4166,(B2718*Calc1!B4166/(Calc1!B4166+Calc1!B4475)),0)</f>
        <v>#VALUE!</v>
      </c>
      <c r="C3027" s="10"/>
    </row>
    <row r="3028" spans="1:3">
      <c r="A3028" s="20">
        <v>90</v>
      </c>
      <c r="B3028" s="6" t="e">
        <f ca="1">IF(Calc1!B4167,(B2719*Calc1!B4167/(Calc1!B4167+Calc1!B4476)),0)</f>
        <v>#VALUE!</v>
      </c>
      <c r="C3028" s="10"/>
    </row>
    <row r="3029" spans="1:3">
      <c r="A3029" s="20">
        <v>91</v>
      </c>
      <c r="B3029" s="6" t="e">
        <f ca="1">IF(Calc1!B4168,(B2720*Calc1!B4168/(Calc1!B4168+Calc1!B4477)),0)</f>
        <v>#VALUE!</v>
      </c>
      <c r="C3029" s="10"/>
    </row>
    <row r="3030" spans="1:3">
      <c r="A3030" s="20">
        <v>92</v>
      </c>
      <c r="B3030" s="6" t="e">
        <f ca="1">IF(Calc1!B4169,(B2721*Calc1!B4169/(Calc1!B4169+Calc1!B4478)),0)</f>
        <v>#VALUE!</v>
      </c>
      <c r="C3030" s="10"/>
    </row>
    <row r="3031" spans="1:3">
      <c r="A3031" s="20">
        <v>93</v>
      </c>
      <c r="B3031" s="6" t="e">
        <f ca="1">IF(Calc1!B4170,(B2722*Calc1!B4170/(Calc1!B4170+Calc1!B4479)),0)</f>
        <v>#VALUE!</v>
      </c>
      <c r="C3031" s="10"/>
    </row>
    <row r="3032" spans="1:3">
      <c r="A3032" s="20">
        <v>94</v>
      </c>
      <c r="B3032" s="6" t="e">
        <f ca="1">IF(Calc1!B4171,(B2723*Calc1!B4171/(Calc1!B4171+Calc1!B4480)),0)</f>
        <v>#VALUE!</v>
      </c>
      <c r="C3032" s="10"/>
    </row>
    <row r="3033" spans="1:3">
      <c r="A3033" s="20">
        <v>95</v>
      </c>
      <c r="B3033" s="6" t="e">
        <f ca="1">IF(Calc1!B4172,(B2724*Calc1!B4172/(Calc1!B4172+Calc1!B4481)),0)</f>
        <v>#VALUE!</v>
      </c>
      <c r="C3033" s="10"/>
    </row>
    <row r="3034" spans="1:3">
      <c r="A3034" s="20">
        <v>96</v>
      </c>
      <c r="B3034" s="6" t="e">
        <f ca="1">IF(Calc1!B4173,(B2725*Calc1!B4173/(Calc1!B4173+Calc1!B4482)),0)</f>
        <v>#VALUE!</v>
      </c>
      <c r="C3034" s="10"/>
    </row>
    <row r="3035" spans="1:3">
      <c r="A3035" s="20">
        <v>97</v>
      </c>
      <c r="B3035" s="6" t="e">
        <f ca="1">IF(Calc1!B4174,(B2726*Calc1!B4174/(Calc1!B4174+Calc1!B4483)),0)</f>
        <v>#VALUE!</v>
      </c>
      <c r="C3035" s="10"/>
    </row>
    <row r="3036" spans="1:3">
      <c r="A3036" s="20">
        <v>98</v>
      </c>
      <c r="B3036" s="6" t="e">
        <f ca="1">IF(Calc1!B4175,(B2727*Calc1!B4175/(Calc1!B4175+Calc1!B4484)),0)</f>
        <v>#VALUE!</v>
      </c>
      <c r="C3036" s="10"/>
    </row>
    <row r="3037" spans="1:3">
      <c r="A3037" s="20">
        <v>99</v>
      </c>
      <c r="B3037" s="6" t="e">
        <f ca="1">IF(Calc1!B4176,(B2728*Calc1!B4176/(Calc1!B4176+Calc1!B4485)),0)</f>
        <v>#VALUE!</v>
      </c>
      <c r="C3037" s="10"/>
    </row>
    <row r="3038" spans="1:3">
      <c r="A3038" s="20">
        <v>100</v>
      </c>
      <c r="B3038" s="6" t="e">
        <f ca="1">IF(Calc1!B4177,(B2729*Calc1!B4177/(Calc1!B4177+Calc1!B4486)),0)</f>
        <v>#VALUE!</v>
      </c>
      <c r="C3038" s="10"/>
    </row>
    <row r="3039" spans="1:3">
      <c r="A3039" s="20">
        <v>101</v>
      </c>
      <c r="B3039" s="6" t="e">
        <f ca="1">IF(Calc1!B4178,(B2730*Calc1!B4178/(Calc1!B4178+Calc1!B4487)),0)</f>
        <v>#VALUE!</v>
      </c>
      <c r="C3039" s="10"/>
    </row>
    <row r="3040" spans="1:3">
      <c r="A3040" s="20">
        <v>102</v>
      </c>
      <c r="B3040" s="6" t="e">
        <f ca="1">IF(Calc1!B4179,(B2731*Calc1!B4179/(Calc1!B4179+Calc1!B4488)),0)</f>
        <v>#VALUE!</v>
      </c>
      <c r="C3040" s="10"/>
    </row>
    <row r="3041" spans="1:3">
      <c r="A3041" s="20">
        <v>103</v>
      </c>
      <c r="B3041" s="6" t="e">
        <f ca="1">IF(Calc1!B4180,(B2732*Calc1!B4180/(Calc1!B4180+Calc1!B4489)),0)</f>
        <v>#VALUE!</v>
      </c>
      <c r="C3041" s="10"/>
    </row>
    <row r="3042" spans="1:3">
      <c r="A3042" s="20">
        <v>104</v>
      </c>
      <c r="B3042" s="6" t="e">
        <f ca="1">IF(Calc1!B4181,(B2733*Calc1!B4181/(Calc1!B4181+Calc1!B4490)),0)</f>
        <v>#VALUE!</v>
      </c>
      <c r="C3042" s="10"/>
    </row>
    <row r="3043" spans="1:3">
      <c r="A3043" s="20">
        <v>105</v>
      </c>
      <c r="B3043" s="6" t="e">
        <f ca="1">IF(Calc1!B4182,(B2734*Calc1!B4182/(Calc1!B4182+Calc1!B4491)),0)</f>
        <v>#VALUE!</v>
      </c>
      <c r="C3043" s="10"/>
    </row>
    <row r="3044" spans="1:3">
      <c r="A3044" s="20">
        <v>106</v>
      </c>
      <c r="B3044" s="6" t="e">
        <f ca="1">IF(Calc1!B4183,(B2735*Calc1!B4183/(Calc1!B4183+Calc1!B4492)),0)</f>
        <v>#VALUE!</v>
      </c>
      <c r="C3044" s="10"/>
    </row>
    <row r="3045" spans="1:3">
      <c r="A3045" s="20">
        <v>107</v>
      </c>
      <c r="B3045" s="6" t="e">
        <f ca="1">IF(Calc1!B4184,(B2736*Calc1!B4184/(Calc1!B4184+Calc1!B4493)),0)</f>
        <v>#VALUE!</v>
      </c>
      <c r="C3045" s="10"/>
    </row>
    <row r="3046" spans="1:3">
      <c r="A3046" s="20">
        <v>108</v>
      </c>
      <c r="B3046" s="6" t="e">
        <f ca="1">IF(Calc1!B4185,(B2737*Calc1!B4185/(Calc1!B4185+Calc1!B4494)),0)</f>
        <v>#VALUE!</v>
      </c>
      <c r="C3046" s="10"/>
    </row>
    <row r="3047" spans="1:3">
      <c r="A3047" s="20">
        <v>109</v>
      </c>
      <c r="B3047" s="6" t="e">
        <f ca="1">IF(Calc1!B4186,(B2738*Calc1!B4186/(Calc1!B4186+Calc1!B4495)),0)</f>
        <v>#VALUE!</v>
      </c>
      <c r="C3047" s="10"/>
    </row>
    <row r="3048" spans="1:3">
      <c r="A3048" s="20">
        <v>110</v>
      </c>
      <c r="B3048" s="6" t="e">
        <f ca="1">IF(Calc1!B4187,(B2739*Calc1!B4187/(Calc1!B4187+Calc1!B4496)),0)</f>
        <v>#VALUE!</v>
      </c>
      <c r="C3048" s="10"/>
    </row>
    <row r="3049" spans="1:3">
      <c r="A3049" s="20">
        <v>111</v>
      </c>
      <c r="B3049" s="6" t="e">
        <f ca="1">IF(Calc1!B4188,(B2740*Calc1!B4188/(Calc1!B4188+Calc1!B4497)),0)</f>
        <v>#VALUE!</v>
      </c>
      <c r="C3049" s="10"/>
    </row>
    <row r="3050" spans="1:3">
      <c r="A3050" s="20">
        <v>112</v>
      </c>
      <c r="B3050" s="6" t="e">
        <f ca="1">IF(Calc1!B4189,(B2741*Calc1!B4189/(Calc1!B4189+Calc1!B4498)),0)</f>
        <v>#VALUE!</v>
      </c>
      <c r="C3050" s="10"/>
    </row>
    <row r="3051" spans="1:3">
      <c r="A3051" s="20">
        <v>113</v>
      </c>
      <c r="B3051" s="6" t="e">
        <f ca="1">IF(Calc1!B4190,(B2742*Calc1!B4190/(Calc1!B4190+Calc1!B4499)),0)</f>
        <v>#VALUE!</v>
      </c>
      <c r="C3051" s="10"/>
    </row>
    <row r="3052" spans="1:3">
      <c r="A3052" s="20">
        <v>114</v>
      </c>
      <c r="B3052" s="6" t="e">
        <f ca="1">IF(Calc1!B4191,(B2743*Calc1!B4191/(Calc1!B4191+Calc1!B4500)),0)</f>
        <v>#VALUE!</v>
      </c>
      <c r="C3052" s="10"/>
    </row>
    <row r="3053" spans="1:3">
      <c r="A3053" s="20">
        <v>115</v>
      </c>
      <c r="B3053" s="6" t="e">
        <f ca="1">IF(Calc1!B4192,(B2744*Calc1!B4192/(Calc1!B4192+Calc1!B4501)),0)</f>
        <v>#VALUE!</v>
      </c>
      <c r="C3053" s="10"/>
    </row>
    <row r="3054" spans="1:3">
      <c r="A3054" s="20">
        <v>116</v>
      </c>
      <c r="B3054" s="6" t="e">
        <f ca="1">IF(Calc1!B4193,(B2745*Calc1!B4193/(Calc1!B4193+Calc1!B4502)),0)</f>
        <v>#VALUE!</v>
      </c>
      <c r="C3054" s="10"/>
    </row>
    <row r="3055" spans="1:3">
      <c r="A3055" s="20">
        <v>117</v>
      </c>
      <c r="B3055" s="6" t="e">
        <f ca="1">IF(Calc1!B4194,(B2746*Calc1!B4194/(Calc1!B4194+Calc1!B4503)),0)</f>
        <v>#VALUE!</v>
      </c>
      <c r="C3055" s="10"/>
    </row>
    <row r="3056" spans="1:3">
      <c r="A3056" s="20">
        <v>118</v>
      </c>
      <c r="B3056" s="6" t="e">
        <f ca="1">IF(Calc1!B4195,(B2747*Calc1!B4195/(Calc1!B4195+Calc1!B4504)),0)</f>
        <v>#VALUE!</v>
      </c>
      <c r="C3056" s="10"/>
    </row>
    <row r="3057" spans="1:3">
      <c r="A3057" s="20">
        <v>119</v>
      </c>
      <c r="B3057" s="6" t="e">
        <f ca="1">IF(Calc1!B4196,(B2748*Calc1!B4196/(Calc1!B4196+Calc1!B4505)),0)</f>
        <v>#VALUE!</v>
      </c>
      <c r="C3057" s="10"/>
    </row>
    <row r="3058" spans="1:3">
      <c r="A3058" s="20">
        <v>120</v>
      </c>
      <c r="B3058" s="6" t="e">
        <f ca="1">IF(Calc1!B4197,(B2749*Calc1!B4197/(Calc1!B4197+Calc1!B4506)),0)</f>
        <v>#VALUE!</v>
      </c>
      <c r="C3058" s="10"/>
    </row>
    <row r="3059" spans="1:3">
      <c r="A3059" s="20">
        <v>121</v>
      </c>
      <c r="B3059" s="6" t="e">
        <f ca="1">IF(Calc1!B4198,(B2750*Calc1!B4198/(Calc1!B4198+Calc1!B4507)),0)</f>
        <v>#VALUE!</v>
      </c>
      <c r="C3059" s="10"/>
    </row>
    <row r="3060" spans="1:3">
      <c r="A3060" s="20">
        <v>122</v>
      </c>
      <c r="B3060" s="6" t="e">
        <f ca="1">IF(Calc1!B4199,(B2751*Calc1!B4199/(Calc1!B4199+Calc1!B4508)),0)</f>
        <v>#VALUE!</v>
      </c>
      <c r="C3060" s="10"/>
    </row>
    <row r="3061" spans="1:3">
      <c r="A3061" s="20">
        <v>123</v>
      </c>
      <c r="B3061" s="6" t="e">
        <f ca="1">IF(Calc1!B4200,(B2752*Calc1!B4200/(Calc1!B4200+Calc1!B4509)),0)</f>
        <v>#VALUE!</v>
      </c>
      <c r="C3061" s="10"/>
    </row>
    <row r="3062" spans="1:3">
      <c r="A3062" s="20">
        <v>124</v>
      </c>
      <c r="B3062" s="6" t="e">
        <f ca="1">IF(Calc1!B4201,(B2753*Calc1!B4201/(Calc1!B4201+Calc1!B4510)),0)</f>
        <v>#VALUE!</v>
      </c>
      <c r="C3062" s="10"/>
    </row>
    <row r="3063" spans="1:3">
      <c r="A3063" s="20">
        <v>125</v>
      </c>
      <c r="B3063" s="6" t="e">
        <f ca="1">IF(Calc1!B4202,(B2754*Calc1!B4202/(Calc1!B4202+Calc1!B4511)),0)</f>
        <v>#VALUE!</v>
      </c>
      <c r="C3063" s="10"/>
    </row>
    <row r="3064" spans="1:3">
      <c r="A3064" s="20">
        <v>126</v>
      </c>
      <c r="B3064" s="6" t="e">
        <f ca="1">IF(Calc1!B4203,(B2755*Calc1!B4203/(Calc1!B4203+Calc1!B4512)),0)</f>
        <v>#VALUE!</v>
      </c>
      <c r="C3064" s="10"/>
    </row>
    <row r="3065" spans="1:3">
      <c r="A3065" s="20">
        <v>127</v>
      </c>
      <c r="B3065" s="6" t="e">
        <f ca="1">IF(Calc1!B4204,(B2756*Calc1!B4204/(Calc1!B4204+Calc1!B4513)),0)</f>
        <v>#VALUE!</v>
      </c>
      <c r="C3065" s="10"/>
    </row>
    <row r="3066" spans="1:3">
      <c r="A3066" s="20">
        <v>128</v>
      </c>
      <c r="B3066" s="6" t="e">
        <f ca="1">IF(Calc1!B4205,(B2757*Calc1!B4205/(Calc1!B4205+Calc1!B4514)),0)</f>
        <v>#VALUE!</v>
      </c>
      <c r="C3066" s="10"/>
    </row>
    <row r="3067" spans="1:3">
      <c r="A3067" s="20">
        <v>129</v>
      </c>
      <c r="B3067" s="6" t="e">
        <f ca="1">IF(Calc1!B4206,(B2758*Calc1!B4206/(Calc1!B4206+Calc1!B4515)),0)</f>
        <v>#VALUE!</v>
      </c>
      <c r="C3067" s="10"/>
    </row>
    <row r="3068" spans="1:3">
      <c r="A3068" s="20">
        <v>130</v>
      </c>
      <c r="B3068" s="6" t="e">
        <f ca="1">IF(Calc1!B4207,(B2759*Calc1!B4207/(Calc1!B4207+Calc1!B4516)),0)</f>
        <v>#VALUE!</v>
      </c>
      <c r="C3068" s="10"/>
    </row>
    <row r="3069" spans="1:3">
      <c r="A3069" s="20">
        <v>131</v>
      </c>
      <c r="B3069" s="6" t="e">
        <f ca="1">IF(Calc1!B4208,(B2760*Calc1!B4208/(Calc1!B4208+Calc1!B4517)),0)</f>
        <v>#VALUE!</v>
      </c>
      <c r="C3069" s="10"/>
    </row>
    <row r="3070" spans="1:3">
      <c r="A3070" s="20">
        <v>132</v>
      </c>
      <c r="B3070" s="6" t="e">
        <f ca="1">IF(Calc1!B4209,(B2761*Calc1!B4209/(Calc1!B4209+Calc1!B4518)),0)</f>
        <v>#VALUE!</v>
      </c>
      <c r="C3070" s="10"/>
    </row>
    <row r="3071" spans="1:3">
      <c r="A3071" s="20">
        <v>133</v>
      </c>
      <c r="B3071" s="6" t="e">
        <f ca="1">IF(Calc1!B4210,(B2762*Calc1!B4210/(Calc1!B4210+Calc1!B4519)),0)</f>
        <v>#VALUE!</v>
      </c>
      <c r="C3071" s="10"/>
    </row>
    <row r="3072" spans="1:3">
      <c r="A3072" s="20">
        <v>134</v>
      </c>
      <c r="B3072" s="6" t="e">
        <f ca="1">IF(Calc1!B4211,(B2763*Calc1!B4211/(Calc1!B4211+Calc1!B4520)),0)</f>
        <v>#VALUE!</v>
      </c>
      <c r="C3072" s="10"/>
    </row>
    <row r="3073" spans="1:3">
      <c r="A3073" s="20">
        <v>135</v>
      </c>
      <c r="B3073" s="6" t="e">
        <f ca="1">IF(Calc1!B4212,(B2764*Calc1!B4212/(Calc1!B4212+Calc1!B4521)),0)</f>
        <v>#VALUE!</v>
      </c>
      <c r="C3073" s="10"/>
    </row>
    <row r="3074" spans="1:3">
      <c r="A3074" s="20">
        <v>136</v>
      </c>
      <c r="B3074" s="6" t="e">
        <f ca="1">IF(Calc1!B4213,(B2765*Calc1!B4213/(Calc1!B4213+Calc1!B4522)),0)</f>
        <v>#VALUE!</v>
      </c>
      <c r="C3074" s="10"/>
    </row>
    <row r="3075" spans="1:3">
      <c r="A3075" s="20">
        <v>137</v>
      </c>
      <c r="B3075" s="6" t="e">
        <f ca="1">IF(Calc1!B4214,(B2766*Calc1!B4214/(Calc1!B4214+Calc1!B4523)),0)</f>
        <v>#VALUE!</v>
      </c>
      <c r="C3075" s="10"/>
    </row>
    <row r="3076" spans="1:3">
      <c r="A3076" s="20">
        <v>138</v>
      </c>
      <c r="B3076" s="6" t="e">
        <f ca="1">IF(Calc1!B4215,(B2767*Calc1!B4215/(Calc1!B4215+Calc1!B4524)),0)</f>
        <v>#VALUE!</v>
      </c>
      <c r="C3076" s="10"/>
    </row>
    <row r="3077" spans="1:3">
      <c r="A3077" s="20">
        <v>139</v>
      </c>
      <c r="B3077" s="6" t="e">
        <f ca="1">IF(Calc1!B4216,(B2768*Calc1!B4216/(Calc1!B4216+Calc1!B4525)),0)</f>
        <v>#VALUE!</v>
      </c>
      <c r="C3077" s="10"/>
    </row>
    <row r="3078" spans="1:3">
      <c r="A3078" s="20">
        <v>140</v>
      </c>
      <c r="B3078" s="6" t="e">
        <f ca="1">IF(Calc1!B4217,(B2769*Calc1!B4217/(Calc1!B4217+Calc1!B4526)),0)</f>
        <v>#VALUE!</v>
      </c>
      <c r="C3078" s="10"/>
    </row>
    <row r="3079" spans="1:3">
      <c r="A3079" s="20">
        <v>141</v>
      </c>
      <c r="B3079" s="6" t="e">
        <f ca="1">IF(Calc1!B4218,(B2770*Calc1!B4218/(Calc1!B4218+Calc1!B4527)),0)</f>
        <v>#VALUE!</v>
      </c>
      <c r="C3079" s="10"/>
    </row>
    <row r="3080" spans="1:3">
      <c r="A3080" s="20">
        <v>142</v>
      </c>
      <c r="B3080" s="6" t="e">
        <f ca="1">IF(Calc1!B4219,(B2771*Calc1!B4219/(Calc1!B4219+Calc1!B4528)),0)</f>
        <v>#VALUE!</v>
      </c>
      <c r="C3080" s="10"/>
    </row>
    <row r="3081" spans="1:3">
      <c r="A3081" s="20">
        <v>143</v>
      </c>
      <c r="B3081" s="6" t="e">
        <f ca="1">IF(Calc1!B4220,(B2772*Calc1!B4220/(Calc1!B4220+Calc1!B4529)),0)</f>
        <v>#VALUE!</v>
      </c>
      <c r="C3081" s="10"/>
    </row>
    <row r="3082" spans="1:3">
      <c r="A3082" s="20">
        <v>144</v>
      </c>
      <c r="B3082" s="6" t="e">
        <f ca="1">IF(Calc1!B4221,(B2773*Calc1!B4221/(Calc1!B4221+Calc1!B4530)),0)</f>
        <v>#VALUE!</v>
      </c>
      <c r="C3082" s="10"/>
    </row>
    <row r="3083" spans="1:3">
      <c r="A3083" s="20">
        <v>145</v>
      </c>
      <c r="B3083" s="6" t="e">
        <f ca="1">IF(Calc1!B4222,(B2774*Calc1!B4222/(Calc1!B4222+Calc1!B4531)),0)</f>
        <v>#VALUE!</v>
      </c>
      <c r="C3083" s="10"/>
    </row>
    <row r="3084" spans="1:3">
      <c r="A3084" s="20">
        <v>146</v>
      </c>
      <c r="B3084" s="6" t="e">
        <f ca="1">IF(Calc1!B4223,(B2775*Calc1!B4223/(Calc1!B4223+Calc1!B4532)),0)</f>
        <v>#VALUE!</v>
      </c>
      <c r="C3084" s="10"/>
    </row>
    <row r="3085" spans="1:3">
      <c r="A3085" s="20">
        <v>147</v>
      </c>
      <c r="B3085" s="6" t="e">
        <f ca="1">IF(Calc1!B4224,(B2776*Calc1!B4224/(Calc1!B4224+Calc1!B4533)),0)</f>
        <v>#VALUE!</v>
      </c>
      <c r="C3085" s="10"/>
    </row>
    <row r="3086" spans="1:3">
      <c r="A3086" s="20">
        <v>148</v>
      </c>
      <c r="B3086" s="6" t="e">
        <f ca="1">IF(Calc1!B4225,(B2777*Calc1!B4225/(Calc1!B4225+Calc1!B4534)),0)</f>
        <v>#VALUE!</v>
      </c>
      <c r="C3086" s="10"/>
    </row>
    <row r="3087" spans="1:3">
      <c r="A3087" s="20">
        <v>149</v>
      </c>
      <c r="B3087" s="6" t="e">
        <f ca="1">IF(Calc1!B4226,(B2778*Calc1!B4226/(Calc1!B4226+Calc1!B4535)),0)</f>
        <v>#VALUE!</v>
      </c>
      <c r="C3087" s="10"/>
    </row>
    <row r="3088" spans="1:3">
      <c r="A3088" s="20">
        <v>150</v>
      </c>
      <c r="B3088" s="6" t="e">
        <f ca="1">IF(Calc1!B4227,(B2779*Calc1!B4227/(Calc1!B4227+Calc1!B4536)),0)</f>
        <v>#VALUE!</v>
      </c>
      <c r="C3088" s="10"/>
    </row>
    <row r="3089" spans="1:3">
      <c r="A3089" s="20">
        <v>151</v>
      </c>
      <c r="B3089" s="6" t="e">
        <f ca="1">IF(Calc1!B4228,(B2780*Calc1!B4228/(Calc1!B4228+Calc1!B4537)),0)</f>
        <v>#VALUE!</v>
      </c>
      <c r="C3089" s="10"/>
    </row>
    <row r="3090" spans="1:3">
      <c r="A3090" s="20">
        <v>152</v>
      </c>
      <c r="B3090" s="6" t="e">
        <f ca="1">IF(Calc1!B4229,(B2781*Calc1!B4229/(Calc1!B4229+Calc1!B4538)),0)</f>
        <v>#VALUE!</v>
      </c>
      <c r="C3090" s="10"/>
    </row>
    <row r="3091" spans="1:3">
      <c r="A3091" s="20">
        <v>153</v>
      </c>
      <c r="B3091" s="6" t="e">
        <f ca="1">IF(Calc1!B4230,(B2782*Calc1!B4230/(Calc1!B4230+Calc1!B4539)),0)</f>
        <v>#VALUE!</v>
      </c>
      <c r="C3091" s="10"/>
    </row>
    <row r="3092" spans="1:3">
      <c r="A3092" s="20">
        <v>154</v>
      </c>
      <c r="B3092" s="6" t="e">
        <f ca="1">IF(Calc1!B4231,(B2783*Calc1!B4231/(Calc1!B4231+Calc1!B4540)),0)</f>
        <v>#VALUE!</v>
      </c>
      <c r="C3092" s="10"/>
    </row>
    <row r="3093" spans="1:3">
      <c r="A3093" s="20">
        <v>155</v>
      </c>
      <c r="B3093" s="6" t="e">
        <f ca="1">IF(Calc1!B4232,(B2784*Calc1!B4232/(Calc1!B4232+Calc1!B4541)),0)</f>
        <v>#VALUE!</v>
      </c>
      <c r="C3093" s="10"/>
    </row>
    <row r="3094" spans="1:3">
      <c r="A3094" s="20">
        <v>156</v>
      </c>
      <c r="B3094" s="6" t="e">
        <f ca="1">IF(Calc1!B4233,(B2785*Calc1!B4233/(Calc1!B4233+Calc1!B4542)),0)</f>
        <v>#VALUE!</v>
      </c>
      <c r="C3094" s="10"/>
    </row>
    <row r="3095" spans="1:3">
      <c r="A3095" s="20">
        <v>157</v>
      </c>
      <c r="B3095" s="6" t="e">
        <f ca="1">IF(Calc1!B4234,(B2786*Calc1!B4234/(Calc1!B4234+Calc1!B4543)),0)</f>
        <v>#VALUE!</v>
      </c>
      <c r="C3095" s="10"/>
    </row>
    <row r="3096" spans="1:3">
      <c r="A3096" s="20">
        <v>158</v>
      </c>
      <c r="B3096" s="6" t="e">
        <f ca="1">IF(Calc1!B4235,(B2787*Calc1!B4235/(Calc1!B4235+Calc1!B4544)),0)</f>
        <v>#VALUE!</v>
      </c>
      <c r="C3096" s="10"/>
    </row>
    <row r="3097" spans="1:3">
      <c r="A3097" s="20">
        <v>159</v>
      </c>
      <c r="B3097" s="6" t="e">
        <f ca="1">IF(Calc1!B4236,(B2788*Calc1!B4236/(Calc1!B4236+Calc1!B4545)),0)</f>
        <v>#VALUE!</v>
      </c>
      <c r="C3097" s="10"/>
    </row>
    <row r="3098" spans="1:3">
      <c r="A3098" s="20">
        <v>160</v>
      </c>
      <c r="B3098" s="6" t="e">
        <f ca="1">IF(Calc1!B4237,(B2789*Calc1!B4237/(Calc1!B4237+Calc1!B4546)),0)</f>
        <v>#VALUE!</v>
      </c>
      <c r="C3098" s="10"/>
    </row>
    <row r="3099" spans="1:3">
      <c r="A3099" s="20">
        <v>161</v>
      </c>
      <c r="B3099" s="6" t="e">
        <f ca="1">IF(Calc1!B4238,(B2790*Calc1!B4238/(Calc1!B4238+Calc1!B4547)),0)</f>
        <v>#VALUE!</v>
      </c>
      <c r="C3099" s="10"/>
    </row>
    <row r="3100" spans="1:3">
      <c r="A3100" s="20">
        <v>162</v>
      </c>
      <c r="B3100" s="6" t="e">
        <f ca="1">IF(Calc1!B4239,(B2791*Calc1!B4239/(Calc1!B4239+Calc1!B4548)),0)</f>
        <v>#VALUE!</v>
      </c>
      <c r="C3100" s="10"/>
    </row>
    <row r="3101" spans="1:3">
      <c r="A3101" s="20">
        <v>163</v>
      </c>
      <c r="B3101" s="6" t="e">
        <f ca="1">IF(Calc1!B4240,(B2792*Calc1!B4240/(Calc1!B4240+Calc1!B4549)),0)</f>
        <v>#VALUE!</v>
      </c>
      <c r="C3101" s="10"/>
    </row>
    <row r="3102" spans="1:3">
      <c r="A3102" s="20">
        <v>164</v>
      </c>
      <c r="B3102" s="6" t="e">
        <f ca="1">IF(Calc1!B4241,(B2793*Calc1!B4241/(Calc1!B4241+Calc1!B4550)),0)</f>
        <v>#VALUE!</v>
      </c>
      <c r="C3102" s="10"/>
    </row>
    <row r="3103" spans="1:3">
      <c r="A3103" s="20">
        <v>165</v>
      </c>
      <c r="B3103" s="6" t="e">
        <f ca="1">IF(Calc1!B4242,(B2794*Calc1!B4242/(Calc1!B4242+Calc1!B4551)),0)</f>
        <v>#VALUE!</v>
      </c>
      <c r="C3103" s="10"/>
    </row>
    <row r="3104" spans="1:3">
      <c r="A3104" s="20">
        <v>166</v>
      </c>
      <c r="B3104" s="6" t="e">
        <f ca="1">IF(Calc1!B4243,(B2795*Calc1!B4243/(Calc1!B4243+Calc1!B4552)),0)</f>
        <v>#VALUE!</v>
      </c>
      <c r="C3104" s="10"/>
    </row>
    <row r="3105" spans="1:3">
      <c r="A3105" s="20">
        <v>167</v>
      </c>
      <c r="B3105" s="6" t="e">
        <f ca="1">IF(Calc1!B4244,(B2796*Calc1!B4244/(Calc1!B4244+Calc1!B4553)),0)</f>
        <v>#VALUE!</v>
      </c>
      <c r="C3105" s="10"/>
    </row>
    <row r="3106" spans="1:3">
      <c r="A3106" s="20">
        <v>168</v>
      </c>
      <c r="B3106" s="6" t="e">
        <f ca="1">IF(Calc1!B4245,(B2797*Calc1!B4245/(Calc1!B4245+Calc1!B4554)),0)</f>
        <v>#VALUE!</v>
      </c>
      <c r="C3106" s="10"/>
    </row>
    <row r="3107" spans="1:3">
      <c r="A3107" s="20">
        <v>169</v>
      </c>
      <c r="B3107" s="6" t="e">
        <f ca="1">IF(Calc1!B4246,(B2798*Calc1!B4246/(Calc1!B4246+Calc1!B4555)),0)</f>
        <v>#VALUE!</v>
      </c>
      <c r="C3107" s="10"/>
    </row>
    <row r="3108" spans="1:3">
      <c r="A3108" s="20">
        <v>170</v>
      </c>
      <c r="B3108" s="6" t="e">
        <f ca="1">IF(Calc1!B4247,(B2799*Calc1!B4247/(Calc1!B4247+Calc1!B4556)),0)</f>
        <v>#VALUE!</v>
      </c>
      <c r="C3108" s="10"/>
    </row>
    <row r="3109" spans="1:3">
      <c r="A3109" s="20">
        <v>171</v>
      </c>
      <c r="B3109" s="6" t="e">
        <f ca="1">IF(Calc1!B4248,(B2800*Calc1!B4248/(Calc1!B4248+Calc1!B4557)),0)</f>
        <v>#VALUE!</v>
      </c>
      <c r="C3109" s="10"/>
    </row>
    <row r="3110" spans="1:3">
      <c r="A3110" s="20">
        <v>172</v>
      </c>
      <c r="B3110" s="6" t="e">
        <f ca="1">IF(Calc1!B4249,(B2801*Calc1!B4249/(Calc1!B4249+Calc1!B4558)),0)</f>
        <v>#VALUE!</v>
      </c>
      <c r="C3110" s="10"/>
    </row>
    <row r="3111" spans="1:3">
      <c r="A3111" s="20">
        <v>173</v>
      </c>
      <c r="B3111" s="6" t="e">
        <f ca="1">IF(Calc1!B4250,(B2802*Calc1!B4250/(Calc1!B4250+Calc1!B4559)),0)</f>
        <v>#VALUE!</v>
      </c>
      <c r="C3111" s="10"/>
    </row>
    <row r="3112" spans="1:3">
      <c r="A3112" s="20">
        <v>174</v>
      </c>
      <c r="B3112" s="6" t="e">
        <f ca="1">IF(Calc1!B4251,(B2803*Calc1!B4251/(Calc1!B4251+Calc1!B4560)),0)</f>
        <v>#VALUE!</v>
      </c>
      <c r="C3112" s="10"/>
    </row>
    <row r="3113" spans="1:3">
      <c r="A3113" s="20">
        <v>175</v>
      </c>
      <c r="B3113" s="6" t="e">
        <f ca="1">IF(Calc1!B4252,(B2804*Calc1!B4252/(Calc1!B4252+Calc1!B4561)),0)</f>
        <v>#VALUE!</v>
      </c>
      <c r="C3113" s="10"/>
    </row>
    <row r="3114" spans="1:3">
      <c r="A3114" s="20">
        <v>176</v>
      </c>
      <c r="B3114" s="6" t="e">
        <f ca="1">IF(Calc1!B4253,(B2805*Calc1!B4253/(Calc1!B4253+Calc1!B4562)),0)</f>
        <v>#VALUE!</v>
      </c>
      <c r="C3114" s="10"/>
    </row>
    <row r="3115" spans="1:3">
      <c r="A3115" s="20">
        <v>177</v>
      </c>
      <c r="B3115" s="6" t="e">
        <f ca="1">IF(Calc1!B4254,(B2806*Calc1!B4254/(Calc1!B4254+Calc1!B4563)),0)</f>
        <v>#VALUE!</v>
      </c>
      <c r="C3115" s="10"/>
    </row>
    <row r="3116" spans="1:3">
      <c r="A3116" s="20">
        <v>178</v>
      </c>
      <c r="B3116" s="6" t="e">
        <f ca="1">IF(Calc1!B4255,(B2807*Calc1!B4255/(Calc1!B4255+Calc1!B4564)),0)</f>
        <v>#VALUE!</v>
      </c>
      <c r="C3116" s="10"/>
    </row>
    <row r="3117" spans="1:3">
      <c r="A3117" s="20">
        <v>179</v>
      </c>
      <c r="B3117" s="6" t="e">
        <f ca="1">IF(Calc1!B4256,(B2808*Calc1!B4256/(Calc1!B4256+Calc1!B4565)),0)</f>
        <v>#VALUE!</v>
      </c>
      <c r="C3117" s="10"/>
    </row>
    <row r="3118" spans="1:3">
      <c r="A3118" s="20">
        <v>180</v>
      </c>
      <c r="B3118" s="6" t="e">
        <f ca="1">IF(Calc1!B4257,(B2809*Calc1!B4257/(Calc1!B4257+Calc1!B4566)),0)</f>
        <v>#VALUE!</v>
      </c>
      <c r="C3118" s="10"/>
    </row>
    <row r="3119" spans="1:3">
      <c r="A3119" s="20">
        <v>181</v>
      </c>
      <c r="B3119" s="6" t="e">
        <f ca="1">IF(Calc1!B4258,(B2810*Calc1!B4258/(Calc1!B4258+Calc1!B4567)),0)</f>
        <v>#VALUE!</v>
      </c>
      <c r="C3119" s="10"/>
    </row>
    <row r="3120" spans="1:3">
      <c r="A3120" s="20">
        <v>182</v>
      </c>
      <c r="B3120" s="6" t="e">
        <f ca="1">IF(Calc1!B4259,(B2811*Calc1!B4259/(Calc1!B4259+Calc1!B4568)),0)</f>
        <v>#VALUE!</v>
      </c>
      <c r="C3120" s="10"/>
    </row>
    <row r="3121" spans="1:3">
      <c r="A3121" s="20">
        <v>183</v>
      </c>
      <c r="B3121" s="6" t="e">
        <f ca="1">IF(Calc1!B4260,(B2812*Calc1!B4260/(Calc1!B4260+Calc1!B4569)),0)</f>
        <v>#VALUE!</v>
      </c>
      <c r="C3121" s="10"/>
    </row>
    <row r="3122" spans="1:3">
      <c r="A3122" s="20">
        <v>184</v>
      </c>
      <c r="B3122" s="6" t="e">
        <f ca="1">IF(Calc1!B4261,(B2813*Calc1!B4261/(Calc1!B4261+Calc1!B4570)),0)</f>
        <v>#VALUE!</v>
      </c>
      <c r="C3122" s="10"/>
    </row>
    <row r="3123" spans="1:3">
      <c r="A3123" s="20">
        <v>185</v>
      </c>
      <c r="B3123" s="6" t="e">
        <f ca="1">IF(Calc1!B4262,(B2814*Calc1!B4262/(Calc1!B4262+Calc1!B4571)),0)</f>
        <v>#VALUE!</v>
      </c>
      <c r="C3123" s="10"/>
    </row>
    <row r="3124" spans="1:3">
      <c r="A3124" s="20">
        <v>186</v>
      </c>
      <c r="B3124" s="6" t="e">
        <f ca="1">IF(Calc1!B4263,(B2815*Calc1!B4263/(Calc1!B4263+Calc1!B4572)),0)</f>
        <v>#VALUE!</v>
      </c>
      <c r="C3124" s="10"/>
    </row>
    <row r="3125" spans="1:3">
      <c r="A3125" s="20">
        <v>187</v>
      </c>
      <c r="B3125" s="6" t="e">
        <f ca="1">IF(Calc1!B4264,(B2816*Calc1!B4264/(Calc1!B4264+Calc1!B4573)),0)</f>
        <v>#VALUE!</v>
      </c>
      <c r="C3125" s="10"/>
    </row>
    <row r="3126" spans="1:3">
      <c r="A3126" s="20">
        <v>188</v>
      </c>
      <c r="B3126" s="6" t="e">
        <f ca="1">IF(Calc1!B4265,(B2817*Calc1!B4265/(Calc1!B4265+Calc1!B4574)),0)</f>
        <v>#VALUE!</v>
      </c>
      <c r="C3126" s="10"/>
    </row>
    <row r="3127" spans="1:3">
      <c r="A3127" s="20">
        <v>189</v>
      </c>
      <c r="B3127" s="6" t="e">
        <f ca="1">IF(Calc1!B4266,(B2818*Calc1!B4266/(Calc1!B4266+Calc1!B4575)),0)</f>
        <v>#VALUE!</v>
      </c>
      <c r="C3127" s="10"/>
    </row>
    <row r="3128" spans="1:3">
      <c r="A3128" s="20">
        <v>190</v>
      </c>
      <c r="B3128" s="6" t="e">
        <f ca="1">IF(Calc1!B4267,(B2819*Calc1!B4267/(Calc1!B4267+Calc1!B4576)),0)</f>
        <v>#VALUE!</v>
      </c>
      <c r="C3128" s="10"/>
    </row>
    <row r="3129" spans="1:3">
      <c r="A3129" s="20">
        <v>191</v>
      </c>
      <c r="B3129" s="6" t="e">
        <f ca="1">IF(Calc1!B4268,(B2820*Calc1!B4268/(Calc1!B4268+Calc1!B4577)),0)</f>
        <v>#VALUE!</v>
      </c>
      <c r="C3129" s="10"/>
    </row>
    <row r="3130" spans="1:3">
      <c r="A3130" s="20">
        <v>192</v>
      </c>
      <c r="B3130" s="6" t="e">
        <f ca="1">IF(Calc1!B4269,(B2821*Calc1!B4269/(Calc1!B4269+Calc1!B4578)),0)</f>
        <v>#VALUE!</v>
      </c>
      <c r="C3130" s="10"/>
    </row>
    <row r="3131" spans="1:3">
      <c r="A3131" s="20">
        <v>193</v>
      </c>
      <c r="B3131" s="6" t="e">
        <f ca="1">IF(Calc1!B4270,(B2822*Calc1!B4270/(Calc1!B4270+Calc1!B4579)),0)</f>
        <v>#VALUE!</v>
      </c>
      <c r="C3131" s="10"/>
    </row>
    <row r="3132" spans="1:3">
      <c r="A3132" s="20">
        <v>194</v>
      </c>
      <c r="B3132" s="6" t="e">
        <f ca="1">IF(Calc1!B4271,(B2823*Calc1!B4271/(Calc1!B4271+Calc1!B4580)),0)</f>
        <v>#VALUE!</v>
      </c>
      <c r="C3132" s="10"/>
    </row>
    <row r="3133" spans="1:3">
      <c r="A3133" s="20">
        <v>195</v>
      </c>
      <c r="B3133" s="6" t="e">
        <f ca="1">IF(Calc1!B4272,(B2824*Calc1!B4272/(Calc1!B4272+Calc1!B4581)),0)</f>
        <v>#VALUE!</v>
      </c>
      <c r="C3133" s="10"/>
    </row>
    <row r="3134" spans="1:3">
      <c r="A3134" s="20">
        <v>196</v>
      </c>
      <c r="B3134" s="6" t="e">
        <f ca="1">IF(Calc1!B4273,(B2825*Calc1!B4273/(Calc1!B4273+Calc1!B4582)),0)</f>
        <v>#VALUE!</v>
      </c>
      <c r="C3134" s="10"/>
    </row>
    <row r="3135" spans="1:3">
      <c r="A3135" s="20">
        <v>197</v>
      </c>
      <c r="B3135" s="6" t="e">
        <f ca="1">IF(Calc1!B4274,(B2826*Calc1!B4274/(Calc1!B4274+Calc1!B4583)),0)</f>
        <v>#VALUE!</v>
      </c>
      <c r="C3135" s="10"/>
    </row>
    <row r="3136" spans="1:3">
      <c r="A3136" s="20">
        <v>198</v>
      </c>
      <c r="B3136" s="6" t="e">
        <f ca="1">IF(Calc1!B4275,(B2827*Calc1!B4275/(Calc1!B4275+Calc1!B4584)),0)</f>
        <v>#VALUE!</v>
      </c>
      <c r="C3136" s="10"/>
    </row>
    <row r="3137" spans="1:3">
      <c r="A3137" s="20">
        <v>199</v>
      </c>
      <c r="B3137" s="6" t="e">
        <f ca="1">IF(Calc1!B4276,(B2828*Calc1!B4276/(Calc1!B4276+Calc1!B4585)),0)</f>
        <v>#VALUE!</v>
      </c>
      <c r="C3137" s="10"/>
    </row>
    <row r="3138" spans="1:3">
      <c r="A3138" s="20">
        <v>200</v>
      </c>
      <c r="B3138" s="6" t="e">
        <f ca="1">IF(Calc1!B4277,(B2829*Calc1!B4277/(Calc1!B4277+Calc1!B4586)),0)</f>
        <v>#VALUE!</v>
      </c>
      <c r="C3138" s="10"/>
    </row>
    <row r="3139" spans="1:3">
      <c r="A3139" s="20">
        <v>201</v>
      </c>
      <c r="B3139" s="6" t="e">
        <f ca="1">IF(Calc1!B4278,(B2830*Calc1!B4278/(Calc1!B4278+Calc1!B4587)),0)</f>
        <v>#VALUE!</v>
      </c>
      <c r="C3139" s="10"/>
    </row>
    <row r="3140" spans="1:3">
      <c r="A3140" s="20">
        <v>202</v>
      </c>
      <c r="B3140" s="6" t="e">
        <f ca="1">IF(Calc1!B4279,(B2831*Calc1!B4279/(Calc1!B4279+Calc1!B4588)),0)</f>
        <v>#VALUE!</v>
      </c>
      <c r="C3140" s="10"/>
    </row>
    <row r="3141" spans="1:3">
      <c r="A3141" s="20">
        <v>203</v>
      </c>
      <c r="B3141" s="6" t="e">
        <f ca="1">IF(Calc1!B4280,(B2832*Calc1!B4280/(Calc1!B4280+Calc1!B4589)),0)</f>
        <v>#VALUE!</v>
      </c>
      <c r="C3141" s="10"/>
    </row>
    <row r="3142" spans="1:3">
      <c r="A3142" s="20">
        <v>204</v>
      </c>
      <c r="B3142" s="6" t="e">
        <f ca="1">IF(Calc1!B4281,(B2833*Calc1!B4281/(Calc1!B4281+Calc1!B4590)),0)</f>
        <v>#VALUE!</v>
      </c>
      <c r="C3142" s="10"/>
    </row>
    <row r="3143" spans="1:3">
      <c r="A3143" s="20">
        <v>205</v>
      </c>
      <c r="B3143" s="6" t="e">
        <f ca="1">IF(Calc1!B4282,(B2834*Calc1!B4282/(Calc1!B4282+Calc1!B4591)),0)</f>
        <v>#VALUE!</v>
      </c>
      <c r="C3143" s="10"/>
    </row>
    <row r="3144" spans="1:3">
      <c r="A3144" s="20">
        <v>206</v>
      </c>
      <c r="B3144" s="6" t="e">
        <f ca="1">IF(Calc1!B4283,(B2835*Calc1!B4283/(Calc1!B4283+Calc1!B4592)),0)</f>
        <v>#VALUE!</v>
      </c>
      <c r="C3144" s="10"/>
    </row>
    <row r="3145" spans="1:3">
      <c r="A3145" s="20">
        <v>207</v>
      </c>
      <c r="B3145" s="6" t="e">
        <f ca="1">IF(Calc1!B4284,(B2836*Calc1!B4284/(Calc1!B4284+Calc1!B4593)),0)</f>
        <v>#VALUE!</v>
      </c>
      <c r="C3145" s="10"/>
    </row>
    <row r="3146" spans="1:3">
      <c r="A3146" s="20">
        <v>208</v>
      </c>
      <c r="B3146" s="6" t="e">
        <f ca="1">IF(Calc1!B4285,(B2837*Calc1!B4285/(Calc1!B4285+Calc1!B4594)),0)</f>
        <v>#VALUE!</v>
      </c>
      <c r="C3146" s="10"/>
    </row>
    <row r="3147" spans="1:3">
      <c r="A3147" s="20">
        <v>209</v>
      </c>
      <c r="B3147" s="6" t="e">
        <f ca="1">IF(Calc1!B4286,(B2838*Calc1!B4286/(Calc1!B4286+Calc1!B4595)),0)</f>
        <v>#VALUE!</v>
      </c>
      <c r="C3147" s="10"/>
    </row>
    <row r="3148" spans="1:3">
      <c r="A3148" s="20">
        <v>210</v>
      </c>
      <c r="B3148" s="6" t="e">
        <f ca="1">IF(Calc1!B4287,(B2839*Calc1!B4287/(Calc1!B4287+Calc1!B4596)),0)</f>
        <v>#VALUE!</v>
      </c>
      <c r="C3148" s="10"/>
    </row>
    <row r="3149" spans="1:3">
      <c r="A3149" s="20">
        <v>211</v>
      </c>
      <c r="B3149" s="6" t="e">
        <f ca="1">IF(Calc1!B4288,(B2840*Calc1!B4288/(Calc1!B4288+Calc1!B4597)),0)</f>
        <v>#VALUE!</v>
      </c>
      <c r="C3149" s="10"/>
    </row>
    <row r="3150" spans="1:3">
      <c r="A3150" s="20">
        <v>212</v>
      </c>
      <c r="B3150" s="6" t="e">
        <f ca="1">IF(Calc1!B4289,(B2841*Calc1!B4289/(Calc1!B4289+Calc1!B4598)),0)</f>
        <v>#VALUE!</v>
      </c>
      <c r="C3150" s="10"/>
    </row>
    <row r="3151" spans="1:3">
      <c r="A3151" s="20">
        <v>213</v>
      </c>
      <c r="B3151" s="6" t="e">
        <f ca="1">IF(Calc1!B4290,(B2842*Calc1!B4290/(Calc1!B4290+Calc1!B4599)),0)</f>
        <v>#VALUE!</v>
      </c>
      <c r="C3151" s="10"/>
    </row>
    <row r="3152" spans="1:3">
      <c r="A3152" s="20">
        <v>214</v>
      </c>
      <c r="B3152" s="6" t="e">
        <f ca="1">IF(Calc1!B4291,(B2843*Calc1!B4291/(Calc1!B4291+Calc1!B4600)),0)</f>
        <v>#VALUE!</v>
      </c>
      <c r="C3152" s="10"/>
    </row>
    <row r="3153" spans="1:3">
      <c r="A3153" s="20">
        <v>215</v>
      </c>
      <c r="B3153" s="6" t="e">
        <f ca="1">IF(Calc1!B4292,(B2844*Calc1!B4292/(Calc1!B4292+Calc1!B4601)),0)</f>
        <v>#VALUE!</v>
      </c>
      <c r="C3153" s="10"/>
    </row>
    <row r="3154" spans="1:3">
      <c r="A3154" s="20">
        <v>216</v>
      </c>
      <c r="B3154" s="6" t="e">
        <f ca="1">IF(Calc1!B4293,(B2845*Calc1!B4293/(Calc1!B4293+Calc1!B4602)),0)</f>
        <v>#VALUE!</v>
      </c>
      <c r="C3154" s="10"/>
    </row>
    <row r="3155" spans="1:3">
      <c r="A3155" s="20">
        <v>217</v>
      </c>
      <c r="B3155" s="6" t="e">
        <f ca="1">IF(Calc1!B4294,(B2846*Calc1!B4294/(Calc1!B4294+Calc1!B4603)),0)</f>
        <v>#VALUE!</v>
      </c>
      <c r="C3155" s="10"/>
    </row>
    <row r="3156" spans="1:3">
      <c r="A3156" s="20">
        <v>218</v>
      </c>
      <c r="B3156" s="6" t="e">
        <f ca="1">IF(Calc1!B4295,(B2847*Calc1!B4295/(Calc1!B4295+Calc1!B4604)),0)</f>
        <v>#VALUE!</v>
      </c>
      <c r="C3156" s="10"/>
    </row>
    <row r="3157" spans="1:3">
      <c r="A3157" s="20">
        <v>219</v>
      </c>
      <c r="B3157" s="6" t="e">
        <f ca="1">IF(Calc1!B4296,(B2848*Calc1!B4296/(Calc1!B4296+Calc1!B4605)),0)</f>
        <v>#VALUE!</v>
      </c>
      <c r="C3157" s="10"/>
    </row>
    <row r="3158" spans="1:3">
      <c r="A3158" s="20">
        <v>220</v>
      </c>
      <c r="B3158" s="6" t="e">
        <f ca="1">IF(Calc1!B4297,(B2849*Calc1!B4297/(Calc1!B4297+Calc1!B4606)),0)</f>
        <v>#VALUE!</v>
      </c>
      <c r="C3158" s="10"/>
    </row>
    <row r="3159" spans="1:3">
      <c r="A3159" s="20">
        <v>221</v>
      </c>
      <c r="B3159" s="6" t="e">
        <f ca="1">IF(Calc1!B4298,(B2850*Calc1!B4298/(Calc1!B4298+Calc1!B4607)),0)</f>
        <v>#VALUE!</v>
      </c>
      <c r="C3159" s="10"/>
    </row>
    <row r="3160" spans="1:3">
      <c r="A3160" s="20">
        <v>222</v>
      </c>
      <c r="B3160" s="6" t="e">
        <f ca="1">IF(Calc1!B4299,(B2851*Calc1!B4299/(Calc1!B4299+Calc1!B4608)),0)</f>
        <v>#VALUE!</v>
      </c>
      <c r="C3160" s="10"/>
    </row>
    <row r="3161" spans="1:3">
      <c r="A3161" s="20">
        <v>223</v>
      </c>
      <c r="B3161" s="6" t="e">
        <f ca="1">IF(Calc1!B4300,(B2852*Calc1!B4300/(Calc1!B4300+Calc1!B4609)),0)</f>
        <v>#VALUE!</v>
      </c>
      <c r="C3161" s="10"/>
    </row>
    <row r="3162" spans="1:3">
      <c r="A3162" s="20">
        <v>224</v>
      </c>
      <c r="B3162" s="6" t="e">
        <f ca="1">IF(Calc1!B4301,(B2853*Calc1!B4301/(Calc1!B4301+Calc1!B4610)),0)</f>
        <v>#VALUE!</v>
      </c>
      <c r="C3162" s="10"/>
    </row>
    <row r="3163" spans="1:3">
      <c r="A3163" s="20">
        <v>225</v>
      </c>
      <c r="B3163" s="6" t="e">
        <f ca="1">IF(Calc1!B4302,(B2854*Calc1!B4302/(Calc1!B4302+Calc1!B4611)),0)</f>
        <v>#VALUE!</v>
      </c>
      <c r="C3163" s="10"/>
    </row>
    <row r="3164" spans="1:3">
      <c r="A3164" s="20">
        <v>226</v>
      </c>
      <c r="B3164" s="6" t="e">
        <f ca="1">IF(Calc1!B4303,(B2855*Calc1!B4303/(Calc1!B4303+Calc1!B4612)),0)</f>
        <v>#VALUE!</v>
      </c>
      <c r="C3164" s="10"/>
    </row>
    <row r="3165" spans="1:3">
      <c r="A3165" s="20">
        <v>227</v>
      </c>
      <c r="B3165" s="6" t="e">
        <f ca="1">IF(Calc1!B4304,(B2856*Calc1!B4304/(Calc1!B4304+Calc1!B4613)),0)</f>
        <v>#VALUE!</v>
      </c>
      <c r="C3165" s="10"/>
    </row>
    <row r="3166" spans="1:3">
      <c r="A3166" s="20">
        <v>228</v>
      </c>
      <c r="B3166" s="6" t="e">
        <f ca="1">IF(Calc1!B4305,(B2857*Calc1!B4305/(Calc1!B4305+Calc1!B4614)),0)</f>
        <v>#VALUE!</v>
      </c>
      <c r="C3166" s="10"/>
    </row>
    <row r="3167" spans="1:3">
      <c r="A3167" s="20">
        <v>229</v>
      </c>
      <c r="B3167" s="6" t="e">
        <f ca="1">IF(Calc1!B4306,(B2858*Calc1!B4306/(Calc1!B4306+Calc1!B4615)),0)</f>
        <v>#VALUE!</v>
      </c>
      <c r="C3167" s="10"/>
    </row>
    <row r="3168" spans="1:3">
      <c r="A3168" s="20">
        <v>230</v>
      </c>
      <c r="B3168" s="6" t="e">
        <f ca="1">IF(Calc1!B4307,(B2859*Calc1!B4307/(Calc1!B4307+Calc1!B4616)),0)</f>
        <v>#VALUE!</v>
      </c>
      <c r="C3168" s="10"/>
    </row>
    <row r="3169" spans="1:3">
      <c r="A3169" s="20">
        <v>231</v>
      </c>
      <c r="B3169" s="6" t="e">
        <f ca="1">IF(Calc1!B4308,(B2860*Calc1!B4308/(Calc1!B4308+Calc1!B4617)),0)</f>
        <v>#VALUE!</v>
      </c>
      <c r="C3169" s="10"/>
    </row>
    <row r="3170" spans="1:3">
      <c r="A3170" s="20">
        <v>232</v>
      </c>
      <c r="B3170" s="6" t="e">
        <f ca="1">IF(Calc1!B4309,(B2861*Calc1!B4309/(Calc1!B4309+Calc1!B4618)),0)</f>
        <v>#VALUE!</v>
      </c>
      <c r="C3170" s="10"/>
    </row>
    <row r="3171" spans="1:3">
      <c r="A3171" s="20">
        <v>233</v>
      </c>
      <c r="B3171" s="6" t="e">
        <f ca="1">IF(Calc1!B4310,(B2862*Calc1!B4310/(Calc1!B4310+Calc1!B4619)),0)</f>
        <v>#VALUE!</v>
      </c>
      <c r="C3171" s="10"/>
    </row>
    <row r="3172" spans="1:3">
      <c r="A3172" s="20">
        <v>234</v>
      </c>
      <c r="B3172" s="6" t="e">
        <f ca="1">IF(Calc1!B4311,(B2863*Calc1!B4311/(Calc1!B4311+Calc1!B4620)),0)</f>
        <v>#VALUE!</v>
      </c>
      <c r="C3172" s="10"/>
    </row>
    <row r="3173" spans="1:3">
      <c r="A3173" s="20">
        <v>235</v>
      </c>
      <c r="B3173" s="6" t="e">
        <f ca="1">IF(Calc1!B4312,(B2864*Calc1!B4312/(Calc1!B4312+Calc1!B4621)),0)</f>
        <v>#VALUE!</v>
      </c>
      <c r="C3173" s="10"/>
    </row>
    <row r="3174" spans="1:3">
      <c r="A3174" s="20">
        <v>236</v>
      </c>
      <c r="B3174" s="6" t="e">
        <f ca="1">IF(Calc1!B4313,(B2865*Calc1!B4313/(Calc1!B4313+Calc1!B4622)),0)</f>
        <v>#VALUE!</v>
      </c>
      <c r="C3174" s="10"/>
    </row>
    <row r="3175" spans="1:3">
      <c r="A3175" s="20">
        <v>237</v>
      </c>
      <c r="B3175" s="6" t="e">
        <f ca="1">IF(Calc1!B4314,(B2866*Calc1!B4314/(Calc1!B4314+Calc1!B4623)),0)</f>
        <v>#VALUE!</v>
      </c>
      <c r="C3175" s="10"/>
    </row>
    <row r="3176" spans="1:3">
      <c r="A3176" s="20">
        <v>238</v>
      </c>
      <c r="B3176" s="6" t="e">
        <f ca="1">IF(Calc1!B4315,(B2867*Calc1!B4315/(Calc1!B4315+Calc1!B4624)),0)</f>
        <v>#VALUE!</v>
      </c>
      <c r="C3176" s="10"/>
    </row>
    <row r="3177" spans="1:3">
      <c r="A3177" s="20">
        <v>239</v>
      </c>
      <c r="B3177" s="6" t="e">
        <f ca="1">IF(Calc1!B4316,(B2868*Calc1!B4316/(Calc1!B4316+Calc1!B4625)),0)</f>
        <v>#VALUE!</v>
      </c>
      <c r="C3177" s="10"/>
    </row>
    <row r="3178" spans="1:3">
      <c r="A3178" s="20">
        <v>240</v>
      </c>
      <c r="B3178" s="6" t="e">
        <f ca="1">IF(Calc1!B4317,(B2869*Calc1!B4317/(Calc1!B4317+Calc1!B4626)),0)</f>
        <v>#VALUE!</v>
      </c>
      <c r="C3178" s="10"/>
    </row>
    <row r="3179" spans="1:3">
      <c r="A3179" s="20">
        <v>241</v>
      </c>
      <c r="B3179" s="6" t="e">
        <f ca="1">IF(Calc1!B4318,(B2870*Calc1!B4318/(Calc1!B4318+Calc1!B4627)),0)</f>
        <v>#VALUE!</v>
      </c>
      <c r="C3179" s="10"/>
    </row>
    <row r="3180" spans="1:3">
      <c r="A3180" s="20">
        <v>242</v>
      </c>
      <c r="B3180" s="6" t="e">
        <f ca="1">IF(Calc1!B4319,(B2871*Calc1!B4319/(Calc1!B4319+Calc1!B4628)),0)</f>
        <v>#VALUE!</v>
      </c>
      <c r="C3180" s="10"/>
    </row>
    <row r="3181" spans="1:3">
      <c r="A3181" s="20">
        <v>243</v>
      </c>
      <c r="B3181" s="6" t="e">
        <f ca="1">IF(Calc1!B4320,(B2872*Calc1!B4320/(Calc1!B4320+Calc1!B4629)),0)</f>
        <v>#VALUE!</v>
      </c>
      <c r="C3181" s="10"/>
    </row>
    <row r="3182" spans="1:3">
      <c r="A3182" s="20">
        <v>244</v>
      </c>
      <c r="B3182" s="6" t="e">
        <f ca="1">IF(Calc1!B4321,(B2873*Calc1!B4321/(Calc1!B4321+Calc1!B4630)),0)</f>
        <v>#VALUE!</v>
      </c>
      <c r="C3182" s="10"/>
    </row>
    <row r="3183" spans="1:3">
      <c r="A3183" s="20">
        <v>245</v>
      </c>
      <c r="B3183" s="6" t="e">
        <f ca="1">IF(Calc1!B4322,(B2874*Calc1!B4322/(Calc1!B4322+Calc1!B4631)),0)</f>
        <v>#VALUE!</v>
      </c>
      <c r="C3183" s="10"/>
    </row>
    <row r="3184" spans="1:3">
      <c r="A3184" s="20">
        <v>246</v>
      </c>
      <c r="B3184" s="6" t="e">
        <f ca="1">IF(Calc1!B4323,(B2875*Calc1!B4323/(Calc1!B4323+Calc1!B4632)),0)</f>
        <v>#VALUE!</v>
      </c>
      <c r="C3184" s="10"/>
    </row>
    <row r="3185" spans="1:3">
      <c r="A3185" s="20">
        <v>247</v>
      </c>
      <c r="B3185" s="6" t="e">
        <f ca="1">IF(Calc1!B4324,(B2876*Calc1!B4324/(Calc1!B4324+Calc1!B4633)),0)</f>
        <v>#VALUE!</v>
      </c>
      <c r="C3185" s="10"/>
    </row>
    <row r="3186" spans="1:3">
      <c r="A3186" s="20">
        <v>248</v>
      </c>
      <c r="B3186" s="6" t="e">
        <f ca="1">IF(Calc1!B4325,(B2877*Calc1!B4325/(Calc1!B4325+Calc1!B4634)),0)</f>
        <v>#VALUE!</v>
      </c>
      <c r="C3186" s="10"/>
    </row>
    <row r="3187" spans="1:3">
      <c r="A3187" s="20">
        <v>249</v>
      </c>
      <c r="B3187" s="6" t="e">
        <f ca="1">IF(Calc1!B4326,(B2878*Calc1!B4326/(Calc1!B4326+Calc1!B4635)),0)</f>
        <v>#VALUE!</v>
      </c>
      <c r="C3187" s="10"/>
    </row>
    <row r="3188" spans="1:3">
      <c r="A3188" s="20">
        <v>250</v>
      </c>
      <c r="B3188" s="6" t="e">
        <f ca="1">IF(Calc1!B4327,(B2879*Calc1!B4327/(Calc1!B4327+Calc1!B4636)),0)</f>
        <v>#VALUE!</v>
      </c>
      <c r="C3188" s="10"/>
    </row>
    <row r="3189" spans="1:3">
      <c r="A3189" s="20">
        <v>251</v>
      </c>
      <c r="B3189" s="6" t="e">
        <f ca="1">IF(Calc1!B4328,(B2880*Calc1!B4328/(Calc1!B4328+Calc1!B4637)),0)</f>
        <v>#VALUE!</v>
      </c>
      <c r="C3189" s="10"/>
    </row>
    <row r="3190" spans="1:3">
      <c r="A3190" s="20">
        <v>252</v>
      </c>
      <c r="B3190" s="6" t="e">
        <f ca="1">IF(Calc1!B4329,(B2881*Calc1!B4329/(Calc1!B4329+Calc1!B4638)),0)</f>
        <v>#VALUE!</v>
      </c>
      <c r="C3190" s="10"/>
    </row>
    <row r="3191" spans="1:3">
      <c r="A3191" s="20">
        <v>253</v>
      </c>
      <c r="B3191" s="6" t="e">
        <f ca="1">IF(Calc1!B4330,(B2882*Calc1!B4330/(Calc1!B4330+Calc1!B4639)),0)</f>
        <v>#VALUE!</v>
      </c>
      <c r="C3191" s="10"/>
    </row>
    <row r="3192" spans="1:3">
      <c r="A3192" s="20">
        <v>254</v>
      </c>
      <c r="B3192" s="6" t="e">
        <f ca="1">IF(Calc1!B4331,(B2883*Calc1!B4331/(Calc1!B4331+Calc1!B4640)),0)</f>
        <v>#VALUE!</v>
      </c>
      <c r="C3192" s="10"/>
    </row>
    <row r="3193" spans="1:3">
      <c r="A3193" s="20">
        <v>255</v>
      </c>
      <c r="B3193" s="6" t="e">
        <f ca="1">IF(Calc1!B4332,(B2884*Calc1!B4332/(Calc1!B4332+Calc1!B4641)),0)</f>
        <v>#VALUE!</v>
      </c>
      <c r="C3193" s="10"/>
    </row>
    <row r="3194" spans="1:3">
      <c r="A3194" s="20">
        <v>256</v>
      </c>
      <c r="B3194" s="6" t="e">
        <f ca="1">IF(Calc1!B4333,(B2885*Calc1!B4333/(Calc1!B4333+Calc1!B4642)),0)</f>
        <v>#VALUE!</v>
      </c>
      <c r="C3194" s="10"/>
    </row>
    <row r="3195" spans="1:3">
      <c r="A3195" s="20">
        <v>257</v>
      </c>
      <c r="B3195" s="6" t="e">
        <f ca="1">IF(Calc1!B4334,(B2886*Calc1!B4334/(Calc1!B4334+Calc1!B4643)),0)</f>
        <v>#VALUE!</v>
      </c>
      <c r="C3195" s="10"/>
    </row>
    <row r="3196" spans="1:3">
      <c r="A3196" s="20">
        <v>258</v>
      </c>
      <c r="B3196" s="6" t="e">
        <f ca="1">IF(Calc1!B4335,(B2887*Calc1!B4335/(Calc1!B4335+Calc1!B4644)),0)</f>
        <v>#VALUE!</v>
      </c>
      <c r="C3196" s="10"/>
    </row>
    <row r="3197" spans="1:3">
      <c r="A3197" s="20">
        <v>259</v>
      </c>
      <c r="B3197" s="6" t="e">
        <f ca="1">IF(Calc1!B4336,(B2888*Calc1!B4336/(Calc1!B4336+Calc1!B4645)),0)</f>
        <v>#VALUE!</v>
      </c>
      <c r="C3197" s="10"/>
    </row>
    <row r="3198" spans="1:3">
      <c r="A3198" s="20">
        <v>260</v>
      </c>
      <c r="B3198" s="6" t="e">
        <f ca="1">IF(Calc1!B4337,(B2889*Calc1!B4337/(Calc1!B4337+Calc1!B4646)),0)</f>
        <v>#VALUE!</v>
      </c>
      <c r="C3198" s="10"/>
    </row>
    <row r="3199" spans="1:3">
      <c r="A3199" s="20">
        <v>261</v>
      </c>
      <c r="B3199" s="6" t="e">
        <f ca="1">IF(Calc1!B4338,(B2890*Calc1!B4338/(Calc1!B4338+Calc1!B4647)),0)</f>
        <v>#VALUE!</v>
      </c>
      <c r="C3199" s="10"/>
    </row>
    <row r="3200" spans="1:3">
      <c r="A3200" s="20">
        <v>262</v>
      </c>
      <c r="B3200" s="6" t="e">
        <f ca="1">IF(Calc1!B4339,(B2891*Calc1!B4339/(Calc1!B4339+Calc1!B4648)),0)</f>
        <v>#VALUE!</v>
      </c>
      <c r="C3200" s="10"/>
    </row>
    <row r="3201" spans="1:3">
      <c r="A3201" s="20">
        <v>263</v>
      </c>
      <c r="B3201" s="6" t="e">
        <f ca="1">IF(Calc1!B4340,(B2892*Calc1!B4340/(Calc1!B4340+Calc1!B4649)),0)</f>
        <v>#VALUE!</v>
      </c>
      <c r="C3201" s="10"/>
    </row>
    <row r="3202" spans="1:3">
      <c r="A3202" s="20">
        <v>264</v>
      </c>
      <c r="B3202" s="6" t="e">
        <f ca="1">IF(Calc1!B4341,(B2893*Calc1!B4341/(Calc1!B4341+Calc1!B4650)),0)</f>
        <v>#VALUE!</v>
      </c>
      <c r="C3202" s="10"/>
    </row>
    <row r="3203" spans="1:3">
      <c r="A3203" s="20">
        <v>265</v>
      </c>
      <c r="B3203" s="6" t="e">
        <f ca="1">IF(Calc1!B4342,(B2894*Calc1!B4342/(Calc1!B4342+Calc1!B4651)),0)</f>
        <v>#VALUE!</v>
      </c>
      <c r="C3203" s="10"/>
    </row>
    <row r="3204" spans="1:3">
      <c r="A3204" s="20">
        <v>266</v>
      </c>
      <c r="B3204" s="6" t="e">
        <f ca="1">IF(Calc1!B4343,(B2895*Calc1!B4343/(Calc1!B4343+Calc1!B4652)),0)</f>
        <v>#VALUE!</v>
      </c>
      <c r="C3204" s="10"/>
    </row>
    <row r="3205" spans="1:3">
      <c r="A3205" s="20">
        <v>267</v>
      </c>
      <c r="B3205" s="6" t="e">
        <f ca="1">IF(Calc1!B4344,(B2896*Calc1!B4344/(Calc1!B4344+Calc1!B4653)),0)</f>
        <v>#VALUE!</v>
      </c>
      <c r="C3205" s="10"/>
    </row>
    <row r="3206" spans="1:3">
      <c r="A3206" s="20">
        <v>268</v>
      </c>
      <c r="B3206" s="6" t="e">
        <f ca="1">IF(Calc1!B4345,(B2897*Calc1!B4345/(Calc1!B4345+Calc1!B4654)),0)</f>
        <v>#VALUE!</v>
      </c>
      <c r="C3206" s="10"/>
    </row>
    <row r="3207" spans="1:3">
      <c r="A3207" s="20">
        <v>269</v>
      </c>
      <c r="B3207" s="6" t="e">
        <f ca="1">IF(Calc1!B4346,(B2898*Calc1!B4346/(Calc1!B4346+Calc1!B4655)),0)</f>
        <v>#VALUE!</v>
      </c>
      <c r="C3207" s="10"/>
    </row>
    <row r="3208" spans="1:3">
      <c r="A3208" s="20">
        <v>270</v>
      </c>
      <c r="B3208" s="6" t="e">
        <f ca="1">IF(Calc1!B4347,(B2899*Calc1!B4347/(Calc1!B4347+Calc1!B4656)),0)</f>
        <v>#VALUE!</v>
      </c>
      <c r="C3208" s="10"/>
    </row>
    <row r="3209" spans="1:3">
      <c r="A3209" s="20">
        <v>271</v>
      </c>
      <c r="B3209" s="6" t="e">
        <f ca="1">IF(Calc1!B4348,(B2900*Calc1!B4348/(Calc1!B4348+Calc1!B4657)),0)</f>
        <v>#VALUE!</v>
      </c>
      <c r="C3209" s="10"/>
    </row>
    <row r="3210" spans="1:3">
      <c r="A3210" s="20">
        <v>272</v>
      </c>
      <c r="B3210" s="6" t="e">
        <f ca="1">IF(Calc1!B4349,(B2901*Calc1!B4349/(Calc1!B4349+Calc1!B4658)),0)</f>
        <v>#VALUE!</v>
      </c>
      <c r="C3210" s="10"/>
    </row>
    <row r="3211" spans="1:3">
      <c r="A3211" s="20">
        <v>273</v>
      </c>
      <c r="B3211" s="6" t="e">
        <f ca="1">IF(Calc1!B4350,(B2902*Calc1!B4350/(Calc1!B4350+Calc1!B4659)),0)</f>
        <v>#VALUE!</v>
      </c>
      <c r="C3211" s="10"/>
    </row>
    <row r="3212" spans="1:3">
      <c r="A3212" s="20">
        <v>274</v>
      </c>
      <c r="B3212" s="6" t="e">
        <f ca="1">IF(Calc1!B4351,(B2903*Calc1!B4351/(Calc1!B4351+Calc1!B4660)),0)</f>
        <v>#VALUE!</v>
      </c>
      <c r="C3212" s="10"/>
    </row>
    <row r="3213" spans="1:3">
      <c r="A3213" s="20">
        <v>275</v>
      </c>
      <c r="B3213" s="6" t="e">
        <f ca="1">IF(Calc1!B4352,(B2904*Calc1!B4352/(Calc1!B4352+Calc1!B4661)),0)</f>
        <v>#VALUE!</v>
      </c>
      <c r="C3213" s="10"/>
    </row>
    <row r="3214" spans="1:3">
      <c r="A3214" s="20">
        <v>276</v>
      </c>
      <c r="B3214" s="6" t="e">
        <f ca="1">IF(Calc1!B4353,(B2905*Calc1!B4353/(Calc1!B4353+Calc1!B4662)),0)</f>
        <v>#VALUE!</v>
      </c>
      <c r="C3214" s="10"/>
    </row>
    <row r="3215" spans="1:3">
      <c r="A3215" s="20">
        <v>277</v>
      </c>
      <c r="B3215" s="6" t="e">
        <f ca="1">IF(Calc1!B4354,(B2906*Calc1!B4354/(Calc1!B4354+Calc1!B4663)),0)</f>
        <v>#VALUE!</v>
      </c>
      <c r="C3215" s="10"/>
    </row>
    <row r="3216" spans="1:3">
      <c r="A3216" s="20">
        <v>278</v>
      </c>
      <c r="B3216" s="6" t="e">
        <f ca="1">IF(Calc1!B4355,(B2907*Calc1!B4355/(Calc1!B4355+Calc1!B4664)),0)</f>
        <v>#VALUE!</v>
      </c>
      <c r="C3216" s="10"/>
    </row>
    <row r="3217" spans="1:3">
      <c r="A3217" s="20">
        <v>279</v>
      </c>
      <c r="B3217" s="6" t="e">
        <f ca="1">IF(Calc1!B4356,(B2908*Calc1!B4356/(Calc1!B4356+Calc1!B4665)),0)</f>
        <v>#VALUE!</v>
      </c>
      <c r="C3217" s="10"/>
    </row>
    <row r="3218" spans="1:3">
      <c r="A3218" s="20">
        <v>280</v>
      </c>
      <c r="B3218" s="6" t="e">
        <f ca="1">IF(Calc1!B4357,(B2909*Calc1!B4357/(Calc1!B4357+Calc1!B4666)),0)</f>
        <v>#VALUE!</v>
      </c>
      <c r="C3218" s="10"/>
    </row>
    <row r="3219" spans="1:3">
      <c r="A3219" s="20">
        <v>281</v>
      </c>
      <c r="B3219" s="6" t="e">
        <f ca="1">IF(Calc1!B4358,(B2910*Calc1!B4358/(Calc1!B4358+Calc1!B4667)),0)</f>
        <v>#VALUE!</v>
      </c>
      <c r="C3219" s="10"/>
    </row>
    <row r="3220" spans="1:3">
      <c r="A3220" s="20">
        <v>282</v>
      </c>
      <c r="B3220" s="6" t="e">
        <f ca="1">IF(Calc1!B4359,(B2911*Calc1!B4359/(Calc1!B4359+Calc1!B4668)),0)</f>
        <v>#VALUE!</v>
      </c>
      <c r="C3220" s="10"/>
    </row>
    <row r="3221" spans="1:3">
      <c r="A3221" s="20">
        <v>283</v>
      </c>
      <c r="B3221" s="6" t="e">
        <f ca="1">IF(Calc1!B4360,(B2912*Calc1!B4360/(Calc1!B4360+Calc1!B4669)),0)</f>
        <v>#VALUE!</v>
      </c>
      <c r="C3221" s="10"/>
    </row>
    <row r="3222" spans="1:3">
      <c r="A3222" s="20">
        <v>284</v>
      </c>
      <c r="B3222" s="6" t="e">
        <f ca="1">IF(Calc1!B4361,(B2913*Calc1!B4361/(Calc1!B4361+Calc1!B4670)),0)</f>
        <v>#VALUE!</v>
      </c>
      <c r="C3222" s="10"/>
    </row>
    <row r="3223" spans="1:3">
      <c r="A3223" s="20">
        <v>285</v>
      </c>
      <c r="B3223" s="6" t="e">
        <f ca="1">IF(Calc1!B4362,(B2914*Calc1!B4362/(Calc1!B4362+Calc1!B4671)),0)</f>
        <v>#VALUE!</v>
      </c>
      <c r="C3223" s="10"/>
    </row>
    <row r="3224" spans="1:3">
      <c r="A3224" s="20">
        <v>286</v>
      </c>
      <c r="B3224" s="6" t="e">
        <f ca="1">IF(Calc1!B4363,(B2915*Calc1!B4363/(Calc1!B4363+Calc1!B4672)),0)</f>
        <v>#VALUE!</v>
      </c>
      <c r="C3224" s="10"/>
    </row>
    <row r="3225" spans="1:3">
      <c r="A3225" s="20">
        <v>287</v>
      </c>
      <c r="B3225" s="6" t="e">
        <f ca="1">IF(Calc1!B4364,(B2916*Calc1!B4364/(Calc1!B4364+Calc1!B4673)),0)</f>
        <v>#VALUE!</v>
      </c>
      <c r="C3225" s="10"/>
    </row>
    <row r="3226" spans="1:3">
      <c r="A3226" s="20">
        <v>288</v>
      </c>
      <c r="B3226" s="6" t="e">
        <f ca="1">IF(Calc1!B4365,(B2917*Calc1!B4365/(Calc1!B4365+Calc1!B4674)),0)</f>
        <v>#VALUE!</v>
      </c>
      <c r="C3226" s="10"/>
    </row>
    <row r="3227" spans="1:3">
      <c r="A3227" s="20">
        <v>289</v>
      </c>
      <c r="B3227" s="6" t="e">
        <f ca="1">IF(Calc1!B4366,(B2918*Calc1!B4366/(Calc1!B4366+Calc1!B4675)),0)</f>
        <v>#VALUE!</v>
      </c>
      <c r="C3227" s="10"/>
    </row>
    <row r="3228" spans="1:3">
      <c r="A3228" s="20">
        <v>290</v>
      </c>
      <c r="B3228" s="6" t="e">
        <f ca="1">IF(Calc1!B4367,(B2919*Calc1!B4367/(Calc1!B4367+Calc1!B4676)),0)</f>
        <v>#VALUE!</v>
      </c>
      <c r="C3228" s="10"/>
    </row>
    <row r="3229" spans="1:3">
      <c r="A3229" s="20">
        <v>291</v>
      </c>
      <c r="B3229" s="6" t="e">
        <f ca="1">IF(Calc1!B4368,(B2920*Calc1!B4368/(Calc1!B4368+Calc1!B4677)),0)</f>
        <v>#VALUE!</v>
      </c>
      <c r="C3229" s="10"/>
    </row>
    <row r="3230" spans="1:3">
      <c r="A3230" s="20">
        <v>292</v>
      </c>
      <c r="B3230" s="6" t="e">
        <f ca="1">IF(Calc1!B4369,(B2921*Calc1!B4369/(Calc1!B4369+Calc1!B4678)),0)</f>
        <v>#VALUE!</v>
      </c>
      <c r="C3230" s="10"/>
    </row>
    <row r="3231" spans="1:3">
      <c r="A3231" s="20">
        <v>293</v>
      </c>
      <c r="B3231" s="6" t="e">
        <f ca="1">IF(Calc1!B4370,(B2922*Calc1!B4370/(Calc1!B4370+Calc1!B4679)),0)</f>
        <v>#VALUE!</v>
      </c>
      <c r="C3231" s="10"/>
    </row>
    <row r="3232" spans="1:3">
      <c r="A3232" s="20">
        <v>294</v>
      </c>
      <c r="B3232" s="6" t="e">
        <f ca="1">IF(Calc1!B4371,(B2923*Calc1!B4371/(Calc1!B4371+Calc1!B4680)),0)</f>
        <v>#VALUE!</v>
      </c>
      <c r="C3232" s="10"/>
    </row>
    <row r="3233" spans="1:3">
      <c r="A3233" s="20">
        <v>295</v>
      </c>
      <c r="B3233" s="6" t="e">
        <f ca="1">IF(Calc1!B4372,(B2924*Calc1!B4372/(Calc1!B4372+Calc1!B4681)),0)</f>
        <v>#VALUE!</v>
      </c>
      <c r="C3233" s="10"/>
    </row>
    <row r="3234" spans="1:3">
      <c r="A3234" s="20">
        <v>296</v>
      </c>
      <c r="B3234" s="6" t="e">
        <f ca="1">IF(Calc1!B4373,(B2925*Calc1!B4373/(Calc1!B4373+Calc1!B4682)),0)</f>
        <v>#VALUE!</v>
      </c>
      <c r="C3234" s="10"/>
    </row>
    <row r="3235" spans="1:3">
      <c r="A3235" s="20">
        <v>297</v>
      </c>
      <c r="B3235" s="6" t="e">
        <f ca="1">IF(Calc1!B4374,(B2926*Calc1!B4374/(Calc1!B4374+Calc1!B4683)),0)</f>
        <v>#VALUE!</v>
      </c>
      <c r="C3235" s="10"/>
    </row>
    <row r="3236" spans="1:3">
      <c r="A3236" s="20">
        <v>298</v>
      </c>
      <c r="B3236" s="6" t="e">
        <f ca="1">IF(Calc1!B4375,(B2927*Calc1!B4375/(Calc1!B4375+Calc1!B4684)),0)</f>
        <v>#VALUE!</v>
      </c>
      <c r="C3236" s="10"/>
    </row>
    <row r="3237" spans="1:3">
      <c r="A3237" s="20">
        <v>299</v>
      </c>
      <c r="B3237" s="6" t="e">
        <f ca="1">IF(Calc1!B4376,(B2928*Calc1!B4376/(Calc1!B4376+Calc1!B4685)),0)</f>
        <v>#VALUE!</v>
      </c>
      <c r="C3237" s="10"/>
    </row>
    <row r="3238" spans="1:3">
      <c r="A3238" s="20">
        <v>300</v>
      </c>
      <c r="B3238" s="6" t="e">
        <f ca="1">IF(Calc1!B4377,(B2929*Calc1!B4377/(Calc1!B4377+Calc1!B4686)),0)</f>
        <v>#VALUE!</v>
      </c>
      <c r="C3238" s="10"/>
    </row>
    <row r="3240" spans="1:3" ht="19.5">
      <c r="A3240" s="1" t="s">
        <v>1242</v>
      </c>
    </row>
    <row r="3241" spans="1:3">
      <c r="A3241" s="2" t="s">
        <v>904</v>
      </c>
    </row>
    <row r="3242" spans="1:3">
      <c r="A3242" s="12" t="s">
        <v>1243</v>
      </c>
    </row>
    <row r="3243" spans="1:3">
      <c r="A3243" s="2" t="s">
        <v>1244</v>
      </c>
    </row>
    <row r="3245" spans="1:3" ht="30">
      <c r="B3245" s="3" t="s">
        <v>1245</v>
      </c>
    </row>
    <row r="3246" spans="1:3">
      <c r="A3246" s="20">
        <v>1</v>
      </c>
      <c r="B3246" s="6" t="e">
        <f t="shared" ref="B3246:B3309" si="15">ROUND(B2939,3)</f>
        <v>#VALUE!</v>
      </c>
      <c r="C3246" s="10"/>
    </row>
    <row r="3247" spans="1:3">
      <c r="A3247" s="20">
        <v>2</v>
      </c>
      <c r="B3247" s="6" t="e">
        <f t="shared" si="15"/>
        <v>#VALUE!</v>
      </c>
      <c r="C3247" s="10"/>
    </row>
    <row r="3248" spans="1:3">
      <c r="A3248" s="20">
        <v>3</v>
      </c>
      <c r="B3248" s="6" t="e">
        <f t="shared" si="15"/>
        <v>#VALUE!</v>
      </c>
      <c r="C3248" s="10"/>
    </row>
    <row r="3249" spans="1:3">
      <c r="A3249" s="20">
        <v>4</v>
      </c>
      <c r="B3249" s="6" t="e">
        <f t="shared" si="15"/>
        <v>#VALUE!</v>
      </c>
      <c r="C3249" s="10"/>
    </row>
    <row r="3250" spans="1:3">
      <c r="A3250" s="20">
        <v>5</v>
      </c>
      <c r="B3250" s="6" t="e">
        <f t="shared" si="15"/>
        <v>#VALUE!</v>
      </c>
      <c r="C3250" s="10"/>
    </row>
    <row r="3251" spans="1:3">
      <c r="A3251" s="20">
        <v>6</v>
      </c>
      <c r="B3251" s="6" t="e">
        <f t="shared" si="15"/>
        <v>#VALUE!</v>
      </c>
      <c r="C3251" s="10"/>
    </row>
    <row r="3252" spans="1:3">
      <c r="A3252" s="20">
        <v>7</v>
      </c>
      <c r="B3252" s="6" t="e">
        <f t="shared" si="15"/>
        <v>#VALUE!</v>
      </c>
      <c r="C3252" s="10"/>
    </row>
    <row r="3253" spans="1:3">
      <c r="A3253" s="20">
        <v>8</v>
      </c>
      <c r="B3253" s="6" t="e">
        <f t="shared" si="15"/>
        <v>#VALUE!</v>
      </c>
      <c r="C3253" s="10"/>
    </row>
    <row r="3254" spans="1:3">
      <c r="A3254" s="20">
        <v>9</v>
      </c>
      <c r="B3254" s="6" t="e">
        <f t="shared" si="15"/>
        <v>#VALUE!</v>
      </c>
      <c r="C3254" s="10"/>
    </row>
    <row r="3255" spans="1:3">
      <c r="A3255" s="20">
        <v>10</v>
      </c>
      <c r="B3255" s="6" t="e">
        <f t="shared" si="15"/>
        <v>#VALUE!</v>
      </c>
      <c r="C3255" s="10"/>
    </row>
    <row r="3256" spans="1:3">
      <c r="A3256" s="20">
        <v>11</v>
      </c>
      <c r="B3256" s="6" t="e">
        <f t="shared" si="15"/>
        <v>#VALUE!</v>
      </c>
      <c r="C3256" s="10"/>
    </row>
    <row r="3257" spans="1:3">
      <c r="A3257" s="20">
        <v>12</v>
      </c>
      <c r="B3257" s="6" t="e">
        <f t="shared" si="15"/>
        <v>#VALUE!</v>
      </c>
      <c r="C3257" s="10"/>
    </row>
    <row r="3258" spans="1:3">
      <c r="A3258" s="20">
        <v>13</v>
      </c>
      <c r="B3258" s="6" t="e">
        <f t="shared" si="15"/>
        <v>#VALUE!</v>
      </c>
      <c r="C3258" s="10"/>
    </row>
    <row r="3259" spans="1:3">
      <c r="A3259" s="20">
        <v>14</v>
      </c>
      <c r="B3259" s="6" t="e">
        <f t="shared" si="15"/>
        <v>#VALUE!</v>
      </c>
      <c r="C3259" s="10"/>
    </row>
    <row r="3260" spans="1:3">
      <c r="A3260" s="20">
        <v>15</v>
      </c>
      <c r="B3260" s="6" t="e">
        <f t="shared" si="15"/>
        <v>#VALUE!</v>
      </c>
      <c r="C3260" s="10"/>
    </row>
    <row r="3261" spans="1:3">
      <c r="A3261" s="20">
        <v>16</v>
      </c>
      <c r="B3261" s="6" t="e">
        <f t="shared" si="15"/>
        <v>#VALUE!</v>
      </c>
      <c r="C3261" s="10"/>
    </row>
    <row r="3262" spans="1:3">
      <c r="A3262" s="20">
        <v>17</v>
      </c>
      <c r="B3262" s="6" t="e">
        <f t="shared" si="15"/>
        <v>#VALUE!</v>
      </c>
      <c r="C3262" s="10"/>
    </row>
    <row r="3263" spans="1:3">
      <c r="A3263" s="20">
        <v>18</v>
      </c>
      <c r="B3263" s="6" t="e">
        <f t="shared" si="15"/>
        <v>#VALUE!</v>
      </c>
      <c r="C3263" s="10"/>
    </row>
    <row r="3264" spans="1:3">
      <c r="A3264" s="20">
        <v>19</v>
      </c>
      <c r="B3264" s="6" t="e">
        <f t="shared" si="15"/>
        <v>#VALUE!</v>
      </c>
      <c r="C3264" s="10"/>
    </row>
    <row r="3265" spans="1:3">
      <c r="A3265" s="20">
        <v>20</v>
      </c>
      <c r="B3265" s="6" t="e">
        <f t="shared" si="15"/>
        <v>#VALUE!</v>
      </c>
      <c r="C3265" s="10"/>
    </row>
    <row r="3266" spans="1:3">
      <c r="A3266" s="20">
        <v>21</v>
      </c>
      <c r="B3266" s="6" t="e">
        <f t="shared" si="15"/>
        <v>#VALUE!</v>
      </c>
      <c r="C3266" s="10"/>
    </row>
    <row r="3267" spans="1:3">
      <c r="A3267" s="20">
        <v>22</v>
      </c>
      <c r="B3267" s="6" t="e">
        <f t="shared" si="15"/>
        <v>#VALUE!</v>
      </c>
      <c r="C3267" s="10"/>
    </row>
    <row r="3268" spans="1:3">
      <c r="A3268" s="20">
        <v>23</v>
      </c>
      <c r="B3268" s="6" t="e">
        <f t="shared" si="15"/>
        <v>#VALUE!</v>
      </c>
      <c r="C3268" s="10"/>
    </row>
    <row r="3269" spans="1:3">
      <c r="A3269" s="20">
        <v>24</v>
      </c>
      <c r="B3269" s="6" t="e">
        <f t="shared" si="15"/>
        <v>#VALUE!</v>
      </c>
      <c r="C3269" s="10"/>
    </row>
    <row r="3270" spans="1:3">
      <c r="A3270" s="20">
        <v>25</v>
      </c>
      <c r="B3270" s="6" t="e">
        <f t="shared" si="15"/>
        <v>#VALUE!</v>
      </c>
      <c r="C3270" s="10"/>
    </row>
    <row r="3271" spans="1:3">
      <c r="A3271" s="20">
        <v>26</v>
      </c>
      <c r="B3271" s="6" t="e">
        <f t="shared" si="15"/>
        <v>#VALUE!</v>
      </c>
      <c r="C3271" s="10"/>
    </row>
    <row r="3272" spans="1:3">
      <c r="A3272" s="20">
        <v>27</v>
      </c>
      <c r="B3272" s="6" t="e">
        <f t="shared" si="15"/>
        <v>#VALUE!</v>
      </c>
      <c r="C3272" s="10"/>
    </row>
    <row r="3273" spans="1:3">
      <c r="A3273" s="20">
        <v>28</v>
      </c>
      <c r="B3273" s="6" t="e">
        <f t="shared" si="15"/>
        <v>#VALUE!</v>
      </c>
      <c r="C3273" s="10"/>
    </row>
    <row r="3274" spans="1:3">
      <c r="A3274" s="20">
        <v>29</v>
      </c>
      <c r="B3274" s="6" t="e">
        <f t="shared" si="15"/>
        <v>#VALUE!</v>
      </c>
      <c r="C3274" s="10"/>
    </row>
    <row r="3275" spans="1:3">
      <c r="A3275" s="20">
        <v>30</v>
      </c>
      <c r="B3275" s="6" t="e">
        <f t="shared" si="15"/>
        <v>#VALUE!</v>
      </c>
      <c r="C3275" s="10"/>
    </row>
    <row r="3276" spans="1:3">
      <c r="A3276" s="20">
        <v>31</v>
      </c>
      <c r="B3276" s="6" t="e">
        <f t="shared" si="15"/>
        <v>#VALUE!</v>
      </c>
      <c r="C3276" s="10"/>
    </row>
    <row r="3277" spans="1:3">
      <c r="A3277" s="20">
        <v>32</v>
      </c>
      <c r="B3277" s="6" t="e">
        <f t="shared" si="15"/>
        <v>#VALUE!</v>
      </c>
      <c r="C3277" s="10"/>
    </row>
    <row r="3278" spans="1:3">
      <c r="A3278" s="20">
        <v>33</v>
      </c>
      <c r="B3278" s="6" t="e">
        <f t="shared" si="15"/>
        <v>#VALUE!</v>
      </c>
      <c r="C3278" s="10"/>
    </row>
    <row r="3279" spans="1:3">
      <c r="A3279" s="20">
        <v>34</v>
      </c>
      <c r="B3279" s="6" t="e">
        <f t="shared" si="15"/>
        <v>#VALUE!</v>
      </c>
      <c r="C3279" s="10"/>
    </row>
    <row r="3280" spans="1:3">
      <c r="A3280" s="20">
        <v>35</v>
      </c>
      <c r="B3280" s="6" t="e">
        <f t="shared" si="15"/>
        <v>#VALUE!</v>
      </c>
      <c r="C3280" s="10"/>
    </row>
    <row r="3281" spans="1:3">
      <c r="A3281" s="20">
        <v>36</v>
      </c>
      <c r="B3281" s="6" t="e">
        <f t="shared" si="15"/>
        <v>#VALUE!</v>
      </c>
      <c r="C3281" s="10"/>
    </row>
    <row r="3282" spans="1:3">
      <c r="A3282" s="20">
        <v>37</v>
      </c>
      <c r="B3282" s="6" t="e">
        <f t="shared" si="15"/>
        <v>#VALUE!</v>
      </c>
      <c r="C3282" s="10"/>
    </row>
    <row r="3283" spans="1:3">
      <c r="A3283" s="20">
        <v>38</v>
      </c>
      <c r="B3283" s="6" t="e">
        <f t="shared" si="15"/>
        <v>#VALUE!</v>
      </c>
      <c r="C3283" s="10"/>
    </row>
    <row r="3284" spans="1:3">
      <c r="A3284" s="20">
        <v>39</v>
      </c>
      <c r="B3284" s="6" t="e">
        <f t="shared" si="15"/>
        <v>#VALUE!</v>
      </c>
      <c r="C3284" s="10"/>
    </row>
    <row r="3285" spans="1:3">
      <c r="A3285" s="20">
        <v>40</v>
      </c>
      <c r="B3285" s="6" t="e">
        <f t="shared" si="15"/>
        <v>#VALUE!</v>
      </c>
      <c r="C3285" s="10"/>
    </row>
    <row r="3286" spans="1:3">
      <c r="A3286" s="20">
        <v>41</v>
      </c>
      <c r="B3286" s="6" t="e">
        <f t="shared" si="15"/>
        <v>#VALUE!</v>
      </c>
      <c r="C3286" s="10"/>
    </row>
    <row r="3287" spans="1:3">
      <c r="A3287" s="20">
        <v>42</v>
      </c>
      <c r="B3287" s="6" t="e">
        <f t="shared" si="15"/>
        <v>#VALUE!</v>
      </c>
      <c r="C3287" s="10"/>
    </row>
    <row r="3288" spans="1:3">
      <c r="A3288" s="20">
        <v>43</v>
      </c>
      <c r="B3288" s="6" t="e">
        <f t="shared" si="15"/>
        <v>#VALUE!</v>
      </c>
      <c r="C3288" s="10"/>
    </row>
    <row r="3289" spans="1:3">
      <c r="A3289" s="20">
        <v>44</v>
      </c>
      <c r="B3289" s="6" t="e">
        <f t="shared" si="15"/>
        <v>#VALUE!</v>
      </c>
      <c r="C3289" s="10"/>
    </row>
    <row r="3290" spans="1:3">
      <c r="A3290" s="20">
        <v>45</v>
      </c>
      <c r="B3290" s="6" t="e">
        <f t="shared" si="15"/>
        <v>#VALUE!</v>
      </c>
      <c r="C3290" s="10"/>
    </row>
    <row r="3291" spans="1:3">
      <c r="A3291" s="20">
        <v>46</v>
      </c>
      <c r="B3291" s="6" t="e">
        <f t="shared" si="15"/>
        <v>#VALUE!</v>
      </c>
      <c r="C3291" s="10"/>
    </row>
    <row r="3292" spans="1:3">
      <c r="A3292" s="20">
        <v>47</v>
      </c>
      <c r="B3292" s="6" t="e">
        <f t="shared" si="15"/>
        <v>#VALUE!</v>
      </c>
      <c r="C3292" s="10"/>
    </row>
    <row r="3293" spans="1:3">
      <c r="A3293" s="20">
        <v>48</v>
      </c>
      <c r="B3293" s="6" t="e">
        <f t="shared" si="15"/>
        <v>#VALUE!</v>
      </c>
      <c r="C3293" s="10"/>
    </row>
    <row r="3294" spans="1:3">
      <c r="A3294" s="20">
        <v>49</v>
      </c>
      <c r="B3294" s="6" t="e">
        <f t="shared" si="15"/>
        <v>#VALUE!</v>
      </c>
      <c r="C3294" s="10"/>
    </row>
    <row r="3295" spans="1:3">
      <c r="A3295" s="20">
        <v>50</v>
      </c>
      <c r="B3295" s="6" t="e">
        <f t="shared" si="15"/>
        <v>#VALUE!</v>
      </c>
      <c r="C3295" s="10"/>
    </row>
    <row r="3296" spans="1:3">
      <c r="A3296" s="20">
        <v>51</v>
      </c>
      <c r="B3296" s="6" t="e">
        <f t="shared" si="15"/>
        <v>#VALUE!</v>
      </c>
      <c r="C3296" s="10"/>
    </row>
    <row r="3297" spans="1:3">
      <c r="A3297" s="20">
        <v>52</v>
      </c>
      <c r="B3297" s="6" t="e">
        <f t="shared" si="15"/>
        <v>#VALUE!</v>
      </c>
      <c r="C3297" s="10"/>
    </row>
    <row r="3298" spans="1:3">
      <c r="A3298" s="20">
        <v>53</v>
      </c>
      <c r="B3298" s="6" t="e">
        <f t="shared" si="15"/>
        <v>#VALUE!</v>
      </c>
      <c r="C3298" s="10"/>
    </row>
    <row r="3299" spans="1:3">
      <c r="A3299" s="20">
        <v>54</v>
      </c>
      <c r="B3299" s="6" t="e">
        <f t="shared" si="15"/>
        <v>#VALUE!</v>
      </c>
      <c r="C3299" s="10"/>
    </row>
    <row r="3300" spans="1:3">
      <c r="A3300" s="20">
        <v>55</v>
      </c>
      <c r="B3300" s="6" t="e">
        <f t="shared" si="15"/>
        <v>#VALUE!</v>
      </c>
      <c r="C3300" s="10"/>
    </row>
    <row r="3301" spans="1:3">
      <c r="A3301" s="20">
        <v>56</v>
      </c>
      <c r="B3301" s="6" t="e">
        <f t="shared" si="15"/>
        <v>#VALUE!</v>
      </c>
      <c r="C3301" s="10"/>
    </row>
    <row r="3302" spans="1:3">
      <c r="A3302" s="20">
        <v>57</v>
      </c>
      <c r="B3302" s="6" t="e">
        <f t="shared" si="15"/>
        <v>#VALUE!</v>
      </c>
      <c r="C3302" s="10"/>
    </row>
    <row r="3303" spans="1:3">
      <c r="A3303" s="20">
        <v>58</v>
      </c>
      <c r="B3303" s="6" t="e">
        <f t="shared" si="15"/>
        <v>#VALUE!</v>
      </c>
      <c r="C3303" s="10"/>
    </row>
    <row r="3304" spans="1:3">
      <c r="A3304" s="20">
        <v>59</v>
      </c>
      <c r="B3304" s="6" t="e">
        <f t="shared" si="15"/>
        <v>#VALUE!</v>
      </c>
      <c r="C3304" s="10"/>
    </row>
    <row r="3305" spans="1:3">
      <c r="A3305" s="20">
        <v>60</v>
      </c>
      <c r="B3305" s="6" t="e">
        <f t="shared" si="15"/>
        <v>#VALUE!</v>
      </c>
      <c r="C3305" s="10"/>
    </row>
    <row r="3306" spans="1:3">
      <c r="A3306" s="20">
        <v>61</v>
      </c>
      <c r="B3306" s="6" t="e">
        <f t="shared" si="15"/>
        <v>#VALUE!</v>
      </c>
      <c r="C3306" s="10"/>
    </row>
    <row r="3307" spans="1:3">
      <c r="A3307" s="20">
        <v>62</v>
      </c>
      <c r="B3307" s="6" t="e">
        <f t="shared" si="15"/>
        <v>#VALUE!</v>
      </c>
      <c r="C3307" s="10"/>
    </row>
    <row r="3308" spans="1:3">
      <c r="A3308" s="20">
        <v>63</v>
      </c>
      <c r="B3308" s="6" t="e">
        <f t="shared" si="15"/>
        <v>#VALUE!</v>
      </c>
      <c r="C3308" s="10"/>
    </row>
    <row r="3309" spans="1:3">
      <c r="A3309" s="20">
        <v>64</v>
      </c>
      <c r="B3309" s="6" t="e">
        <f t="shared" si="15"/>
        <v>#VALUE!</v>
      </c>
      <c r="C3309" s="10"/>
    </row>
    <row r="3310" spans="1:3">
      <c r="A3310" s="20">
        <v>65</v>
      </c>
      <c r="B3310" s="6" t="e">
        <f t="shared" ref="B3310:B3373" si="16">ROUND(B3003,3)</f>
        <v>#VALUE!</v>
      </c>
      <c r="C3310" s="10"/>
    </row>
    <row r="3311" spans="1:3">
      <c r="A3311" s="20">
        <v>66</v>
      </c>
      <c r="B3311" s="6" t="e">
        <f t="shared" si="16"/>
        <v>#VALUE!</v>
      </c>
      <c r="C3311" s="10"/>
    </row>
    <row r="3312" spans="1:3">
      <c r="A3312" s="20">
        <v>67</v>
      </c>
      <c r="B3312" s="6" t="e">
        <f t="shared" si="16"/>
        <v>#VALUE!</v>
      </c>
      <c r="C3312" s="10"/>
    </row>
    <row r="3313" spans="1:3">
      <c r="A3313" s="20">
        <v>68</v>
      </c>
      <c r="B3313" s="6" t="e">
        <f t="shared" si="16"/>
        <v>#VALUE!</v>
      </c>
      <c r="C3313" s="10"/>
    </row>
    <row r="3314" spans="1:3">
      <c r="A3314" s="20">
        <v>69</v>
      </c>
      <c r="B3314" s="6" t="e">
        <f t="shared" si="16"/>
        <v>#VALUE!</v>
      </c>
      <c r="C3314" s="10"/>
    </row>
    <row r="3315" spans="1:3">
      <c r="A3315" s="20">
        <v>70</v>
      </c>
      <c r="B3315" s="6" t="e">
        <f t="shared" si="16"/>
        <v>#VALUE!</v>
      </c>
      <c r="C3315" s="10"/>
    </row>
    <row r="3316" spans="1:3">
      <c r="A3316" s="20">
        <v>71</v>
      </c>
      <c r="B3316" s="6" t="e">
        <f t="shared" si="16"/>
        <v>#VALUE!</v>
      </c>
      <c r="C3316" s="10"/>
    </row>
    <row r="3317" spans="1:3">
      <c r="A3317" s="20">
        <v>72</v>
      </c>
      <c r="B3317" s="6" t="e">
        <f t="shared" si="16"/>
        <v>#VALUE!</v>
      </c>
      <c r="C3317" s="10"/>
    </row>
    <row r="3318" spans="1:3">
      <c r="A3318" s="20">
        <v>73</v>
      </c>
      <c r="B3318" s="6" t="e">
        <f t="shared" si="16"/>
        <v>#VALUE!</v>
      </c>
      <c r="C3318" s="10"/>
    </row>
    <row r="3319" spans="1:3">
      <c r="A3319" s="20">
        <v>74</v>
      </c>
      <c r="B3319" s="6" t="e">
        <f t="shared" si="16"/>
        <v>#VALUE!</v>
      </c>
      <c r="C3319" s="10"/>
    </row>
    <row r="3320" spans="1:3">
      <c r="A3320" s="20">
        <v>75</v>
      </c>
      <c r="B3320" s="6" t="e">
        <f t="shared" si="16"/>
        <v>#VALUE!</v>
      </c>
      <c r="C3320" s="10"/>
    </row>
    <row r="3321" spans="1:3">
      <c r="A3321" s="20">
        <v>76</v>
      </c>
      <c r="B3321" s="6" t="e">
        <f t="shared" si="16"/>
        <v>#VALUE!</v>
      </c>
      <c r="C3321" s="10"/>
    </row>
    <row r="3322" spans="1:3">
      <c r="A3322" s="20">
        <v>77</v>
      </c>
      <c r="B3322" s="6" t="e">
        <f t="shared" si="16"/>
        <v>#VALUE!</v>
      </c>
      <c r="C3322" s="10"/>
    </row>
    <row r="3323" spans="1:3">
      <c r="A3323" s="20">
        <v>78</v>
      </c>
      <c r="B3323" s="6" t="e">
        <f t="shared" si="16"/>
        <v>#VALUE!</v>
      </c>
      <c r="C3323" s="10"/>
    </row>
    <row r="3324" spans="1:3">
      <c r="A3324" s="20">
        <v>79</v>
      </c>
      <c r="B3324" s="6" t="e">
        <f t="shared" si="16"/>
        <v>#VALUE!</v>
      </c>
      <c r="C3324" s="10"/>
    </row>
    <row r="3325" spans="1:3">
      <c r="A3325" s="20">
        <v>80</v>
      </c>
      <c r="B3325" s="6" t="e">
        <f t="shared" si="16"/>
        <v>#VALUE!</v>
      </c>
      <c r="C3325" s="10"/>
    </row>
    <row r="3326" spans="1:3">
      <c r="A3326" s="20">
        <v>81</v>
      </c>
      <c r="B3326" s="6" t="e">
        <f t="shared" si="16"/>
        <v>#VALUE!</v>
      </c>
      <c r="C3326" s="10"/>
    </row>
    <row r="3327" spans="1:3">
      <c r="A3327" s="20">
        <v>82</v>
      </c>
      <c r="B3327" s="6" t="e">
        <f t="shared" si="16"/>
        <v>#VALUE!</v>
      </c>
      <c r="C3327" s="10"/>
    </row>
    <row r="3328" spans="1:3">
      <c r="A3328" s="20">
        <v>83</v>
      </c>
      <c r="B3328" s="6" t="e">
        <f t="shared" si="16"/>
        <v>#VALUE!</v>
      </c>
      <c r="C3328" s="10"/>
    </row>
    <row r="3329" spans="1:3">
      <c r="A3329" s="20">
        <v>84</v>
      </c>
      <c r="B3329" s="6" t="e">
        <f t="shared" si="16"/>
        <v>#VALUE!</v>
      </c>
      <c r="C3329" s="10"/>
    </row>
    <row r="3330" spans="1:3">
      <c r="A3330" s="20">
        <v>85</v>
      </c>
      <c r="B3330" s="6" t="e">
        <f t="shared" si="16"/>
        <v>#VALUE!</v>
      </c>
      <c r="C3330" s="10"/>
    </row>
    <row r="3331" spans="1:3">
      <c r="A3331" s="20">
        <v>86</v>
      </c>
      <c r="B3331" s="6" t="e">
        <f t="shared" si="16"/>
        <v>#VALUE!</v>
      </c>
      <c r="C3331" s="10"/>
    </row>
    <row r="3332" spans="1:3">
      <c r="A3332" s="20">
        <v>87</v>
      </c>
      <c r="B3332" s="6" t="e">
        <f t="shared" si="16"/>
        <v>#VALUE!</v>
      </c>
      <c r="C3332" s="10"/>
    </row>
    <row r="3333" spans="1:3">
      <c r="A3333" s="20">
        <v>88</v>
      </c>
      <c r="B3333" s="6" t="e">
        <f t="shared" si="16"/>
        <v>#VALUE!</v>
      </c>
      <c r="C3333" s="10"/>
    </row>
    <row r="3334" spans="1:3">
      <c r="A3334" s="20">
        <v>89</v>
      </c>
      <c r="B3334" s="6" t="e">
        <f t="shared" si="16"/>
        <v>#VALUE!</v>
      </c>
      <c r="C3334" s="10"/>
    </row>
    <row r="3335" spans="1:3">
      <c r="A3335" s="20">
        <v>90</v>
      </c>
      <c r="B3335" s="6" t="e">
        <f t="shared" si="16"/>
        <v>#VALUE!</v>
      </c>
      <c r="C3335" s="10"/>
    </row>
    <row r="3336" spans="1:3">
      <c r="A3336" s="20">
        <v>91</v>
      </c>
      <c r="B3336" s="6" t="e">
        <f t="shared" si="16"/>
        <v>#VALUE!</v>
      </c>
      <c r="C3336" s="10"/>
    </row>
    <row r="3337" spans="1:3">
      <c r="A3337" s="20">
        <v>92</v>
      </c>
      <c r="B3337" s="6" t="e">
        <f t="shared" si="16"/>
        <v>#VALUE!</v>
      </c>
      <c r="C3337" s="10"/>
    </row>
    <row r="3338" spans="1:3">
      <c r="A3338" s="20">
        <v>93</v>
      </c>
      <c r="B3338" s="6" t="e">
        <f t="shared" si="16"/>
        <v>#VALUE!</v>
      </c>
      <c r="C3338" s="10"/>
    </row>
    <row r="3339" spans="1:3">
      <c r="A3339" s="20">
        <v>94</v>
      </c>
      <c r="B3339" s="6" t="e">
        <f t="shared" si="16"/>
        <v>#VALUE!</v>
      </c>
      <c r="C3339" s="10"/>
    </row>
    <row r="3340" spans="1:3">
      <c r="A3340" s="20">
        <v>95</v>
      </c>
      <c r="B3340" s="6" t="e">
        <f t="shared" si="16"/>
        <v>#VALUE!</v>
      </c>
      <c r="C3340" s="10"/>
    </row>
    <row r="3341" spans="1:3">
      <c r="A3341" s="20">
        <v>96</v>
      </c>
      <c r="B3341" s="6" t="e">
        <f t="shared" si="16"/>
        <v>#VALUE!</v>
      </c>
      <c r="C3341" s="10"/>
    </row>
    <row r="3342" spans="1:3">
      <c r="A3342" s="20">
        <v>97</v>
      </c>
      <c r="B3342" s="6" t="e">
        <f t="shared" si="16"/>
        <v>#VALUE!</v>
      </c>
      <c r="C3342" s="10"/>
    </row>
    <row r="3343" spans="1:3">
      <c r="A3343" s="20">
        <v>98</v>
      </c>
      <c r="B3343" s="6" t="e">
        <f t="shared" si="16"/>
        <v>#VALUE!</v>
      </c>
      <c r="C3343" s="10"/>
    </row>
    <row r="3344" spans="1:3">
      <c r="A3344" s="20">
        <v>99</v>
      </c>
      <c r="B3344" s="6" t="e">
        <f t="shared" si="16"/>
        <v>#VALUE!</v>
      </c>
      <c r="C3344" s="10"/>
    </row>
    <row r="3345" spans="1:3">
      <c r="A3345" s="20">
        <v>100</v>
      </c>
      <c r="B3345" s="6" t="e">
        <f t="shared" si="16"/>
        <v>#VALUE!</v>
      </c>
      <c r="C3345" s="10"/>
    </row>
    <row r="3346" spans="1:3">
      <c r="A3346" s="20">
        <v>101</v>
      </c>
      <c r="B3346" s="6" t="e">
        <f t="shared" si="16"/>
        <v>#VALUE!</v>
      </c>
      <c r="C3346" s="10"/>
    </row>
    <row r="3347" spans="1:3">
      <c r="A3347" s="20">
        <v>102</v>
      </c>
      <c r="B3347" s="6" t="e">
        <f t="shared" si="16"/>
        <v>#VALUE!</v>
      </c>
      <c r="C3347" s="10"/>
    </row>
    <row r="3348" spans="1:3">
      <c r="A3348" s="20">
        <v>103</v>
      </c>
      <c r="B3348" s="6" t="e">
        <f t="shared" si="16"/>
        <v>#VALUE!</v>
      </c>
      <c r="C3348" s="10"/>
    </row>
    <row r="3349" spans="1:3">
      <c r="A3349" s="20">
        <v>104</v>
      </c>
      <c r="B3349" s="6" t="e">
        <f t="shared" si="16"/>
        <v>#VALUE!</v>
      </c>
      <c r="C3349" s="10"/>
    </row>
    <row r="3350" spans="1:3">
      <c r="A3350" s="20">
        <v>105</v>
      </c>
      <c r="B3350" s="6" t="e">
        <f t="shared" si="16"/>
        <v>#VALUE!</v>
      </c>
      <c r="C3350" s="10"/>
    </row>
    <row r="3351" spans="1:3">
      <c r="A3351" s="20">
        <v>106</v>
      </c>
      <c r="B3351" s="6" t="e">
        <f t="shared" si="16"/>
        <v>#VALUE!</v>
      </c>
      <c r="C3351" s="10"/>
    </row>
    <row r="3352" spans="1:3">
      <c r="A3352" s="20">
        <v>107</v>
      </c>
      <c r="B3352" s="6" t="e">
        <f t="shared" si="16"/>
        <v>#VALUE!</v>
      </c>
      <c r="C3352" s="10"/>
    </row>
    <row r="3353" spans="1:3">
      <c r="A3353" s="20">
        <v>108</v>
      </c>
      <c r="B3353" s="6" t="e">
        <f t="shared" si="16"/>
        <v>#VALUE!</v>
      </c>
      <c r="C3353" s="10"/>
    </row>
    <row r="3354" spans="1:3">
      <c r="A3354" s="20">
        <v>109</v>
      </c>
      <c r="B3354" s="6" t="e">
        <f t="shared" si="16"/>
        <v>#VALUE!</v>
      </c>
      <c r="C3354" s="10"/>
    </row>
    <row r="3355" spans="1:3">
      <c r="A3355" s="20">
        <v>110</v>
      </c>
      <c r="B3355" s="6" t="e">
        <f t="shared" si="16"/>
        <v>#VALUE!</v>
      </c>
      <c r="C3355" s="10"/>
    </row>
    <row r="3356" spans="1:3">
      <c r="A3356" s="20">
        <v>111</v>
      </c>
      <c r="B3356" s="6" t="e">
        <f t="shared" si="16"/>
        <v>#VALUE!</v>
      </c>
      <c r="C3356" s="10"/>
    </row>
    <row r="3357" spans="1:3">
      <c r="A3357" s="20">
        <v>112</v>
      </c>
      <c r="B3357" s="6" t="e">
        <f t="shared" si="16"/>
        <v>#VALUE!</v>
      </c>
      <c r="C3357" s="10"/>
    </row>
    <row r="3358" spans="1:3">
      <c r="A3358" s="20">
        <v>113</v>
      </c>
      <c r="B3358" s="6" t="e">
        <f t="shared" si="16"/>
        <v>#VALUE!</v>
      </c>
      <c r="C3358" s="10"/>
    </row>
    <row r="3359" spans="1:3">
      <c r="A3359" s="20">
        <v>114</v>
      </c>
      <c r="B3359" s="6" t="e">
        <f t="shared" si="16"/>
        <v>#VALUE!</v>
      </c>
      <c r="C3359" s="10"/>
    </row>
    <row r="3360" spans="1:3">
      <c r="A3360" s="20">
        <v>115</v>
      </c>
      <c r="B3360" s="6" t="e">
        <f t="shared" si="16"/>
        <v>#VALUE!</v>
      </c>
      <c r="C3360" s="10"/>
    </row>
    <row r="3361" spans="1:3">
      <c r="A3361" s="20">
        <v>116</v>
      </c>
      <c r="B3361" s="6" t="e">
        <f t="shared" si="16"/>
        <v>#VALUE!</v>
      </c>
      <c r="C3361" s="10"/>
    </row>
    <row r="3362" spans="1:3">
      <c r="A3362" s="20">
        <v>117</v>
      </c>
      <c r="B3362" s="6" t="e">
        <f t="shared" si="16"/>
        <v>#VALUE!</v>
      </c>
      <c r="C3362" s="10"/>
    </row>
    <row r="3363" spans="1:3">
      <c r="A3363" s="20">
        <v>118</v>
      </c>
      <c r="B3363" s="6" t="e">
        <f t="shared" si="16"/>
        <v>#VALUE!</v>
      </c>
      <c r="C3363" s="10"/>
    </row>
    <row r="3364" spans="1:3">
      <c r="A3364" s="20">
        <v>119</v>
      </c>
      <c r="B3364" s="6" t="e">
        <f t="shared" si="16"/>
        <v>#VALUE!</v>
      </c>
      <c r="C3364" s="10"/>
    </row>
    <row r="3365" spans="1:3">
      <c r="A3365" s="20">
        <v>120</v>
      </c>
      <c r="B3365" s="6" t="e">
        <f t="shared" si="16"/>
        <v>#VALUE!</v>
      </c>
      <c r="C3365" s="10"/>
    </row>
    <row r="3366" spans="1:3">
      <c r="A3366" s="20">
        <v>121</v>
      </c>
      <c r="B3366" s="6" t="e">
        <f t="shared" si="16"/>
        <v>#VALUE!</v>
      </c>
      <c r="C3366" s="10"/>
    </row>
    <row r="3367" spans="1:3">
      <c r="A3367" s="20">
        <v>122</v>
      </c>
      <c r="B3367" s="6" t="e">
        <f t="shared" si="16"/>
        <v>#VALUE!</v>
      </c>
      <c r="C3367" s="10"/>
    </row>
    <row r="3368" spans="1:3">
      <c r="A3368" s="20">
        <v>123</v>
      </c>
      <c r="B3368" s="6" t="e">
        <f t="shared" si="16"/>
        <v>#VALUE!</v>
      </c>
      <c r="C3368" s="10"/>
    </row>
    <row r="3369" spans="1:3">
      <c r="A3369" s="20">
        <v>124</v>
      </c>
      <c r="B3369" s="6" t="e">
        <f t="shared" si="16"/>
        <v>#VALUE!</v>
      </c>
      <c r="C3369" s="10"/>
    </row>
    <row r="3370" spans="1:3">
      <c r="A3370" s="20">
        <v>125</v>
      </c>
      <c r="B3370" s="6" t="e">
        <f t="shared" si="16"/>
        <v>#VALUE!</v>
      </c>
      <c r="C3370" s="10"/>
    </row>
    <row r="3371" spans="1:3">
      <c r="A3371" s="20">
        <v>126</v>
      </c>
      <c r="B3371" s="6" t="e">
        <f t="shared" si="16"/>
        <v>#VALUE!</v>
      </c>
      <c r="C3371" s="10"/>
    </row>
    <row r="3372" spans="1:3">
      <c r="A3372" s="20">
        <v>127</v>
      </c>
      <c r="B3372" s="6" t="e">
        <f t="shared" si="16"/>
        <v>#VALUE!</v>
      </c>
      <c r="C3372" s="10"/>
    </row>
    <row r="3373" spans="1:3">
      <c r="A3373" s="20">
        <v>128</v>
      </c>
      <c r="B3373" s="6" t="e">
        <f t="shared" si="16"/>
        <v>#VALUE!</v>
      </c>
      <c r="C3373" s="10"/>
    </row>
    <row r="3374" spans="1:3">
      <c r="A3374" s="20">
        <v>129</v>
      </c>
      <c r="B3374" s="6" t="e">
        <f t="shared" ref="B3374:B3437" si="17">ROUND(B3067,3)</f>
        <v>#VALUE!</v>
      </c>
      <c r="C3374" s="10"/>
    </row>
    <row r="3375" spans="1:3">
      <c r="A3375" s="20">
        <v>130</v>
      </c>
      <c r="B3375" s="6" t="e">
        <f t="shared" si="17"/>
        <v>#VALUE!</v>
      </c>
      <c r="C3375" s="10"/>
    </row>
    <row r="3376" spans="1:3">
      <c r="A3376" s="20">
        <v>131</v>
      </c>
      <c r="B3376" s="6" t="e">
        <f t="shared" si="17"/>
        <v>#VALUE!</v>
      </c>
      <c r="C3376" s="10"/>
    </row>
    <row r="3377" spans="1:3">
      <c r="A3377" s="20">
        <v>132</v>
      </c>
      <c r="B3377" s="6" t="e">
        <f t="shared" si="17"/>
        <v>#VALUE!</v>
      </c>
      <c r="C3377" s="10"/>
    </row>
    <row r="3378" spans="1:3">
      <c r="A3378" s="20">
        <v>133</v>
      </c>
      <c r="B3378" s="6" t="e">
        <f t="shared" si="17"/>
        <v>#VALUE!</v>
      </c>
      <c r="C3378" s="10"/>
    </row>
    <row r="3379" spans="1:3">
      <c r="A3379" s="20">
        <v>134</v>
      </c>
      <c r="B3379" s="6" t="e">
        <f t="shared" si="17"/>
        <v>#VALUE!</v>
      </c>
      <c r="C3379" s="10"/>
    </row>
    <row r="3380" spans="1:3">
      <c r="A3380" s="20">
        <v>135</v>
      </c>
      <c r="B3380" s="6" t="e">
        <f t="shared" si="17"/>
        <v>#VALUE!</v>
      </c>
      <c r="C3380" s="10"/>
    </row>
    <row r="3381" spans="1:3">
      <c r="A3381" s="20">
        <v>136</v>
      </c>
      <c r="B3381" s="6" t="e">
        <f t="shared" si="17"/>
        <v>#VALUE!</v>
      </c>
      <c r="C3381" s="10"/>
    </row>
    <row r="3382" spans="1:3">
      <c r="A3382" s="20">
        <v>137</v>
      </c>
      <c r="B3382" s="6" t="e">
        <f t="shared" si="17"/>
        <v>#VALUE!</v>
      </c>
      <c r="C3382" s="10"/>
    </row>
    <row r="3383" spans="1:3">
      <c r="A3383" s="20">
        <v>138</v>
      </c>
      <c r="B3383" s="6" t="e">
        <f t="shared" si="17"/>
        <v>#VALUE!</v>
      </c>
      <c r="C3383" s="10"/>
    </row>
    <row r="3384" spans="1:3">
      <c r="A3384" s="20">
        <v>139</v>
      </c>
      <c r="B3384" s="6" t="e">
        <f t="shared" si="17"/>
        <v>#VALUE!</v>
      </c>
      <c r="C3384" s="10"/>
    </row>
    <row r="3385" spans="1:3">
      <c r="A3385" s="20">
        <v>140</v>
      </c>
      <c r="B3385" s="6" t="e">
        <f t="shared" si="17"/>
        <v>#VALUE!</v>
      </c>
      <c r="C3385" s="10"/>
    </row>
    <row r="3386" spans="1:3">
      <c r="A3386" s="20">
        <v>141</v>
      </c>
      <c r="B3386" s="6" t="e">
        <f t="shared" si="17"/>
        <v>#VALUE!</v>
      </c>
      <c r="C3386" s="10"/>
    </row>
    <row r="3387" spans="1:3">
      <c r="A3387" s="20">
        <v>142</v>
      </c>
      <c r="B3387" s="6" t="e">
        <f t="shared" si="17"/>
        <v>#VALUE!</v>
      </c>
      <c r="C3387" s="10"/>
    </row>
    <row r="3388" spans="1:3">
      <c r="A3388" s="20">
        <v>143</v>
      </c>
      <c r="B3388" s="6" t="e">
        <f t="shared" si="17"/>
        <v>#VALUE!</v>
      </c>
      <c r="C3388" s="10"/>
    </row>
    <row r="3389" spans="1:3">
      <c r="A3389" s="20">
        <v>144</v>
      </c>
      <c r="B3389" s="6" t="e">
        <f t="shared" si="17"/>
        <v>#VALUE!</v>
      </c>
      <c r="C3389" s="10"/>
    </row>
    <row r="3390" spans="1:3">
      <c r="A3390" s="20">
        <v>145</v>
      </c>
      <c r="B3390" s="6" t="e">
        <f t="shared" si="17"/>
        <v>#VALUE!</v>
      </c>
      <c r="C3390" s="10"/>
    </row>
    <row r="3391" spans="1:3">
      <c r="A3391" s="20">
        <v>146</v>
      </c>
      <c r="B3391" s="6" t="e">
        <f t="shared" si="17"/>
        <v>#VALUE!</v>
      </c>
      <c r="C3391" s="10"/>
    </row>
    <row r="3392" spans="1:3">
      <c r="A3392" s="20">
        <v>147</v>
      </c>
      <c r="B3392" s="6" t="e">
        <f t="shared" si="17"/>
        <v>#VALUE!</v>
      </c>
      <c r="C3392" s="10"/>
    </row>
    <row r="3393" spans="1:3">
      <c r="A3393" s="20">
        <v>148</v>
      </c>
      <c r="B3393" s="6" t="e">
        <f t="shared" si="17"/>
        <v>#VALUE!</v>
      </c>
      <c r="C3393" s="10"/>
    </row>
    <row r="3394" spans="1:3">
      <c r="A3394" s="20">
        <v>149</v>
      </c>
      <c r="B3394" s="6" t="e">
        <f t="shared" si="17"/>
        <v>#VALUE!</v>
      </c>
      <c r="C3394" s="10"/>
    </row>
    <row r="3395" spans="1:3">
      <c r="A3395" s="20">
        <v>150</v>
      </c>
      <c r="B3395" s="6" t="e">
        <f t="shared" si="17"/>
        <v>#VALUE!</v>
      </c>
      <c r="C3395" s="10"/>
    </row>
    <row r="3396" spans="1:3">
      <c r="A3396" s="20">
        <v>151</v>
      </c>
      <c r="B3396" s="6" t="e">
        <f t="shared" si="17"/>
        <v>#VALUE!</v>
      </c>
      <c r="C3396" s="10"/>
    </row>
    <row r="3397" spans="1:3">
      <c r="A3397" s="20">
        <v>152</v>
      </c>
      <c r="B3397" s="6" t="e">
        <f t="shared" si="17"/>
        <v>#VALUE!</v>
      </c>
      <c r="C3397" s="10"/>
    </row>
    <row r="3398" spans="1:3">
      <c r="A3398" s="20">
        <v>153</v>
      </c>
      <c r="B3398" s="6" t="e">
        <f t="shared" si="17"/>
        <v>#VALUE!</v>
      </c>
      <c r="C3398" s="10"/>
    </row>
    <row r="3399" spans="1:3">
      <c r="A3399" s="20">
        <v>154</v>
      </c>
      <c r="B3399" s="6" t="e">
        <f t="shared" si="17"/>
        <v>#VALUE!</v>
      </c>
      <c r="C3399" s="10"/>
    </row>
    <row r="3400" spans="1:3">
      <c r="A3400" s="20">
        <v>155</v>
      </c>
      <c r="B3400" s="6" t="e">
        <f t="shared" si="17"/>
        <v>#VALUE!</v>
      </c>
      <c r="C3400" s="10"/>
    </row>
    <row r="3401" spans="1:3">
      <c r="A3401" s="20">
        <v>156</v>
      </c>
      <c r="B3401" s="6" t="e">
        <f t="shared" si="17"/>
        <v>#VALUE!</v>
      </c>
      <c r="C3401" s="10"/>
    </row>
    <row r="3402" spans="1:3">
      <c r="A3402" s="20">
        <v>157</v>
      </c>
      <c r="B3402" s="6" t="e">
        <f t="shared" si="17"/>
        <v>#VALUE!</v>
      </c>
      <c r="C3402" s="10"/>
    </row>
    <row r="3403" spans="1:3">
      <c r="A3403" s="20">
        <v>158</v>
      </c>
      <c r="B3403" s="6" t="e">
        <f t="shared" si="17"/>
        <v>#VALUE!</v>
      </c>
      <c r="C3403" s="10"/>
    </row>
    <row r="3404" spans="1:3">
      <c r="A3404" s="20">
        <v>159</v>
      </c>
      <c r="B3404" s="6" t="e">
        <f t="shared" si="17"/>
        <v>#VALUE!</v>
      </c>
      <c r="C3404" s="10"/>
    </row>
    <row r="3405" spans="1:3">
      <c r="A3405" s="20">
        <v>160</v>
      </c>
      <c r="B3405" s="6" t="e">
        <f t="shared" si="17"/>
        <v>#VALUE!</v>
      </c>
      <c r="C3405" s="10"/>
    </row>
    <row r="3406" spans="1:3">
      <c r="A3406" s="20">
        <v>161</v>
      </c>
      <c r="B3406" s="6" t="e">
        <f t="shared" si="17"/>
        <v>#VALUE!</v>
      </c>
      <c r="C3406" s="10"/>
    </row>
    <row r="3407" spans="1:3">
      <c r="A3407" s="20">
        <v>162</v>
      </c>
      <c r="B3407" s="6" t="e">
        <f t="shared" si="17"/>
        <v>#VALUE!</v>
      </c>
      <c r="C3407" s="10"/>
    </row>
    <row r="3408" spans="1:3">
      <c r="A3408" s="20">
        <v>163</v>
      </c>
      <c r="B3408" s="6" t="e">
        <f t="shared" si="17"/>
        <v>#VALUE!</v>
      </c>
      <c r="C3408" s="10"/>
    </row>
    <row r="3409" spans="1:3">
      <c r="A3409" s="20">
        <v>164</v>
      </c>
      <c r="B3409" s="6" t="e">
        <f t="shared" si="17"/>
        <v>#VALUE!</v>
      </c>
      <c r="C3409" s="10"/>
    </row>
    <row r="3410" spans="1:3">
      <c r="A3410" s="20">
        <v>165</v>
      </c>
      <c r="B3410" s="6" t="e">
        <f t="shared" si="17"/>
        <v>#VALUE!</v>
      </c>
      <c r="C3410" s="10"/>
    </row>
    <row r="3411" spans="1:3">
      <c r="A3411" s="20">
        <v>166</v>
      </c>
      <c r="B3411" s="6" t="e">
        <f t="shared" si="17"/>
        <v>#VALUE!</v>
      </c>
      <c r="C3411" s="10"/>
    </row>
    <row r="3412" spans="1:3">
      <c r="A3412" s="20">
        <v>167</v>
      </c>
      <c r="B3412" s="6" t="e">
        <f t="shared" si="17"/>
        <v>#VALUE!</v>
      </c>
      <c r="C3412" s="10"/>
    </row>
    <row r="3413" spans="1:3">
      <c r="A3413" s="20">
        <v>168</v>
      </c>
      <c r="B3413" s="6" t="e">
        <f t="shared" si="17"/>
        <v>#VALUE!</v>
      </c>
      <c r="C3413" s="10"/>
    </row>
    <row r="3414" spans="1:3">
      <c r="A3414" s="20">
        <v>169</v>
      </c>
      <c r="B3414" s="6" t="e">
        <f t="shared" si="17"/>
        <v>#VALUE!</v>
      </c>
      <c r="C3414" s="10"/>
    </row>
    <row r="3415" spans="1:3">
      <c r="A3415" s="20">
        <v>170</v>
      </c>
      <c r="B3415" s="6" t="e">
        <f t="shared" si="17"/>
        <v>#VALUE!</v>
      </c>
      <c r="C3415" s="10"/>
    </row>
    <row r="3416" spans="1:3">
      <c r="A3416" s="20">
        <v>171</v>
      </c>
      <c r="B3416" s="6" t="e">
        <f t="shared" si="17"/>
        <v>#VALUE!</v>
      </c>
      <c r="C3416" s="10"/>
    </row>
    <row r="3417" spans="1:3">
      <c r="A3417" s="20">
        <v>172</v>
      </c>
      <c r="B3417" s="6" t="e">
        <f t="shared" si="17"/>
        <v>#VALUE!</v>
      </c>
      <c r="C3417" s="10"/>
    </row>
    <row r="3418" spans="1:3">
      <c r="A3418" s="20">
        <v>173</v>
      </c>
      <c r="B3418" s="6" t="e">
        <f t="shared" si="17"/>
        <v>#VALUE!</v>
      </c>
      <c r="C3418" s="10"/>
    </row>
    <row r="3419" spans="1:3">
      <c r="A3419" s="20">
        <v>174</v>
      </c>
      <c r="B3419" s="6" t="e">
        <f t="shared" si="17"/>
        <v>#VALUE!</v>
      </c>
      <c r="C3419" s="10"/>
    </row>
    <row r="3420" spans="1:3">
      <c r="A3420" s="20">
        <v>175</v>
      </c>
      <c r="B3420" s="6" t="e">
        <f t="shared" si="17"/>
        <v>#VALUE!</v>
      </c>
      <c r="C3420" s="10"/>
    </row>
    <row r="3421" spans="1:3">
      <c r="A3421" s="20">
        <v>176</v>
      </c>
      <c r="B3421" s="6" t="e">
        <f t="shared" si="17"/>
        <v>#VALUE!</v>
      </c>
      <c r="C3421" s="10"/>
    </row>
    <row r="3422" spans="1:3">
      <c r="A3422" s="20">
        <v>177</v>
      </c>
      <c r="B3422" s="6" t="e">
        <f t="shared" si="17"/>
        <v>#VALUE!</v>
      </c>
      <c r="C3422" s="10"/>
    </row>
    <row r="3423" spans="1:3">
      <c r="A3423" s="20">
        <v>178</v>
      </c>
      <c r="B3423" s="6" t="e">
        <f t="shared" si="17"/>
        <v>#VALUE!</v>
      </c>
      <c r="C3423" s="10"/>
    </row>
    <row r="3424" spans="1:3">
      <c r="A3424" s="20">
        <v>179</v>
      </c>
      <c r="B3424" s="6" t="e">
        <f t="shared" si="17"/>
        <v>#VALUE!</v>
      </c>
      <c r="C3424" s="10"/>
    </row>
    <row r="3425" spans="1:3">
      <c r="A3425" s="20">
        <v>180</v>
      </c>
      <c r="B3425" s="6" t="e">
        <f t="shared" si="17"/>
        <v>#VALUE!</v>
      </c>
      <c r="C3425" s="10"/>
    </row>
    <row r="3426" spans="1:3">
      <c r="A3426" s="20">
        <v>181</v>
      </c>
      <c r="B3426" s="6" t="e">
        <f t="shared" si="17"/>
        <v>#VALUE!</v>
      </c>
      <c r="C3426" s="10"/>
    </row>
    <row r="3427" spans="1:3">
      <c r="A3427" s="20">
        <v>182</v>
      </c>
      <c r="B3427" s="6" t="e">
        <f t="shared" si="17"/>
        <v>#VALUE!</v>
      </c>
      <c r="C3427" s="10"/>
    </row>
    <row r="3428" spans="1:3">
      <c r="A3428" s="20">
        <v>183</v>
      </c>
      <c r="B3428" s="6" t="e">
        <f t="shared" si="17"/>
        <v>#VALUE!</v>
      </c>
      <c r="C3428" s="10"/>
    </row>
    <row r="3429" spans="1:3">
      <c r="A3429" s="20">
        <v>184</v>
      </c>
      <c r="B3429" s="6" t="e">
        <f t="shared" si="17"/>
        <v>#VALUE!</v>
      </c>
      <c r="C3429" s="10"/>
    </row>
    <row r="3430" spans="1:3">
      <c r="A3430" s="20">
        <v>185</v>
      </c>
      <c r="B3430" s="6" t="e">
        <f t="shared" si="17"/>
        <v>#VALUE!</v>
      </c>
      <c r="C3430" s="10"/>
    </row>
    <row r="3431" spans="1:3">
      <c r="A3431" s="20">
        <v>186</v>
      </c>
      <c r="B3431" s="6" t="e">
        <f t="shared" si="17"/>
        <v>#VALUE!</v>
      </c>
      <c r="C3431" s="10"/>
    </row>
    <row r="3432" spans="1:3">
      <c r="A3432" s="20">
        <v>187</v>
      </c>
      <c r="B3432" s="6" t="e">
        <f t="shared" si="17"/>
        <v>#VALUE!</v>
      </c>
      <c r="C3432" s="10"/>
    </row>
    <row r="3433" spans="1:3">
      <c r="A3433" s="20">
        <v>188</v>
      </c>
      <c r="B3433" s="6" t="e">
        <f t="shared" si="17"/>
        <v>#VALUE!</v>
      </c>
      <c r="C3433" s="10"/>
    </row>
    <row r="3434" spans="1:3">
      <c r="A3434" s="20">
        <v>189</v>
      </c>
      <c r="B3434" s="6" t="e">
        <f t="shared" si="17"/>
        <v>#VALUE!</v>
      </c>
      <c r="C3434" s="10"/>
    </row>
    <row r="3435" spans="1:3">
      <c r="A3435" s="20">
        <v>190</v>
      </c>
      <c r="B3435" s="6" t="e">
        <f t="shared" si="17"/>
        <v>#VALUE!</v>
      </c>
      <c r="C3435" s="10"/>
    </row>
    <row r="3436" spans="1:3">
      <c r="A3436" s="20">
        <v>191</v>
      </c>
      <c r="B3436" s="6" t="e">
        <f t="shared" si="17"/>
        <v>#VALUE!</v>
      </c>
      <c r="C3436" s="10"/>
    </row>
    <row r="3437" spans="1:3">
      <c r="A3437" s="20">
        <v>192</v>
      </c>
      <c r="B3437" s="6" t="e">
        <f t="shared" si="17"/>
        <v>#VALUE!</v>
      </c>
      <c r="C3437" s="10"/>
    </row>
    <row r="3438" spans="1:3">
      <c r="A3438" s="20">
        <v>193</v>
      </c>
      <c r="B3438" s="6" t="e">
        <f t="shared" ref="B3438:B3501" si="18">ROUND(B3131,3)</f>
        <v>#VALUE!</v>
      </c>
      <c r="C3438" s="10"/>
    </row>
    <row r="3439" spans="1:3">
      <c r="A3439" s="20">
        <v>194</v>
      </c>
      <c r="B3439" s="6" t="e">
        <f t="shared" si="18"/>
        <v>#VALUE!</v>
      </c>
      <c r="C3439" s="10"/>
    </row>
    <row r="3440" spans="1:3">
      <c r="A3440" s="20">
        <v>195</v>
      </c>
      <c r="B3440" s="6" t="e">
        <f t="shared" si="18"/>
        <v>#VALUE!</v>
      </c>
      <c r="C3440" s="10"/>
    </row>
    <row r="3441" spans="1:3">
      <c r="A3441" s="20">
        <v>196</v>
      </c>
      <c r="B3441" s="6" t="e">
        <f t="shared" si="18"/>
        <v>#VALUE!</v>
      </c>
      <c r="C3441" s="10"/>
    </row>
    <row r="3442" spans="1:3">
      <c r="A3442" s="20">
        <v>197</v>
      </c>
      <c r="B3442" s="6" t="e">
        <f t="shared" si="18"/>
        <v>#VALUE!</v>
      </c>
      <c r="C3442" s="10"/>
    </row>
    <row r="3443" spans="1:3">
      <c r="A3443" s="20">
        <v>198</v>
      </c>
      <c r="B3443" s="6" t="e">
        <f t="shared" si="18"/>
        <v>#VALUE!</v>
      </c>
      <c r="C3443" s="10"/>
    </row>
    <row r="3444" spans="1:3">
      <c r="A3444" s="20">
        <v>199</v>
      </c>
      <c r="B3444" s="6" t="e">
        <f t="shared" si="18"/>
        <v>#VALUE!</v>
      </c>
      <c r="C3444" s="10"/>
    </row>
    <row r="3445" spans="1:3">
      <c r="A3445" s="20">
        <v>200</v>
      </c>
      <c r="B3445" s="6" t="e">
        <f t="shared" si="18"/>
        <v>#VALUE!</v>
      </c>
      <c r="C3445" s="10"/>
    </row>
    <row r="3446" spans="1:3">
      <c r="A3446" s="20">
        <v>201</v>
      </c>
      <c r="B3446" s="6" t="e">
        <f t="shared" si="18"/>
        <v>#VALUE!</v>
      </c>
      <c r="C3446" s="10"/>
    </row>
    <row r="3447" spans="1:3">
      <c r="A3447" s="20">
        <v>202</v>
      </c>
      <c r="B3447" s="6" t="e">
        <f t="shared" si="18"/>
        <v>#VALUE!</v>
      </c>
      <c r="C3447" s="10"/>
    </row>
    <row r="3448" spans="1:3">
      <c r="A3448" s="20">
        <v>203</v>
      </c>
      <c r="B3448" s="6" t="e">
        <f t="shared" si="18"/>
        <v>#VALUE!</v>
      </c>
      <c r="C3448" s="10"/>
    </row>
    <row r="3449" spans="1:3">
      <c r="A3449" s="20">
        <v>204</v>
      </c>
      <c r="B3449" s="6" t="e">
        <f t="shared" si="18"/>
        <v>#VALUE!</v>
      </c>
      <c r="C3449" s="10"/>
    </row>
    <row r="3450" spans="1:3">
      <c r="A3450" s="20">
        <v>205</v>
      </c>
      <c r="B3450" s="6" t="e">
        <f t="shared" si="18"/>
        <v>#VALUE!</v>
      </c>
      <c r="C3450" s="10"/>
    </row>
    <row r="3451" spans="1:3">
      <c r="A3451" s="20">
        <v>206</v>
      </c>
      <c r="B3451" s="6" t="e">
        <f t="shared" si="18"/>
        <v>#VALUE!</v>
      </c>
      <c r="C3451" s="10"/>
    </row>
    <row r="3452" spans="1:3">
      <c r="A3452" s="20">
        <v>207</v>
      </c>
      <c r="B3452" s="6" t="e">
        <f t="shared" si="18"/>
        <v>#VALUE!</v>
      </c>
      <c r="C3452" s="10"/>
    </row>
    <row r="3453" spans="1:3">
      <c r="A3453" s="20">
        <v>208</v>
      </c>
      <c r="B3453" s="6" t="e">
        <f t="shared" si="18"/>
        <v>#VALUE!</v>
      </c>
      <c r="C3453" s="10"/>
    </row>
    <row r="3454" spans="1:3">
      <c r="A3454" s="20">
        <v>209</v>
      </c>
      <c r="B3454" s="6" t="e">
        <f t="shared" si="18"/>
        <v>#VALUE!</v>
      </c>
      <c r="C3454" s="10"/>
    </row>
    <row r="3455" spans="1:3">
      <c r="A3455" s="20">
        <v>210</v>
      </c>
      <c r="B3455" s="6" t="e">
        <f t="shared" si="18"/>
        <v>#VALUE!</v>
      </c>
      <c r="C3455" s="10"/>
    </row>
    <row r="3456" spans="1:3">
      <c r="A3456" s="20">
        <v>211</v>
      </c>
      <c r="B3456" s="6" t="e">
        <f t="shared" si="18"/>
        <v>#VALUE!</v>
      </c>
      <c r="C3456" s="10"/>
    </row>
    <row r="3457" spans="1:3">
      <c r="A3457" s="20">
        <v>212</v>
      </c>
      <c r="B3457" s="6" t="e">
        <f t="shared" si="18"/>
        <v>#VALUE!</v>
      </c>
      <c r="C3457" s="10"/>
    </row>
    <row r="3458" spans="1:3">
      <c r="A3458" s="20">
        <v>213</v>
      </c>
      <c r="B3458" s="6" t="e">
        <f t="shared" si="18"/>
        <v>#VALUE!</v>
      </c>
      <c r="C3458" s="10"/>
    </row>
    <row r="3459" spans="1:3">
      <c r="A3459" s="20">
        <v>214</v>
      </c>
      <c r="B3459" s="6" t="e">
        <f t="shared" si="18"/>
        <v>#VALUE!</v>
      </c>
      <c r="C3459" s="10"/>
    </row>
    <row r="3460" spans="1:3">
      <c r="A3460" s="20">
        <v>215</v>
      </c>
      <c r="B3460" s="6" t="e">
        <f t="shared" si="18"/>
        <v>#VALUE!</v>
      </c>
      <c r="C3460" s="10"/>
    </row>
    <row r="3461" spans="1:3">
      <c r="A3461" s="20">
        <v>216</v>
      </c>
      <c r="B3461" s="6" t="e">
        <f t="shared" si="18"/>
        <v>#VALUE!</v>
      </c>
      <c r="C3461" s="10"/>
    </row>
    <row r="3462" spans="1:3">
      <c r="A3462" s="20">
        <v>217</v>
      </c>
      <c r="B3462" s="6" t="e">
        <f t="shared" si="18"/>
        <v>#VALUE!</v>
      </c>
      <c r="C3462" s="10"/>
    </row>
    <row r="3463" spans="1:3">
      <c r="A3463" s="20">
        <v>218</v>
      </c>
      <c r="B3463" s="6" t="e">
        <f t="shared" si="18"/>
        <v>#VALUE!</v>
      </c>
      <c r="C3463" s="10"/>
    </row>
    <row r="3464" spans="1:3">
      <c r="A3464" s="20">
        <v>219</v>
      </c>
      <c r="B3464" s="6" t="e">
        <f t="shared" si="18"/>
        <v>#VALUE!</v>
      </c>
      <c r="C3464" s="10"/>
    </row>
    <row r="3465" spans="1:3">
      <c r="A3465" s="20">
        <v>220</v>
      </c>
      <c r="B3465" s="6" t="e">
        <f t="shared" si="18"/>
        <v>#VALUE!</v>
      </c>
      <c r="C3465" s="10"/>
    </row>
    <row r="3466" spans="1:3">
      <c r="A3466" s="20">
        <v>221</v>
      </c>
      <c r="B3466" s="6" t="e">
        <f t="shared" si="18"/>
        <v>#VALUE!</v>
      </c>
      <c r="C3466" s="10"/>
    </row>
    <row r="3467" spans="1:3">
      <c r="A3467" s="20">
        <v>222</v>
      </c>
      <c r="B3467" s="6" t="e">
        <f t="shared" si="18"/>
        <v>#VALUE!</v>
      </c>
      <c r="C3467" s="10"/>
    </row>
    <row r="3468" spans="1:3">
      <c r="A3468" s="20">
        <v>223</v>
      </c>
      <c r="B3468" s="6" t="e">
        <f t="shared" si="18"/>
        <v>#VALUE!</v>
      </c>
      <c r="C3468" s="10"/>
    </row>
    <row r="3469" spans="1:3">
      <c r="A3469" s="20">
        <v>224</v>
      </c>
      <c r="B3469" s="6" t="e">
        <f t="shared" si="18"/>
        <v>#VALUE!</v>
      </c>
      <c r="C3469" s="10"/>
    </row>
    <row r="3470" spans="1:3">
      <c r="A3470" s="20">
        <v>225</v>
      </c>
      <c r="B3470" s="6" t="e">
        <f t="shared" si="18"/>
        <v>#VALUE!</v>
      </c>
      <c r="C3470" s="10"/>
    </row>
    <row r="3471" spans="1:3">
      <c r="A3471" s="20">
        <v>226</v>
      </c>
      <c r="B3471" s="6" t="e">
        <f t="shared" si="18"/>
        <v>#VALUE!</v>
      </c>
      <c r="C3471" s="10"/>
    </row>
    <row r="3472" spans="1:3">
      <c r="A3472" s="20">
        <v>227</v>
      </c>
      <c r="B3472" s="6" t="e">
        <f t="shared" si="18"/>
        <v>#VALUE!</v>
      </c>
      <c r="C3472" s="10"/>
    </row>
    <row r="3473" spans="1:3">
      <c r="A3473" s="20">
        <v>228</v>
      </c>
      <c r="B3473" s="6" t="e">
        <f t="shared" si="18"/>
        <v>#VALUE!</v>
      </c>
      <c r="C3473" s="10"/>
    </row>
    <row r="3474" spans="1:3">
      <c r="A3474" s="20">
        <v>229</v>
      </c>
      <c r="B3474" s="6" t="e">
        <f t="shared" si="18"/>
        <v>#VALUE!</v>
      </c>
      <c r="C3474" s="10"/>
    </row>
    <row r="3475" spans="1:3">
      <c r="A3475" s="20">
        <v>230</v>
      </c>
      <c r="B3475" s="6" t="e">
        <f t="shared" si="18"/>
        <v>#VALUE!</v>
      </c>
      <c r="C3475" s="10"/>
    </row>
    <row r="3476" spans="1:3">
      <c r="A3476" s="20">
        <v>231</v>
      </c>
      <c r="B3476" s="6" t="e">
        <f t="shared" si="18"/>
        <v>#VALUE!</v>
      </c>
      <c r="C3476" s="10"/>
    </row>
    <row r="3477" spans="1:3">
      <c r="A3477" s="20">
        <v>232</v>
      </c>
      <c r="B3477" s="6" t="e">
        <f t="shared" si="18"/>
        <v>#VALUE!</v>
      </c>
      <c r="C3477" s="10"/>
    </row>
    <row r="3478" spans="1:3">
      <c r="A3478" s="20">
        <v>233</v>
      </c>
      <c r="B3478" s="6" t="e">
        <f t="shared" si="18"/>
        <v>#VALUE!</v>
      </c>
      <c r="C3478" s="10"/>
    </row>
    <row r="3479" spans="1:3">
      <c r="A3479" s="20">
        <v>234</v>
      </c>
      <c r="B3479" s="6" t="e">
        <f t="shared" si="18"/>
        <v>#VALUE!</v>
      </c>
      <c r="C3479" s="10"/>
    </row>
    <row r="3480" spans="1:3">
      <c r="A3480" s="20">
        <v>235</v>
      </c>
      <c r="B3480" s="6" t="e">
        <f t="shared" si="18"/>
        <v>#VALUE!</v>
      </c>
      <c r="C3480" s="10"/>
    </row>
    <row r="3481" spans="1:3">
      <c r="A3481" s="20">
        <v>236</v>
      </c>
      <c r="B3481" s="6" t="e">
        <f t="shared" si="18"/>
        <v>#VALUE!</v>
      </c>
      <c r="C3481" s="10"/>
    </row>
    <row r="3482" spans="1:3">
      <c r="A3482" s="20">
        <v>237</v>
      </c>
      <c r="B3482" s="6" t="e">
        <f t="shared" si="18"/>
        <v>#VALUE!</v>
      </c>
      <c r="C3482" s="10"/>
    </row>
    <row r="3483" spans="1:3">
      <c r="A3483" s="20">
        <v>238</v>
      </c>
      <c r="B3483" s="6" t="e">
        <f t="shared" si="18"/>
        <v>#VALUE!</v>
      </c>
      <c r="C3483" s="10"/>
    </row>
    <row r="3484" spans="1:3">
      <c r="A3484" s="20">
        <v>239</v>
      </c>
      <c r="B3484" s="6" t="e">
        <f t="shared" si="18"/>
        <v>#VALUE!</v>
      </c>
      <c r="C3484" s="10"/>
    </row>
    <row r="3485" spans="1:3">
      <c r="A3485" s="20">
        <v>240</v>
      </c>
      <c r="B3485" s="6" t="e">
        <f t="shared" si="18"/>
        <v>#VALUE!</v>
      </c>
      <c r="C3485" s="10"/>
    </row>
    <row r="3486" spans="1:3">
      <c r="A3486" s="20">
        <v>241</v>
      </c>
      <c r="B3486" s="6" t="e">
        <f t="shared" si="18"/>
        <v>#VALUE!</v>
      </c>
      <c r="C3486" s="10"/>
    </row>
    <row r="3487" spans="1:3">
      <c r="A3487" s="20">
        <v>242</v>
      </c>
      <c r="B3487" s="6" t="e">
        <f t="shared" si="18"/>
        <v>#VALUE!</v>
      </c>
      <c r="C3487" s="10"/>
    </row>
    <row r="3488" spans="1:3">
      <c r="A3488" s="20">
        <v>243</v>
      </c>
      <c r="B3488" s="6" t="e">
        <f t="shared" si="18"/>
        <v>#VALUE!</v>
      </c>
      <c r="C3488" s="10"/>
    </row>
    <row r="3489" spans="1:3">
      <c r="A3489" s="20">
        <v>244</v>
      </c>
      <c r="B3489" s="6" t="e">
        <f t="shared" si="18"/>
        <v>#VALUE!</v>
      </c>
      <c r="C3489" s="10"/>
    </row>
    <row r="3490" spans="1:3">
      <c r="A3490" s="20">
        <v>245</v>
      </c>
      <c r="B3490" s="6" t="e">
        <f t="shared" si="18"/>
        <v>#VALUE!</v>
      </c>
      <c r="C3490" s="10"/>
    </row>
    <row r="3491" spans="1:3">
      <c r="A3491" s="20">
        <v>246</v>
      </c>
      <c r="B3491" s="6" t="e">
        <f t="shared" si="18"/>
        <v>#VALUE!</v>
      </c>
      <c r="C3491" s="10"/>
    </row>
    <row r="3492" spans="1:3">
      <c r="A3492" s="20">
        <v>247</v>
      </c>
      <c r="B3492" s="6" t="e">
        <f t="shared" si="18"/>
        <v>#VALUE!</v>
      </c>
      <c r="C3492" s="10"/>
    </row>
    <row r="3493" spans="1:3">
      <c r="A3493" s="20">
        <v>248</v>
      </c>
      <c r="B3493" s="6" t="e">
        <f t="shared" si="18"/>
        <v>#VALUE!</v>
      </c>
      <c r="C3493" s="10"/>
    </row>
    <row r="3494" spans="1:3">
      <c r="A3494" s="20">
        <v>249</v>
      </c>
      <c r="B3494" s="6" t="e">
        <f t="shared" si="18"/>
        <v>#VALUE!</v>
      </c>
      <c r="C3494" s="10"/>
    </row>
    <row r="3495" spans="1:3">
      <c r="A3495" s="20">
        <v>250</v>
      </c>
      <c r="B3495" s="6" t="e">
        <f t="shared" si="18"/>
        <v>#VALUE!</v>
      </c>
      <c r="C3495" s="10"/>
    </row>
    <row r="3496" spans="1:3">
      <c r="A3496" s="20">
        <v>251</v>
      </c>
      <c r="B3496" s="6" t="e">
        <f t="shared" si="18"/>
        <v>#VALUE!</v>
      </c>
      <c r="C3496" s="10"/>
    </row>
    <row r="3497" spans="1:3">
      <c r="A3497" s="20">
        <v>252</v>
      </c>
      <c r="B3497" s="6" t="e">
        <f t="shared" si="18"/>
        <v>#VALUE!</v>
      </c>
      <c r="C3497" s="10"/>
    </row>
    <row r="3498" spans="1:3">
      <c r="A3498" s="20">
        <v>253</v>
      </c>
      <c r="B3498" s="6" t="e">
        <f t="shared" si="18"/>
        <v>#VALUE!</v>
      </c>
      <c r="C3498" s="10"/>
    </row>
    <row r="3499" spans="1:3">
      <c r="A3499" s="20">
        <v>254</v>
      </c>
      <c r="B3499" s="6" t="e">
        <f t="shared" si="18"/>
        <v>#VALUE!</v>
      </c>
      <c r="C3499" s="10"/>
    </row>
    <row r="3500" spans="1:3">
      <c r="A3500" s="20">
        <v>255</v>
      </c>
      <c r="B3500" s="6" t="e">
        <f t="shared" si="18"/>
        <v>#VALUE!</v>
      </c>
      <c r="C3500" s="10"/>
    </row>
    <row r="3501" spans="1:3">
      <c r="A3501" s="20">
        <v>256</v>
      </c>
      <c r="B3501" s="6" t="e">
        <f t="shared" si="18"/>
        <v>#VALUE!</v>
      </c>
      <c r="C3501" s="10"/>
    </row>
    <row r="3502" spans="1:3">
      <c r="A3502" s="20">
        <v>257</v>
      </c>
      <c r="B3502" s="6" t="e">
        <f t="shared" ref="B3502:B3545" si="19">ROUND(B3195,3)</f>
        <v>#VALUE!</v>
      </c>
      <c r="C3502" s="10"/>
    </row>
    <row r="3503" spans="1:3">
      <c r="A3503" s="20">
        <v>258</v>
      </c>
      <c r="B3503" s="6" t="e">
        <f t="shared" si="19"/>
        <v>#VALUE!</v>
      </c>
      <c r="C3503" s="10"/>
    </row>
    <row r="3504" spans="1:3">
      <c r="A3504" s="20">
        <v>259</v>
      </c>
      <c r="B3504" s="6" t="e">
        <f t="shared" si="19"/>
        <v>#VALUE!</v>
      </c>
      <c r="C3504" s="10"/>
    </row>
    <row r="3505" spans="1:3">
      <c r="A3505" s="20">
        <v>260</v>
      </c>
      <c r="B3505" s="6" t="e">
        <f t="shared" si="19"/>
        <v>#VALUE!</v>
      </c>
      <c r="C3505" s="10"/>
    </row>
    <row r="3506" spans="1:3">
      <c r="A3506" s="20">
        <v>261</v>
      </c>
      <c r="B3506" s="6" t="e">
        <f t="shared" si="19"/>
        <v>#VALUE!</v>
      </c>
      <c r="C3506" s="10"/>
    </row>
    <row r="3507" spans="1:3">
      <c r="A3507" s="20">
        <v>262</v>
      </c>
      <c r="B3507" s="6" t="e">
        <f t="shared" si="19"/>
        <v>#VALUE!</v>
      </c>
      <c r="C3507" s="10"/>
    </row>
    <row r="3508" spans="1:3">
      <c r="A3508" s="20">
        <v>263</v>
      </c>
      <c r="B3508" s="6" t="e">
        <f t="shared" si="19"/>
        <v>#VALUE!</v>
      </c>
      <c r="C3508" s="10"/>
    </row>
    <row r="3509" spans="1:3">
      <c r="A3509" s="20">
        <v>264</v>
      </c>
      <c r="B3509" s="6" t="e">
        <f t="shared" si="19"/>
        <v>#VALUE!</v>
      </c>
      <c r="C3509" s="10"/>
    </row>
    <row r="3510" spans="1:3">
      <c r="A3510" s="20">
        <v>265</v>
      </c>
      <c r="B3510" s="6" t="e">
        <f t="shared" si="19"/>
        <v>#VALUE!</v>
      </c>
      <c r="C3510" s="10"/>
    </row>
    <row r="3511" spans="1:3">
      <c r="A3511" s="20">
        <v>266</v>
      </c>
      <c r="B3511" s="6" t="e">
        <f t="shared" si="19"/>
        <v>#VALUE!</v>
      </c>
      <c r="C3511" s="10"/>
    </row>
    <row r="3512" spans="1:3">
      <c r="A3512" s="20">
        <v>267</v>
      </c>
      <c r="B3512" s="6" t="e">
        <f t="shared" si="19"/>
        <v>#VALUE!</v>
      </c>
      <c r="C3512" s="10"/>
    </row>
    <row r="3513" spans="1:3">
      <c r="A3513" s="20">
        <v>268</v>
      </c>
      <c r="B3513" s="6" t="e">
        <f t="shared" si="19"/>
        <v>#VALUE!</v>
      </c>
      <c r="C3513" s="10"/>
    </row>
    <row r="3514" spans="1:3">
      <c r="A3514" s="20">
        <v>269</v>
      </c>
      <c r="B3514" s="6" t="e">
        <f t="shared" si="19"/>
        <v>#VALUE!</v>
      </c>
      <c r="C3514" s="10"/>
    </row>
    <row r="3515" spans="1:3">
      <c r="A3515" s="20">
        <v>270</v>
      </c>
      <c r="B3515" s="6" t="e">
        <f t="shared" si="19"/>
        <v>#VALUE!</v>
      </c>
      <c r="C3515" s="10"/>
    </row>
    <row r="3516" spans="1:3">
      <c r="A3516" s="20">
        <v>271</v>
      </c>
      <c r="B3516" s="6" t="e">
        <f t="shared" si="19"/>
        <v>#VALUE!</v>
      </c>
      <c r="C3516" s="10"/>
    </row>
    <row r="3517" spans="1:3">
      <c r="A3517" s="20">
        <v>272</v>
      </c>
      <c r="B3517" s="6" t="e">
        <f t="shared" si="19"/>
        <v>#VALUE!</v>
      </c>
      <c r="C3517" s="10"/>
    </row>
    <row r="3518" spans="1:3">
      <c r="A3518" s="20">
        <v>273</v>
      </c>
      <c r="B3518" s="6" t="e">
        <f t="shared" si="19"/>
        <v>#VALUE!</v>
      </c>
      <c r="C3518" s="10"/>
    </row>
    <row r="3519" spans="1:3">
      <c r="A3519" s="20">
        <v>274</v>
      </c>
      <c r="B3519" s="6" t="e">
        <f t="shared" si="19"/>
        <v>#VALUE!</v>
      </c>
      <c r="C3519" s="10"/>
    </row>
    <row r="3520" spans="1:3">
      <c r="A3520" s="20">
        <v>275</v>
      </c>
      <c r="B3520" s="6" t="e">
        <f t="shared" si="19"/>
        <v>#VALUE!</v>
      </c>
      <c r="C3520" s="10"/>
    </row>
    <row r="3521" spans="1:3">
      <c r="A3521" s="20">
        <v>276</v>
      </c>
      <c r="B3521" s="6" t="e">
        <f t="shared" si="19"/>
        <v>#VALUE!</v>
      </c>
      <c r="C3521" s="10"/>
    </row>
    <row r="3522" spans="1:3">
      <c r="A3522" s="20">
        <v>277</v>
      </c>
      <c r="B3522" s="6" t="e">
        <f t="shared" si="19"/>
        <v>#VALUE!</v>
      </c>
      <c r="C3522" s="10"/>
    </row>
    <row r="3523" spans="1:3">
      <c r="A3523" s="20">
        <v>278</v>
      </c>
      <c r="B3523" s="6" t="e">
        <f t="shared" si="19"/>
        <v>#VALUE!</v>
      </c>
      <c r="C3523" s="10"/>
    </row>
    <row r="3524" spans="1:3">
      <c r="A3524" s="20">
        <v>279</v>
      </c>
      <c r="B3524" s="6" t="e">
        <f t="shared" si="19"/>
        <v>#VALUE!</v>
      </c>
      <c r="C3524" s="10"/>
    </row>
    <row r="3525" spans="1:3">
      <c r="A3525" s="20">
        <v>280</v>
      </c>
      <c r="B3525" s="6" t="e">
        <f t="shared" si="19"/>
        <v>#VALUE!</v>
      </c>
      <c r="C3525" s="10"/>
    </row>
    <row r="3526" spans="1:3">
      <c r="A3526" s="20">
        <v>281</v>
      </c>
      <c r="B3526" s="6" t="e">
        <f t="shared" si="19"/>
        <v>#VALUE!</v>
      </c>
      <c r="C3526" s="10"/>
    </row>
    <row r="3527" spans="1:3">
      <c r="A3527" s="20">
        <v>282</v>
      </c>
      <c r="B3527" s="6" t="e">
        <f t="shared" si="19"/>
        <v>#VALUE!</v>
      </c>
      <c r="C3527" s="10"/>
    </row>
    <row r="3528" spans="1:3">
      <c r="A3528" s="20">
        <v>283</v>
      </c>
      <c r="B3528" s="6" t="e">
        <f t="shared" si="19"/>
        <v>#VALUE!</v>
      </c>
      <c r="C3528" s="10"/>
    </row>
    <row r="3529" spans="1:3">
      <c r="A3529" s="20">
        <v>284</v>
      </c>
      <c r="B3529" s="6" t="e">
        <f t="shared" si="19"/>
        <v>#VALUE!</v>
      </c>
      <c r="C3529" s="10"/>
    </row>
    <row r="3530" spans="1:3">
      <c r="A3530" s="20">
        <v>285</v>
      </c>
      <c r="B3530" s="6" t="e">
        <f t="shared" si="19"/>
        <v>#VALUE!</v>
      </c>
      <c r="C3530" s="10"/>
    </row>
    <row r="3531" spans="1:3">
      <c r="A3531" s="20">
        <v>286</v>
      </c>
      <c r="B3531" s="6" t="e">
        <f t="shared" si="19"/>
        <v>#VALUE!</v>
      </c>
      <c r="C3531" s="10"/>
    </row>
    <row r="3532" spans="1:3">
      <c r="A3532" s="20">
        <v>287</v>
      </c>
      <c r="B3532" s="6" t="e">
        <f t="shared" si="19"/>
        <v>#VALUE!</v>
      </c>
      <c r="C3532" s="10"/>
    </row>
    <row r="3533" spans="1:3">
      <c r="A3533" s="20">
        <v>288</v>
      </c>
      <c r="B3533" s="6" t="e">
        <f t="shared" si="19"/>
        <v>#VALUE!</v>
      </c>
      <c r="C3533" s="10"/>
    </row>
    <row r="3534" spans="1:3">
      <c r="A3534" s="20">
        <v>289</v>
      </c>
      <c r="B3534" s="6" t="e">
        <f t="shared" si="19"/>
        <v>#VALUE!</v>
      </c>
      <c r="C3534" s="10"/>
    </row>
    <row r="3535" spans="1:3">
      <c r="A3535" s="20">
        <v>290</v>
      </c>
      <c r="B3535" s="6" t="e">
        <f t="shared" si="19"/>
        <v>#VALUE!</v>
      </c>
      <c r="C3535" s="10"/>
    </row>
    <row r="3536" spans="1:3">
      <c r="A3536" s="20">
        <v>291</v>
      </c>
      <c r="B3536" s="6" t="e">
        <f t="shared" si="19"/>
        <v>#VALUE!</v>
      </c>
      <c r="C3536" s="10"/>
    </row>
    <row r="3537" spans="1:3">
      <c r="A3537" s="20">
        <v>292</v>
      </c>
      <c r="B3537" s="6" t="e">
        <f t="shared" si="19"/>
        <v>#VALUE!</v>
      </c>
      <c r="C3537" s="10"/>
    </row>
    <row r="3538" spans="1:3">
      <c r="A3538" s="20">
        <v>293</v>
      </c>
      <c r="B3538" s="6" t="e">
        <f t="shared" si="19"/>
        <v>#VALUE!</v>
      </c>
      <c r="C3538" s="10"/>
    </row>
    <row r="3539" spans="1:3">
      <c r="A3539" s="20">
        <v>294</v>
      </c>
      <c r="B3539" s="6" t="e">
        <f t="shared" si="19"/>
        <v>#VALUE!</v>
      </c>
      <c r="C3539" s="10"/>
    </row>
    <row r="3540" spans="1:3">
      <c r="A3540" s="20">
        <v>295</v>
      </c>
      <c r="B3540" s="6" t="e">
        <f t="shared" si="19"/>
        <v>#VALUE!</v>
      </c>
      <c r="C3540" s="10"/>
    </row>
    <row r="3541" spans="1:3">
      <c r="A3541" s="20">
        <v>296</v>
      </c>
      <c r="B3541" s="6" t="e">
        <f t="shared" si="19"/>
        <v>#VALUE!</v>
      </c>
      <c r="C3541" s="10"/>
    </row>
    <row r="3542" spans="1:3">
      <c r="A3542" s="20">
        <v>297</v>
      </c>
      <c r="B3542" s="6" t="e">
        <f t="shared" si="19"/>
        <v>#VALUE!</v>
      </c>
      <c r="C3542" s="10"/>
    </row>
    <row r="3543" spans="1:3">
      <c r="A3543" s="20">
        <v>298</v>
      </c>
      <c r="B3543" s="6" t="e">
        <f t="shared" si="19"/>
        <v>#VALUE!</v>
      </c>
      <c r="C3543" s="10"/>
    </row>
    <row r="3544" spans="1:3">
      <c r="A3544" s="20">
        <v>299</v>
      </c>
      <c r="B3544" s="6" t="e">
        <f t="shared" si="19"/>
        <v>#VALUE!</v>
      </c>
      <c r="C3544" s="10"/>
    </row>
    <row r="3545" spans="1:3">
      <c r="A3545" s="20">
        <v>300</v>
      </c>
      <c r="B3545" s="6" t="e">
        <f t="shared" si="19"/>
        <v>#VALUE!</v>
      </c>
      <c r="C3545" s="10"/>
    </row>
    <row r="3547" spans="1:3" ht="19.5">
      <c r="A3547" s="1" t="s">
        <v>1246</v>
      </c>
    </row>
    <row r="3548" spans="1:3">
      <c r="A3548" s="2" t="s">
        <v>904</v>
      </c>
    </row>
    <row r="3549" spans="1:3">
      <c r="A3549" s="12" t="s">
        <v>1247</v>
      </c>
    </row>
    <row r="3550" spans="1:3">
      <c r="A3550" s="12" t="s">
        <v>1248</v>
      </c>
    </row>
    <row r="3551" spans="1:3">
      <c r="A3551" s="12" t="s">
        <v>1249</v>
      </c>
    </row>
    <row r="3552" spans="1:3">
      <c r="A3552" s="12" t="s">
        <v>991</v>
      </c>
    </row>
    <row r="3553" spans="1:3">
      <c r="A3553" s="12" t="s">
        <v>1007</v>
      </c>
    </row>
    <row r="3554" spans="1:3">
      <c r="A3554" s="12" t="s">
        <v>1250</v>
      </c>
    </row>
    <row r="3555" spans="1:3">
      <c r="A3555" s="2" t="s">
        <v>1251</v>
      </c>
    </row>
    <row r="3557" spans="1:3" ht="45">
      <c r="B3557" s="3" t="s">
        <v>1252</v>
      </c>
    </row>
    <row r="3558" spans="1:3" ht="45">
      <c r="A3558" s="11" t="s">
        <v>1252</v>
      </c>
      <c r="B3558" s="22" t="e">
        <f ca="1">SUMPRODUCT($B$3246:$B$3545,'935'!$T$7:$T$306)/100+SUMPRODUCT($B$1671:$B$1970,Calc1!$B$4078:$B$4377)*'11'!B17/100+SUM($B$2011:$B$2310)*'11'!B17/100</f>
        <v>#VALUE!</v>
      </c>
      <c r="C3558" s="10"/>
    </row>
    <row r="3560" spans="1:3" ht="19.5">
      <c r="A3560" s="1" t="s">
        <v>1253</v>
      </c>
    </row>
    <row r="3561" spans="1:3">
      <c r="A3561" s="2" t="s">
        <v>904</v>
      </c>
    </row>
    <row r="3562" spans="1:3">
      <c r="A3562" s="12" t="s">
        <v>1254</v>
      </c>
    </row>
    <row r="3563" spans="1:3">
      <c r="A3563" s="12" t="s">
        <v>1255</v>
      </c>
    </row>
    <row r="3564" spans="1:3">
      <c r="A3564" s="12" t="s">
        <v>1256</v>
      </c>
    </row>
    <row r="3565" spans="1:3">
      <c r="A3565" s="12" t="s">
        <v>1257</v>
      </c>
    </row>
    <row r="3566" spans="1:3">
      <c r="A3566" s="12" t="s">
        <v>1258</v>
      </c>
    </row>
    <row r="3567" spans="1:3">
      <c r="A3567" s="2" t="s">
        <v>1259</v>
      </c>
    </row>
    <row r="3569" spans="1:3" ht="60">
      <c r="B3569" s="3" t="s">
        <v>1260</v>
      </c>
    </row>
    <row r="3570" spans="1:3" ht="60">
      <c r="A3570" s="11" t="s">
        <v>1260</v>
      </c>
      <c r="B3570" s="22" t="e">
        <f ca="1">'11'!E17-'11'!G17-'11'!H17-'11'!I17-B3558</f>
        <v>#VALUE!</v>
      </c>
      <c r="C3570" s="10"/>
    </row>
    <row r="3572" spans="1:3" ht="19.5">
      <c r="A3572" s="1" t="s">
        <v>1261</v>
      </c>
    </row>
    <row r="3573" spans="1:3">
      <c r="A3573" s="2" t="s">
        <v>904</v>
      </c>
    </row>
    <row r="3574" spans="1:3">
      <c r="A3574" s="12" t="s">
        <v>1262</v>
      </c>
    </row>
    <row r="3575" spans="1:3">
      <c r="A3575" s="12" t="s">
        <v>1044</v>
      </c>
    </row>
    <row r="3576" spans="1:3">
      <c r="A3576" s="12" t="s">
        <v>1045</v>
      </c>
    </row>
    <row r="3577" spans="1:3">
      <c r="A3577" s="12" t="s">
        <v>1263</v>
      </c>
    </row>
    <row r="3578" spans="1:3">
      <c r="A3578" s="12" t="s">
        <v>1264</v>
      </c>
    </row>
    <row r="3579" spans="1:3">
      <c r="A3579" s="2" t="s">
        <v>1265</v>
      </c>
    </row>
    <row r="3581" spans="1:3" ht="30">
      <c r="B3581" s="3" t="s">
        <v>1266</v>
      </c>
    </row>
    <row r="3582" spans="1:3" ht="30">
      <c r="A3582" s="11" t="s">
        <v>1266</v>
      </c>
      <c r="B3582" s="25" t="e">
        <f ca="1">B3570/((Calc1!B3141+Calc1!B7180)+B29+B43)</f>
        <v>#VALUE!</v>
      </c>
      <c r="C3582" s="10"/>
    </row>
    <row r="3584" spans="1:3" ht="19.5">
      <c r="A3584" s="1" t="s">
        <v>1267</v>
      </c>
    </row>
    <row r="3585" spans="1:3">
      <c r="A3585" s="2" t="s">
        <v>904</v>
      </c>
    </row>
    <row r="3586" spans="1:3">
      <c r="A3586" s="12" t="s">
        <v>1268</v>
      </c>
    </row>
    <row r="3587" spans="1:3">
      <c r="A3587" s="12" t="s">
        <v>1209</v>
      </c>
    </row>
    <row r="3588" spans="1:3">
      <c r="A3588" s="12" t="s">
        <v>1210</v>
      </c>
    </row>
    <row r="3589" spans="1:3">
      <c r="A3589" s="12" t="s">
        <v>1211</v>
      </c>
    </row>
    <row r="3590" spans="1:3">
      <c r="A3590" s="12" t="s">
        <v>1212</v>
      </c>
    </row>
    <row r="3591" spans="1:3">
      <c r="A3591" s="12" t="s">
        <v>1213</v>
      </c>
    </row>
    <row r="3592" spans="1:3">
      <c r="A3592" s="2" t="s">
        <v>1214</v>
      </c>
    </row>
    <row r="3594" spans="1:3" ht="30">
      <c r="B3594" s="3" t="s">
        <v>1269</v>
      </c>
    </row>
    <row r="3595" spans="1:3" ht="30">
      <c r="A3595" s="11" t="s">
        <v>1269</v>
      </c>
      <c r="B3595" s="25" t="e">
        <f ca="1">'11'!H17/(Calc1!B7818+B29+(B43+B15)/B1975)</f>
        <v>#VALUE!</v>
      </c>
      <c r="C3595" s="10"/>
    </row>
    <row r="3597" spans="1:3" ht="19.5">
      <c r="A3597" s="1" t="s">
        <v>1270</v>
      </c>
    </row>
    <row r="3598" spans="1:3">
      <c r="A3598" s="2" t="s">
        <v>904</v>
      </c>
    </row>
    <row r="3599" spans="1:3">
      <c r="A3599" s="12" t="s">
        <v>1221</v>
      </c>
    </row>
    <row r="3600" spans="1:3">
      <c r="A3600" s="12" t="s">
        <v>1271</v>
      </c>
    </row>
    <row r="3601" spans="1:3">
      <c r="A3601" s="12" t="s">
        <v>1272</v>
      </c>
    </row>
    <row r="3602" spans="1:3">
      <c r="A3602" s="12" t="s">
        <v>1273</v>
      </c>
    </row>
    <row r="3603" spans="1:3">
      <c r="A3603" s="12" t="s">
        <v>1274</v>
      </c>
    </row>
    <row r="3604" spans="1:3">
      <c r="A3604" s="12" t="s">
        <v>1275</v>
      </c>
    </row>
    <row r="3605" spans="1:3">
      <c r="A3605" s="12" t="s">
        <v>1276</v>
      </c>
    </row>
    <row r="3606" spans="1:3">
      <c r="A3606" s="12" t="s">
        <v>1277</v>
      </c>
    </row>
    <row r="3607" spans="1:3">
      <c r="A3607" s="12" t="s">
        <v>1278</v>
      </c>
    </row>
    <row r="3608" spans="1:3">
      <c r="A3608" s="2" t="s">
        <v>1279</v>
      </c>
    </row>
    <row r="3610" spans="1:3" ht="45">
      <c r="B3610" s="3" t="s">
        <v>1280</v>
      </c>
    </row>
    <row r="3611" spans="1:3">
      <c r="A3611" s="20">
        <v>1</v>
      </c>
      <c r="B3611" s="23" t="e">
        <f ca="1">100/'11'!B$17*((Calc1!B2524+Calc1!B6872)*(B$1988+B$3595+B$2000+B$3582)+B$387*Calc1!B5633)</f>
        <v>#VALUE!</v>
      </c>
      <c r="C3611" s="10"/>
    </row>
    <row r="3612" spans="1:3">
      <c r="A3612" s="20">
        <v>2</v>
      </c>
      <c r="B3612" s="23" t="e">
        <f ca="1">100/'11'!B$17*((Calc1!B2525+Calc1!B6873)*(B$1988+B$3595+B$2000+B$3582)+B$387*Calc1!B5634)</f>
        <v>#VALUE!</v>
      </c>
      <c r="C3612" s="10"/>
    </row>
    <row r="3613" spans="1:3">
      <c r="A3613" s="20">
        <v>3</v>
      </c>
      <c r="B3613" s="23" t="e">
        <f ca="1">100/'11'!B$17*((Calc1!B2526+Calc1!B6874)*(B$1988+B$3595+B$2000+B$3582)+B$387*Calc1!B5635)</f>
        <v>#VALUE!</v>
      </c>
      <c r="C3613" s="10"/>
    </row>
    <row r="3614" spans="1:3">
      <c r="A3614" s="20">
        <v>4</v>
      </c>
      <c r="B3614" s="23" t="e">
        <f ca="1">100/'11'!B$17*((Calc1!B2527+Calc1!B6875)*(B$1988+B$3595+B$2000+B$3582)+B$387*Calc1!B5636)</f>
        <v>#VALUE!</v>
      </c>
      <c r="C3614" s="10"/>
    </row>
    <row r="3615" spans="1:3">
      <c r="A3615" s="20">
        <v>5</v>
      </c>
      <c r="B3615" s="23" t="e">
        <f ca="1">100/'11'!B$17*((Calc1!B2528+Calc1!B6876)*(B$1988+B$3595+B$2000+B$3582)+B$387*Calc1!B5637)</f>
        <v>#VALUE!</v>
      </c>
      <c r="C3615" s="10"/>
    </row>
    <row r="3616" spans="1:3">
      <c r="A3616" s="20">
        <v>6</v>
      </c>
      <c r="B3616" s="23" t="e">
        <f ca="1">100/'11'!B$17*((Calc1!B2529+Calc1!B6877)*(B$1988+B$3595+B$2000+B$3582)+B$387*Calc1!B5638)</f>
        <v>#VALUE!</v>
      </c>
      <c r="C3616" s="10"/>
    </row>
    <row r="3617" spans="1:3">
      <c r="A3617" s="20">
        <v>7</v>
      </c>
      <c r="B3617" s="23" t="e">
        <f ca="1">100/'11'!B$17*((Calc1!B2530+Calc1!B6878)*(B$1988+B$3595+B$2000+B$3582)+B$387*Calc1!B5639)</f>
        <v>#VALUE!</v>
      </c>
      <c r="C3617" s="10"/>
    </row>
    <row r="3618" spans="1:3">
      <c r="A3618" s="20">
        <v>8</v>
      </c>
      <c r="B3618" s="23" t="e">
        <f ca="1">100/'11'!B$17*((Calc1!B2531+Calc1!B6879)*(B$1988+B$3595+B$2000+B$3582)+B$387*Calc1!B5640)</f>
        <v>#VALUE!</v>
      </c>
      <c r="C3618" s="10"/>
    </row>
    <row r="3619" spans="1:3">
      <c r="A3619" s="20">
        <v>9</v>
      </c>
      <c r="B3619" s="23" t="e">
        <f ca="1">100/'11'!B$17*((Calc1!B2532+Calc1!B6880)*(B$1988+B$3595+B$2000+B$3582)+B$387*Calc1!B5641)</f>
        <v>#VALUE!</v>
      </c>
      <c r="C3619" s="10"/>
    </row>
    <row r="3620" spans="1:3">
      <c r="A3620" s="20">
        <v>10</v>
      </c>
      <c r="B3620" s="23" t="e">
        <f ca="1">100/'11'!B$17*((Calc1!B2533+Calc1!B6881)*(B$1988+B$3595+B$2000+B$3582)+B$387*Calc1!B5642)</f>
        <v>#VALUE!</v>
      </c>
      <c r="C3620" s="10"/>
    </row>
    <row r="3621" spans="1:3">
      <c r="A3621" s="20">
        <v>11</v>
      </c>
      <c r="B3621" s="23" t="e">
        <f ca="1">100/'11'!B$17*((Calc1!B2534+Calc1!B6882)*(B$1988+B$3595+B$2000+B$3582)+B$387*Calc1!B5643)</f>
        <v>#VALUE!</v>
      </c>
      <c r="C3621" s="10"/>
    </row>
    <row r="3622" spans="1:3">
      <c r="A3622" s="20">
        <v>12</v>
      </c>
      <c r="B3622" s="23" t="e">
        <f ca="1">100/'11'!B$17*((Calc1!B2535+Calc1!B6883)*(B$1988+B$3595+B$2000+B$3582)+B$387*Calc1!B5644)</f>
        <v>#VALUE!</v>
      </c>
      <c r="C3622" s="10"/>
    </row>
    <row r="3623" spans="1:3">
      <c r="A3623" s="20">
        <v>13</v>
      </c>
      <c r="B3623" s="23" t="e">
        <f ca="1">100/'11'!B$17*((Calc1!B2536+Calc1!B6884)*(B$1988+B$3595+B$2000+B$3582)+B$387*Calc1!B5645)</f>
        <v>#VALUE!</v>
      </c>
      <c r="C3623" s="10"/>
    </row>
    <row r="3624" spans="1:3">
      <c r="A3624" s="20">
        <v>14</v>
      </c>
      <c r="B3624" s="23" t="e">
        <f ca="1">100/'11'!B$17*((Calc1!B2537+Calc1!B6885)*(B$1988+B$3595+B$2000+B$3582)+B$387*Calc1!B5646)</f>
        <v>#VALUE!</v>
      </c>
      <c r="C3624" s="10"/>
    </row>
    <row r="3625" spans="1:3">
      <c r="A3625" s="20">
        <v>15</v>
      </c>
      <c r="B3625" s="23" t="e">
        <f ca="1">100/'11'!B$17*((Calc1!B2538+Calc1!B6886)*(B$1988+B$3595+B$2000+B$3582)+B$387*Calc1!B5647)</f>
        <v>#VALUE!</v>
      </c>
      <c r="C3625" s="10"/>
    </row>
    <row r="3626" spans="1:3">
      <c r="A3626" s="20">
        <v>16</v>
      </c>
      <c r="B3626" s="23" t="e">
        <f ca="1">100/'11'!B$17*((Calc1!B2539+Calc1!B6887)*(B$1988+B$3595+B$2000+B$3582)+B$387*Calc1!B5648)</f>
        <v>#VALUE!</v>
      </c>
      <c r="C3626" s="10"/>
    </row>
    <row r="3627" spans="1:3">
      <c r="A3627" s="20">
        <v>17</v>
      </c>
      <c r="B3627" s="23" t="e">
        <f ca="1">100/'11'!B$17*((Calc1!B2540+Calc1!B6888)*(B$1988+B$3595+B$2000+B$3582)+B$387*Calc1!B5649)</f>
        <v>#VALUE!</v>
      </c>
      <c r="C3627" s="10"/>
    </row>
    <row r="3628" spans="1:3">
      <c r="A3628" s="20">
        <v>18</v>
      </c>
      <c r="B3628" s="23" t="e">
        <f ca="1">100/'11'!B$17*((Calc1!B2541+Calc1!B6889)*(B$1988+B$3595+B$2000+B$3582)+B$387*Calc1!B5650)</f>
        <v>#VALUE!</v>
      </c>
      <c r="C3628" s="10"/>
    </row>
    <row r="3629" spans="1:3">
      <c r="A3629" s="20">
        <v>19</v>
      </c>
      <c r="B3629" s="23" t="e">
        <f ca="1">100/'11'!B$17*((Calc1!B2542+Calc1!B6890)*(B$1988+B$3595+B$2000+B$3582)+B$387*Calc1!B5651)</f>
        <v>#VALUE!</v>
      </c>
      <c r="C3629" s="10"/>
    </row>
    <row r="3630" spans="1:3">
      <c r="A3630" s="20">
        <v>20</v>
      </c>
      <c r="B3630" s="23" t="e">
        <f ca="1">100/'11'!B$17*((Calc1!B2543+Calc1!B6891)*(B$1988+B$3595+B$2000+B$3582)+B$387*Calc1!B5652)</f>
        <v>#VALUE!</v>
      </c>
      <c r="C3630" s="10"/>
    </row>
    <row r="3631" spans="1:3">
      <c r="A3631" s="20">
        <v>21</v>
      </c>
      <c r="B3631" s="23" t="e">
        <f ca="1">100/'11'!B$17*((Calc1!B2544+Calc1!B6892)*(B$1988+B$3595+B$2000+B$3582)+B$387*Calc1!B5653)</f>
        <v>#VALUE!</v>
      </c>
      <c r="C3631" s="10"/>
    </row>
    <row r="3632" spans="1:3">
      <c r="A3632" s="20">
        <v>22</v>
      </c>
      <c r="B3632" s="23" t="e">
        <f ca="1">100/'11'!B$17*((Calc1!B2545+Calc1!B6893)*(B$1988+B$3595+B$2000+B$3582)+B$387*Calc1!B5654)</f>
        <v>#VALUE!</v>
      </c>
      <c r="C3632" s="10"/>
    </row>
    <row r="3633" spans="1:3">
      <c r="A3633" s="20">
        <v>23</v>
      </c>
      <c r="B3633" s="23" t="e">
        <f ca="1">100/'11'!B$17*((Calc1!B2546+Calc1!B6894)*(B$1988+B$3595+B$2000+B$3582)+B$387*Calc1!B5655)</f>
        <v>#VALUE!</v>
      </c>
      <c r="C3633" s="10"/>
    </row>
    <row r="3634" spans="1:3">
      <c r="A3634" s="20">
        <v>24</v>
      </c>
      <c r="B3634" s="23" t="e">
        <f ca="1">100/'11'!B$17*((Calc1!B2547+Calc1!B6895)*(B$1988+B$3595+B$2000+B$3582)+B$387*Calc1!B5656)</f>
        <v>#VALUE!</v>
      </c>
      <c r="C3634" s="10"/>
    </row>
    <row r="3635" spans="1:3">
      <c r="A3635" s="20">
        <v>25</v>
      </c>
      <c r="B3635" s="23" t="e">
        <f ca="1">100/'11'!B$17*((Calc1!B2548+Calc1!B6896)*(B$1988+B$3595+B$2000+B$3582)+B$387*Calc1!B5657)</f>
        <v>#VALUE!</v>
      </c>
      <c r="C3635" s="10"/>
    </row>
    <row r="3636" spans="1:3">
      <c r="A3636" s="20">
        <v>26</v>
      </c>
      <c r="B3636" s="23" t="e">
        <f ca="1">100/'11'!B$17*((Calc1!B2549+Calc1!B6897)*(B$1988+B$3595+B$2000+B$3582)+B$387*Calc1!B5658)</f>
        <v>#VALUE!</v>
      </c>
      <c r="C3636" s="10"/>
    </row>
    <row r="3637" spans="1:3">
      <c r="A3637" s="20">
        <v>27</v>
      </c>
      <c r="B3637" s="23" t="e">
        <f ca="1">100/'11'!B$17*((Calc1!B2550+Calc1!B6898)*(B$1988+B$3595+B$2000+B$3582)+B$387*Calc1!B5659)</f>
        <v>#VALUE!</v>
      </c>
      <c r="C3637" s="10"/>
    </row>
    <row r="3638" spans="1:3">
      <c r="A3638" s="20">
        <v>28</v>
      </c>
      <c r="B3638" s="23" t="e">
        <f ca="1">100/'11'!B$17*((Calc1!B2551+Calc1!B6899)*(B$1988+B$3595+B$2000+B$3582)+B$387*Calc1!B5660)</f>
        <v>#VALUE!</v>
      </c>
      <c r="C3638" s="10"/>
    </row>
    <row r="3639" spans="1:3">
      <c r="A3639" s="20">
        <v>29</v>
      </c>
      <c r="B3639" s="23" t="e">
        <f ca="1">100/'11'!B$17*((Calc1!B2552+Calc1!B6900)*(B$1988+B$3595+B$2000+B$3582)+B$387*Calc1!B5661)</f>
        <v>#VALUE!</v>
      </c>
      <c r="C3639" s="10"/>
    </row>
    <row r="3640" spans="1:3">
      <c r="A3640" s="20">
        <v>30</v>
      </c>
      <c r="B3640" s="23" t="e">
        <f ca="1">100/'11'!B$17*((Calc1!B2553+Calc1!B6901)*(B$1988+B$3595+B$2000+B$3582)+B$387*Calc1!B5662)</f>
        <v>#VALUE!</v>
      </c>
      <c r="C3640" s="10"/>
    </row>
    <row r="3641" spans="1:3">
      <c r="A3641" s="20">
        <v>31</v>
      </c>
      <c r="B3641" s="23" t="e">
        <f ca="1">100/'11'!B$17*((Calc1!B2554+Calc1!B6902)*(B$1988+B$3595+B$2000+B$3582)+B$387*Calc1!B5663)</f>
        <v>#VALUE!</v>
      </c>
      <c r="C3641" s="10"/>
    </row>
    <row r="3642" spans="1:3">
      <c r="A3642" s="20">
        <v>32</v>
      </c>
      <c r="B3642" s="23" t="e">
        <f ca="1">100/'11'!B$17*((Calc1!B2555+Calc1!B6903)*(B$1988+B$3595+B$2000+B$3582)+B$387*Calc1!B5664)</f>
        <v>#VALUE!</v>
      </c>
      <c r="C3642" s="10"/>
    </row>
    <row r="3643" spans="1:3">
      <c r="A3643" s="20">
        <v>33</v>
      </c>
      <c r="B3643" s="23" t="e">
        <f ca="1">100/'11'!B$17*((Calc1!B2556+Calc1!B6904)*(B$1988+B$3595+B$2000+B$3582)+B$387*Calc1!B5665)</f>
        <v>#VALUE!</v>
      </c>
      <c r="C3643" s="10"/>
    </row>
    <row r="3644" spans="1:3">
      <c r="A3644" s="20">
        <v>34</v>
      </c>
      <c r="B3644" s="23" t="e">
        <f ca="1">100/'11'!B$17*((Calc1!B2557+Calc1!B6905)*(B$1988+B$3595+B$2000+B$3582)+B$387*Calc1!B5666)</f>
        <v>#VALUE!</v>
      </c>
      <c r="C3644" s="10"/>
    </row>
    <row r="3645" spans="1:3">
      <c r="A3645" s="20">
        <v>35</v>
      </c>
      <c r="B3645" s="23" t="e">
        <f ca="1">100/'11'!B$17*((Calc1!B2558+Calc1!B6906)*(B$1988+B$3595+B$2000+B$3582)+B$387*Calc1!B5667)</f>
        <v>#VALUE!</v>
      </c>
      <c r="C3645" s="10"/>
    </row>
    <row r="3646" spans="1:3">
      <c r="A3646" s="20">
        <v>36</v>
      </c>
      <c r="B3646" s="23" t="e">
        <f ca="1">100/'11'!B$17*((Calc1!B2559+Calc1!B6907)*(B$1988+B$3595+B$2000+B$3582)+B$387*Calc1!B5668)</f>
        <v>#VALUE!</v>
      </c>
      <c r="C3646" s="10"/>
    </row>
    <row r="3647" spans="1:3">
      <c r="A3647" s="20">
        <v>37</v>
      </c>
      <c r="B3647" s="23" t="e">
        <f ca="1">100/'11'!B$17*((Calc1!B2560+Calc1!B6908)*(B$1988+B$3595+B$2000+B$3582)+B$387*Calc1!B5669)</f>
        <v>#VALUE!</v>
      </c>
      <c r="C3647" s="10"/>
    </row>
    <row r="3648" spans="1:3">
      <c r="A3648" s="20">
        <v>38</v>
      </c>
      <c r="B3648" s="23" t="e">
        <f ca="1">100/'11'!B$17*((Calc1!B2561+Calc1!B6909)*(B$1988+B$3595+B$2000+B$3582)+B$387*Calc1!B5670)</f>
        <v>#VALUE!</v>
      </c>
      <c r="C3648" s="10"/>
    </row>
    <row r="3649" spans="1:3">
      <c r="A3649" s="20">
        <v>39</v>
      </c>
      <c r="B3649" s="23" t="e">
        <f ca="1">100/'11'!B$17*((Calc1!B2562+Calc1!B6910)*(B$1988+B$3595+B$2000+B$3582)+B$387*Calc1!B5671)</f>
        <v>#VALUE!</v>
      </c>
      <c r="C3649" s="10"/>
    </row>
    <row r="3650" spans="1:3">
      <c r="A3650" s="20">
        <v>40</v>
      </c>
      <c r="B3650" s="23" t="e">
        <f ca="1">100/'11'!B$17*((Calc1!B2563+Calc1!B6911)*(B$1988+B$3595+B$2000+B$3582)+B$387*Calc1!B5672)</f>
        <v>#VALUE!</v>
      </c>
      <c r="C3650" s="10"/>
    </row>
    <row r="3651" spans="1:3">
      <c r="A3651" s="20">
        <v>41</v>
      </c>
      <c r="B3651" s="23" t="e">
        <f ca="1">100/'11'!B$17*((Calc1!B2564+Calc1!B6912)*(B$1988+B$3595+B$2000+B$3582)+B$387*Calc1!B5673)</f>
        <v>#VALUE!</v>
      </c>
      <c r="C3651" s="10"/>
    </row>
    <row r="3652" spans="1:3">
      <c r="A3652" s="20">
        <v>42</v>
      </c>
      <c r="B3652" s="23" t="e">
        <f ca="1">100/'11'!B$17*((Calc1!B2565+Calc1!B6913)*(B$1988+B$3595+B$2000+B$3582)+B$387*Calc1!B5674)</f>
        <v>#VALUE!</v>
      </c>
      <c r="C3652" s="10"/>
    </row>
    <row r="3653" spans="1:3">
      <c r="A3653" s="20">
        <v>43</v>
      </c>
      <c r="B3653" s="23" t="e">
        <f ca="1">100/'11'!B$17*((Calc1!B2566+Calc1!B6914)*(B$1988+B$3595+B$2000+B$3582)+B$387*Calc1!B5675)</f>
        <v>#VALUE!</v>
      </c>
      <c r="C3653" s="10"/>
    </row>
    <row r="3654" spans="1:3">
      <c r="A3654" s="20">
        <v>44</v>
      </c>
      <c r="B3654" s="23" t="e">
        <f ca="1">100/'11'!B$17*((Calc1!B2567+Calc1!B6915)*(B$1988+B$3595+B$2000+B$3582)+B$387*Calc1!B5676)</f>
        <v>#VALUE!</v>
      </c>
      <c r="C3654" s="10"/>
    </row>
    <row r="3655" spans="1:3">
      <c r="A3655" s="20">
        <v>45</v>
      </c>
      <c r="B3655" s="23" t="e">
        <f ca="1">100/'11'!B$17*((Calc1!B2568+Calc1!B6916)*(B$1988+B$3595+B$2000+B$3582)+B$387*Calc1!B5677)</f>
        <v>#VALUE!</v>
      </c>
      <c r="C3655" s="10"/>
    </row>
    <row r="3656" spans="1:3">
      <c r="A3656" s="20">
        <v>46</v>
      </c>
      <c r="B3656" s="23" t="e">
        <f ca="1">100/'11'!B$17*((Calc1!B2569+Calc1!B6917)*(B$1988+B$3595+B$2000+B$3582)+B$387*Calc1!B5678)</f>
        <v>#VALUE!</v>
      </c>
      <c r="C3656" s="10"/>
    </row>
    <row r="3657" spans="1:3">
      <c r="A3657" s="20">
        <v>47</v>
      </c>
      <c r="B3657" s="23" t="e">
        <f ca="1">100/'11'!B$17*((Calc1!B2570+Calc1!B6918)*(B$1988+B$3595+B$2000+B$3582)+B$387*Calc1!B5679)</f>
        <v>#VALUE!</v>
      </c>
      <c r="C3657" s="10"/>
    </row>
    <row r="3658" spans="1:3">
      <c r="A3658" s="20">
        <v>48</v>
      </c>
      <c r="B3658" s="23" t="e">
        <f ca="1">100/'11'!B$17*((Calc1!B2571+Calc1!B6919)*(B$1988+B$3595+B$2000+B$3582)+B$387*Calc1!B5680)</f>
        <v>#VALUE!</v>
      </c>
      <c r="C3658" s="10"/>
    </row>
    <row r="3659" spans="1:3">
      <c r="A3659" s="20">
        <v>49</v>
      </c>
      <c r="B3659" s="23" t="e">
        <f ca="1">100/'11'!B$17*((Calc1!B2572+Calc1!B6920)*(B$1988+B$3595+B$2000+B$3582)+B$387*Calc1!B5681)</f>
        <v>#VALUE!</v>
      </c>
      <c r="C3659" s="10"/>
    </row>
    <row r="3660" spans="1:3">
      <c r="A3660" s="20">
        <v>50</v>
      </c>
      <c r="B3660" s="23" t="e">
        <f ca="1">100/'11'!B$17*((Calc1!B2573+Calc1!B6921)*(B$1988+B$3595+B$2000+B$3582)+B$387*Calc1!B5682)</f>
        <v>#VALUE!</v>
      </c>
      <c r="C3660" s="10"/>
    </row>
    <row r="3661" spans="1:3">
      <c r="A3661" s="20">
        <v>51</v>
      </c>
      <c r="B3661" s="23" t="e">
        <f ca="1">100/'11'!B$17*((Calc1!B2574+Calc1!B6922)*(B$1988+B$3595+B$2000+B$3582)+B$387*Calc1!B5683)</f>
        <v>#VALUE!</v>
      </c>
      <c r="C3661" s="10"/>
    </row>
    <row r="3662" spans="1:3">
      <c r="A3662" s="20">
        <v>52</v>
      </c>
      <c r="B3662" s="23" t="e">
        <f ca="1">100/'11'!B$17*((Calc1!B2575+Calc1!B6923)*(B$1988+B$3595+B$2000+B$3582)+B$387*Calc1!B5684)</f>
        <v>#VALUE!</v>
      </c>
      <c r="C3662" s="10"/>
    </row>
    <row r="3663" spans="1:3">
      <c r="A3663" s="20">
        <v>53</v>
      </c>
      <c r="B3663" s="23" t="e">
        <f ca="1">100/'11'!B$17*((Calc1!B2576+Calc1!B6924)*(B$1988+B$3595+B$2000+B$3582)+B$387*Calc1!B5685)</f>
        <v>#VALUE!</v>
      </c>
      <c r="C3663" s="10"/>
    </row>
    <row r="3664" spans="1:3">
      <c r="A3664" s="20">
        <v>54</v>
      </c>
      <c r="B3664" s="23" t="e">
        <f ca="1">100/'11'!B$17*((Calc1!B2577+Calc1!B6925)*(B$1988+B$3595+B$2000+B$3582)+B$387*Calc1!B5686)</f>
        <v>#VALUE!</v>
      </c>
      <c r="C3664" s="10"/>
    </row>
    <row r="3665" spans="1:3">
      <c r="A3665" s="20">
        <v>55</v>
      </c>
      <c r="B3665" s="23" t="e">
        <f ca="1">100/'11'!B$17*((Calc1!B2578+Calc1!B6926)*(B$1988+B$3595+B$2000+B$3582)+B$387*Calc1!B5687)</f>
        <v>#VALUE!</v>
      </c>
      <c r="C3665" s="10"/>
    </row>
    <row r="3666" spans="1:3">
      <c r="A3666" s="20">
        <v>56</v>
      </c>
      <c r="B3666" s="23" t="e">
        <f ca="1">100/'11'!B$17*((Calc1!B2579+Calc1!B6927)*(B$1988+B$3595+B$2000+B$3582)+B$387*Calc1!B5688)</f>
        <v>#VALUE!</v>
      </c>
      <c r="C3666" s="10"/>
    </row>
    <row r="3667" spans="1:3">
      <c r="A3667" s="20">
        <v>57</v>
      </c>
      <c r="B3667" s="23" t="e">
        <f ca="1">100/'11'!B$17*((Calc1!B2580+Calc1!B6928)*(B$1988+B$3595+B$2000+B$3582)+B$387*Calc1!B5689)</f>
        <v>#VALUE!</v>
      </c>
      <c r="C3667" s="10"/>
    </row>
    <row r="3668" spans="1:3">
      <c r="A3668" s="20">
        <v>58</v>
      </c>
      <c r="B3668" s="23" t="e">
        <f ca="1">100/'11'!B$17*((Calc1!B2581+Calc1!B6929)*(B$1988+B$3595+B$2000+B$3582)+B$387*Calc1!B5690)</f>
        <v>#VALUE!</v>
      </c>
      <c r="C3668" s="10"/>
    </row>
    <row r="3669" spans="1:3">
      <c r="A3669" s="20">
        <v>59</v>
      </c>
      <c r="B3669" s="23" t="e">
        <f ca="1">100/'11'!B$17*((Calc1!B2582+Calc1!B6930)*(B$1988+B$3595+B$2000+B$3582)+B$387*Calc1!B5691)</f>
        <v>#VALUE!</v>
      </c>
      <c r="C3669" s="10"/>
    </row>
    <row r="3670" spans="1:3">
      <c r="A3670" s="20">
        <v>60</v>
      </c>
      <c r="B3670" s="23" t="e">
        <f ca="1">100/'11'!B$17*((Calc1!B2583+Calc1!B6931)*(B$1988+B$3595+B$2000+B$3582)+B$387*Calc1!B5692)</f>
        <v>#VALUE!</v>
      </c>
      <c r="C3670" s="10"/>
    </row>
    <row r="3671" spans="1:3">
      <c r="A3671" s="20">
        <v>61</v>
      </c>
      <c r="B3671" s="23" t="e">
        <f ca="1">100/'11'!B$17*((Calc1!B2584+Calc1!B6932)*(B$1988+B$3595+B$2000+B$3582)+B$387*Calc1!B5693)</f>
        <v>#VALUE!</v>
      </c>
      <c r="C3671" s="10"/>
    </row>
    <row r="3672" spans="1:3">
      <c r="A3672" s="20">
        <v>62</v>
      </c>
      <c r="B3672" s="23" t="e">
        <f ca="1">100/'11'!B$17*((Calc1!B2585+Calc1!B6933)*(B$1988+B$3595+B$2000+B$3582)+B$387*Calc1!B5694)</f>
        <v>#VALUE!</v>
      </c>
      <c r="C3672" s="10"/>
    </row>
    <row r="3673" spans="1:3">
      <c r="A3673" s="20">
        <v>63</v>
      </c>
      <c r="B3673" s="23" t="e">
        <f ca="1">100/'11'!B$17*((Calc1!B2586+Calc1!B6934)*(B$1988+B$3595+B$2000+B$3582)+B$387*Calc1!B5695)</f>
        <v>#VALUE!</v>
      </c>
      <c r="C3673" s="10"/>
    </row>
    <row r="3674" spans="1:3">
      <c r="A3674" s="20">
        <v>64</v>
      </c>
      <c r="B3674" s="23" t="e">
        <f ca="1">100/'11'!B$17*((Calc1!B2587+Calc1!B6935)*(B$1988+B$3595+B$2000+B$3582)+B$387*Calc1!B5696)</f>
        <v>#VALUE!</v>
      </c>
      <c r="C3674" s="10"/>
    </row>
    <row r="3675" spans="1:3">
      <c r="A3675" s="20">
        <v>65</v>
      </c>
      <c r="B3675" s="23" t="e">
        <f ca="1">100/'11'!B$17*((Calc1!B2588+Calc1!B6936)*(B$1988+B$3595+B$2000+B$3582)+B$387*Calc1!B5697)</f>
        <v>#VALUE!</v>
      </c>
      <c r="C3675" s="10"/>
    </row>
    <row r="3676" spans="1:3">
      <c r="A3676" s="20">
        <v>66</v>
      </c>
      <c r="B3676" s="23" t="e">
        <f ca="1">100/'11'!B$17*((Calc1!B2589+Calc1!B6937)*(B$1988+B$3595+B$2000+B$3582)+B$387*Calc1!B5698)</f>
        <v>#VALUE!</v>
      </c>
      <c r="C3676" s="10"/>
    </row>
    <row r="3677" spans="1:3">
      <c r="A3677" s="20">
        <v>67</v>
      </c>
      <c r="B3677" s="23" t="e">
        <f ca="1">100/'11'!B$17*((Calc1!B2590+Calc1!B6938)*(B$1988+B$3595+B$2000+B$3582)+B$387*Calc1!B5699)</f>
        <v>#VALUE!</v>
      </c>
      <c r="C3677" s="10"/>
    </row>
    <row r="3678" spans="1:3">
      <c r="A3678" s="20">
        <v>68</v>
      </c>
      <c r="B3678" s="23" t="e">
        <f ca="1">100/'11'!B$17*((Calc1!B2591+Calc1!B6939)*(B$1988+B$3595+B$2000+B$3582)+B$387*Calc1!B5700)</f>
        <v>#VALUE!</v>
      </c>
      <c r="C3678" s="10"/>
    </row>
    <row r="3679" spans="1:3">
      <c r="A3679" s="20">
        <v>69</v>
      </c>
      <c r="B3679" s="23" t="e">
        <f ca="1">100/'11'!B$17*((Calc1!B2592+Calc1!B6940)*(B$1988+B$3595+B$2000+B$3582)+B$387*Calc1!B5701)</f>
        <v>#VALUE!</v>
      </c>
      <c r="C3679" s="10"/>
    </row>
    <row r="3680" spans="1:3">
      <c r="A3680" s="20">
        <v>70</v>
      </c>
      <c r="B3680" s="23" t="e">
        <f ca="1">100/'11'!B$17*((Calc1!B2593+Calc1!B6941)*(B$1988+B$3595+B$2000+B$3582)+B$387*Calc1!B5702)</f>
        <v>#VALUE!</v>
      </c>
      <c r="C3680" s="10"/>
    </row>
    <row r="3681" spans="1:3">
      <c r="A3681" s="20">
        <v>71</v>
      </c>
      <c r="B3681" s="23" t="e">
        <f ca="1">100/'11'!B$17*((Calc1!B2594+Calc1!B6942)*(B$1988+B$3595+B$2000+B$3582)+B$387*Calc1!B5703)</f>
        <v>#VALUE!</v>
      </c>
      <c r="C3681" s="10"/>
    </row>
    <row r="3682" spans="1:3">
      <c r="A3682" s="20">
        <v>72</v>
      </c>
      <c r="B3682" s="23" t="e">
        <f ca="1">100/'11'!B$17*((Calc1!B2595+Calc1!B6943)*(B$1988+B$3595+B$2000+B$3582)+B$387*Calc1!B5704)</f>
        <v>#VALUE!</v>
      </c>
      <c r="C3682" s="10"/>
    </row>
    <row r="3683" spans="1:3">
      <c r="A3683" s="20">
        <v>73</v>
      </c>
      <c r="B3683" s="23" t="e">
        <f ca="1">100/'11'!B$17*((Calc1!B2596+Calc1!B6944)*(B$1988+B$3595+B$2000+B$3582)+B$387*Calc1!B5705)</f>
        <v>#VALUE!</v>
      </c>
      <c r="C3683" s="10"/>
    </row>
    <row r="3684" spans="1:3">
      <c r="A3684" s="20">
        <v>74</v>
      </c>
      <c r="B3684" s="23" t="e">
        <f ca="1">100/'11'!B$17*((Calc1!B2597+Calc1!B6945)*(B$1988+B$3595+B$2000+B$3582)+B$387*Calc1!B5706)</f>
        <v>#VALUE!</v>
      </c>
      <c r="C3684" s="10"/>
    </row>
    <row r="3685" spans="1:3">
      <c r="A3685" s="20">
        <v>75</v>
      </c>
      <c r="B3685" s="23" t="e">
        <f ca="1">100/'11'!B$17*((Calc1!B2598+Calc1!B6946)*(B$1988+B$3595+B$2000+B$3582)+B$387*Calc1!B5707)</f>
        <v>#VALUE!</v>
      </c>
      <c r="C3685" s="10"/>
    </row>
    <row r="3686" spans="1:3">
      <c r="A3686" s="20">
        <v>76</v>
      </c>
      <c r="B3686" s="23" t="e">
        <f ca="1">100/'11'!B$17*((Calc1!B2599+Calc1!B6947)*(B$1988+B$3595+B$2000+B$3582)+B$387*Calc1!B5708)</f>
        <v>#VALUE!</v>
      </c>
      <c r="C3686" s="10"/>
    </row>
    <row r="3687" spans="1:3">
      <c r="A3687" s="20">
        <v>77</v>
      </c>
      <c r="B3687" s="23" t="e">
        <f ca="1">100/'11'!B$17*((Calc1!B2600+Calc1!B6948)*(B$1988+B$3595+B$2000+B$3582)+B$387*Calc1!B5709)</f>
        <v>#VALUE!</v>
      </c>
      <c r="C3687" s="10"/>
    </row>
    <row r="3688" spans="1:3">
      <c r="A3688" s="20">
        <v>78</v>
      </c>
      <c r="B3688" s="23" t="e">
        <f ca="1">100/'11'!B$17*((Calc1!B2601+Calc1!B6949)*(B$1988+B$3595+B$2000+B$3582)+B$387*Calc1!B5710)</f>
        <v>#VALUE!</v>
      </c>
      <c r="C3688" s="10"/>
    </row>
    <row r="3689" spans="1:3">
      <c r="A3689" s="20">
        <v>79</v>
      </c>
      <c r="B3689" s="23" t="e">
        <f ca="1">100/'11'!B$17*((Calc1!B2602+Calc1!B6950)*(B$1988+B$3595+B$2000+B$3582)+B$387*Calc1!B5711)</f>
        <v>#VALUE!</v>
      </c>
      <c r="C3689" s="10"/>
    </row>
    <row r="3690" spans="1:3">
      <c r="A3690" s="20">
        <v>80</v>
      </c>
      <c r="B3690" s="23" t="e">
        <f ca="1">100/'11'!B$17*((Calc1!B2603+Calc1!B6951)*(B$1988+B$3595+B$2000+B$3582)+B$387*Calc1!B5712)</f>
        <v>#VALUE!</v>
      </c>
      <c r="C3690" s="10"/>
    </row>
    <row r="3691" spans="1:3">
      <c r="A3691" s="20">
        <v>81</v>
      </c>
      <c r="B3691" s="23" t="e">
        <f ca="1">100/'11'!B$17*((Calc1!B2604+Calc1!B6952)*(B$1988+B$3595+B$2000+B$3582)+B$387*Calc1!B5713)</f>
        <v>#VALUE!</v>
      </c>
      <c r="C3691" s="10"/>
    </row>
    <row r="3692" spans="1:3">
      <c r="A3692" s="20">
        <v>82</v>
      </c>
      <c r="B3692" s="23" t="e">
        <f ca="1">100/'11'!B$17*((Calc1!B2605+Calc1!B6953)*(B$1988+B$3595+B$2000+B$3582)+B$387*Calc1!B5714)</f>
        <v>#VALUE!</v>
      </c>
      <c r="C3692" s="10"/>
    </row>
    <row r="3693" spans="1:3">
      <c r="A3693" s="20">
        <v>83</v>
      </c>
      <c r="B3693" s="23" t="e">
        <f ca="1">100/'11'!B$17*((Calc1!B2606+Calc1!B6954)*(B$1988+B$3595+B$2000+B$3582)+B$387*Calc1!B5715)</f>
        <v>#VALUE!</v>
      </c>
      <c r="C3693" s="10"/>
    </row>
    <row r="3694" spans="1:3">
      <c r="A3694" s="20">
        <v>84</v>
      </c>
      <c r="B3694" s="23" t="e">
        <f ca="1">100/'11'!B$17*((Calc1!B2607+Calc1!B6955)*(B$1988+B$3595+B$2000+B$3582)+B$387*Calc1!B5716)</f>
        <v>#VALUE!</v>
      </c>
      <c r="C3694" s="10"/>
    </row>
    <row r="3695" spans="1:3">
      <c r="A3695" s="20">
        <v>85</v>
      </c>
      <c r="B3695" s="23" t="e">
        <f ca="1">100/'11'!B$17*((Calc1!B2608+Calc1!B6956)*(B$1988+B$3595+B$2000+B$3582)+B$387*Calc1!B5717)</f>
        <v>#VALUE!</v>
      </c>
      <c r="C3695" s="10"/>
    </row>
    <row r="3696" spans="1:3">
      <c r="A3696" s="20">
        <v>86</v>
      </c>
      <c r="B3696" s="23" t="e">
        <f ca="1">100/'11'!B$17*((Calc1!B2609+Calc1!B6957)*(B$1988+B$3595+B$2000+B$3582)+B$387*Calc1!B5718)</f>
        <v>#VALUE!</v>
      </c>
      <c r="C3696" s="10"/>
    </row>
    <row r="3697" spans="1:3">
      <c r="A3697" s="20">
        <v>87</v>
      </c>
      <c r="B3697" s="23" t="e">
        <f ca="1">100/'11'!B$17*((Calc1!B2610+Calc1!B6958)*(B$1988+B$3595+B$2000+B$3582)+B$387*Calc1!B5719)</f>
        <v>#VALUE!</v>
      </c>
      <c r="C3697" s="10"/>
    </row>
    <row r="3698" spans="1:3">
      <c r="A3698" s="20">
        <v>88</v>
      </c>
      <c r="B3698" s="23" t="e">
        <f ca="1">100/'11'!B$17*((Calc1!B2611+Calc1!B6959)*(B$1988+B$3595+B$2000+B$3582)+B$387*Calc1!B5720)</f>
        <v>#VALUE!</v>
      </c>
      <c r="C3698" s="10"/>
    </row>
    <row r="3699" spans="1:3">
      <c r="A3699" s="20">
        <v>89</v>
      </c>
      <c r="B3699" s="23" t="e">
        <f ca="1">100/'11'!B$17*((Calc1!B2612+Calc1!B6960)*(B$1988+B$3595+B$2000+B$3582)+B$387*Calc1!B5721)</f>
        <v>#VALUE!</v>
      </c>
      <c r="C3699" s="10"/>
    </row>
    <row r="3700" spans="1:3">
      <c r="A3700" s="20">
        <v>90</v>
      </c>
      <c r="B3700" s="23" t="e">
        <f ca="1">100/'11'!B$17*((Calc1!B2613+Calc1!B6961)*(B$1988+B$3595+B$2000+B$3582)+B$387*Calc1!B5722)</f>
        <v>#VALUE!</v>
      </c>
      <c r="C3700" s="10"/>
    </row>
    <row r="3701" spans="1:3">
      <c r="A3701" s="20">
        <v>91</v>
      </c>
      <c r="B3701" s="23" t="e">
        <f ca="1">100/'11'!B$17*((Calc1!B2614+Calc1!B6962)*(B$1988+B$3595+B$2000+B$3582)+B$387*Calc1!B5723)</f>
        <v>#VALUE!</v>
      </c>
      <c r="C3701" s="10"/>
    </row>
    <row r="3702" spans="1:3">
      <c r="A3702" s="20">
        <v>92</v>
      </c>
      <c r="B3702" s="23" t="e">
        <f ca="1">100/'11'!B$17*((Calc1!B2615+Calc1!B6963)*(B$1988+B$3595+B$2000+B$3582)+B$387*Calc1!B5724)</f>
        <v>#VALUE!</v>
      </c>
      <c r="C3702" s="10"/>
    </row>
    <row r="3703" spans="1:3">
      <c r="A3703" s="20">
        <v>93</v>
      </c>
      <c r="B3703" s="23" t="e">
        <f ca="1">100/'11'!B$17*((Calc1!B2616+Calc1!B6964)*(B$1988+B$3595+B$2000+B$3582)+B$387*Calc1!B5725)</f>
        <v>#VALUE!</v>
      </c>
      <c r="C3703" s="10"/>
    </row>
    <row r="3704" spans="1:3">
      <c r="A3704" s="20">
        <v>94</v>
      </c>
      <c r="B3704" s="23" t="e">
        <f ca="1">100/'11'!B$17*((Calc1!B2617+Calc1!B6965)*(B$1988+B$3595+B$2000+B$3582)+B$387*Calc1!B5726)</f>
        <v>#VALUE!</v>
      </c>
      <c r="C3704" s="10"/>
    </row>
    <row r="3705" spans="1:3">
      <c r="A3705" s="20">
        <v>95</v>
      </c>
      <c r="B3705" s="23" t="e">
        <f ca="1">100/'11'!B$17*((Calc1!B2618+Calc1!B6966)*(B$1988+B$3595+B$2000+B$3582)+B$387*Calc1!B5727)</f>
        <v>#VALUE!</v>
      </c>
      <c r="C3705" s="10"/>
    </row>
    <row r="3706" spans="1:3">
      <c r="A3706" s="20">
        <v>96</v>
      </c>
      <c r="B3706" s="23" t="e">
        <f ca="1">100/'11'!B$17*((Calc1!B2619+Calc1!B6967)*(B$1988+B$3595+B$2000+B$3582)+B$387*Calc1!B5728)</f>
        <v>#VALUE!</v>
      </c>
      <c r="C3706" s="10"/>
    </row>
    <row r="3707" spans="1:3">
      <c r="A3707" s="20">
        <v>97</v>
      </c>
      <c r="B3707" s="23" t="e">
        <f ca="1">100/'11'!B$17*((Calc1!B2620+Calc1!B6968)*(B$1988+B$3595+B$2000+B$3582)+B$387*Calc1!B5729)</f>
        <v>#VALUE!</v>
      </c>
      <c r="C3707" s="10"/>
    </row>
    <row r="3708" spans="1:3">
      <c r="A3708" s="20">
        <v>98</v>
      </c>
      <c r="B3708" s="23" t="e">
        <f ca="1">100/'11'!B$17*((Calc1!B2621+Calc1!B6969)*(B$1988+B$3595+B$2000+B$3582)+B$387*Calc1!B5730)</f>
        <v>#VALUE!</v>
      </c>
      <c r="C3708" s="10"/>
    </row>
    <row r="3709" spans="1:3">
      <c r="A3709" s="20">
        <v>99</v>
      </c>
      <c r="B3709" s="23" t="e">
        <f ca="1">100/'11'!B$17*((Calc1!B2622+Calc1!B6970)*(B$1988+B$3595+B$2000+B$3582)+B$387*Calc1!B5731)</f>
        <v>#VALUE!</v>
      </c>
      <c r="C3709" s="10"/>
    </row>
    <row r="3710" spans="1:3">
      <c r="A3710" s="20">
        <v>100</v>
      </c>
      <c r="B3710" s="23" t="e">
        <f ca="1">100/'11'!B$17*((Calc1!B2623+Calc1!B6971)*(B$1988+B$3595+B$2000+B$3582)+B$387*Calc1!B5732)</f>
        <v>#VALUE!</v>
      </c>
      <c r="C3710" s="10"/>
    </row>
    <row r="3711" spans="1:3">
      <c r="A3711" s="20">
        <v>101</v>
      </c>
      <c r="B3711" s="23" t="e">
        <f ca="1">100/'11'!B$17*((Calc1!B2624+Calc1!B6972)*(B$1988+B$3595+B$2000+B$3582)+B$387*Calc1!B5733)</f>
        <v>#VALUE!</v>
      </c>
      <c r="C3711" s="10"/>
    </row>
    <row r="3712" spans="1:3">
      <c r="A3712" s="20">
        <v>102</v>
      </c>
      <c r="B3712" s="23" t="e">
        <f ca="1">100/'11'!B$17*((Calc1!B2625+Calc1!B6973)*(B$1988+B$3595+B$2000+B$3582)+B$387*Calc1!B5734)</f>
        <v>#VALUE!</v>
      </c>
      <c r="C3712" s="10"/>
    </row>
    <row r="3713" spans="1:3">
      <c r="A3713" s="20">
        <v>103</v>
      </c>
      <c r="B3713" s="23" t="e">
        <f ca="1">100/'11'!B$17*((Calc1!B2626+Calc1!B6974)*(B$1988+B$3595+B$2000+B$3582)+B$387*Calc1!B5735)</f>
        <v>#VALUE!</v>
      </c>
      <c r="C3713" s="10"/>
    </row>
    <row r="3714" spans="1:3">
      <c r="A3714" s="20">
        <v>104</v>
      </c>
      <c r="B3714" s="23" t="e">
        <f ca="1">100/'11'!B$17*((Calc1!B2627+Calc1!B6975)*(B$1988+B$3595+B$2000+B$3582)+B$387*Calc1!B5736)</f>
        <v>#VALUE!</v>
      </c>
      <c r="C3714" s="10"/>
    </row>
    <row r="3715" spans="1:3">
      <c r="A3715" s="20">
        <v>105</v>
      </c>
      <c r="B3715" s="23" t="e">
        <f ca="1">100/'11'!B$17*((Calc1!B2628+Calc1!B6976)*(B$1988+B$3595+B$2000+B$3582)+B$387*Calc1!B5737)</f>
        <v>#VALUE!</v>
      </c>
      <c r="C3715" s="10"/>
    </row>
    <row r="3716" spans="1:3">
      <c r="A3716" s="20">
        <v>106</v>
      </c>
      <c r="B3716" s="23" t="e">
        <f ca="1">100/'11'!B$17*((Calc1!B2629+Calc1!B6977)*(B$1988+B$3595+B$2000+B$3582)+B$387*Calc1!B5738)</f>
        <v>#VALUE!</v>
      </c>
      <c r="C3716" s="10"/>
    </row>
    <row r="3717" spans="1:3">
      <c r="A3717" s="20">
        <v>107</v>
      </c>
      <c r="B3717" s="23" t="e">
        <f ca="1">100/'11'!B$17*((Calc1!B2630+Calc1!B6978)*(B$1988+B$3595+B$2000+B$3582)+B$387*Calc1!B5739)</f>
        <v>#VALUE!</v>
      </c>
      <c r="C3717" s="10"/>
    </row>
    <row r="3718" spans="1:3">
      <c r="A3718" s="20">
        <v>108</v>
      </c>
      <c r="B3718" s="23" t="e">
        <f ca="1">100/'11'!B$17*((Calc1!B2631+Calc1!B6979)*(B$1988+B$3595+B$2000+B$3582)+B$387*Calc1!B5740)</f>
        <v>#VALUE!</v>
      </c>
      <c r="C3718" s="10"/>
    </row>
    <row r="3719" spans="1:3">
      <c r="A3719" s="20">
        <v>109</v>
      </c>
      <c r="B3719" s="23" t="e">
        <f ca="1">100/'11'!B$17*((Calc1!B2632+Calc1!B6980)*(B$1988+B$3595+B$2000+B$3582)+B$387*Calc1!B5741)</f>
        <v>#VALUE!</v>
      </c>
      <c r="C3719" s="10"/>
    </row>
    <row r="3720" spans="1:3">
      <c r="A3720" s="20">
        <v>110</v>
      </c>
      <c r="B3720" s="23" t="e">
        <f ca="1">100/'11'!B$17*((Calc1!B2633+Calc1!B6981)*(B$1988+B$3595+B$2000+B$3582)+B$387*Calc1!B5742)</f>
        <v>#VALUE!</v>
      </c>
      <c r="C3720" s="10"/>
    </row>
    <row r="3721" spans="1:3">
      <c r="A3721" s="20">
        <v>111</v>
      </c>
      <c r="B3721" s="23" t="e">
        <f ca="1">100/'11'!B$17*((Calc1!B2634+Calc1!B6982)*(B$1988+B$3595+B$2000+B$3582)+B$387*Calc1!B5743)</f>
        <v>#VALUE!</v>
      </c>
      <c r="C3721" s="10"/>
    </row>
    <row r="3722" spans="1:3">
      <c r="A3722" s="20">
        <v>112</v>
      </c>
      <c r="B3722" s="23" t="e">
        <f ca="1">100/'11'!B$17*((Calc1!B2635+Calc1!B6983)*(B$1988+B$3595+B$2000+B$3582)+B$387*Calc1!B5744)</f>
        <v>#VALUE!</v>
      </c>
      <c r="C3722" s="10"/>
    </row>
    <row r="3723" spans="1:3">
      <c r="A3723" s="20">
        <v>113</v>
      </c>
      <c r="B3723" s="23" t="e">
        <f ca="1">100/'11'!B$17*((Calc1!B2636+Calc1!B6984)*(B$1988+B$3595+B$2000+B$3582)+B$387*Calc1!B5745)</f>
        <v>#VALUE!</v>
      </c>
      <c r="C3723" s="10"/>
    </row>
    <row r="3724" spans="1:3">
      <c r="A3724" s="20">
        <v>114</v>
      </c>
      <c r="B3724" s="23" t="e">
        <f ca="1">100/'11'!B$17*((Calc1!B2637+Calc1!B6985)*(B$1988+B$3595+B$2000+B$3582)+B$387*Calc1!B5746)</f>
        <v>#VALUE!</v>
      </c>
      <c r="C3724" s="10"/>
    </row>
    <row r="3725" spans="1:3">
      <c r="A3725" s="20">
        <v>115</v>
      </c>
      <c r="B3725" s="23" t="e">
        <f ca="1">100/'11'!B$17*((Calc1!B2638+Calc1!B6986)*(B$1988+B$3595+B$2000+B$3582)+B$387*Calc1!B5747)</f>
        <v>#VALUE!</v>
      </c>
      <c r="C3725" s="10"/>
    </row>
    <row r="3726" spans="1:3">
      <c r="A3726" s="20">
        <v>116</v>
      </c>
      <c r="B3726" s="23" t="e">
        <f ca="1">100/'11'!B$17*((Calc1!B2639+Calc1!B6987)*(B$1988+B$3595+B$2000+B$3582)+B$387*Calc1!B5748)</f>
        <v>#VALUE!</v>
      </c>
      <c r="C3726" s="10"/>
    </row>
    <row r="3727" spans="1:3">
      <c r="A3727" s="20">
        <v>117</v>
      </c>
      <c r="B3727" s="23" t="e">
        <f ca="1">100/'11'!B$17*((Calc1!B2640+Calc1!B6988)*(B$1988+B$3595+B$2000+B$3582)+B$387*Calc1!B5749)</f>
        <v>#VALUE!</v>
      </c>
      <c r="C3727" s="10"/>
    </row>
    <row r="3728" spans="1:3">
      <c r="A3728" s="20">
        <v>118</v>
      </c>
      <c r="B3728" s="23" t="e">
        <f ca="1">100/'11'!B$17*((Calc1!B2641+Calc1!B6989)*(B$1988+B$3595+B$2000+B$3582)+B$387*Calc1!B5750)</f>
        <v>#VALUE!</v>
      </c>
      <c r="C3728" s="10"/>
    </row>
    <row r="3729" spans="1:3">
      <c r="A3729" s="20">
        <v>119</v>
      </c>
      <c r="B3729" s="23" t="e">
        <f ca="1">100/'11'!B$17*((Calc1!B2642+Calc1!B6990)*(B$1988+B$3595+B$2000+B$3582)+B$387*Calc1!B5751)</f>
        <v>#VALUE!</v>
      </c>
      <c r="C3729" s="10"/>
    </row>
    <row r="3730" spans="1:3">
      <c r="A3730" s="20">
        <v>120</v>
      </c>
      <c r="B3730" s="23" t="e">
        <f ca="1">100/'11'!B$17*((Calc1!B2643+Calc1!B6991)*(B$1988+B$3595+B$2000+B$3582)+B$387*Calc1!B5752)</f>
        <v>#VALUE!</v>
      </c>
      <c r="C3730" s="10"/>
    </row>
    <row r="3731" spans="1:3">
      <c r="A3731" s="20">
        <v>121</v>
      </c>
      <c r="B3731" s="23" t="e">
        <f ca="1">100/'11'!B$17*((Calc1!B2644+Calc1!B6992)*(B$1988+B$3595+B$2000+B$3582)+B$387*Calc1!B5753)</f>
        <v>#VALUE!</v>
      </c>
      <c r="C3731" s="10"/>
    </row>
    <row r="3732" spans="1:3">
      <c r="A3732" s="20">
        <v>122</v>
      </c>
      <c r="B3732" s="23" t="e">
        <f ca="1">100/'11'!B$17*((Calc1!B2645+Calc1!B6993)*(B$1988+B$3595+B$2000+B$3582)+B$387*Calc1!B5754)</f>
        <v>#VALUE!</v>
      </c>
      <c r="C3732" s="10"/>
    </row>
    <row r="3733" spans="1:3">
      <c r="A3733" s="20">
        <v>123</v>
      </c>
      <c r="B3733" s="23" t="e">
        <f ca="1">100/'11'!B$17*((Calc1!B2646+Calc1!B6994)*(B$1988+B$3595+B$2000+B$3582)+B$387*Calc1!B5755)</f>
        <v>#VALUE!</v>
      </c>
      <c r="C3733" s="10"/>
    </row>
    <row r="3734" spans="1:3">
      <c r="A3734" s="20">
        <v>124</v>
      </c>
      <c r="B3734" s="23" t="e">
        <f ca="1">100/'11'!B$17*((Calc1!B2647+Calc1!B6995)*(B$1988+B$3595+B$2000+B$3582)+B$387*Calc1!B5756)</f>
        <v>#VALUE!</v>
      </c>
      <c r="C3734" s="10"/>
    </row>
    <row r="3735" spans="1:3">
      <c r="A3735" s="20">
        <v>125</v>
      </c>
      <c r="B3735" s="23" t="e">
        <f ca="1">100/'11'!B$17*((Calc1!B2648+Calc1!B6996)*(B$1988+B$3595+B$2000+B$3582)+B$387*Calc1!B5757)</f>
        <v>#VALUE!</v>
      </c>
      <c r="C3735" s="10"/>
    </row>
    <row r="3736" spans="1:3">
      <c r="A3736" s="20">
        <v>126</v>
      </c>
      <c r="B3736" s="23" t="e">
        <f ca="1">100/'11'!B$17*((Calc1!B2649+Calc1!B6997)*(B$1988+B$3595+B$2000+B$3582)+B$387*Calc1!B5758)</f>
        <v>#VALUE!</v>
      </c>
      <c r="C3736" s="10"/>
    </row>
    <row r="3737" spans="1:3">
      <c r="A3737" s="20">
        <v>127</v>
      </c>
      <c r="B3737" s="23" t="e">
        <f ca="1">100/'11'!B$17*((Calc1!B2650+Calc1!B6998)*(B$1988+B$3595+B$2000+B$3582)+B$387*Calc1!B5759)</f>
        <v>#VALUE!</v>
      </c>
      <c r="C3737" s="10"/>
    </row>
    <row r="3738" spans="1:3">
      <c r="A3738" s="20">
        <v>128</v>
      </c>
      <c r="B3738" s="23" t="e">
        <f ca="1">100/'11'!B$17*((Calc1!B2651+Calc1!B6999)*(B$1988+B$3595+B$2000+B$3582)+B$387*Calc1!B5760)</f>
        <v>#VALUE!</v>
      </c>
      <c r="C3738" s="10"/>
    </row>
    <row r="3739" spans="1:3">
      <c r="A3739" s="20">
        <v>129</v>
      </c>
      <c r="B3739" s="23" t="e">
        <f ca="1">100/'11'!B$17*((Calc1!B2652+Calc1!B7000)*(B$1988+B$3595+B$2000+B$3582)+B$387*Calc1!B5761)</f>
        <v>#VALUE!</v>
      </c>
      <c r="C3739" s="10"/>
    </row>
    <row r="3740" spans="1:3">
      <c r="A3740" s="20">
        <v>130</v>
      </c>
      <c r="B3740" s="23" t="e">
        <f ca="1">100/'11'!B$17*((Calc1!B2653+Calc1!B7001)*(B$1988+B$3595+B$2000+B$3582)+B$387*Calc1!B5762)</f>
        <v>#VALUE!</v>
      </c>
      <c r="C3740" s="10"/>
    </row>
    <row r="3741" spans="1:3">
      <c r="A3741" s="20">
        <v>131</v>
      </c>
      <c r="B3741" s="23" t="e">
        <f ca="1">100/'11'!B$17*((Calc1!B2654+Calc1!B7002)*(B$1988+B$3595+B$2000+B$3582)+B$387*Calc1!B5763)</f>
        <v>#VALUE!</v>
      </c>
      <c r="C3741" s="10"/>
    </row>
    <row r="3742" spans="1:3">
      <c r="A3742" s="20">
        <v>132</v>
      </c>
      <c r="B3742" s="23" t="e">
        <f ca="1">100/'11'!B$17*((Calc1!B2655+Calc1!B7003)*(B$1988+B$3595+B$2000+B$3582)+B$387*Calc1!B5764)</f>
        <v>#VALUE!</v>
      </c>
      <c r="C3742" s="10"/>
    </row>
    <row r="3743" spans="1:3">
      <c r="A3743" s="20">
        <v>133</v>
      </c>
      <c r="B3743" s="23" t="e">
        <f ca="1">100/'11'!B$17*((Calc1!B2656+Calc1!B7004)*(B$1988+B$3595+B$2000+B$3582)+B$387*Calc1!B5765)</f>
        <v>#VALUE!</v>
      </c>
      <c r="C3743" s="10"/>
    </row>
    <row r="3744" spans="1:3">
      <c r="A3744" s="20">
        <v>134</v>
      </c>
      <c r="B3744" s="23" t="e">
        <f ca="1">100/'11'!B$17*((Calc1!B2657+Calc1!B7005)*(B$1988+B$3595+B$2000+B$3582)+B$387*Calc1!B5766)</f>
        <v>#VALUE!</v>
      </c>
      <c r="C3744" s="10"/>
    </row>
    <row r="3745" spans="1:3">
      <c r="A3745" s="20">
        <v>135</v>
      </c>
      <c r="B3745" s="23" t="e">
        <f ca="1">100/'11'!B$17*((Calc1!B2658+Calc1!B7006)*(B$1988+B$3595+B$2000+B$3582)+B$387*Calc1!B5767)</f>
        <v>#VALUE!</v>
      </c>
      <c r="C3745" s="10"/>
    </row>
    <row r="3746" spans="1:3">
      <c r="A3746" s="20">
        <v>136</v>
      </c>
      <c r="B3746" s="23" t="e">
        <f ca="1">100/'11'!B$17*((Calc1!B2659+Calc1!B7007)*(B$1988+B$3595+B$2000+B$3582)+B$387*Calc1!B5768)</f>
        <v>#VALUE!</v>
      </c>
      <c r="C3746" s="10"/>
    </row>
    <row r="3747" spans="1:3">
      <c r="A3747" s="20">
        <v>137</v>
      </c>
      <c r="B3747" s="23" t="e">
        <f ca="1">100/'11'!B$17*((Calc1!B2660+Calc1!B7008)*(B$1988+B$3595+B$2000+B$3582)+B$387*Calc1!B5769)</f>
        <v>#VALUE!</v>
      </c>
      <c r="C3747" s="10"/>
    </row>
    <row r="3748" spans="1:3">
      <c r="A3748" s="20">
        <v>138</v>
      </c>
      <c r="B3748" s="23" t="e">
        <f ca="1">100/'11'!B$17*((Calc1!B2661+Calc1!B7009)*(B$1988+B$3595+B$2000+B$3582)+B$387*Calc1!B5770)</f>
        <v>#VALUE!</v>
      </c>
      <c r="C3748" s="10"/>
    </row>
    <row r="3749" spans="1:3">
      <c r="A3749" s="20">
        <v>139</v>
      </c>
      <c r="B3749" s="23" t="e">
        <f ca="1">100/'11'!B$17*((Calc1!B2662+Calc1!B7010)*(B$1988+B$3595+B$2000+B$3582)+B$387*Calc1!B5771)</f>
        <v>#VALUE!</v>
      </c>
      <c r="C3749" s="10"/>
    </row>
    <row r="3750" spans="1:3">
      <c r="A3750" s="20">
        <v>140</v>
      </c>
      <c r="B3750" s="23" t="e">
        <f ca="1">100/'11'!B$17*((Calc1!B2663+Calc1!B7011)*(B$1988+B$3595+B$2000+B$3582)+B$387*Calc1!B5772)</f>
        <v>#VALUE!</v>
      </c>
      <c r="C3750" s="10"/>
    </row>
    <row r="3751" spans="1:3">
      <c r="A3751" s="20">
        <v>141</v>
      </c>
      <c r="B3751" s="23" t="e">
        <f ca="1">100/'11'!B$17*((Calc1!B2664+Calc1!B7012)*(B$1988+B$3595+B$2000+B$3582)+B$387*Calc1!B5773)</f>
        <v>#VALUE!</v>
      </c>
      <c r="C3751" s="10"/>
    </row>
    <row r="3752" spans="1:3">
      <c r="A3752" s="20">
        <v>142</v>
      </c>
      <c r="B3752" s="23" t="e">
        <f ca="1">100/'11'!B$17*((Calc1!B2665+Calc1!B7013)*(B$1988+B$3595+B$2000+B$3582)+B$387*Calc1!B5774)</f>
        <v>#VALUE!</v>
      </c>
      <c r="C3752" s="10"/>
    </row>
    <row r="3753" spans="1:3">
      <c r="A3753" s="20">
        <v>143</v>
      </c>
      <c r="B3753" s="23" t="e">
        <f ca="1">100/'11'!B$17*((Calc1!B2666+Calc1!B7014)*(B$1988+B$3595+B$2000+B$3582)+B$387*Calc1!B5775)</f>
        <v>#VALUE!</v>
      </c>
      <c r="C3753" s="10"/>
    </row>
    <row r="3754" spans="1:3">
      <c r="A3754" s="20">
        <v>144</v>
      </c>
      <c r="B3754" s="23" t="e">
        <f ca="1">100/'11'!B$17*((Calc1!B2667+Calc1!B7015)*(B$1988+B$3595+B$2000+B$3582)+B$387*Calc1!B5776)</f>
        <v>#VALUE!</v>
      </c>
      <c r="C3754" s="10"/>
    </row>
    <row r="3755" spans="1:3">
      <c r="A3755" s="20">
        <v>145</v>
      </c>
      <c r="B3755" s="23" t="e">
        <f ca="1">100/'11'!B$17*((Calc1!B2668+Calc1!B7016)*(B$1988+B$3595+B$2000+B$3582)+B$387*Calc1!B5777)</f>
        <v>#VALUE!</v>
      </c>
      <c r="C3755" s="10"/>
    </row>
    <row r="3756" spans="1:3">
      <c r="A3756" s="20">
        <v>146</v>
      </c>
      <c r="B3756" s="23" t="e">
        <f ca="1">100/'11'!B$17*((Calc1!B2669+Calc1!B7017)*(B$1988+B$3595+B$2000+B$3582)+B$387*Calc1!B5778)</f>
        <v>#VALUE!</v>
      </c>
      <c r="C3756" s="10"/>
    </row>
    <row r="3757" spans="1:3">
      <c r="A3757" s="20">
        <v>147</v>
      </c>
      <c r="B3757" s="23" t="e">
        <f ca="1">100/'11'!B$17*((Calc1!B2670+Calc1!B7018)*(B$1988+B$3595+B$2000+B$3582)+B$387*Calc1!B5779)</f>
        <v>#VALUE!</v>
      </c>
      <c r="C3757" s="10"/>
    </row>
    <row r="3758" spans="1:3">
      <c r="A3758" s="20">
        <v>148</v>
      </c>
      <c r="B3758" s="23" t="e">
        <f ca="1">100/'11'!B$17*((Calc1!B2671+Calc1!B7019)*(B$1988+B$3595+B$2000+B$3582)+B$387*Calc1!B5780)</f>
        <v>#VALUE!</v>
      </c>
      <c r="C3758" s="10"/>
    </row>
    <row r="3759" spans="1:3">
      <c r="A3759" s="20">
        <v>149</v>
      </c>
      <c r="B3759" s="23" t="e">
        <f ca="1">100/'11'!B$17*((Calc1!B2672+Calc1!B7020)*(B$1988+B$3595+B$2000+B$3582)+B$387*Calc1!B5781)</f>
        <v>#VALUE!</v>
      </c>
      <c r="C3759" s="10"/>
    </row>
    <row r="3760" spans="1:3">
      <c r="A3760" s="20">
        <v>150</v>
      </c>
      <c r="B3760" s="23" t="e">
        <f ca="1">100/'11'!B$17*((Calc1!B2673+Calc1!B7021)*(B$1988+B$3595+B$2000+B$3582)+B$387*Calc1!B5782)</f>
        <v>#VALUE!</v>
      </c>
      <c r="C3760" s="10"/>
    </row>
    <row r="3761" spans="1:3">
      <c r="A3761" s="20">
        <v>151</v>
      </c>
      <c r="B3761" s="23" t="e">
        <f ca="1">100/'11'!B$17*((Calc1!B2674+Calc1!B7022)*(B$1988+B$3595+B$2000+B$3582)+B$387*Calc1!B5783)</f>
        <v>#VALUE!</v>
      </c>
      <c r="C3761" s="10"/>
    </row>
    <row r="3762" spans="1:3">
      <c r="A3762" s="20">
        <v>152</v>
      </c>
      <c r="B3762" s="23" t="e">
        <f ca="1">100/'11'!B$17*((Calc1!B2675+Calc1!B7023)*(B$1988+B$3595+B$2000+B$3582)+B$387*Calc1!B5784)</f>
        <v>#VALUE!</v>
      </c>
      <c r="C3762" s="10"/>
    </row>
    <row r="3763" spans="1:3">
      <c r="A3763" s="20">
        <v>153</v>
      </c>
      <c r="B3763" s="23" t="e">
        <f ca="1">100/'11'!B$17*((Calc1!B2676+Calc1!B7024)*(B$1988+B$3595+B$2000+B$3582)+B$387*Calc1!B5785)</f>
        <v>#VALUE!</v>
      </c>
      <c r="C3763" s="10"/>
    </row>
    <row r="3764" spans="1:3">
      <c r="A3764" s="20">
        <v>154</v>
      </c>
      <c r="B3764" s="23" t="e">
        <f ca="1">100/'11'!B$17*((Calc1!B2677+Calc1!B7025)*(B$1988+B$3595+B$2000+B$3582)+B$387*Calc1!B5786)</f>
        <v>#VALUE!</v>
      </c>
      <c r="C3764" s="10"/>
    </row>
    <row r="3765" spans="1:3">
      <c r="A3765" s="20">
        <v>155</v>
      </c>
      <c r="B3765" s="23" t="e">
        <f ca="1">100/'11'!B$17*((Calc1!B2678+Calc1!B7026)*(B$1988+B$3595+B$2000+B$3582)+B$387*Calc1!B5787)</f>
        <v>#VALUE!</v>
      </c>
      <c r="C3765" s="10"/>
    </row>
    <row r="3766" spans="1:3">
      <c r="A3766" s="20">
        <v>156</v>
      </c>
      <c r="B3766" s="23" t="e">
        <f ca="1">100/'11'!B$17*((Calc1!B2679+Calc1!B7027)*(B$1988+B$3595+B$2000+B$3582)+B$387*Calc1!B5788)</f>
        <v>#VALUE!</v>
      </c>
      <c r="C3766" s="10"/>
    </row>
    <row r="3767" spans="1:3">
      <c r="A3767" s="20">
        <v>157</v>
      </c>
      <c r="B3767" s="23" t="e">
        <f ca="1">100/'11'!B$17*((Calc1!B2680+Calc1!B7028)*(B$1988+B$3595+B$2000+B$3582)+B$387*Calc1!B5789)</f>
        <v>#VALUE!</v>
      </c>
      <c r="C3767" s="10"/>
    </row>
    <row r="3768" spans="1:3">
      <c r="A3768" s="20">
        <v>158</v>
      </c>
      <c r="B3768" s="23" t="e">
        <f ca="1">100/'11'!B$17*((Calc1!B2681+Calc1!B7029)*(B$1988+B$3595+B$2000+B$3582)+B$387*Calc1!B5790)</f>
        <v>#VALUE!</v>
      </c>
      <c r="C3768" s="10"/>
    </row>
    <row r="3769" spans="1:3">
      <c r="A3769" s="20">
        <v>159</v>
      </c>
      <c r="B3769" s="23" t="e">
        <f ca="1">100/'11'!B$17*((Calc1!B2682+Calc1!B7030)*(B$1988+B$3595+B$2000+B$3582)+B$387*Calc1!B5791)</f>
        <v>#VALUE!</v>
      </c>
      <c r="C3769" s="10"/>
    </row>
    <row r="3770" spans="1:3">
      <c r="A3770" s="20">
        <v>160</v>
      </c>
      <c r="B3770" s="23" t="e">
        <f ca="1">100/'11'!B$17*((Calc1!B2683+Calc1!B7031)*(B$1988+B$3595+B$2000+B$3582)+B$387*Calc1!B5792)</f>
        <v>#VALUE!</v>
      </c>
      <c r="C3770" s="10"/>
    </row>
    <row r="3771" spans="1:3">
      <c r="A3771" s="20">
        <v>161</v>
      </c>
      <c r="B3771" s="23" t="e">
        <f ca="1">100/'11'!B$17*((Calc1!B2684+Calc1!B7032)*(B$1988+B$3595+B$2000+B$3582)+B$387*Calc1!B5793)</f>
        <v>#VALUE!</v>
      </c>
      <c r="C3771" s="10"/>
    </row>
    <row r="3772" spans="1:3">
      <c r="A3772" s="20">
        <v>162</v>
      </c>
      <c r="B3772" s="23" t="e">
        <f ca="1">100/'11'!B$17*((Calc1!B2685+Calc1!B7033)*(B$1988+B$3595+B$2000+B$3582)+B$387*Calc1!B5794)</f>
        <v>#VALUE!</v>
      </c>
      <c r="C3772" s="10"/>
    </row>
    <row r="3773" spans="1:3">
      <c r="A3773" s="20">
        <v>163</v>
      </c>
      <c r="B3773" s="23" t="e">
        <f ca="1">100/'11'!B$17*((Calc1!B2686+Calc1!B7034)*(B$1988+B$3595+B$2000+B$3582)+B$387*Calc1!B5795)</f>
        <v>#VALUE!</v>
      </c>
      <c r="C3773" s="10"/>
    </row>
    <row r="3774" spans="1:3">
      <c r="A3774" s="20">
        <v>164</v>
      </c>
      <c r="B3774" s="23" t="e">
        <f ca="1">100/'11'!B$17*((Calc1!B2687+Calc1!B7035)*(B$1988+B$3595+B$2000+B$3582)+B$387*Calc1!B5796)</f>
        <v>#VALUE!</v>
      </c>
      <c r="C3774" s="10"/>
    </row>
    <row r="3775" spans="1:3">
      <c r="A3775" s="20">
        <v>165</v>
      </c>
      <c r="B3775" s="23" t="e">
        <f ca="1">100/'11'!B$17*((Calc1!B2688+Calc1!B7036)*(B$1988+B$3595+B$2000+B$3582)+B$387*Calc1!B5797)</f>
        <v>#VALUE!</v>
      </c>
      <c r="C3775" s="10"/>
    </row>
    <row r="3776" spans="1:3">
      <c r="A3776" s="20">
        <v>166</v>
      </c>
      <c r="B3776" s="23" t="e">
        <f ca="1">100/'11'!B$17*((Calc1!B2689+Calc1!B7037)*(B$1988+B$3595+B$2000+B$3582)+B$387*Calc1!B5798)</f>
        <v>#VALUE!</v>
      </c>
      <c r="C3776" s="10"/>
    </row>
    <row r="3777" spans="1:3">
      <c r="A3777" s="20">
        <v>167</v>
      </c>
      <c r="B3777" s="23" t="e">
        <f ca="1">100/'11'!B$17*((Calc1!B2690+Calc1!B7038)*(B$1988+B$3595+B$2000+B$3582)+B$387*Calc1!B5799)</f>
        <v>#VALUE!</v>
      </c>
      <c r="C3777" s="10"/>
    </row>
    <row r="3778" spans="1:3">
      <c r="A3778" s="20">
        <v>168</v>
      </c>
      <c r="B3778" s="23" t="e">
        <f ca="1">100/'11'!B$17*((Calc1!B2691+Calc1!B7039)*(B$1988+B$3595+B$2000+B$3582)+B$387*Calc1!B5800)</f>
        <v>#VALUE!</v>
      </c>
      <c r="C3778" s="10"/>
    </row>
    <row r="3779" spans="1:3">
      <c r="A3779" s="20">
        <v>169</v>
      </c>
      <c r="B3779" s="23" t="e">
        <f ca="1">100/'11'!B$17*((Calc1!B2692+Calc1!B7040)*(B$1988+B$3595+B$2000+B$3582)+B$387*Calc1!B5801)</f>
        <v>#VALUE!</v>
      </c>
      <c r="C3779" s="10"/>
    </row>
    <row r="3780" spans="1:3">
      <c r="A3780" s="20">
        <v>170</v>
      </c>
      <c r="B3780" s="23" t="e">
        <f ca="1">100/'11'!B$17*((Calc1!B2693+Calc1!B7041)*(B$1988+B$3595+B$2000+B$3582)+B$387*Calc1!B5802)</f>
        <v>#VALUE!</v>
      </c>
      <c r="C3780" s="10"/>
    </row>
    <row r="3781" spans="1:3">
      <c r="A3781" s="20">
        <v>171</v>
      </c>
      <c r="B3781" s="23" t="e">
        <f ca="1">100/'11'!B$17*((Calc1!B2694+Calc1!B7042)*(B$1988+B$3595+B$2000+B$3582)+B$387*Calc1!B5803)</f>
        <v>#VALUE!</v>
      </c>
      <c r="C3781" s="10"/>
    </row>
    <row r="3782" spans="1:3">
      <c r="A3782" s="20">
        <v>172</v>
      </c>
      <c r="B3782" s="23" t="e">
        <f ca="1">100/'11'!B$17*((Calc1!B2695+Calc1!B7043)*(B$1988+B$3595+B$2000+B$3582)+B$387*Calc1!B5804)</f>
        <v>#VALUE!</v>
      </c>
      <c r="C3782" s="10"/>
    </row>
    <row r="3783" spans="1:3">
      <c r="A3783" s="20">
        <v>173</v>
      </c>
      <c r="B3783" s="23" t="e">
        <f ca="1">100/'11'!B$17*((Calc1!B2696+Calc1!B7044)*(B$1988+B$3595+B$2000+B$3582)+B$387*Calc1!B5805)</f>
        <v>#VALUE!</v>
      </c>
      <c r="C3783" s="10"/>
    </row>
    <row r="3784" spans="1:3">
      <c r="A3784" s="20">
        <v>174</v>
      </c>
      <c r="B3784" s="23" t="e">
        <f ca="1">100/'11'!B$17*((Calc1!B2697+Calc1!B7045)*(B$1988+B$3595+B$2000+B$3582)+B$387*Calc1!B5806)</f>
        <v>#VALUE!</v>
      </c>
      <c r="C3784" s="10"/>
    </row>
    <row r="3785" spans="1:3">
      <c r="A3785" s="20">
        <v>175</v>
      </c>
      <c r="B3785" s="23" t="e">
        <f ca="1">100/'11'!B$17*((Calc1!B2698+Calc1!B7046)*(B$1988+B$3595+B$2000+B$3582)+B$387*Calc1!B5807)</f>
        <v>#VALUE!</v>
      </c>
      <c r="C3785" s="10"/>
    </row>
    <row r="3786" spans="1:3">
      <c r="A3786" s="20">
        <v>176</v>
      </c>
      <c r="B3786" s="23" t="e">
        <f ca="1">100/'11'!B$17*((Calc1!B2699+Calc1!B7047)*(B$1988+B$3595+B$2000+B$3582)+B$387*Calc1!B5808)</f>
        <v>#VALUE!</v>
      </c>
      <c r="C3786" s="10"/>
    </row>
    <row r="3787" spans="1:3">
      <c r="A3787" s="20">
        <v>177</v>
      </c>
      <c r="B3787" s="23" t="e">
        <f ca="1">100/'11'!B$17*((Calc1!B2700+Calc1!B7048)*(B$1988+B$3595+B$2000+B$3582)+B$387*Calc1!B5809)</f>
        <v>#VALUE!</v>
      </c>
      <c r="C3787" s="10"/>
    </row>
    <row r="3788" spans="1:3">
      <c r="A3788" s="20">
        <v>178</v>
      </c>
      <c r="B3788" s="23" t="e">
        <f ca="1">100/'11'!B$17*((Calc1!B2701+Calc1!B7049)*(B$1988+B$3595+B$2000+B$3582)+B$387*Calc1!B5810)</f>
        <v>#VALUE!</v>
      </c>
      <c r="C3788" s="10"/>
    </row>
    <row r="3789" spans="1:3">
      <c r="A3789" s="20">
        <v>179</v>
      </c>
      <c r="B3789" s="23" t="e">
        <f ca="1">100/'11'!B$17*((Calc1!B2702+Calc1!B7050)*(B$1988+B$3595+B$2000+B$3582)+B$387*Calc1!B5811)</f>
        <v>#VALUE!</v>
      </c>
      <c r="C3789" s="10"/>
    </row>
    <row r="3790" spans="1:3">
      <c r="A3790" s="20">
        <v>180</v>
      </c>
      <c r="B3790" s="23" t="e">
        <f ca="1">100/'11'!B$17*((Calc1!B2703+Calc1!B7051)*(B$1988+B$3595+B$2000+B$3582)+B$387*Calc1!B5812)</f>
        <v>#VALUE!</v>
      </c>
      <c r="C3790" s="10"/>
    </row>
    <row r="3791" spans="1:3">
      <c r="A3791" s="20">
        <v>181</v>
      </c>
      <c r="B3791" s="23" t="e">
        <f ca="1">100/'11'!B$17*((Calc1!B2704+Calc1!B7052)*(B$1988+B$3595+B$2000+B$3582)+B$387*Calc1!B5813)</f>
        <v>#VALUE!</v>
      </c>
      <c r="C3791" s="10"/>
    </row>
    <row r="3792" spans="1:3">
      <c r="A3792" s="20">
        <v>182</v>
      </c>
      <c r="B3792" s="23" t="e">
        <f ca="1">100/'11'!B$17*((Calc1!B2705+Calc1!B7053)*(B$1988+B$3595+B$2000+B$3582)+B$387*Calc1!B5814)</f>
        <v>#VALUE!</v>
      </c>
      <c r="C3792" s="10"/>
    </row>
    <row r="3793" spans="1:3">
      <c r="A3793" s="20">
        <v>183</v>
      </c>
      <c r="B3793" s="23" t="e">
        <f ca="1">100/'11'!B$17*((Calc1!B2706+Calc1!B7054)*(B$1988+B$3595+B$2000+B$3582)+B$387*Calc1!B5815)</f>
        <v>#VALUE!</v>
      </c>
      <c r="C3793" s="10"/>
    </row>
    <row r="3794" spans="1:3">
      <c r="A3794" s="20">
        <v>184</v>
      </c>
      <c r="B3794" s="23" t="e">
        <f ca="1">100/'11'!B$17*((Calc1!B2707+Calc1!B7055)*(B$1988+B$3595+B$2000+B$3582)+B$387*Calc1!B5816)</f>
        <v>#VALUE!</v>
      </c>
      <c r="C3794" s="10"/>
    </row>
    <row r="3795" spans="1:3">
      <c r="A3795" s="20">
        <v>185</v>
      </c>
      <c r="B3795" s="23" t="e">
        <f ca="1">100/'11'!B$17*((Calc1!B2708+Calc1!B7056)*(B$1988+B$3595+B$2000+B$3582)+B$387*Calc1!B5817)</f>
        <v>#VALUE!</v>
      </c>
      <c r="C3795" s="10"/>
    </row>
    <row r="3796" spans="1:3">
      <c r="A3796" s="20">
        <v>186</v>
      </c>
      <c r="B3796" s="23" t="e">
        <f ca="1">100/'11'!B$17*((Calc1!B2709+Calc1!B7057)*(B$1988+B$3595+B$2000+B$3582)+B$387*Calc1!B5818)</f>
        <v>#VALUE!</v>
      </c>
      <c r="C3796" s="10"/>
    </row>
    <row r="3797" spans="1:3">
      <c r="A3797" s="20">
        <v>187</v>
      </c>
      <c r="B3797" s="23" t="e">
        <f ca="1">100/'11'!B$17*((Calc1!B2710+Calc1!B7058)*(B$1988+B$3595+B$2000+B$3582)+B$387*Calc1!B5819)</f>
        <v>#VALUE!</v>
      </c>
      <c r="C3797" s="10"/>
    </row>
    <row r="3798" spans="1:3">
      <c r="A3798" s="20">
        <v>188</v>
      </c>
      <c r="B3798" s="23" t="e">
        <f ca="1">100/'11'!B$17*((Calc1!B2711+Calc1!B7059)*(B$1988+B$3595+B$2000+B$3582)+B$387*Calc1!B5820)</f>
        <v>#VALUE!</v>
      </c>
      <c r="C3798" s="10"/>
    </row>
    <row r="3799" spans="1:3">
      <c r="A3799" s="20">
        <v>189</v>
      </c>
      <c r="B3799" s="23" t="e">
        <f ca="1">100/'11'!B$17*((Calc1!B2712+Calc1!B7060)*(B$1988+B$3595+B$2000+B$3582)+B$387*Calc1!B5821)</f>
        <v>#VALUE!</v>
      </c>
      <c r="C3799" s="10"/>
    </row>
    <row r="3800" spans="1:3">
      <c r="A3800" s="20">
        <v>190</v>
      </c>
      <c r="B3800" s="23" t="e">
        <f ca="1">100/'11'!B$17*((Calc1!B2713+Calc1!B7061)*(B$1988+B$3595+B$2000+B$3582)+B$387*Calc1!B5822)</f>
        <v>#VALUE!</v>
      </c>
      <c r="C3800" s="10"/>
    </row>
    <row r="3801" spans="1:3">
      <c r="A3801" s="20">
        <v>191</v>
      </c>
      <c r="B3801" s="23" t="e">
        <f ca="1">100/'11'!B$17*((Calc1!B2714+Calc1!B7062)*(B$1988+B$3595+B$2000+B$3582)+B$387*Calc1!B5823)</f>
        <v>#VALUE!</v>
      </c>
      <c r="C3801" s="10"/>
    </row>
    <row r="3802" spans="1:3">
      <c r="A3802" s="20">
        <v>192</v>
      </c>
      <c r="B3802" s="23" t="e">
        <f ca="1">100/'11'!B$17*((Calc1!B2715+Calc1!B7063)*(B$1988+B$3595+B$2000+B$3582)+B$387*Calc1!B5824)</f>
        <v>#VALUE!</v>
      </c>
      <c r="C3802" s="10"/>
    </row>
    <row r="3803" spans="1:3">
      <c r="A3803" s="20">
        <v>193</v>
      </c>
      <c r="B3803" s="23" t="e">
        <f ca="1">100/'11'!B$17*((Calc1!B2716+Calc1!B7064)*(B$1988+B$3595+B$2000+B$3582)+B$387*Calc1!B5825)</f>
        <v>#VALUE!</v>
      </c>
      <c r="C3803" s="10"/>
    </row>
    <row r="3804" spans="1:3">
      <c r="A3804" s="20">
        <v>194</v>
      </c>
      <c r="B3804" s="23" t="e">
        <f ca="1">100/'11'!B$17*((Calc1!B2717+Calc1!B7065)*(B$1988+B$3595+B$2000+B$3582)+B$387*Calc1!B5826)</f>
        <v>#VALUE!</v>
      </c>
      <c r="C3804" s="10"/>
    </row>
    <row r="3805" spans="1:3">
      <c r="A3805" s="20">
        <v>195</v>
      </c>
      <c r="B3805" s="23" t="e">
        <f ca="1">100/'11'!B$17*((Calc1!B2718+Calc1!B7066)*(B$1988+B$3595+B$2000+B$3582)+B$387*Calc1!B5827)</f>
        <v>#VALUE!</v>
      </c>
      <c r="C3805" s="10"/>
    </row>
    <row r="3806" spans="1:3">
      <c r="A3806" s="20">
        <v>196</v>
      </c>
      <c r="B3806" s="23" t="e">
        <f ca="1">100/'11'!B$17*((Calc1!B2719+Calc1!B7067)*(B$1988+B$3595+B$2000+B$3582)+B$387*Calc1!B5828)</f>
        <v>#VALUE!</v>
      </c>
      <c r="C3806" s="10"/>
    </row>
    <row r="3807" spans="1:3">
      <c r="A3807" s="20">
        <v>197</v>
      </c>
      <c r="B3807" s="23" t="e">
        <f ca="1">100/'11'!B$17*((Calc1!B2720+Calc1!B7068)*(B$1988+B$3595+B$2000+B$3582)+B$387*Calc1!B5829)</f>
        <v>#VALUE!</v>
      </c>
      <c r="C3807" s="10"/>
    </row>
    <row r="3808" spans="1:3">
      <c r="A3808" s="20">
        <v>198</v>
      </c>
      <c r="B3808" s="23" t="e">
        <f ca="1">100/'11'!B$17*((Calc1!B2721+Calc1!B7069)*(B$1988+B$3595+B$2000+B$3582)+B$387*Calc1!B5830)</f>
        <v>#VALUE!</v>
      </c>
      <c r="C3808" s="10"/>
    </row>
    <row r="3809" spans="1:3">
      <c r="A3809" s="20">
        <v>199</v>
      </c>
      <c r="B3809" s="23" t="e">
        <f ca="1">100/'11'!B$17*((Calc1!B2722+Calc1!B7070)*(B$1988+B$3595+B$2000+B$3582)+B$387*Calc1!B5831)</f>
        <v>#VALUE!</v>
      </c>
      <c r="C3809" s="10"/>
    </row>
    <row r="3810" spans="1:3">
      <c r="A3810" s="20">
        <v>200</v>
      </c>
      <c r="B3810" s="23" t="e">
        <f ca="1">100/'11'!B$17*((Calc1!B2723+Calc1!B7071)*(B$1988+B$3595+B$2000+B$3582)+B$387*Calc1!B5832)</f>
        <v>#VALUE!</v>
      </c>
      <c r="C3810" s="10"/>
    </row>
    <row r="3811" spans="1:3">
      <c r="A3811" s="20">
        <v>201</v>
      </c>
      <c r="B3811" s="23" t="e">
        <f ca="1">100/'11'!B$17*((Calc1!B2724+Calc1!B7072)*(B$1988+B$3595+B$2000+B$3582)+B$387*Calc1!B5833)</f>
        <v>#VALUE!</v>
      </c>
      <c r="C3811" s="10"/>
    </row>
    <row r="3812" spans="1:3">
      <c r="A3812" s="20">
        <v>202</v>
      </c>
      <c r="B3812" s="23" t="e">
        <f ca="1">100/'11'!B$17*((Calc1!B2725+Calc1!B7073)*(B$1988+B$3595+B$2000+B$3582)+B$387*Calc1!B5834)</f>
        <v>#VALUE!</v>
      </c>
      <c r="C3812" s="10"/>
    </row>
    <row r="3813" spans="1:3">
      <c r="A3813" s="20">
        <v>203</v>
      </c>
      <c r="B3813" s="23" t="e">
        <f ca="1">100/'11'!B$17*((Calc1!B2726+Calc1!B7074)*(B$1988+B$3595+B$2000+B$3582)+B$387*Calc1!B5835)</f>
        <v>#VALUE!</v>
      </c>
      <c r="C3813" s="10"/>
    </row>
    <row r="3814" spans="1:3">
      <c r="A3814" s="20">
        <v>204</v>
      </c>
      <c r="B3814" s="23" t="e">
        <f ca="1">100/'11'!B$17*((Calc1!B2727+Calc1!B7075)*(B$1988+B$3595+B$2000+B$3582)+B$387*Calc1!B5836)</f>
        <v>#VALUE!</v>
      </c>
      <c r="C3814" s="10"/>
    </row>
    <row r="3815" spans="1:3">
      <c r="A3815" s="20">
        <v>205</v>
      </c>
      <c r="B3815" s="23" t="e">
        <f ca="1">100/'11'!B$17*((Calc1!B2728+Calc1!B7076)*(B$1988+B$3595+B$2000+B$3582)+B$387*Calc1!B5837)</f>
        <v>#VALUE!</v>
      </c>
      <c r="C3815" s="10"/>
    </row>
    <row r="3816" spans="1:3">
      <c r="A3816" s="20">
        <v>206</v>
      </c>
      <c r="B3816" s="23" t="e">
        <f ca="1">100/'11'!B$17*((Calc1!B2729+Calc1!B7077)*(B$1988+B$3595+B$2000+B$3582)+B$387*Calc1!B5838)</f>
        <v>#VALUE!</v>
      </c>
      <c r="C3816" s="10"/>
    </row>
    <row r="3817" spans="1:3">
      <c r="A3817" s="20">
        <v>207</v>
      </c>
      <c r="B3817" s="23" t="e">
        <f ca="1">100/'11'!B$17*((Calc1!B2730+Calc1!B7078)*(B$1988+B$3595+B$2000+B$3582)+B$387*Calc1!B5839)</f>
        <v>#VALUE!</v>
      </c>
      <c r="C3817" s="10"/>
    </row>
    <row r="3818" spans="1:3">
      <c r="A3818" s="20">
        <v>208</v>
      </c>
      <c r="B3818" s="23" t="e">
        <f ca="1">100/'11'!B$17*((Calc1!B2731+Calc1!B7079)*(B$1988+B$3595+B$2000+B$3582)+B$387*Calc1!B5840)</f>
        <v>#VALUE!</v>
      </c>
      <c r="C3818" s="10"/>
    </row>
    <row r="3819" spans="1:3">
      <c r="A3819" s="20">
        <v>209</v>
      </c>
      <c r="B3819" s="23" t="e">
        <f ca="1">100/'11'!B$17*((Calc1!B2732+Calc1!B7080)*(B$1988+B$3595+B$2000+B$3582)+B$387*Calc1!B5841)</f>
        <v>#VALUE!</v>
      </c>
      <c r="C3819" s="10"/>
    </row>
    <row r="3820" spans="1:3">
      <c r="A3820" s="20">
        <v>210</v>
      </c>
      <c r="B3820" s="23" t="e">
        <f ca="1">100/'11'!B$17*((Calc1!B2733+Calc1!B7081)*(B$1988+B$3595+B$2000+B$3582)+B$387*Calc1!B5842)</f>
        <v>#VALUE!</v>
      </c>
      <c r="C3820" s="10"/>
    </row>
    <row r="3821" spans="1:3">
      <c r="A3821" s="20">
        <v>211</v>
      </c>
      <c r="B3821" s="23" t="e">
        <f ca="1">100/'11'!B$17*((Calc1!B2734+Calc1!B7082)*(B$1988+B$3595+B$2000+B$3582)+B$387*Calc1!B5843)</f>
        <v>#VALUE!</v>
      </c>
      <c r="C3821" s="10"/>
    </row>
    <row r="3822" spans="1:3">
      <c r="A3822" s="20">
        <v>212</v>
      </c>
      <c r="B3822" s="23" t="e">
        <f ca="1">100/'11'!B$17*((Calc1!B2735+Calc1!B7083)*(B$1988+B$3595+B$2000+B$3582)+B$387*Calc1!B5844)</f>
        <v>#VALUE!</v>
      </c>
      <c r="C3822" s="10"/>
    </row>
    <row r="3823" spans="1:3">
      <c r="A3823" s="20">
        <v>213</v>
      </c>
      <c r="B3823" s="23" t="e">
        <f ca="1">100/'11'!B$17*((Calc1!B2736+Calc1!B7084)*(B$1988+B$3595+B$2000+B$3582)+B$387*Calc1!B5845)</f>
        <v>#VALUE!</v>
      </c>
      <c r="C3823" s="10"/>
    </row>
    <row r="3824" spans="1:3">
      <c r="A3824" s="20">
        <v>214</v>
      </c>
      <c r="B3824" s="23" t="e">
        <f ca="1">100/'11'!B$17*((Calc1!B2737+Calc1!B7085)*(B$1988+B$3595+B$2000+B$3582)+B$387*Calc1!B5846)</f>
        <v>#VALUE!</v>
      </c>
      <c r="C3824" s="10"/>
    </row>
    <row r="3825" spans="1:3">
      <c r="A3825" s="20">
        <v>215</v>
      </c>
      <c r="B3825" s="23" t="e">
        <f ca="1">100/'11'!B$17*((Calc1!B2738+Calc1!B7086)*(B$1988+B$3595+B$2000+B$3582)+B$387*Calc1!B5847)</f>
        <v>#VALUE!</v>
      </c>
      <c r="C3825" s="10"/>
    </row>
    <row r="3826" spans="1:3">
      <c r="A3826" s="20">
        <v>216</v>
      </c>
      <c r="B3826" s="23" t="e">
        <f ca="1">100/'11'!B$17*((Calc1!B2739+Calc1!B7087)*(B$1988+B$3595+B$2000+B$3582)+B$387*Calc1!B5848)</f>
        <v>#VALUE!</v>
      </c>
      <c r="C3826" s="10"/>
    </row>
    <row r="3827" spans="1:3">
      <c r="A3827" s="20">
        <v>217</v>
      </c>
      <c r="B3827" s="23" t="e">
        <f ca="1">100/'11'!B$17*((Calc1!B2740+Calc1!B7088)*(B$1988+B$3595+B$2000+B$3582)+B$387*Calc1!B5849)</f>
        <v>#VALUE!</v>
      </c>
      <c r="C3827" s="10"/>
    </row>
    <row r="3828" spans="1:3">
      <c r="A3828" s="20">
        <v>218</v>
      </c>
      <c r="B3828" s="23" t="e">
        <f ca="1">100/'11'!B$17*((Calc1!B2741+Calc1!B7089)*(B$1988+B$3595+B$2000+B$3582)+B$387*Calc1!B5850)</f>
        <v>#VALUE!</v>
      </c>
      <c r="C3828" s="10"/>
    </row>
    <row r="3829" spans="1:3">
      <c r="A3829" s="20">
        <v>219</v>
      </c>
      <c r="B3829" s="23" t="e">
        <f ca="1">100/'11'!B$17*((Calc1!B2742+Calc1!B7090)*(B$1988+B$3595+B$2000+B$3582)+B$387*Calc1!B5851)</f>
        <v>#VALUE!</v>
      </c>
      <c r="C3829" s="10"/>
    </row>
    <row r="3830" spans="1:3">
      <c r="A3830" s="20">
        <v>220</v>
      </c>
      <c r="B3830" s="23" t="e">
        <f ca="1">100/'11'!B$17*((Calc1!B2743+Calc1!B7091)*(B$1988+B$3595+B$2000+B$3582)+B$387*Calc1!B5852)</f>
        <v>#VALUE!</v>
      </c>
      <c r="C3830" s="10"/>
    </row>
    <row r="3831" spans="1:3">
      <c r="A3831" s="20">
        <v>221</v>
      </c>
      <c r="B3831" s="23" t="e">
        <f ca="1">100/'11'!B$17*((Calc1!B2744+Calc1!B7092)*(B$1988+B$3595+B$2000+B$3582)+B$387*Calc1!B5853)</f>
        <v>#VALUE!</v>
      </c>
      <c r="C3831" s="10"/>
    </row>
    <row r="3832" spans="1:3">
      <c r="A3832" s="20">
        <v>222</v>
      </c>
      <c r="B3832" s="23" t="e">
        <f ca="1">100/'11'!B$17*((Calc1!B2745+Calc1!B7093)*(B$1988+B$3595+B$2000+B$3582)+B$387*Calc1!B5854)</f>
        <v>#VALUE!</v>
      </c>
      <c r="C3832" s="10"/>
    </row>
    <row r="3833" spans="1:3">
      <c r="A3833" s="20">
        <v>223</v>
      </c>
      <c r="B3833" s="23" t="e">
        <f ca="1">100/'11'!B$17*((Calc1!B2746+Calc1!B7094)*(B$1988+B$3595+B$2000+B$3582)+B$387*Calc1!B5855)</f>
        <v>#VALUE!</v>
      </c>
      <c r="C3833" s="10"/>
    </row>
    <row r="3834" spans="1:3">
      <c r="A3834" s="20">
        <v>224</v>
      </c>
      <c r="B3834" s="23" t="e">
        <f ca="1">100/'11'!B$17*((Calc1!B2747+Calc1!B7095)*(B$1988+B$3595+B$2000+B$3582)+B$387*Calc1!B5856)</f>
        <v>#VALUE!</v>
      </c>
      <c r="C3834" s="10"/>
    </row>
    <row r="3835" spans="1:3">
      <c r="A3835" s="20">
        <v>225</v>
      </c>
      <c r="B3835" s="23" t="e">
        <f ca="1">100/'11'!B$17*((Calc1!B2748+Calc1!B7096)*(B$1988+B$3595+B$2000+B$3582)+B$387*Calc1!B5857)</f>
        <v>#VALUE!</v>
      </c>
      <c r="C3835" s="10"/>
    </row>
    <row r="3836" spans="1:3">
      <c r="A3836" s="20">
        <v>226</v>
      </c>
      <c r="B3836" s="23" t="e">
        <f ca="1">100/'11'!B$17*((Calc1!B2749+Calc1!B7097)*(B$1988+B$3595+B$2000+B$3582)+B$387*Calc1!B5858)</f>
        <v>#VALUE!</v>
      </c>
      <c r="C3836" s="10"/>
    </row>
    <row r="3837" spans="1:3">
      <c r="A3837" s="20">
        <v>227</v>
      </c>
      <c r="B3837" s="23" t="e">
        <f ca="1">100/'11'!B$17*((Calc1!B2750+Calc1!B7098)*(B$1988+B$3595+B$2000+B$3582)+B$387*Calc1!B5859)</f>
        <v>#VALUE!</v>
      </c>
      <c r="C3837" s="10"/>
    </row>
    <row r="3838" spans="1:3">
      <c r="A3838" s="20">
        <v>228</v>
      </c>
      <c r="B3838" s="23" t="e">
        <f ca="1">100/'11'!B$17*((Calc1!B2751+Calc1!B7099)*(B$1988+B$3595+B$2000+B$3582)+B$387*Calc1!B5860)</f>
        <v>#VALUE!</v>
      </c>
      <c r="C3838" s="10"/>
    </row>
    <row r="3839" spans="1:3">
      <c r="A3839" s="20">
        <v>229</v>
      </c>
      <c r="B3839" s="23" t="e">
        <f ca="1">100/'11'!B$17*((Calc1!B2752+Calc1!B7100)*(B$1988+B$3595+B$2000+B$3582)+B$387*Calc1!B5861)</f>
        <v>#VALUE!</v>
      </c>
      <c r="C3839" s="10"/>
    </row>
    <row r="3840" spans="1:3">
      <c r="A3840" s="20">
        <v>230</v>
      </c>
      <c r="B3840" s="23" t="e">
        <f ca="1">100/'11'!B$17*((Calc1!B2753+Calc1!B7101)*(B$1988+B$3595+B$2000+B$3582)+B$387*Calc1!B5862)</f>
        <v>#VALUE!</v>
      </c>
      <c r="C3840" s="10"/>
    </row>
    <row r="3841" spans="1:3">
      <c r="A3841" s="20">
        <v>231</v>
      </c>
      <c r="B3841" s="23" t="e">
        <f ca="1">100/'11'!B$17*((Calc1!B2754+Calc1!B7102)*(B$1988+B$3595+B$2000+B$3582)+B$387*Calc1!B5863)</f>
        <v>#VALUE!</v>
      </c>
      <c r="C3841" s="10"/>
    </row>
    <row r="3842" spans="1:3">
      <c r="A3842" s="20">
        <v>232</v>
      </c>
      <c r="B3842" s="23" t="e">
        <f ca="1">100/'11'!B$17*((Calc1!B2755+Calc1!B7103)*(B$1988+B$3595+B$2000+B$3582)+B$387*Calc1!B5864)</f>
        <v>#VALUE!</v>
      </c>
      <c r="C3842" s="10"/>
    </row>
    <row r="3843" spans="1:3">
      <c r="A3843" s="20">
        <v>233</v>
      </c>
      <c r="B3843" s="23" t="e">
        <f ca="1">100/'11'!B$17*((Calc1!B2756+Calc1!B7104)*(B$1988+B$3595+B$2000+B$3582)+B$387*Calc1!B5865)</f>
        <v>#VALUE!</v>
      </c>
      <c r="C3843" s="10"/>
    </row>
    <row r="3844" spans="1:3">
      <c r="A3844" s="20">
        <v>234</v>
      </c>
      <c r="B3844" s="23" t="e">
        <f ca="1">100/'11'!B$17*((Calc1!B2757+Calc1!B7105)*(B$1988+B$3595+B$2000+B$3582)+B$387*Calc1!B5866)</f>
        <v>#VALUE!</v>
      </c>
      <c r="C3844" s="10"/>
    </row>
    <row r="3845" spans="1:3">
      <c r="A3845" s="20">
        <v>235</v>
      </c>
      <c r="B3845" s="23" t="e">
        <f ca="1">100/'11'!B$17*((Calc1!B2758+Calc1!B7106)*(B$1988+B$3595+B$2000+B$3582)+B$387*Calc1!B5867)</f>
        <v>#VALUE!</v>
      </c>
      <c r="C3845" s="10"/>
    </row>
    <row r="3846" spans="1:3">
      <c r="A3846" s="20">
        <v>236</v>
      </c>
      <c r="B3846" s="23" t="e">
        <f ca="1">100/'11'!B$17*((Calc1!B2759+Calc1!B7107)*(B$1988+B$3595+B$2000+B$3582)+B$387*Calc1!B5868)</f>
        <v>#VALUE!</v>
      </c>
      <c r="C3846" s="10"/>
    </row>
    <row r="3847" spans="1:3">
      <c r="A3847" s="20">
        <v>237</v>
      </c>
      <c r="B3847" s="23" t="e">
        <f ca="1">100/'11'!B$17*((Calc1!B2760+Calc1!B7108)*(B$1988+B$3595+B$2000+B$3582)+B$387*Calc1!B5869)</f>
        <v>#VALUE!</v>
      </c>
      <c r="C3847" s="10"/>
    </row>
    <row r="3848" spans="1:3">
      <c r="A3848" s="20">
        <v>238</v>
      </c>
      <c r="B3848" s="23" t="e">
        <f ca="1">100/'11'!B$17*((Calc1!B2761+Calc1!B7109)*(B$1988+B$3595+B$2000+B$3582)+B$387*Calc1!B5870)</f>
        <v>#VALUE!</v>
      </c>
      <c r="C3848" s="10"/>
    </row>
    <row r="3849" spans="1:3">
      <c r="A3849" s="20">
        <v>239</v>
      </c>
      <c r="B3849" s="23" t="e">
        <f ca="1">100/'11'!B$17*((Calc1!B2762+Calc1!B7110)*(B$1988+B$3595+B$2000+B$3582)+B$387*Calc1!B5871)</f>
        <v>#VALUE!</v>
      </c>
      <c r="C3849" s="10"/>
    </row>
    <row r="3850" spans="1:3">
      <c r="A3850" s="20">
        <v>240</v>
      </c>
      <c r="B3850" s="23" t="e">
        <f ca="1">100/'11'!B$17*((Calc1!B2763+Calc1!B7111)*(B$1988+B$3595+B$2000+B$3582)+B$387*Calc1!B5872)</f>
        <v>#VALUE!</v>
      </c>
      <c r="C3850" s="10"/>
    </row>
    <row r="3851" spans="1:3">
      <c r="A3851" s="20">
        <v>241</v>
      </c>
      <c r="B3851" s="23" t="e">
        <f ca="1">100/'11'!B$17*((Calc1!B2764+Calc1!B7112)*(B$1988+B$3595+B$2000+B$3582)+B$387*Calc1!B5873)</f>
        <v>#VALUE!</v>
      </c>
      <c r="C3851" s="10"/>
    </row>
    <row r="3852" spans="1:3">
      <c r="A3852" s="20">
        <v>242</v>
      </c>
      <c r="B3852" s="23" t="e">
        <f ca="1">100/'11'!B$17*((Calc1!B2765+Calc1!B7113)*(B$1988+B$3595+B$2000+B$3582)+B$387*Calc1!B5874)</f>
        <v>#VALUE!</v>
      </c>
      <c r="C3852" s="10"/>
    </row>
    <row r="3853" spans="1:3">
      <c r="A3853" s="20">
        <v>243</v>
      </c>
      <c r="B3853" s="23" t="e">
        <f ca="1">100/'11'!B$17*((Calc1!B2766+Calc1!B7114)*(B$1988+B$3595+B$2000+B$3582)+B$387*Calc1!B5875)</f>
        <v>#VALUE!</v>
      </c>
      <c r="C3853" s="10"/>
    </row>
    <row r="3854" spans="1:3">
      <c r="A3854" s="20">
        <v>244</v>
      </c>
      <c r="B3854" s="23" t="e">
        <f ca="1">100/'11'!B$17*((Calc1!B2767+Calc1!B7115)*(B$1988+B$3595+B$2000+B$3582)+B$387*Calc1!B5876)</f>
        <v>#VALUE!</v>
      </c>
      <c r="C3854" s="10"/>
    </row>
    <row r="3855" spans="1:3">
      <c r="A3855" s="20">
        <v>245</v>
      </c>
      <c r="B3855" s="23" t="e">
        <f ca="1">100/'11'!B$17*((Calc1!B2768+Calc1!B7116)*(B$1988+B$3595+B$2000+B$3582)+B$387*Calc1!B5877)</f>
        <v>#VALUE!</v>
      </c>
      <c r="C3855" s="10"/>
    </row>
    <row r="3856" spans="1:3">
      <c r="A3856" s="20">
        <v>246</v>
      </c>
      <c r="B3856" s="23" t="e">
        <f ca="1">100/'11'!B$17*((Calc1!B2769+Calc1!B7117)*(B$1988+B$3595+B$2000+B$3582)+B$387*Calc1!B5878)</f>
        <v>#VALUE!</v>
      </c>
      <c r="C3856" s="10"/>
    </row>
    <row r="3857" spans="1:3">
      <c r="A3857" s="20">
        <v>247</v>
      </c>
      <c r="B3857" s="23" t="e">
        <f ca="1">100/'11'!B$17*((Calc1!B2770+Calc1!B7118)*(B$1988+B$3595+B$2000+B$3582)+B$387*Calc1!B5879)</f>
        <v>#VALUE!</v>
      </c>
      <c r="C3857" s="10"/>
    </row>
    <row r="3858" spans="1:3">
      <c r="A3858" s="20">
        <v>248</v>
      </c>
      <c r="B3858" s="23" t="e">
        <f ca="1">100/'11'!B$17*((Calc1!B2771+Calc1!B7119)*(B$1988+B$3595+B$2000+B$3582)+B$387*Calc1!B5880)</f>
        <v>#VALUE!</v>
      </c>
      <c r="C3858" s="10"/>
    </row>
    <row r="3859" spans="1:3">
      <c r="A3859" s="20">
        <v>249</v>
      </c>
      <c r="B3859" s="23" t="e">
        <f ca="1">100/'11'!B$17*((Calc1!B2772+Calc1!B7120)*(B$1988+B$3595+B$2000+B$3582)+B$387*Calc1!B5881)</f>
        <v>#VALUE!</v>
      </c>
      <c r="C3859" s="10"/>
    </row>
    <row r="3860" spans="1:3">
      <c r="A3860" s="20">
        <v>250</v>
      </c>
      <c r="B3860" s="23" t="e">
        <f ca="1">100/'11'!B$17*((Calc1!B2773+Calc1!B7121)*(B$1988+B$3595+B$2000+B$3582)+B$387*Calc1!B5882)</f>
        <v>#VALUE!</v>
      </c>
      <c r="C3860" s="10"/>
    </row>
    <row r="3861" spans="1:3">
      <c r="A3861" s="20">
        <v>251</v>
      </c>
      <c r="B3861" s="23" t="e">
        <f ca="1">100/'11'!B$17*((Calc1!B2774+Calc1!B7122)*(B$1988+B$3595+B$2000+B$3582)+B$387*Calc1!B5883)</f>
        <v>#VALUE!</v>
      </c>
      <c r="C3861" s="10"/>
    </row>
    <row r="3862" spans="1:3">
      <c r="A3862" s="20">
        <v>252</v>
      </c>
      <c r="B3862" s="23" t="e">
        <f ca="1">100/'11'!B$17*((Calc1!B2775+Calc1!B7123)*(B$1988+B$3595+B$2000+B$3582)+B$387*Calc1!B5884)</f>
        <v>#VALUE!</v>
      </c>
      <c r="C3862" s="10"/>
    </row>
    <row r="3863" spans="1:3">
      <c r="A3863" s="20">
        <v>253</v>
      </c>
      <c r="B3863" s="23" t="e">
        <f ca="1">100/'11'!B$17*((Calc1!B2776+Calc1!B7124)*(B$1988+B$3595+B$2000+B$3582)+B$387*Calc1!B5885)</f>
        <v>#VALUE!</v>
      </c>
      <c r="C3863" s="10"/>
    </row>
    <row r="3864" spans="1:3">
      <c r="A3864" s="20">
        <v>254</v>
      </c>
      <c r="B3864" s="23" t="e">
        <f ca="1">100/'11'!B$17*((Calc1!B2777+Calc1!B7125)*(B$1988+B$3595+B$2000+B$3582)+B$387*Calc1!B5886)</f>
        <v>#VALUE!</v>
      </c>
      <c r="C3864" s="10"/>
    </row>
    <row r="3865" spans="1:3">
      <c r="A3865" s="20">
        <v>255</v>
      </c>
      <c r="B3865" s="23" t="e">
        <f ca="1">100/'11'!B$17*((Calc1!B2778+Calc1!B7126)*(B$1988+B$3595+B$2000+B$3582)+B$387*Calc1!B5887)</f>
        <v>#VALUE!</v>
      </c>
      <c r="C3865" s="10"/>
    </row>
    <row r="3866" spans="1:3">
      <c r="A3866" s="20">
        <v>256</v>
      </c>
      <c r="B3866" s="23" t="e">
        <f ca="1">100/'11'!B$17*((Calc1!B2779+Calc1!B7127)*(B$1988+B$3595+B$2000+B$3582)+B$387*Calc1!B5888)</f>
        <v>#VALUE!</v>
      </c>
      <c r="C3866" s="10"/>
    </row>
    <row r="3867" spans="1:3">
      <c r="A3867" s="20">
        <v>257</v>
      </c>
      <c r="B3867" s="23" t="e">
        <f ca="1">100/'11'!B$17*((Calc1!B2780+Calc1!B7128)*(B$1988+B$3595+B$2000+B$3582)+B$387*Calc1!B5889)</f>
        <v>#VALUE!</v>
      </c>
      <c r="C3867" s="10"/>
    </row>
    <row r="3868" spans="1:3">
      <c r="A3868" s="20">
        <v>258</v>
      </c>
      <c r="B3868" s="23" t="e">
        <f ca="1">100/'11'!B$17*((Calc1!B2781+Calc1!B7129)*(B$1988+B$3595+B$2000+B$3582)+B$387*Calc1!B5890)</f>
        <v>#VALUE!</v>
      </c>
      <c r="C3868" s="10"/>
    </row>
    <row r="3869" spans="1:3">
      <c r="A3869" s="20">
        <v>259</v>
      </c>
      <c r="B3869" s="23" t="e">
        <f ca="1">100/'11'!B$17*((Calc1!B2782+Calc1!B7130)*(B$1988+B$3595+B$2000+B$3582)+B$387*Calc1!B5891)</f>
        <v>#VALUE!</v>
      </c>
      <c r="C3869" s="10"/>
    </row>
    <row r="3870" spans="1:3">
      <c r="A3870" s="20">
        <v>260</v>
      </c>
      <c r="B3870" s="23" t="e">
        <f ca="1">100/'11'!B$17*((Calc1!B2783+Calc1!B7131)*(B$1988+B$3595+B$2000+B$3582)+B$387*Calc1!B5892)</f>
        <v>#VALUE!</v>
      </c>
      <c r="C3870" s="10"/>
    </row>
    <row r="3871" spans="1:3">
      <c r="A3871" s="20">
        <v>261</v>
      </c>
      <c r="B3871" s="23" t="e">
        <f ca="1">100/'11'!B$17*((Calc1!B2784+Calc1!B7132)*(B$1988+B$3595+B$2000+B$3582)+B$387*Calc1!B5893)</f>
        <v>#VALUE!</v>
      </c>
      <c r="C3871" s="10"/>
    </row>
    <row r="3872" spans="1:3">
      <c r="A3872" s="20">
        <v>262</v>
      </c>
      <c r="B3872" s="23" t="e">
        <f ca="1">100/'11'!B$17*((Calc1!B2785+Calc1!B7133)*(B$1988+B$3595+B$2000+B$3582)+B$387*Calc1!B5894)</f>
        <v>#VALUE!</v>
      </c>
      <c r="C3872" s="10"/>
    </row>
    <row r="3873" spans="1:3">
      <c r="A3873" s="20">
        <v>263</v>
      </c>
      <c r="B3873" s="23" t="e">
        <f ca="1">100/'11'!B$17*((Calc1!B2786+Calc1!B7134)*(B$1988+B$3595+B$2000+B$3582)+B$387*Calc1!B5895)</f>
        <v>#VALUE!</v>
      </c>
      <c r="C3873" s="10"/>
    </row>
    <row r="3874" spans="1:3">
      <c r="A3874" s="20">
        <v>264</v>
      </c>
      <c r="B3874" s="23" t="e">
        <f ca="1">100/'11'!B$17*((Calc1!B2787+Calc1!B7135)*(B$1988+B$3595+B$2000+B$3582)+B$387*Calc1!B5896)</f>
        <v>#VALUE!</v>
      </c>
      <c r="C3874" s="10"/>
    </row>
    <row r="3875" spans="1:3">
      <c r="A3875" s="20">
        <v>265</v>
      </c>
      <c r="B3875" s="23" t="e">
        <f ca="1">100/'11'!B$17*((Calc1!B2788+Calc1!B7136)*(B$1988+B$3595+B$2000+B$3582)+B$387*Calc1!B5897)</f>
        <v>#VALUE!</v>
      </c>
      <c r="C3875" s="10"/>
    </row>
    <row r="3876" spans="1:3">
      <c r="A3876" s="20">
        <v>266</v>
      </c>
      <c r="B3876" s="23" t="e">
        <f ca="1">100/'11'!B$17*((Calc1!B2789+Calc1!B7137)*(B$1988+B$3595+B$2000+B$3582)+B$387*Calc1!B5898)</f>
        <v>#VALUE!</v>
      </c>
      <c r="C3876" s="10"/>
    </row>
    <row r="3877" spans="1:3">
      <c r="A3877" s="20">
        <v>267</v>
      </c>
      <c r="B3877" s="23" t="e">
        <f ca="1">100/'11'!B$17*((Calc1!B2790+Calc1!B7138)*(B$1988+B$3595+B$2000+B$3582)+B$387*Calc1!B5899)</f>
        <v>#VALUE!</v>
      </c>
      <c r="C3877" s="10"/>
    </row>
    <row r="3878" spans="1:3">
      <c r="A3878" s="20">
        <v>268</v>
      </c>
      <c r="B3878" s="23" t="e">
        <f ca="1">100/'11'!B$17*((Calc1!B2791+Calc1!B7139)*(B$1988+B$3595+B$2000+B$3582)+B$387*Calc1!B5900)</f>
        <v>#VALUE!</v>
      </c>
      <c r="C3878" s="10"/>
    </row>
    <row r="3879" spans="1:3">
      <c r="A3879" s="20">
        <v>269</v>
      </c>
      <c r="B3879" s="23" t="e">
        <f ca="1">100/'11'!B$17*((Calc1!B2792+Calc1!B7140)*(B$1988+B$3595+B$2000+B$3582)+B$387*Calc1!B5901)</f>
        <v>#VALUE!</v>
      </c>
      <c r="C3879" s="10"/>
    </row>
    <row r="3880" spans="1:3">
      <c r="A3880" s="20">
        <v>270</v>
      </c>
      <c r="B3880" s="23" t="e">
        <f ca="1">100/'11'!B$17*((Calc1!B2793+Calc1!B7141)*(B$1988+B$3595+B$2000+B$3582)+B$387*Calc1!B5902)</f>
        <v>#VALUE!</v>
      </c>
      <c r="C3880" s="10"/>
    </row>
    <row r="3881" spans="1:3">
      <c r="A3881" s="20">
        <v>271</v>
      </c>
      <c r="B3881" s="23" t="e">
        <f ca="1">100/'11'!B$17*((Calc1!B2794+Calc1!B7142)*(B$1988+B$3595+B$2000+B$3582)+B$387*Calc1!B5903)</f>
        <v>#VALUE!</v>
      </c>
      <c r="C3881" s="10"/>
    </row>
    <row r="3882" spans="1:3">
      <c r="A3882" s="20">
        <v>272</v>
      </c>
      <c r="B3882" s="23" t="e">
        <f ca="1">100/'11'!B$17*((Calc1!B2795+Calc1!B7143)*(B$1988+B$3595+B$2000+B$3582)+B$387*Calc1!B5904)</f>
        <v>#VALUE!</v>
      </c>
      <c r="C3882" s="10"/>
    </row>
    <row r="3883" spans="1:3">
      <c r="A3883" s="20">
        <v>273</v>
      </c>
      <c r="B3883" s="23" t="e">
        <f ca="1">100/'11'!B$17*((Calc1!B2796+Calc1!B7144)*(B$1988+B$3595+B$2000+B$3582)+B$387*Calc1!B5905)</f>
        <v>#VALUE!</v>
      </c>
      <c r="C3883" s="10"/>
    </row>
    <row r="3884" spans="1:3">
      <c r="A3884" s="20">
        <v>274</v>
      </c>
      <c r="B3884" s="23" t="e">
        <f ca="1">100/'11'!B$17*((Calc1!B2797+Calc1!B7145)*(B$1988+B$3595+B$2000+B$3582)+B$387*Calc1!B5906)</f>
        <v>#VALUE!</v>
      </c>
      <c r="C3884" s="10"/>
    </row>
    <row r="3885" spans="1:3">
      <c r="A3885" s="20">
        <v>275</v>
      </c>
      <c r="B3885" s="23" t="e">
        <f ca="1">100/'11'!B$17*((Calc1!B2798+Calc1!B7146)*(B$1988+B$3595+B$2000+B$3582)+B$387*Calc1!B5907)</f>
        <v>#VALUE!</v>
      </c>
      <c r="C3885" s="10"/>
    </row>
    <row r="3886" spans="1:3">
      <c r="A3886" s="20">
        <v>276</v>
      </c>
      <c r="B3886" s="23" t="e">
        <f ca="1">100/'11'!B$17*((Calc1!B2799+Calc1!B7147)*(B$1988+B$3595+B$2000+B$3582)+B$387*Calc1!B5908)</f>
        <v>#VALUE!</v>
      </c>
      <c r="C3886" s="10"/>
    </row>
    <row r="3887" spans="1:3">
      <c r="A3887" s="20">
        <v>277</v>
      </c>
      <c r="B3887" s="23" t="e">
        <f ca="1">100/'11'!B$17*((Calc1!B2800+Calc1!B7148)*(B$1988+B$3595+B$2000+B$3582)+B$387*Calc1!B5909)</f>
        <v>#VALUE!</v>
      </c>
      <c r="C3887" s="10"/>
    </row>
    <row r="3888" spans="1:3">
      <c r="A3888" s="20">
        <v>278</v>
      </c>
      <c r="B3888" s="23" t="e">
        <f ca="1">100/'11'!B$17*((Calc1!B2801+Calc1!B7149)*(B$1988+B$3595+B$2000+B$3582)+B$387*Calc1!B5910)</f>
        <v>#VALUE!</v>
      </c>
      <c r="C3888" s="10"/>
    </row>
    <row r="3889" spans="1:3">
      <c r="A3889" s="20">
        <v>279</v>
      </c>
      <c r="B3889" s="23" t="e">
        <f ca="1">100/'11'!B$17*((Calc1!B2802+Calc1!B7150)*(B$1988+B$3595+B$2000+B$3582)+B$387*Calc1!B5911)</f>
        <v>#VALUE!</v>
      </c>
      <c r="C3889" s="10"/>
    </row>
    <row r="3890" spans="1:3">
      <c r="A3890" s="20">
        <v>280</v>
      </c>
      <c r="B3890" s="23" t="e">
        <f ca="1">100/'11'!B$17*((Calc1!B2803+Calc1!B7151)*(B$1988+B$3595+B$2000+B$3582)+B$387*Calc1!B5912)</f>
        <v>#VALUE!</v>
      </c>
      <c r="C3890" s="10"/>
    </row>
    <row r="3891" spans="1:3">
      <c r="A3891" s="20">
        <v>281</v>
      </c>
      <c r="B3891" s="23" t="e">
        <f ca="1">100/'11'!B$17*((Calc1!B2804+Calc1!B7152)*(B$1988+B$3595+B$2000+B$3582)+B$387*Calc1!B5913)</f>
        <v>#VALUE!</v>
      </c>
      <c r="C3891" s="10"/>
    </row>
    <row r="3892" spans="1:3">
      <c r="A3892" s="20">
        <v>282</v>
      </c>
      <c r="B3892" s="23" t="e">
        <f ca="1">100/'11'!B$17*((Calc1!B2805+Calc1!B7153)*(B$1988+B$3595+B$2000+B$3582)+B$387*Calc1!B5914)</f>
        <v>#VALUE!</v>
      </c>
      <c r="C3892" s="10"/>
    </row>
    <row r="3893" spans="1:3">
      <c r="A3893" s="20">
        <v>283</v>
      </c>
      <c r="B3893" s="23" t="e">
        <f ca="1">100/'11'!B$17*((Calc1!B2806+Calc1!B7154)*(B$1988+B$3595+B$2000+B$3582)+B$387*Calc1!B5915)</f>
        <v>#VALUE!</v>
      </c>
      <c r="C3893" s="10"/>
    </row>
    <row r="3894" spans="1:3">
      <c r="A3894" s="20">
        <v>284</v>
      </c>
      <c r="B3894" s="23" t="e">
        <f ca="1">100/'11'!B$17*((Calc1!B2807+Calc1!B7155)*(B$1988+B$3595+B$2000+B$3582)+B$387*Calc1!B5916)</f>
        <v>#VALUE!</v>
      </c>
      <c r="C3894" s="10"/>
    </row>
    <row r="3895" spans="1:3">
      <c r="A3895" s="20">
        <v>285</v>
      </c>
      <c r="B3895" s="23" t="e">
        <f ca="1">100/'11'!B$17*((Calc1!B2808+Calc1!B7156)*(B$1988+B$3595+B$2000+B$3582)+B$387*Calc1!B5917)</f>
        <v>#VALUE!</v>
      </c>
      <c r="C3895" s="10"/>
    </row>
    <row r="3896" spans="1:3">
      <c r="A3896" s="20">
        <v>286</v>
      </c>
      <c r="B3896" s="23" t="e">
        <f ca="1">100/'11'!B$17*((Calc1!B2809+Calc1!B7157)*(B$1988+B$3595+B$2000+B$3582)+B$387*Calc1!B5918)</f>
        <v>#VALUE!</v>
      </c>
      <c r="C3896" s="10"/>
    </row>
    <row r="3897" spans="1:3">
      <c r="A3897" s="20">
        <v>287</v>
      </c>
      <c r="B3897" s="23" t="e">
        <f ca="1">100/'11'!B$17*((Calc1!B2810+Calc1!B7158)*(B$1988+B$3595+B$2000+B$3582)+B$387*Calc1!B5919)</f>
        <v>#VALUE!</v>
      </c>
      <c r="C3897" s="10"/>
    </row>
    <row r="3898" spans="1:3">
      <c r="A3898" s="20">
        <v>288</v>
      </c>
      <c r="B3898" s="23" t="e">
        <f ca="1">100/'11'!B$17*((Calc1!B2811+Calc1!B7159)*(B$1988+B$3595+B$2000+B$3582)+B$387*Calc1!B5920)</f>
        <v>#VALUE!</v>
      </c>
      <c r="C3898" s="10"/>
    </row>
    <row r="3899" spans="1:3">
      <c r="A3899" s="20">
        <v>289</v>
      </c>
      <c r="B3899" s="23" t="e">
        <f ca="1">100/'11'!B$17*((Calc1!B2812+Calc1!B7160)*(B$1988+B$3595+B$2000+B$3582)+B$387*Calc1!B5921)</f>
        <v>#VALUE!</v>
      </c>
      <c r="C3899" s="10"/>
    </row>
    <row r="3900" spans="1:3">
      <c r="A3900" s="20">
        <v>290</v>
      </c>
      <c r="B3900" s="23" t="e">
        <f ca="1">100/'11'!B$17*((Calc1!B2813+Calc1!B7161)*(B$1988+B$3595+B$2000+B$3582)+B$387*Calc1!B5922)</f>
        <v>#VALUE!</v>
      </c>
      <c r="C3900" s="10"/>
    </row>
    <row r="3901" spans="1:3">
      <c r="A3901" s="20">
        <v>291</v>
      </c>
      <c r="B3901" s="23" t="e">
        <f ca="1">100/'11'!B$17*((Calc1!B2814+Calc1!B7162)*(B$1988+B$3595+B$2000+B$3582)+B$387*Calc1!B5923)</f>
        <v>#VALUE!</v>
      </c>
      <c r="C3901" s="10"/>
    </row>
    <row r="3902" spans="1:3">
      <c r="A3902" s="20">
        <v>292</v>
      </c>
      <c r="B3902" s="23" t="e">
        <f ca="1">100/'11'!B$17*((Calc1!B2815+Calc1!B7163)*(B$1988+B$3595+B$2000+B$3582)+B$387*Calc1!B5924)</f>
        <v>#VALUE!</v>
      </c>
      <c r="C3902" s="10"/>
    </row>
    <row r="3903" spans="1:3">
      <c r="A3903" s="20">
        <v>293</v>
      </c>
      <c r="B3903" s="23" t="e">
        <f ca="1">100/'11'!B$17*((Calc1!B2816+Calc1!B7164)*(B$1988+B$3595+B$2000+B$3582)+B$387*Calc1!B5925)</f>
        <v>#VALUE!</v>
      </c>
      <c r="C3903" s="10"/>
    </row>
    <row r="3904" spans="1:3">
      <c r="A3904" s="20">
        <v>294</v>
      </c>
      <c r="B3904" s="23" t="e">
        <f ca="1">100/'11'!B$17*((Calc1!B2817+Calc1!B7165)*(B$1988+B$3595+B$2000+B$3582)+B$387*Calc1!B5926)</f>
        <v>#VALUE!</v>
      </c>
      <c r="C3904" s="10"/>
    </row>
    <row r="3905" spans="1:3">
      <c r="A3905" s="20">
        <v>295</v>
      </c>
      <c r="B3905" s="23" t="e">
        <f ca="1">100/'11'!B$17*((Calc1!B2818+Calc1!B7166)*(B$1988+B$3595+B$2000+B$3582)+B$387*Calc1!B5927)</f>
        <v>#VALUE!</v>
      </c>
      <c r="C3905" s="10"/>
    </row>
    <row r="3906" spans="1:3">
      <c r="A3906" s="20">
        <v>296</v>
      </c>
      <c r="B3906" s="23" t="e">
        <f ca="1">100/'11'!B$17*((Calc1!B2819+Calc1!B7167)*(B$1988+B$3595+B$2000+B$3582)+B$387*Calc1!B5928)</f>
        <v>#VALUE!</v>
      </c>
      <c r="C3906" s="10"/>
    </row>
    <row r="3907" spans="1:3">
      <c r="A3907" s="20">
        <v>297</v>
      </c>
      <c r="B3907" s="23" t="e">
        <f ca="1">100/'11'!B$17*((Calc1!B2820+Calc1!B7168)*(B$1988+B$3595+B$2000+B$3582)+B$387*Calc1!B5929)</f>
        <v>#VALUE!</v>
      </c>
      <c r="C3907" s="10"/>
    </row>
    <row r="3908" spans="1:3">
      <c r="A3908" s="20">
        <v>298</v>
      </c>
      <c r="B3908" s="23" t="e">
        <f ca="1">100/'11'!B$17*((Calc1!B2821+Calc1!B7169)*(B$1988+B$3595+B$2000+B$3582)+B$387*Calc1!B5930)</f>
        <v>#VALUE!</v>
      </c>
      <c r="C3908" s="10"/>
    </row>
    <row r="3909" spans="1:3">
      <c r="A3909" s="20">
        <v>299</v>
      </c>
      <c r="B3909" s="23" t="e">
        <f ca="1">100/'11'!B$17*((Calc1!B2822+Calc1!B7170)*(B$1988+B$3595+B$2000+B$3582)+B$387*Calc1!B5931)</f>
        <v>#VALUE!</v>
      </c>
      <c r="C3909" s="10"/>
    </row>
    <row r="3910" spans="1:3">
      <c r="A3910" s="20">
        <v>300</v>
      </c>
      <c r="B3910" s="23" t="e">
        <f ca="1">100/'11'!B$17*((Calc1!B2823+Calc1!B7171)*(B$1988+B$3595+B$2000+B$3582)+B$387*Calc1!B5932)</f>
        <v>#VALUE!</v>
      </c>
      <c r="C3910" s="10"/>
    </row>
    <row r="3912" spans="1:3" ht="19.5">
      <c r="A3912" s="1" t="s">
        <v>1281</v>
      </c>
    </row>
    <row r="3913" spans="1:3">
      <c r="A3913" s="2" t="s">
        <v>904</v>
      </c>
    </row>
    <row r="3914" spans="1:3">
      <c r="A3914" s="12" t="s">
        <v>1221</v>
      </c>
    </row>
    <row r="3915" spans="1:3">
      <c r="A3915" s="12" t="s">
        <v>1282</v>
      </c>
    </row>
    <row r="3916" spans="1:3">
      <c r="A3916" s="12" t="s">
        <v>1223</v>
      </c>
    </row>
    <row r="3917" spans="1:3">
      <c r="A3917" s="12" t="s">
        <v>1283</v>
      </c>
    </row>
    <row r="3918" spans="1:3">
      <c r="A3918" s="12" t="s">
        <v>1284</v>
      </c>
    </row>
    <row r="3919" spans="1:3">
      <c r="A3919" s="2" t="s">
        <v>1285</v>
      </c>
    </row>
    <row r="3921" spans="1:3" ht="30">
      <c r="B3921" s="3" t="s">
        <v>1286</v>
      </c>
    </row>
    <row r="3922" spans="1:3">
      <c r="A3922" s="20">
        <v>1</v>
      </c>
      <c r="B3922" s="23" t="e">
        <f ca="1">100/'11'!B$17*Calc1!B5006*(B$1988+B$3595+B$2000)</f>
        <v>#VALUE!</v>
      </c>
      <c r="C3922" s="10"/>
    </row>
    <row r="3923" spans="1:3">
      <c r="A3923" s="20">
        <v>2</v>
      </c>
      <c r="B3923" s="23" t="e">
        <f ca="1">100/'11'!B$17*Calc1!B5007*(B$1988+B$3595+B$2000)</f>
        <v>#VALUE!</v>
      </c>
      <c r="C3923" s="10"/>
    </row>
    <row r="3924" spans="1:3">
      <c r="A3924" s="20">
        <v>3</v>
      </c>
      <c r="B3924" s="23" t="e">
        <f ca="1">100/'11'!B$17*Calc1!B5008*(B$1988+B$3595+B$2000)</f>
        <v>#VALUE!</v>
      </c>
      <c r="C3924" s="10"/>
    </row>
    <row r="3925" spans="1:3">
      <c r="A3925" s="20">
        <v>4</v>
      </c>
      <c r="B3925" s="23" t="e">
        <f ca="1">100/'11'!B$17*Calc1!B5009*(B$1988+B$3595+B$2000)</f>
        <v>#VALUE!</v>
      </c>
      <c r="C3925" s="10"/>
    </row>
    <row r="3926" spans="1:3">
      <c r="A3926" s="20">
        <v>5</v>
      </c>
      <c r="B3926" s="23" t="e">
        <f ca="1">100/'11'!B$17*Calc1!B5010*(B$1988+B$3595+B$2000)</f>
        <v>#VALUE!</v>
      </c>
      <c r="C3926" s="10"/>
    </row>
    <row r="3927" spans="1:3">
      <c r="A3927" s="20">
        <v>6</v>
      </c>
      <c r="B3927" s="23" t="e">
        <f ca="1">100/'11'!B$17*Calc1!B5011*(B$1988+B$3595+B$2000)</f>
        <v>#VALUE!</v>
      </c>
      <c r="C3927" s="10"/>
    </row>
    <row r="3928" spans="1:3">
      <c r="A3928" s="20">
        <v>7</v>
      </c>
      <c r="B3928" s="23" t="e">
        <f ca="1">100/'11'!B$17*Calc1!B5012*(B$1988+B$3595+B$2000)</f>
        <v>#VALUE!</v>
      </c>
      <c r="C3928" s="10"/>
    </row>
    <row r="3929" spans="1:3">
      <c r="A3929" s="20">
        <v>8</v>
      </c>
      <c r="B3929" s="23" t="e">
        <f ca="1">100/'11'!B$17*Calc1!B5013*(B$1988+B$3595+B$2000)</f>
        <v>#VALUE!</v>
      </c>
      <c r="C3929" s="10"/>
    </row>
    <row r="3930" spans="1:3">
      <c r="A3930" s="20">
        <v>9</v>
      </c>
      <c r="B3930" s="23" t="e">
        <f ca="1">100/'11'!B$17*Calc1!B5014*(B$1988+B$3595+B$2000)</f>
        <v>#VALUE!</v>
      </c>
      <c r="C3930" s="10"/>
    </row>
    <row r="3931" spans="1:3">
      <c r="A3931" s="20">
        <v>10</v>
      </c>
      <c r="B3931" s="23" t="e">
        <f ca="1">100/'11'!B$17*Calc1!B5015*(B$1988+B$3595+B$2000)</f>
        <v>#VALUE!</v>
      </c>
      <c r="C3931" s="10"/>
    </row>
    <row r="3932" spans="1:3">
      <c r="A3932" s="20">
        <v>11</v>
      </c>
      <c r="B3932" s="23" t="e">
        <f ca="1">100/'11'!B$17*Calc1!B5016*(B$1988+B$3595+B$2000)</f>
        <v>#VALUE!</v>
      </c>
      <c r="C3932" s="10"/>
    </row>
    <row r="3933" spans="1:3">
      <c r="A3933" s="20">
        <v>12</v>
      </c>
      <c r="B3933" s="23" t="e">
        <f ca="1">100/'11'!B$17*Calc1!B5017*(B$1988+B$3595+B$2000)</f>
        <v>#VALUE!</v>
      </c>
      <c r="C3933" s="10"/>
    </row>
    <row r="3934" spans="1:3">
      <c r="A3934" s="20">
        <v>13</v>
      </c>
      <c r="B3934" s="23" t="e">
        <f ca="1">100/'11'!B$17*Calc1!B5018*(B$1988+B$3595+B$2000)</f>
        <v>#VALUE!</v>
      </c>
      <c r="C3934" s="10"/>
    </row>
    <row r="3935" spans="1:3">
      <c r="A3935" s="20">
        <v>14</v>
      </c>
      <c r="B3935" s="23" t="e">
        <f ca="1">100/'11'!B$17*Calc1!B5019*(B$1988+B$3595+B$2000)</f>
        <v>#VALUE!</v>
      </c>
      <c r="C3935" s="10"/>
    </row>
    <row r="3936" spans="1:3">
      <c r="A3936" s="20">
        <v>15</v>
      </c>
      <c r="B3936" s="23" t="e">
        <f ca="1">100/'11'!B$17*Calc1!B5020*(B$1988+B$3595+B$2000)</f>
        <v>#VALUE!</v>
      </c>
      <c r="C3936" s="10"/>
    </row>
    <row r="3937" spans="1:3">
      <c r="A3937" s="20">
        <v>16</v>
      </c>
      <c r="B3937" s="23" t="e">
        <f ca="1">100/'11'!B$17*Calc1!B5021*(B$1988+B$3595+B$2000)</f>
        <v>#VALUE!</v>
      </c>
      <c r="C3937" s="10"/>
    </row>
    <row r="3938" spans="1:3">
      <c r="A3938" s="20">
        <v>17</v>
      </c>
      <c r="B3938" s="23" t="e">
        <f ca="1">100/'11'!B$17*Calc1!B5022*(B$1988+B$3595+B$2000)</f>
        <v>#VALUE!</v>
      </c>
      <c r="C3938" s="10"/>
    </row>
    <row r="3939" spans="1:3">
      <c r="A3939" s="20">
        <v>18</v>
      </c>
      <c r="B3939" s="23" t="e">
        <f ca="1">100/'11'!B$17*Calc1!B5023*(B$1988+B$3595+B$2000)</f>
        <v>#VALUE!</v>
      </c>
      <c r="C3939" s="10"/>
    </row>
    <row r="3940" spans="1:3">
      <c r="A3940" s="20">
        <v>19</v>
      </c>
      <c r="B3940" s="23" t="e">
        <f ca="1">100/'11'!B$17*Calc1!B5024*(B$1988+B$3595+B$2000)</f>
        <v>#VALUE!</v>
      </c>
      <c r="C3940" s="10"/>
    </row>
    <row r="3941" spans="1:3">
      <c r="A3941" s="20">
        <v>20</v>
      </c>
      <c r="B3941" s="23" t="e">
        <f ca="1">100/'11'!B$17*Calc1!B5025*(B$1988+B$3595+B$2000)</f>
        <v>#VALUE!</v>
      </c>
      <c r="C3941" s="10"/>
    </row>
    <row r="3942" spans="1:3">
      <c r="A3942" s="20">
        <v>21</v>
      </c>
      <c r="B3942" s="23" t="e">
        <f ca="1">100/'11'!B$17*Calc1!B5026*(B$1988+B$3595+B$2000)</f>
        <v>#VALUE!</v>
      </c>
      <c r="C3942" s="10"/>
    </row>
    <row r="3943" spans="1:3">
      <c r="A3943" s="20">
        <v>22</v>
      </c>
      <c r="B3943" s="23" t="e">
        <f ca="1">100/'11'!B$17*Calc1!B5027*(B$1988+B$3595+B$2000)</f>
        <v>#VALUE!</v>
      </c>
      <c r="C3943" s="10"/>
    </row>
    <row r="3944" spans="1:3">
      <c r="A3944" s="20">
        <v>23</v>
      </c>
      <c r="B3944" s="23" t="e">
        <f ca="1">100/'11'!B$17*Calc1!B5028*(B$1988+B$3595+B$2000)</f>
        <v>#VALUE!</v>
      </c>
      <c r="C3944" s="10"/>
    </row>
    <row r="3945" spans="1:3">
      <c r="A3945" s="20">
        <v>24</v>
      </c>
      <c r="B3945" s="23" t="e">
        <f ca="1">100/'11'!B$17*Calc1!B5029*(B$1988+B$3595+B$2000)</f>
        <v>#VALUE!</v>
      </c>
      <c r="C3945" s="10"/>
    </row>
    <row r="3946" spans="1:3">
      <c r="A3946" s="20">
        <v>25</v>
      </c>
      <c r="B3946" s="23" t="e">
        <f ca="1">100/'11'!B$17*Calc1!B5030*(B$1988+B$3595+B$2000)</f>
        <v>#VALUE!</v>
      </c>
      <c r="C3946" s="10"/>
    </row>
    <row r="3947" spans="1:3">
      <c r="A3947" s="20">
        <v>26</v>
      </c>
      <c r="B3947" s="23" t="e">
        <f ca="1">100/'11'!B$17*Calc1!B5031*(B$1988+B$3595+B$2000)</f>
        <v>#VALUE!</v>
      </c>
      <c r="C3947" s="10"/>
    </row>
    <row r="3948" spans="1:3">
      <c r="A3948" s="20">
        <v>27</v>
      </c>
      <c r="B3948" s="23" t="e">
        <f ca="1">100/'11'!B$17*Calc1!B5032*(B$1988+B$3595+B$2000)</f>
        <v>#VALUE!</v>
      </c>
      <c r="C3948" s="10"/>
    </row>
    <row r="3949" spans="1:3">
      <c r="A3949" s="20">
        <v>28</v>
      </c>
      <c r="B3949" s="23" t="e">
        <f ca="1">100/'11'!B$17*Calc1!B5033*(B$1988+B$3595+B$2000)</f>
        <v>#VALUE!</v>
      </c>
      <c r="C3949" s="10"/>
    </row>
    <row r="3950" spans="1:3">
      <c r="A3950" s="20">
        <v>29</v>
      </c>
      <c r="B3950" s="23" t="e">
        <f ca="1">100/'11'!B$17*Calc1!B5034*(B$1988+B$3595+B$2000)</f>
        <v>#VALUE!</v>
      </c>
      <c r="C3950" s="10"/>
    </row>
    <row r="3951" spans="1:3">
      <c r="A3951" s="20">
        <v>30</v>
      </c>
      <c r="B3951" s="23" t="e">
        <f ca="1">100/'11'!B$17*Calc1!B5035*(B$1988+B$3595+B$2000)</f>
        <v>#VALUE!</v>
      </c>
      <c r="C3951" s="10"/>
    </row>
    <row r="3952" spans="1:3">
      <c r="A3952" s="20">
        <v>31</v>
      </c>
      <c r="B3952" s="23" t="e">
        <f ca="1">100/'11'!B$17*Calc1!B5036*(B$1988+B$3595+B$2000)</f>
        <v>#VALUE!</v>
      </c>
      <c r="C3952" s="10"/>
    </row>
    <row r="3953" spans="1:3">
      <c r="A3953" s="20">
        <v>32</v>
      </c>
      <c r="B3953" s="23" t="e">
        <f ca="1">100/'11'!B$17*Calc1!B5037*(B$1988+B$3595+B$2000)</f>
        <v>#VALUE!</v>
      </c>
      <c r="C3953" s="10"/>
    </row>
    <row r="3954" spans="1:3">
      <c r="A3954" s="20">
        <v>33</v>
      </c>
      <c r="B3954" s="23" t="e">
        <f ca="1">100/'11'!B$17*Calc1!B5038*(B$1988+B$3595+B$2000)</f>
        <v>#VALUE!</v>
      </c>
      <c r="C3954" s="10"/>
    </row>
    <row r="3955" spans="1:3">
      <c r="A3955" s="20">
        <v>34</v>
      </c>
      <c r="B3955" s="23" t="e">
        <f ca="1">100/'11'!B$17*Calc1!B5039*(B$1988+B$3595+B$2000)</f>
        <v>#VALUE!</v>
      </c>
      <c r="C3955" s="10"/>
    </row>
    <row r="3956" spans="1:3">
      <c r="A3956" s="20">
        <v>35</v>
      </c>
      <c r="B3956" s="23" t="e">
        <f ca="1">100/'11'!B$17*Calc1!B5040*(B$1988+B$3595+B$2000)</f>
        <v>#VALUE!</v>
      </c>
      <c r="C3956" s="10"/>
    </row>
    <row r="3957" spans="1:3">
      <c r="A3957" s="20">
        <v>36</v>
      </c>
      <c r="B3957" s="23" t="e">
        <f ca="1">100/'11'!B$17*Calc1!B5041*(B$1988+B$3595+B$2000)</f>
        <v>#VALUE!</v>
      </c>
      <c r="C3957" s="10"/>
    </row>
    <row r="3958" spans="1:3">
      <c r="A3958" s="20">
        <v>37</v>
      </c>
      <c r="B3958" s="23" t="e">
        <f ca="1">100/'11'!B$17*Calc1!B5042*(B$1988+B$3595+B$2000)</f>
        <v>#VALUE!</v>
      </c>
      <c r="C3958" s="10"/>
    </row>
    <row r="3959" spans="1:3">
      <c r="A3959" s="20">
        <v>38</v>
      </c>
      <c r="B3959" s="23" t="e">
        <f ca="1">100/'11'!B$17*Calc1!B5043*(B$1988+B$3595+B$2000)</f>
        <v>#VALUE!</v>
      </c>
      <c r="C3959" s="10"/>
    </row>
    <row r="3960" spans="1:3">
      <c r="A3960" s="20">
        <v>39</v>
      </c>
      <c r="B3960" s="23" t="e">
        <f ca="1">100/'11'!B$17*Calc1!B5044*(B$1988+B$3595+B$2000)</f>
        <v>#VALUE!</v>
      </c>
      <c r="C3960" s="10"/>
    </row>
    <row r="3961" spans="1:3">
      <c r="A3961" s="20">
        <v>40</v>
      </c>
      <c r="B3961" s="23" t="e">
        <f ca="1">100/'11'!B$17*Calc1!B5045*(B$1988+B$3595+B$2000)</f>
        <v>#VALUE!</v>
      </c>
      <c r="C3961" s="10"/>
    </row>
    <row r="3962" spans="1:3">
      <c r="A3962" s="20">
        <v>41</v>
      </c>
      <c r="B3962" s="23" t="e">
        <f ca="1">100/'11'!B$17*Calc1!B5046*(B$1988+B$3595+B$2000)</f>
        <v>#VALUE!</v>
      </c>
      <c r="C3962" s="10"/>
    </row>
    <row r="3963" spans="1:3">
      <c r="A3963" s="20">
        <v>42</v>
      </c>
      <c r="B3963" s="23" t="e">
        <f ca="1">100/'11'!B$17*Calc1!B5047*(B$1988+B$3595+B$2000)</f>
        <v>#VALUE!</v>
      </c>
      <c r="C3963" s="10"/>
    </row>
    <row r="3964" spans="1:3">
      <c r="A3964" s="20">
        <v>43</v>
      </c>
      <c r="B3964" s="23" t="e">
        <f ca="1">100/'11'!B$17*Calc1!B5048*(B$1988+B$3595+B$2000)</f>
        <v>#VALUE!</v>
      </c>
      <c r="C3964" s="10"/>
    </row>
    <row r="3965" spans="1:3">
      <c r="A3965" s="20">
        <v>44</v>
      </c>
      <c r="B3965" s="23" t="e">
        <f ca="1">100/'11'!B$17*Calc1!B5049*(B$1988+B$3595+B$2000)</f>
        <v>#VALUE!</v>
      </c>
      <c r="C3965" s="10"/>
    </row>
    <row r="3966" spans="1:3">
      <c r="A3966" s="20">
        <v>45</v>
      </c>
      <c r="B3966" s="23" t="e">
        <f ca="1">100/'11'!B$17*Calc1!B5050*(B$1988+B$3595+B$2000)</f>
        <v>#VALUE!</v>
      </c>
      <c r="C3966" s="10"/>
    </row>
    <row r="3967" spans="1:3">
      <c r="A3967" s="20">
        <v>46</v>
      </c>
      <c r="B3967" s="23" t="e">
        <f ca="1">100/'11'!B$17*Calc1!B5051*(B$1988+B$3595+B$2000)</f>
        <v>#VALUE!</v>
      </c>
      <c r="C3967" s="10"/>
    </row>
    <row r="3968" spans="1:3">
      <c r="A3968" s="20">
        <v>47</v>
      </c>
      <c r="B3968" s="23" t="e">
        <f ca="1">100/'11'!B$17*Calc1!B5052*(B$1988+B$3595+B$2000)</f>
        <v>#VALUE!</v>
      </c>
      <c r="C3968" s="10"/>
    </row>
    <row r="3969" spans="1:3">
      <c r="A3969" s="20">
        <v>48</v>
      </c>
      <c r="B3969" s="23" t="e">
        <f ca="1">100/'11'!B$17*Calc1!B5053*(B$1988+B$3595+B$2000)</f>
        <v>#VALUE!</v>
      </c>
      <c r="C3969" s="10"/>
    </row>
    <row r="3970" spans="1:3">
      <c r="A3970" s="20">
        <v>49</v>
      </c>
      <c r="B3970" s="23" t="e">
        <f ca="1">100/'11'!B$17*Calc1!B5054*(B$1988+B$3595+B$2000)</f>
        <v>#VALUE!</v>
      </c>
      <c r="C3970" s="10"/>
    </row>
    <row r="3971" spans="1:3">
      <c r="A3971" s="20">
        <v>50</v>
      </c>
      <c r="B3971" s="23" t="e">
        <f ca="1">100/'11'!B$17*Calc1!B5055*(B$1988+B$3595+B$2000)</f>
        <v>#VALUE!</v>
      </c>
      <c r="C3971" s="10"/>
    </row>
    <row r="3972" spans="1:3">
      <c r="A3972" s="20">
        <v>51</v>
      </c>
      <c r="B3972" s="23" t="e">
        <f ca="1">100/'11'!B$17*Calc1!B5056*(B$1988+B$3595+B$2000)</f>
        <v>#VALUE!</v>
      </c>
      <c r="C3972" s="10"/>
    </row>
    <row r="3973" spans="1:3">
      <c r="A3973" s="20">
        <v>52</v>
      </c>
      <c r="B3973" s="23" t="e">
        <f ca="1">100/'11'!B$17*Calc1!B5057*(B$1988+B$3595+B$2000)</f>
        <v>#VALUE!</v>
      </c>
      <c r="C3973" s="10"/>
    </row>
    <row r="3974" spans="1:3">
      <c r="A3974" s="20">
        <v>53</v>
      </c>
      <c r="B3974" s="23" t="e">
        <f ca="1">100/'11'!B$17*Calc1!B5058*(B$1988+B$3595+B$2000)</f>
        <v>#VALUE!</v>
      </c>
      <c r="C3974" s="10"/>
    </row>
    <row r="3975" spans="1:3">
      <c r="A3975" s="20">
        <v>54</v>
      </c>
      <c r="B3975" s="23" t="e">
        <f ca="1">100/'11'!B$17*Calc1!B5059*(B$1988+B$3595+B$2000)</f>
        <v>#VALUE!</v>
      </c>
      <c r="C3975" s="10"/>
    </row>
    <row r="3976" spans="1:3">
      <c r="A3976" s="20">
        <v>55</v>
      </c>
      <c r="B3976" s="23" t="e">
        <f ca="1">100/'11'!B$17*Calc1!B5060*(B$1988+B$3595+B$2000)</f>
        <v>#VALUE!</v>
      </c>
      <c r="C3976" s="10"/>
    </row>
    <row r="3977" spans="1:3">
      <c r="A3977" s="20">
        <v>56</v>
      </c>
      <c r="B3977" s="23" t="e">
        <f ca="1">100/'11'!B$17*Calc1!B5061*(B$1988+B$3595+B$2000)</f>
        <v>#VALUE!</v>
      </c>
      <c r="C3977" s="10"/>
    </row>
    <row r="3978" spans="1:3">
      <c r="A3978" s="20">
        <v>57</v>
      </c>
      <c r="B3978" s="23" t="e">
        <f ca="1">100/'11'!B$17*Calc1!B5062*(B$1988+B$3595+B$2000)</f>
        <v>#VALUE!</v>
      </c>
      <c r="C3978" s="10"/>
    </row>
    <row r="3979" spans="1:3">
      <c r="A3979" s="20">
        <v>58</v>
      </c>
      <c r="B3979" s="23" t="e">
        <f ca="1">100/'11'!B$17*Calc1!B5063*(B$1988+B$3595+B$2000)</f>
        <v>#VALUE!</v>
      </c>
      <c r="C3979" s="10"/>
    </row>
    <row r="3980" spans="1:3">
      <c r="A3980" s="20">
        <v>59</v>
      </c>
      <c r="B3980" s="23" t="e">
        <f ca="1">100/'11'!B$17*Calc1!B5064*(B$1988+B$3595+B$2000)</f>
        <v>#VALUE!</v>
      </c>
      <c r="C3980" s="10"/>
    </row>
    <row r="3981" spans="1:3">
      <c r="A3981" s="20">
        <v>60</v>
      </c>
      <c r="B3981" s="23" t="e">
        <f ca="1">100/'11'!B$17*Calc1!B5065*(B$1988+B$3595+B$2000)</f>
        <v>#VALUE!</v>
      </c>
      <c r="C3981" s="10"/>
    </row>
    <row r="3982" spans="1:3">
      <c r="A3982" s="20">
        <v>61</v>
      </c>
      <c r="B3982" s="23" t="e">
        <f ca="1">100/'11'!B$17*Calc1!B5066*(B$1988+B$3595+B$2000)</f>
        <v>#VALUE!</v>
      </c>
      <c r="C3982" s="10"/>
    </row>
    <row r="3983" spans="1:3">
      <c r="A3983" s="20">
        <v>62</v>
      </c>
      <c r="B3983" s="23" t="e">
        <f ca="1">100/'11'!B$17*Calc1!B5067*(B$1988+B$3595+B$2000)</f>
        <v>#VALUE!</v>
      </c>
      <c r="C3983" s="10"/>
    </row>
    <row r="3984" spans="1:3">
      <c r="A3984" s="20">
        <v>63</v>
      </c>
      <c r="B3984" s="23" t="e">
        <f ca="1">100/'11'!B$17*Calc1!B5068*(B$1988+B$3595+B$2000)</f>
        <v>#VALUE!</v>
      </c>
      <c r="C3984" s="10"/>
    </row>
    <row r="3985" spans="1:3">
      <c r="A3985" s="20">
        <v>64</v>
      </c>
      <c r="B3985" s="23" t="e">
        <f ca="1">100/'11'!B$17*Calc1!B5069*(B$1988+B$3595+B$2000)</f>
        <v>#VALUE!</v>
      </c>
      <c r="C3985" s="10"/>
    </row>
    <row r="3986" spans="1:3">
      <c r="A3986" s="20">
        <v>65</v>
      </c>
      <c r="B3986" s="23" t="e">
        <f ca="1">100/'11'!B$17*Calc1!B5070*(B$1988+B$3595+B$2000)</f>
        <v>#VALUE!</v>
      </c>
      <c r="C3986" s="10"/>
    </row>
    <row r="3987" spans="1:3">
      <c r="A3987" s="20">
        <v>66</v>
      </c>
      <c r="B3987" s="23" t="e">
        <f ca="1">100/'11'!B$17*Calc1!B5071*(B$1988+B$3595+B$2000)</f>
        <v>#VALUE!</v>
      </c>
      <c r="C3987" s="10"/>
    </row>
    <row r="3988" spans="1:3">
      <c r="A3988" s="20">
        <v>67</v>
      </c>
      <c r="B3988" s="23" t="e">
        <f ca="1">100/'11'!B$17*Calc1!B5072*(B$1988+B$3595+B$2000)</f>
        <v>#VALUE!</v>
      </c>
      <c r="C3988" s="10"/>
    </row>
    <row r="3989" spans="1:3">
      <c r="A3989" s="20">
        <v>68</v>
      </c>
      <c r="B3989" s="23" t="e">
        <f ca="1">100/'11'!B$17*Calc1!B5073*(B$1988+B$3595+B$2000)</f>
        <v>#VALUE!</v>
      </c>
      <c r="C3989" s="10"/>
    </row>
    <row r="3990" spans="1:3">
      <c r="A3990" s="20">
        <v>69</v>
      </c>
      <c r="B3990" s="23" t="e">
        <f ca="1">100/'11'!B$17*Calc1!B5074*(B$1988+B$3595+B$2000)</f>
        <v>#VALUE!</v>
      </c>
      <c r="C3990" s="10"/>
    </row>
    <row r="3991" spans="1:3">
      <c r="A3991" s="20">
        <v>70</v>
      </c>
      <c r="B3991" s="23" t="e">
        <f ca="1">100/'11'!B$17*Calc1!B5075*(B$1988+B$3595+B$2000)</f>
        <v>#VALUE!</v>
      </c>
      <c r="C3991" s="10"/>
    </row>
    <row r="3992" spans="1:3">
      <c r="A3992" s="20">
        <v>71</v>
      </c>
      <c r="B3992" s="23" t="e">
        <f ca="1">100/'11'!B$17*Calc1!B5076*(B$1988+B$3595+B$2000)</f>
        <v>#VALUE!</v>
      </c>
      <c r="C3992" s="10"/>
    </row>
    <row r="3993" spans="1:3">
      <c r="A3993" s="20">
        <v>72</v>
      </c>
      <c r="B3993" s="23" t="e">
        <f ca="1">100/'11'!B$17*Calc1!B5077*(B$1988+B$3595+B$2000)</f>
        <v>#VALUE!</v>
      </c>
      <c r="C3993" s="10"/>
    </row>
    <row r="3994" spans="1:3">
      <c r="A3994" s="20">
        <v>73</v>
      </c>
      <c r="B3994" s="23" t="e">
        <f ca="1">100/'11'!B$17*Calc1!B5078*(B$1988+B$3595+B$2000)</f>
        <v>#VALUE!</v>
      </c>
      <c r="C3994" s="10"/>
    </row>
    <row r="3995" spans="1:3">
      <c r="A3995" s="20">
        <v>74</v>
      </c>
      <c r="B3995" s="23" t="e">
        <f ca="1">100/'11'!B$17*Calc1!B5079*(B$1988+B$3595+B$2000)</f>
        <v>#VALUE!</v>
      </c>
      <c r="C3995" s="10"/>
    </row>
    <row r="3996" spans="1:3">
      <c r="A3996" s="20">
        <v>75</v>
      </c>
      <c r="B3996" s="23" t="e">
        <f ca="1">100/'11'!B$17*Calc1!B5080*(B$1988+B$3595+B$2000)</f>
        <v>#VALUE!</v>
      </c>
      <c r="C3996" s="10"/>
    </row>
    <row r="3997" spans="1:3">
      <c r="A3997" s="20">
        <v>76</v>
      </c>
      <c r="B3997" s="23" t="e">
        <f ca="1">100/'11'!B$17*Calc1!B5081*(B$1988+B$3595+B$2000)</f>
        <v>#VALUE!</v>
      </c>
      <c r="C3997" s="10"/>
    </row>
    <row r="3998" spans="1:3">
      <c r="A3998" s="20">
        <v>77</v>
      </c>
      <c r="B3998" s="23" t="e">
        <f ca="1">100/'11'!B$17*Calc1!B5082*(B$1988+B$3595+B$2000)</f>
        <v>#VALUE!</v>
      </c>
      <c r="C3998" s="10"/>
    </row>
    <row r="3999" spans="1:3">
      <c r="A3999" s="20">
        <v>78</v>
      </c>
      <c r="B3999" s="23" t="e">
        <f ca="1">100/'11'!B$17*Calc1!B5083*(B$1988+B$3595+B$2000)</f>
        <v>#VALUE!</v>
      </c>
      <c r="C3999" s="10"/>
    </row>
    <row r="4000" spans="1:3">
      <c r="A4000" s="20">
        <v>79</v>
      </c>
      <c r="B4000" s="23" t="e">
        <f ca="1">100/'11'!B$17*Calc1!B5084*(B$1988+B$3595+B$2000)</f>
        <v>#VALUE!</v>
      </c>
      <c r="C4000" s="10"/>
    </row>
    <row r="4001" spans="1:3">
      <c r="A4001" s="20">
        <v>80</v>
      </c>
      <c r="B4001" s="23" t="e">
        <f ca="1">100/'11'!B$17*Calc1!B5085*(B$1988+B$3595+B$2000)</f>
        <v>#VALUE!</v>
      </c>
      <c r="C4001" s="10"/>
    </row>
    <row r="4002" spans="1:3">
      <c r="A4002" s="20">
        <v>81</v>
      </c>
      <c r="B4002" s="23" t="e">
        <f ca="1">100/'11'!B$17*Calc1!B5086*(B$1988+B$3595+B$2000)</f>
        <v>#VALUE!</v>
      </c>
      <c r="C4002" s="10"/>
    </row>
    <row r="4003" spans="1:3">
      <c r="A4003" s="20">
        <v>82</v>
      </c>
      <c r="B4003" s="23" t="e">
        <f ca="1">100/'11'!B$17*Calc1!B5087*(B$1988+B$3595+B$2000)</f>
        <v>#VALUE!</v>
      </c>
      <c r="C4003" s="10"/>
    </row>
    <row r="4004" spans="1:3">
      <c r="A4004" s="20">
        <v>83</v>
      </c>
      <c r="B4004" s="23" t="e">
        <f ca="1">100/'11'!B$17*Calc1!B5088*(B$1988+B$3595+B$2000)</f>
        <v>#VALUE!</v>
      </c>
      <c r="C4004" s="10"/>
    </row>
    <row r="4005" spans="1:3">
      <c r="A4005" s="20">
        <v>84</v>
      </c>
      <c r="B4005" s="23" t="e">
        <f ca="1">100/'11'!B$17*Calc1!B5089*(B$1988+B$3595+B$2000)</f>
        <v>#VALUE!</v>
      </c>
      <c r="C4005" s="10"/>
    </row>
    <row r="4006" spans="1:3">
      <c r="A4006" s="20">
        <v>85</v>
      </c>
      <c r="B4006" s="23" t="e">
        <f ca="1">100/'11'!B$17*Calc1!B5090*(B$1988+B$3595+B$2000)</f>
        <v>#VALUE!</v>
      </c>
      <c r="C4006" s="10"/>
    </row>
    <row r="4007" spans="1:3">
      <c r="A4007" s="20">
        <v>86</v>
      </c>
      <c r="B4007" s="23" t="e">
        <f ca="1">100/'11'!B$17*Calc1!B5091*(B$1988+B$3595+B$2000)</f>
        <v>#VALUE!</v>
      </c>
      <c r="C4007" s="10"/>
    </row>
    <row r="4008" spans="1:3">
      <c r="A4008" s="20">
        <v>87</v>
      </c>
      <c r="B4008" s="23" t="e">
        <f ca="1">100/'11'!B$17*Calc1!B5092*(B$1988+B$3595+B$2000)</f>
        <v>#VALUE!</v>
      </c>
      <c r="C4008" s="10"/>
    </row>
    <row r="4009" spans="1:3">
      <c r="A4009" s="20">
        <v>88</v>
      </c>
      <c r="B4009" s="23" t="e">
        <f ca="1">100/'11'!B$17*Calc1!B5093*(B$1988+B$3595+B$2000)</f>
        <v>#VALUE!</v>
      </c>
      <c r="C4009" s="10"/>
    </row>
    <row r="4010" spans="1:3">
      <c r="A4010" s="20">
        <v>89</v>
      </c>
      <c r="B4010" s="23" t="e">
        <f ca="1">100/'11'!B$17*Calc1!B5094*(B$1988+B$3595+B$2000)</f>
        <v>#VALUE!</v>
      </c>
      <c r="C4010" s="10"/>
    </row>
    <row r="4011" spans="1:3">
      <c r="A4011" s="20">
        <v>90</v>
      </c>
      <c r="B4011" s="23" t="e">
        <f ca="1">100/'11'!B$17*Calc1!B5095*(B$1988+B$3595+B$2000)</f>
        <v>#VALUE!</v>
      </c>
      <c r="C4011" s="10"/>
    </row>
    <row r="4012" spans="1:3">
      <c r="A4012" s="20">
        <v>91</v>
      </c>
      <c r="B4012" s="23" t="e">
        <f ca="1">100/'11'!B$17*Calc1!B5096*(B$1988+B$3595+B$2000)</f>
        <v>#VALUE!</v>
      </c>
      <c r="C4012" s="10"/>
    </row>
    <row r="4013" spans="1:3">
      <c r="A4013" s="20">
        <v>92</v>
      </c>
      <c r="B4013" s="23" t="e">
        <f ca="1">100/'11'!B$17*Calc1!B5097*(B$1988+B$3595+B$2000)</f>
        <v>#VALUE!</v>
      </c>
      <c r="C4013" s="10"/>
    </row>
    <row r="4014" spans="1:3">
      <c r="A4014" s="20">
        <v>93</v>
      </c>
      <c r="B4014" s="23" t="e">
        <f ca="1">100/'11'!B$17*Calc1!B5098*(B$1988+B$3595+B$2000)</f>
        <v>#VALUE!</v>
      </c>
      <c r="C4014" s="10"/>
    </row>
    <row r="4015" spans="1:3">
      <c r="A4015" s="20">
        <v>94</v>
      </c>
      <c r="B4015" s="23" t="e">
        <f ca="1">100/'11'!B$17*Calc1!B5099*(B$1988+B$3595+B$2000)</f>
        <v>#VALUE!</v>
      </c>
      <c r="C4015" s="10"/>
    </row>
    <row r="4016" spans="1:3">
      <c r="A4016" s="20">
        <v>95</v>
      </c>
      <c r="B4016" s="23" t="e">
        <f ca="1">100/'11'!B$17*Calc1!B5100*(B$1988+B$3595+B$2000)</f>
        <v>#VALUE!</v>
      </c>
      <c r="C4016" s="10"/>
    </row>
    <row r="4017" spans="1:3">
      <c r="A4017" s="20">
        <v>96</v>
      </c>
      <c r="B4017" s="23" t="e">
        <f ca="1">100/'11'!B$17*Calc1!B5101*(B$1988+B$3595+B$2000)</f>
        <v>#VALUE!</v>
      </c>
      <c r="C4017" s="10"/>
    </row>
    <row r="4018" spans="1:3">
      <c r="A4018" s="20">
        <v>97</v>
      </c>
      <c r="B4018" s="23" t="e">
        <f ca="1">100/'11'!B$17*Calc1!B5102*(B$1988+B$3595+B$2000)</f>
        <v>#VALUE!</v>
      </c>
      <c r="C4018" s="10"/>
    </row>
    <row r="4019" spans="1:3">
      <c r="A4019" s="20">
        <v>98</v>
      </c>
      <c r="B4019" s="23" t="e">
        <f ca="1">100/'11'!B$17*Calc1!B5103*(B$1988+B$3595+B$2000)</f>
        <v>#VALUE!</v>
      </c>
      <c r="C4019" s="10"/>
    </row>
    <row r="4020" spans="1:3">
      <c r="A4020" s="20">
        <v>99</v>
      </c>
      <c r="B4020" s="23" t="e">
        <f ca="1">100/'11'!B$17*Calc1!B5104*(B$1988+B$3595+B$2000)</f>
        <v>#VALUE!</v>
      </c>
      <c r="C4020" s="10"/>
    </row>
    <row r="4021" spans="1:3">
      <c r="A4021" s="20">
        <v>100</v>
      </c>
      <c r="B4021" s="23" t="e">
        <f ca="1">100/'11'!B$17*Calc1!B5105*(B$1988+B$3595+B$2000)</f>
        <v>#VALUE!</v>
      </c>
      <c r="C4021" s="10"/>
    </row>
    <row r="4022" spans="1:3">
      <c r="A4022" s="20">
        <v>101</v>
      </c>
      <c r="B4022" s="23" t="e">
        <f ca="1">100/'11'!B$17*Calc1!B5106*(B$1988+B$3595+B$2000)</f>
        <v>#VALUE!</v>
      </c>
      <c r="C4022" s="10"/>
    </row>
    <row r="4023" spans="1:3">
      <c r="A4023" s="20">
        <v>102</v>
      </c>
      <c r="B4023" s="23" t="e">
        <f ca="1">100/'11'!B$17*Calc1!B5107*(B$1988+B$3595+B$2000)</f>
        <v>#VALUE!</v>
      </c>
      <c r="C4023" s="10"/>
    </row>
    <row r="4024" spans="1:3">
      <c r="A4024" s="20">
        <v>103</v>
      </c>
      <c r="B4024" s="23" t="e">
        <f ca="1">100/'11'!B$17*Calc1!B5108*(B$1988+B$3595+B$2000)</f>
        <v>#VALUE!</v>
      </c>
      <c r="C4024" s="10"/>
    </row>
    <row r="4025" spans="1:3">
      <c r="A4025" s="20">
        <v>104</v>
      </c>
      <c r="B4025" s="23" t="e">
        <f ca="1">100/'11'!B$17*Calc1!B5109*(B$1988+B$3595+B$2000)</f>
        <v>#VALUE!</v>
      </c>
      <c r="C4025" s="10"/>
    </row>
    <row r="4026" spans="1:3">
      <c r="A4026" s="20">
        <v>105</v>
      </c>
      <c r="B4026" s="23" t="e">
        <f ca="1">100/'11'!B$17*Calc1!B5110*(B$1988+B$3595+B$2000)</f>
        <v>#VALUE!</v>
      </c>
      <c r="C4026" s="10"/>
    </row>
    <row r="4027" spans="1:3">
      <c r="A4027" s="20">
        <v>106</v>
      </c>
      <c r="B4027" s="23" t="e">
        <f ca="1">100/'11'!B$17*Calc1!B5111*(B$1988+B$3595+B$2000)</f>
        <v>#VALUE!</v>
      </c>
      <c r="C4027" s="10"/>
    </row>
    <row r="4028" spans="1:3">
      <c r="A4028" s="20">
        <v>107</v>
      </c>
      <c r="B4028" s="23" t="e">
        <f ca="1">100/'11'!B$17*Calc1!B5112*(B$1988+B$3595+B$2000)</f>
        <v>#VALUE!</v>
      </c>
      <c r="C4028" s="10"/>
    </row>
    <row r="4029" spans="1:3">
      <c r="A4029" s="20">
        <v>108</v>
      </c>
      <c r="B4029" s="23" t="e">
        <f ca="1">100/'11'!B$17*Calc1!B5113*(B$1988+B$3595+B$2000)</f>
        <v>#VALUE!</v>
      </c>
      <c r="C4029" s="10"/>
    </row>
    <row r="4030" spans="1:3">
      <c r="A4030" s="20">
        <v>109</v>
      </c>
      <c r="B4030" s="23" t="e">
        <f ca="1">100/'11'!B$17*Calc1!B5114*(B$1988+B$3595+B$2000)</f>
        <v>#VALUE!</v>
      </c>
      <c r="C4030" s="10"/>
    </row>
    <row r="4031" spans="1:3">
      <c r="A4031" s="20">
        <v>110</v>
      </c>
      <c r="B4031" s="23" t="e">
        <f ca="1">100/'11'!B$17*Calc1!B5115*(B$1988+B$3595+B$2000)</f>
        <v>#VALUE!</v>
      </c>
      <c r="C4031" s="10"/>
    </row>
    <row r="4032" spans="1:3">
      <c r="A4032" s="20">
        <v>111</v>
      </c>
      <c r="B4032" s="23" t="e">
        <f ca="1">100/'11'!B$17*Calc1!B5116*(B$1988+B$3595+B$2000)</f>
        <v>#VALUE!</v>
      </c>
      <c r="C4032" s="10"/>
    </row>
    <row r="4033" spans="1:3">
      <c r="A4033" s="20">
        <v>112</v>
      </c>
      <c r="B4033" s="23" t="e">
        <f ca="1">100/'11'!B$17*Calc1!B5117*(B$1988+B$3595+B$2000)</f>
        <v>#VALUE!</v>
      </c>
      <c r="C4033" s="10"/>
    </row>
    <row r="4034" spans="1:3">
      <c r="A4034" s="20">
        <v>113</v>
      </c>
      <c r="B4034" s="23" t="e">
        <f ca="1">100/'11'!B$17*Calc1!B5118*(B$1988+B$3595+B$2000)</f>
        <v>#VALUE!</v>
      </c>
      <c r="C4034" s="10"/>
    </row>
    <row r="4035" spans="1:3">
      <c r="A4035" s="20">
        <v>114</v>
      </c>
      <c r="B4035" s="23" t="e">
        <f ca="1">100/'11'!B$17*Calc1!B5119*(B$1988+B$3595+B$2000)</f>
        <v>#VALUE!</v>
      </c>
      <c r="C4035" s="10"/>
    </row>
    <row r="4036" spans="1:3">
      <c r="A4036" s="20">
        <v>115</v>
      </c>
      <c r="B4036" s="23" t="e">
        <f ca="1">100/'11'!B$17*Calc1!B5120*(B$1988+B$3595+B$2000)</f>
        <v>#VALUE!</v>
      </c>
      <c r="C4036" s="10"/>
    </row>
    <row r="4037" spans="1:3">
      <c r="A4037" s="20">
        <v>116</v>
      </c>
      <c r="B4037" s="23" t="e">
        <f ca="1">100/'11'!B$17*Calc1!B5121*(B$1988+B$3595+B$2000)</f>
        <v>#VALUE!</v>
      </c>
      <c r="C4037" s="10"/>
    </row>
    <row r="4038" spans="1:3">
      <c r="A4038" s="20">
        <v>117</v>
      </c>
      <c r="B4038" s="23" t="e">
        <f ca="1">100/'11'!B$17*Calc1!B5122*(B$1988+B$3595+B$2000)</f>
        <v>#VALUE!</v>
      </c>
      <c r="C4038" s="10"/>
    </row>
    <row r="4039" spans="1:3">
      <c r="A4039" s="20">
        <v>118</v>
      </c>
      <c r="B4039" s="23" t="e">
        <f ca="1">100/'11'!B$17*Calc1!B5123*(B$1988+B$3595+B$2000)</f>
        <v>#VALUE!</v>
      </c>
      <c r="C4039" s="10"/>
    </row>
    <row r="4040" spans="1:3">
      <c r="A4040" s="20">
        <v>119</v>
      </c>
      <c r="B4040" s="23" t="e">
        <f ca="1">100/'11'!B$17*Calc1!B5124*(B$1988+B$3595+B$2000)</f>
        <v>#VALUE!</v>
      </c>
      <c r="C4040" s="10"/>
    </row>
    <row r="4041" spans="1:3">
      <c r="A4041" s="20">
        <v>120</v>
      </c>
      <c r="B4041" s="23" t="e">
        <f ca="1">100/'11'!B$17*Calc1!B5125*(B$1988+B$3595+B$2000)</f>
        <v>#VALUE!</v>
      </c>
      <c r="C4041" s="10"/>
    </row>
    <row r="4042" spans="1:3">
      <c r="A4042" s="20">
        <v>121</v>
      </c>
      <c r="B4042" s="23" t="e">
        <f ca="1">100/'11'!B$17*Calc1!B5126*(B$1988+B$3595+B$2000)</f>
        <v>#VALUE!</v>
      </c>
      <c r="C4042" s="10"/>
    </row>
    <row r="4043" spans="1:3">
      <c r="A4043" s="20">
        <v>122</v>
      </c>
      <c r="B4043" s="23" t="e">
        <f ca="1">100/'11'!B$17*Calc1!B5127*(B$1988+B$3595+B$2000)</f>
        <v>#VALUE!</v>
      </c>
      <c r="C4043" s="10"/>
    </row>
    <row r="4044" spans="1:3">
      <c r="A4044" s="20">
        <v>123</v>
      </c>
      <c r="B4044" s="23" t="e">
        <f ca="1">100/'11'!B$17*Calc1!B5128*(B$1988+B$3595+B$2000)</f>
        <v>#VALUE!</v>
      </c>
      <c r="C4044" s="10"/>
    </row>
    <row r="4045" spans="1:3">
      <c r="A4045" s="20">
        <v>124</v>
      </c>
      <c r="B4045" s="23" t="e">
        <f ca="1">100/'11'!B$17*Calc1!B5129*(B$1988+B$3595+B$2000)</f>
        <v>#VALUE!</v>
      </c>
      <c r="C4045" s="10"/>
    </row>
    <row r="4046" spans="1:3">
      <c r="A4046" s="20">
        <v>125</v>
      </c>
      <c r="B4046" s="23" t="e">
        <f ca="1">100/'11'!B$17*Calc1!B5130*(B$1988+B$3595+B$2000)</f>
        <v>#VALUE!</v>
      </c>
      <c r="C4046" s="10"/>
    </row>
    <row r="4047" spans="1:3">
      <c r="A4047" s="20">
        <v>126</v>
      </c>
      <c r="B4047" s="23" t="e">
        <f ca="1">100/'11'!B$17*Calc1!B5131*(B$1988+B$3595+B$2000)</f>
        <v>#VALUE!</v>
      </c>
      <c r="C4047" s="10"/>
    </row>
    <row r="4048" spans="1:3">
      <c r="A4048" s="20">
        <v>127</v>
      </c>
      <c r="B4048" s="23" t="e">
        <f ca="1">100/'11'!B$17*Calc1!B5132*(B$1988+B$3595+B$2000)</f>
        <v>#VALUE!</v>
      </c>
      <c r="C4048" s="10"/>
    </row>
    <row r="4049" spans="1:3">
      <c r="A4049" s="20">
        <v>128</v>
      </c>
      <c r="B4049" s="23" t="e">
        <f ca="1">100/'11'!B$17*Calc1!B5133*(B$1988+B$3595+B$2000)</f>
        <v>#VALUE!</v>
      </c>
      <c r="C4049" s="10"/>
    </row>
    <row r="4050" spans="1:3">
      <c r="A4050" s="20">
        <v>129</v>
      </c>
      <c r="B4050" s="23" t="e">
        <f ca="1">100/'11'!B$17*Calc1!B5134*(B$1988+B$3595+B$2000)</f>
        <v>#VALUE!</v>
      </c>
      <c r="C4050" s="10"/>
    </row>
    <row r="4051" spans="1:3">
      <c r="A4051" s="20">
        <v>130</v>
      </c>
      <c r="B4051" s="23" t="e">
        <f ca="1">100/'11'!B$17*Calc1!B5135*(B$1988+B$3595+B$2000)</f>
        <v>#VALUE!</v>
      </c>
      <c r="C4051" s="10"/>
    </row>
    <row r="4052" spans="1:3">
      <c r="A4052" s="20">
        <v>131</v>
      </c>
      <c r="B4052" s="23" t="e">
        <f ca="1">100/'11'!B$17*Calc1!B5136*(B$1988+B$3595+B$2000)</f>
        <v>#VALUE!</v>
      </c>
      <c r="C4052" s="10"/>
    </row>
    <row r="4053" spans="1:3">
      <c r="A4053" s="20">
        <v>132</v>
      </c>
      <c r="B4053" s="23" t="e">
        <f ca="1">100/'11'!B$17*Calc1!B5137*(B$1988+B$3595+B$2000)</f>
        <v>#VALUE!</v>
      </c>
      <c r="C4053" s="10"/>
    </row>
    <row r="4054" spans="1:3">
      <c r="A4054" s="20">
        <v>133</v>
      </c>
      <c r="B4054" s="23" t="e">
        <f ca="1">100/'11'!B$17*Calc1!B5138*(B$1988+B$3595+B$2000)</f>
        <v>#VALUE!</v>
      </c>
      <c r="C4054" s="10"/>
    </row>
    <row r="4055" spans="1:3">
      <c r="A4055" s="20">
        <v>134</v>
      </c>
      <c r="B4055" s="23" t="e">
        <f ca="1">100/'11'!B$17*Calc1!B5139*(B$1988+B$3595+B$2000)</f>
        <v>#VALUE!</v>
      </c>
      <c r="C4055" s="10"/>
    </row>
    <row r="4056" spans="1:3">
      <c r="A4056" s="20">
        <v>135</v>
      </c>
      <c r="B4056" s="23" t="e">
        <f ca="1">100/'11'!B$17*Calc1!B5140*(B$1988+B$3595+B$2000)</f>
        <v>#VALUE!</v>
      </c>
      <c r="C4056" s="10"/>
    </row>
    <row r="4057" spans="1:3">
      <c r="A4057" s="20">
        <v>136</v>
      </c>
      <c r="B4057" s="23" t="e">
        <f ca="1">100/'11'!B$17*Calc1!B5141*(B$1988+B$3595+B$2000)</f>
        <v>#VALUE!</v>
      </c>
      <c r="C4057" s="10"/>
    </row>
    <row r="4058" spans="1:3">
      <c r="A4058" s="20">
        <v>137</v>
      </c>
      <c r="B4058" s="23" t="e">
        <f ca="1">100/'11'!B$17*Calc1!B5142*(B$1988+B$3595+B$2000)</f>
        <v>#VALUE!</v>
      </c>
      <c r="C4058" s="10"/>
    </row>
    <row r="4059" spans="1:3">
      <c r="A4059" s="20">
        <v>138</v>
      </c>
      <c r="B4059" s="23" t="e">
        <f ca="1">100/'11'!B$17*Calc1!B5143*(B$1988+B$3595+B$2000)</f>
        <v>#VALUE!</v>
      </c>
      <c r="C4059" s="10"/>
    </row>
    <row r="4060" spans="1:3">
      <c r="A4060" s="20">
        <v>139</v>
      </c>
      <c r="B4060" s="23" t="e">
        <f ca="1">100/'11'!B$17*Calc1!B5144*(B$1988+B$3595+B$2000)</f>
        <v>#VALUE!</v>
      </c>
      <c r="C4060" s="10"/>
    </row>
    <row r="4061" spans="1:3">
      <c r="A4061" s="20">
        <v>140</v>
      </c>
      <c r="B4061" s="23" t="e">
        <f ca="1">100/'11'!B$17*Calc1!B5145*(B$1988+B$3595+B$2000)</f>
        <v>#VALUE!</v>
      </c>
      <c r="C4061" s="10"/>
    </row>
    <row r="4062" spans="1:3">
      <c r="A4062" s="20">
        <v>141</v>
      </c>
      <c r="B4062" s="23" t="e">
        <f ca="1">100/'11'!B$17*Calc1!B5146*(B$1988+B$3595+B$2000)</f>
        <v>#VALUE!</v>
      </c>
      <c r="C4062" s="10"/>
    </row>
    <row r="4063" spans="1:3">
      <c r="A4063" s="20">
        <v>142</v>
      </c>
      <c r="B4063" s="23" t="e">
        <f ca="1">100/'11'!B$17*Calc1!B5147*(B$1988+B$3595+B$2000)</f>
        <v>#VALUE!</v>
      </c>
      <c r="C4063" s="10"/>
    </row>
    <row r="4064" spans="1:3">
      <c r="A4064" s="20">
        <v>143</v>
      </c>
      <c r="B4064" s="23" t="e">
        <f ca="1">100/'11'!B$17*Calc1!B5148*(B$1988+B$3595+B$2000)</f>
        <v>#VALUE!</v>
      </c>
      <c r="C4064" s="10"/>
    </row>
    <row r="4065" spans="1:3">
      <c r="A4065" s="20">
        <v>144</v>
      </c>
      <c r="B4065" s="23" t="e">
        <f ca="1">100/'11'!B$17*Calc1!B5149*(B$1988+B$3595+B$2000)</f>
        <v>#VALUE!</v>
      </c>
      <c r="C4065" s="10"/>
    </row>
    <row r="4066" spans="1:3">
      <c r="A4066" s="20">
        <v>145</v>
      </c>
      <c r="B4066" s="23" t="e">
        <f ca="1">100/'11'!B$17*Calc1!B5150*(B$1988+B$3595+B$2000)</f>
        <v>#VALUE!</v>
      </c>
      <c r="C4066" s="10"/>
    </row>
    <row r="4067" spans="1:3">
      <c r="A4067" s="20">
        <v>146</v>
      </c>
      <c r="B4067" s="23" t="e">
        <f ca="1">100/'11'!B$17*Calc1!B5151*(B$1988+B$3595+B$2000)</f>
        <v>#VALUE!</v>
      </c>
      <c r="C4067" s="10"/>
    </row>
    <row r="4068" spans="1:3">
      <c r="A4068" s="20">
        <v>147</v>
      </c>
      <c r="B4068" s="23" t="e">
        <f ca="1">100/'11'!B$17*Calc1!B5152*(B$1988+B$3595+B$2000)</f>
        <v>#VALUE!</v>
      </c>
      <c r="C4068" s="10"/>
    </row>
    <row r="4069" spans="1:3">
      <c r="A4069" s="20">
        <v>148</v>
      </c>
      <c r="B4069" s="23" t="e">
        <f ca="1">100/'11'!B$17*Calc1!B5153*(B$1988+B$3595+B$2000)</f>
        <v>#VALUE!</v>
      </c>
      <c r="C4069" s="10"/>
    </row>
    <row r="4070" spans="1:3">
      <c r="A4070" s="20">
        <v>149</v>
      </c>
      <c r="B4070" s="23" t="e">
        <f ca="1">100/'11'!B$17*Calc1!B5154*(B$1988+B$3595+B$2000)</f>
        <v>#VALUE!</v>
      </c>
      <c r="C4070" s="10"/>
    </row>
    <row r="4071" spans="1:3">
      <c r="A4071" s="20">
        <v>150</v>
      </c>
      <c r="B4071" s="23" t="e">
        <f ca="1">100/'11'!B$17*Calc1!B5155*(B$1988+B$3595+B$2000)</f>
        <v>#VALUE!</v>
      </c>
      <c r="C4071" s="10"/>
    </row>
    <row r="4072" spans="1:3">
      <c r="A4072" s="20">
        <v>151</v>
      </c>
      <c r="B4072" s="23" t="e">
        <f ca="1">100/'11'!B$17*Calc1!B5156*(B$1988+B$3595+B$2000)</f>
        <v>#VALUE!</v>
      </c>
      <c r="C4072" s="10"/>
    </row>
    <row r="4073" spans="1:3">
      <c r="A4073" s="20">
        <v>152</v>
      </c>
      <c r="B4073" s="23" t="e">
        <f ca="1">100/'11'!B$17*Calc1!B5157*(B$1988+B$3595+B$2000)</f>
        <v>#VALUE!</v>
      </c>
      <c r="C4073" s="10"/>
    </row>
    <row r="4074" spans="1:3">
      <c r="A4074" s="20">
        <v>153</v>
      </c>
      <c r="B4074" s="23" t="e">
        <f ca="1">100/'11'!B$17*Calc1!B5158*(B$1988+B$3595+B$2000)</f>
        <v>#VALUE!</v>
      </c>
      <c r="C4074" s="10"/>
    </row>
    <row r="4075" spans="1:3">
      <c r="A4075" s="20">
        <v>154</v>
      </c>
      <c r="B4075" s="23" t="e">
        <f ca="1">100/'11'!B$17*Calc1!B5159*(B$1988+B$3595+B$2000)</f>
        <v>#VALUE!</v>
      </c>
      <c r="C4075" s="10"/>
    </row>
    <row r="4076" spans="1:3">
      <c r="A4076" s="20">
        <v>155</v>
      </c>
      <c r="B4076" s="23" t="e">
        <f ca="1">100/'11'!B$17*Calc1!B5160*(B$1988+B$3595+B$2000)</f>
        <v>#VALUE!</v>
      </c>
      <c r="C4076" s="10"/>
    </row>
    <row r="4077" spans="1:3">
      <c r="A4077" s="20">
        <v>156</v>
      </c>
      <c r="B4077" s="23" t="e">
        <f ca="1">100/'11'!B$17*Calc1!B5161*(B$1988+B$3595+B$2000)</f>
        <v>#VALUE!</v>
      </c>
      <c r="C4077" s="10"/>
    </row>
    <row r="4078" spans="1:3">
      <c r="A4078" s="20">
        <v>157</v>
      </c>
      <c r="B4078" s="23" t="e">
        <f ca="1">100/'11'!B$17*Calc1!B5162*(B$1988+B$3595+B$2000)</f>
        <v>#VALUE!</v>
      </c>
      <c r="C4078" s="10"/>
    </row>
    <row r="4079" spans="1:3">
      <c r="A4079" s="20">
        <v>158</v>
      </c>
      <c r="B4079" s="23" t="e">
        <f ca="1">100/'11'!B$17*Calc1!B5163*(B$1988+B$3595+B$2000)</f>
        <v>#VALUE!</v>
      </c>
      <c r="C4079" s="10"/>
    </row>
    <row r="4080" spans="1:3">
      <c r="A4080" s="20">
        <v>159</v>
      </c>
      <c r="B4080" s="23" t="e">
        <f ca="1">100/'11'!B$17*Calc1!B5164*(B$1988+B$3595+B$2000)</f>
        <v>#VALUE!</v>
      </c>
      <c r="C4080" s="10"/>
    </row>
    <row r="4081" spans="1:3">
      <c r="A4081" s="20">
        <v>160</v>
      </c>
      <c r="B4081" s="23" t="e">
        <f ca="1">100/'11'!B$17*Calc1!B5165*(B$1988+B$3595+B$2000)</f>
        <v>#VALUE!</v>
      </c>
      <c r="C4081" s="10"/>
    </row>
    <row r="4082" spans="1:3">
      <c r="A4082" s="20">
        <v>161</v>
      </c>
      <c r="B4082" s="23" t="e">
        <f ca="1">100/'11'!B$17*Calc1!B5166*(B$1988+B$3595+B$2000)</f>
        <v>#VALUE!</v>
      </c>
      <c r="C4082" s="10"/>
    </row>
    <row r="4083" spans="1:3">
      <c r="A4083" s="20">
        <v>162</v>
      </c>
      <c r="B4083" s="23" t="e">
        <f ca="1">100/'11'!B$17*Calc1!B5167*(B$1988+B$3595+B$2000)</f>
        <v>#VALUE!</v>
      </c>
      <c r="C4083" s="10"/>
    </row>
    <row r="4084" spans="1:3">
      <c r="A4084" s="20">
        <v>163</v>
      </c>
      <c r="B4084" s="23" t="e">
        <f ca="1">100/'11'!B$17*Calc1!B5168*(B$1988+B$3595+B$2000)</f>
        <v>#VALUE!</v>
      </c>
      <c r="C4084" s="10"/>
    </row>
    <row r="4085" spans="1:3">
      <c r="A4085" s="20">
        <v>164</v>
      </c>
      <c r="B4085" s="23" t="e">
        <f ca="1">100/'11'!B$17*Calc1!B5169*(B$1988+B$3595+B$2000)</f>
        <v>#VALUE!</v>
      </c>
      <c r="C4085" s="10"/>
    </row>
    <row r="4086" spans="1:3">
      <c r="A4086" s="20">
        <v>165</v>
      </c>
      <c r="B4086" s="23" t="e">
        <f ca="1">100/'11'!B$17*Calc1!B5170*(B$1988+B$3595+B$2000)</f>
        <v>#VALUE!</v>
      </c>
      <c r="C4086" s="10"/>
    </row>
    <row r="4087" spans="1:3">
      <c r="A4087" s="20">
        <v>166</v>
      </c>
      <c r="B4087" s="23" t="e">
        <f ca="1">100/'11'!B$17*Calc1!B5171*(B$1988+B$3595+B$2000)</f>
        <v>#VALUE!</v>
      </c>
      <c r="C4087" s="10"/>
    </row>
    <row r="4088" spans="1:3">
      <c r="A4088" s="20">
        <v>167</v>
      </c>
      <c r="B4088" s="23" t="e">
        <f ca="1">100/'11'!B$17*Calc1!B5172*(B$1988+B$3595+B$2000)</f>
        <v>#VALUE!</v>
      </c>
      <c r="C4088" s="10"/>
    </row>
    <row r="4089" spans="1:3">
      <c r="A4089" s="20">
        <v>168</v>
      </c>
      <c r="B4089" s="23" t="e">
        <f ca="1">100/'11'!B$17*Calc1!B5173*(B$1988+B$3595+B$2000)</f>
        <v>#VALUE!</v>
      </c>
      <c r="C4089" s="10"/>
    </row>
    <row r="4090" spans="1:3">
      <c r="A4090" s="20">
        <v>169</v>
      </c>
      <c r="B4090" s="23" t="e">
        <f ca="1">100/'11'!B$17*Calc1!B5174*(B$1988+B$3595+B$2000)</f>
        <v>#VALUE!</v>
      </c>
      <c r="C4090" s="10"/>
    </row>
    <row r="4091" spans="1:3">
      <c r="A4091" s="20">
        <v>170</v>
      </c>
      <c r="B4091" s="23" t="e">
        <f ca="1">100/'11'!B$17*Calc1!B5175*(B$1988+B$3595+B$2000)</f>
        <v>#VALUE!</v>
      </c>
      <c r="C4091" s="10"/>
    </row>
    <row r="4092" spans="1:3">
      <c r="A4092" s="20">
        <v>171</v>
      </c>
      <c r="B4092" s="23" t="e">
        <f ca="1">100/'11'!B$17*Calc1!B5176*(B$1988+B$3595+B$2000)</f>
        <v>#VALUE!</v>
      </c>
      <c r="C4092" s="10"/>
    </row>
    <row r="4093" spans="1:3">
      <c r="A4093" s="20">
        <v>172</v>
      </c>
      <c r="B4093" s="23" t="e">
        <f ca="1">100/'11'!B$17*Calc1!B5177*(B$1988+B$3595+B$2000)</f>
        <v>#VALUE!</v>
      </c>
      <c r="C4093" s="10"/>
    </row>
    <row r="4094" spans="1:3">
      <c r="A4094" s="20">
        <v>173</v>
      </c>
      <c r="B4094" s="23" t="e">
        <f ca="1">100/'11'!B$17*Calc1!B5178*(B$1988+B$3595+B$2000)</f>
        <v>#VALUE!</v>
      </c>
      <c r="C4094" s="10"/>
    </row>
    <row r="4095" spans="1:3">
      <c r="A4095" s="20">
        <v>174</v>
      </c>
      <c r="B4095" s="23" t="e">
        <f ca="1">100/'11'!B$17*Calc1!B5179*(B$1988+B$3595+B$2000)</f>
        <v>#VALUE!</v>
      </c>
      <c r="C4095" s="10"/>
    </row>
    <row r="4096" spans="1:3">
      <c r="A4096" s="20">
        <v>175</v>
      </c>
      <c r="B4096" s="23" t="e">
        <f ca="1">100/'11'!B$17*Calc1!B5180*(B$1988+B$3595+B$2000)</f>
        <v>#VALUE!</v>
      </c>
      <c r="C4096" s="10"/>
    </row>
    <row r="4097" spans="1:3">
      <c r="A4097" s="20">
        <v>176</v>
      </c>
      <c r="B4097" s="23" t="e">
        <f ca="1">100/'11'!B$17*Calc1!B5181*(B$1988+B$3595+B$2000)</f>
        <v>#VALUE!</v>
      </c>
      <c r="C4097" s="10"/>
    </row>
    <row r="4098" spans="1:3">
      <c r="A4098" s="20">
        <v>177</v>
      </c>
      <c r="B4098" s="23" t="e">
        <f ca="1">100/'11'!B$17*Calc1!B5182*(B$1988+B$3595+B$2000)</f>
        <v>#VALUE!</v>
      </c>
      <c r="C4098" s="10"/>
    </row>
    <row r="4099" spans="1:3">
      <c r="A4099" s="20">
        <v>178</v>
      </c>
      <c r="B4099" s="23" t="e">
        <f ca="1">100/'11'!B$17*Calc1!B5183*(B$1988+B$3595+B$2000)</f>
        <v>#VALUE!</v>
      </c>
      <c r="C4099" s="10"/>
    </row>
    <row r="4100" spans="1:3">
      <c r="A4100" s="20">
        <v>179</v>
      </c>
      <c r="B4100" s="23" t="e">
        <f ca="1">100/'11'!B$17*Calc1!B5184*(B$1988+B$3595+B$2000)</f>
        <v>#VALUE!</v>
      </c>
      <c r="C4100" s="10"/>
    </row>
    <row r="4101" spans="1:3">
      <c r="A4101" s="20">
        <v>180</v>
      </c>
      <c r="B4101" s="23" t="e">
        <f ca="1">100/'11'!B$17*Calc1!B5185*(B$1988+B$3595+B$2000)</f>
        <v>#VALUE!</v>
      </c>
      <c r="C4101" s="10"/>
    </row>
    <row r="4102" spans="1:3">
      <c r="A4102" s="20">
        <v>181</v>
      </c>
      <c r="B4102" s="23" t="e">
        <f ca="1">100/'11'!B$17*Calc1!B5186*(B$1988+B$3595+B$2000)</f>
        <v>#VALUE!</v>
      </c>
      <c r="C4102" s="10"/>
    </row>
    <row r="4103" spans="1:3">
      <c r="A4103" s="20">
        <v>182</v>
      </c>
      <c r="B4103" s="23" t="e">
        <f ca="1">100/'11'!B$17*Calc1!B5187*(B$1988+B$3595+B$2000)</f>
        <v>#VALUE!</v>
      </c>
      <c r="C4103" s="10"/>
    </row>
    <row r="4104" spans="1:3">
      <c r="A4104" s="20">
        <v>183</v>
      </c>
      <c r="B4104" s="23" t="e">
        <f ca="1">100/'11'!B$17*Calc1!B5188*(B$1988+B$3595+B$2000)</f>
        <v>#VALUE!</v>
      </c>
      <c r="C4104" s="10"/>
    </row>
    <row r="4105" spans="1:3">
      <c r="A4105" s="20">
        <v>184</v>
      </c>
      <c r="B4105" s="23" t="e">
        <f ca="1">100/'11'!B$17*Calc1!B5189*(B$1988+B$3595+B$2000)</f>
        <v>#VALUE!</v>
      </c>
      <c r="C4105" s="10"/>
    </row>
    <row r="4106" spans="1:3">
      <c r="A4106" s="20">
        <v>185</v>
      </c>
      <c r="B4106" s="23" t="e">
        <f ca="1">100/'11'!B$17*Calc1!B5190*(B$1988+B$3595+B$2000)</f>
        <v>#VALUE!</v>
      </c>
      <c r="C4106" s="10"/>
    </row>
    <row r="4107" spans="1:3">
      <c r="A4107" s="20">
        <v>186</v>
      </c>
      <c r="B4107" s="23" t="e">
        <f ca="1">100/'11'!B$17*Calc1!B5191*(B$1988+B$3595+B$2000)</f>
        <v>#VALUE!</v>
      </c>
      <c r="C4107" s="10"/>
    </row>
    <row r="4108" spans="1:3">
      <c r="A4108" s="20">
        <v>187</v>
      </c>
      <c r="B4108" s="23" t="e">
        <f ca="1">100/'11'!B$17*Calc1!B5192*(B$1988+B$3595+B$2000)</f>
        <v>#VALUE!</v>
      </c>
      <c r="C4108" s="10"/>
    </row>
    <row r="4109" spans="1:3">
      <c r="A4109" s="20">
        <v>188</v>
      </c>
      <c r="B4109" s="23" t="e">
        <f ca="1">100/'11'!B$17*Calc1!B5193*(B$1988+B$3595+B$2000)</f>
        <v>#VALUE!</v>
      </c>
      <c r="C4109" s="10"/>
    </row>
    <row r="4110" spans="1:3">
      <c r="A4110" s="20">
        <v>189</v>
      </c>
      <c r="B4110" s="23" t="e">
        <f ca="1">100/'11'!B$17*Calc1!B5194*(B$1988+B$3595+B$2000)</f>
        <v>#VALUE!</v>
      </c>
      <c r="C4110" s="10"/>
    </row>
    <row r="4111" spans="1:3">
      <c r="A4111" s="20">
        <v>190</v>
      </c>
      <c r="B4111" s="23" t="e">
        <f ca="1">100/'11'!B$17*Calc1!B5195*(B$1988+B$3595+B$2000)</f>
        <v>#VALUE!</v>
      </c>
      <c r="C4111" s="10"/>
    </row>
    <row r="4112" spans="1:3">
      <c r="A4112" s="20">
        <v>191</v>
      </c>
      <c r="B4112" s="23" t="e">
        <f ca="1">100/'11'!B$17*Calc1!B5196*(B$1988+B$3595+B$2000)</f>
        <v>#VALUE!</v>
      </c>
      <c r="C4112" s="10"/>
    </row>
    <row r="4113" spans="1:3">
      <c r="A4113" s="20">
        <v>192</v>
      </c>
      <c r="B4113" s="23" t="e">
        <f ca="1">100/'11'!B$17*Calc1!B5197*(B$1988+B$3595+B$2000)</f>
        <v>#VALUE!</v>
      </c>
      <c r="C4113" s="10"/>
    </row>
    <row r="4114" spans="1:3">
      <c r="A4114" s="20">
        <v>193</v>
      </c>
      <c r="B4114" s="23" t="e">
        <f ca="1">100/'11'!B$17*Calc1!B5198*(B$1988+B$3595+B$2000)</f>
        <v>#VALUE!</v>
      </c>
      <c r="C4114" s="10"/>
    </row>
    <row r="4115" spans="1:3">
      <c r="A4115" s="20">
        <v>194</v>
      </c>
      <c r="B4115" s="23" t="e">
        <f ca="1">100/'11'!B$17*Calc1!B5199*(B$1988+B$3595+B$2000)</f>
        <v>#VALUE!</v>
      </c>
      <c r="C4115" s="10"/>
    </row>
    <row r="4116" spans="1:3">
      <c r="A4116" s="20">
        <v>195</v>
      </c>
      <c r="B4116" s="23" t="e">
        <f ca="1">100/'11'!B$17*Calc1!B5200*(B$1988+B$3595+B$2000)</f>
        <v>#VALUE!</v>
      </c>
      <c r="C4116" s="10"/>
    </row>
    <row r="4117" spans="1:3">
      <c r="A4117" s="20">
        <v>196</v>
      </c>
      <c r="B4117" s="23" t="e">
        <f ca="1">100/'11'!B$17*Calc1!B5201*(B$1988+B$3595+B$2000)</f>
        <v>#VALUE!</v>
      </c>
      <c r="C4117" s="10"/>
    </row>
    <row r="4118" spans="1:3">
      <c r="A4118" s="20">
        <v>197</v>
      </c>
      <c r="B4118" s="23" t="e">
        <f ca="1">100/'11'!B$17*Calc1!B5202*(B$1988+B$3595+B$2000)</f>
        <v>#VALUE!</v>
      </c>
      <c r="C4118" s="10"/>
    </row>
    <row r="4119" spans="1:3">
      <c r="A4119" s="20">
        <v>198</v>
      </c>
      <c r="B4119" s="23" t="e">
        <f ca="1">100/'11'!B$17*Calc1!B5203*(B$1988+B$3595+B$2000)</f>
        <v>#VALUE!</v>
      </c>
      <c r="C4119" s="10"/>
    </row>
    <row r="4120" spans="1:3">
      <c r="A4120" s="20">
        <v>199</v>
      </c>
      <c r="B4120" s="23" t="e">
        <f ca="1">100/'11'!B$17*Calc1!B5204*(B$1988+B$3595+B$2000)</f>
        <v>#VALUE!</v>
      </c>
      <c r="C4120" s="10"/>
    </row>
    <row r="4121" spans="1:3">
      <c r="A4121" s="20">
        <v>200</v>
      </c>
      <c r="B4121" s="23" t="e">
        <f ca="1">100/'11'!B$17*Calc1!B5205*(B$1988+B$3595+B$2000)</f>
        <v>#VALUE!</v>
      </c>
      <c r="C4121" s="10"/>
    </row>
    <row r="4122" spans="1:3">
      <c r="A4122" s="20">
        <v>201</v>
      </c>
      <c r="B4122" s="23" t="e">
        <f ca="1">100/'11'!B$17*Calc1!B5206*(B$1988+B$3595+B$2000)</f>
        <v>#VALUE!</v>
      </c>
      <c r="C4122" s="10"/>
    </row>
    <row r="4123" spans="1:3">
      <c r="A4123" s="20">
        <v>202</v>
      </c>
      <c r="B4123" s="23" t="e">
        <f ca="1">100/'11'!B$17*Calc1!B5207*(B$1988+B$3595+B$2000)</f>
        <v>#VALUE!</v>
      </c>
      <c r="C4123" s="10"/>
    </row>
    <row r="4124" spans="1:3">
      <c r="A4124" s="20">
        <v>203</v>
      </c>
      <c r="B4124" s="23" t="e">
        <f ca="1">100/'11'!B$17*Calc1!B5208*(B$1988+B$3595+B$2000)</f>
        <v>#VALUE!</v>
      </c>
      <c r="C4124" s="10"/>
    </row>
    <row r="4125" spans="1:3">
      <c r="A4125" s="20">
        <v>204</v>
      </c>
      <c r="B4125" s="23" t="e">
        <f ca="1">100/'11'!B$17*Calc1!B5209*(B$1988+B$3595+B$2000)</f>
        <v>#VALUE!</v>
      </c>
      <c r="C4125" s="10"/>
    </row>
    <row r="4126" spans="1:3">
      <c r="A4126" s="20">
        <v>205</v>
      </c>
      <c r="B4126" s="23" t="e">
        <f ca="1">100/'11'!B$17*Calc1!B5210*(B$1988+B$3595+B$2000)</f>
        <v>#VALUE!</v>
      </c>
      <c r="C4126" s="10"/>
    </row>
    <row r="4127" spans="1:3">
      <c r="A4127" s="20">
        <v>206</v>
      </c>
      <c r="B4127" s="23" t="e">
        <f ca="1">100/'11'!B$17*Calc1!B5211*(B$1988+B$3595+B$2000)</f>
        <v>#VALUE!</v>
      </c>
      <c r="C4127" s="10"/>
    </row>
    <row r="4128" spans="1:3">
      <c r="A4128" s="20">
        <v>207</v>
      </c>
      <c r="B4128" s="23" t="e">
        <f ca="1">100/'11'!B$17*Calc1!B5212*(B$1988+B$3595+B$2000)</f>
        <v>#VALUE!</v>
      </c>
      <c r="C4128" s="10"/>
    </row>
    <row r="4129" spans="1:3">
      <c r="A4129" s="20">
        <v>208</v>
      </c>
      <c r="B4129" s="23" t="e">
        <f ca="1">100/'11'!B$17*Calc1!B5213*(B$1988+B$3595+B$2000)</f>
        <v>#VALUE!</v>
      </c>
      <c r="C4129" s="10"/>
    </row>
    <row r="4130" spans="1:3">
      <c r="A4130" s="20">
        <v>209</v>
      </c>
      <c r="B4130" s="23" t="e">
        <f ca="1">100/'11'!B$17*Calc1!B5214*(B$1988+B$3595+B$2000)</f>
        <v>#VALUE!</v>
      </c>
      <c r="C4130" s="10"/>
    </row>
    <row r="4131" spans="1:3">
      <c r="A4131" s="20">
        <v>210</v>
      </c>
      <c r="B4131" s="23" t="e">
        <f ca="1">100/'11'!B$17*Calc1!B5215*(B$1988+B$3595+B$2000)</f>
        <v>#VALUE!</v>
      </c>
      <c r="C4131" s="10"/>
    </row>
    <row r="4132" spans="1:3">
      <c r="A4132" s="20">
        <v>211</v>
      </c>
      <c r="B4132" s="23" t="e">
        <f ca="1">100/'11'!B$17*Calc1!B5216*(B$1988+B$3595+B$2000)</f>
        <v>#VALUE!</v>
      </c>
      <c r="C4132" s="10"/>
    </row>
    <row r="4133" spans="1:3">
      <c r="A4133" s="20">
        <v>212</v>
      </c>
      <c r="B4133" s="23" t="e">
        <f ca="1">100/'11'!B$17*Calc1!B5217*(B$1988+B$3595+B$2000)</f>
        <v>#VALUE!</v>
      </c>
      <c r="C4133" s="10"/>
    </row>
    <row r="4134" spans="1:3">
      <c r="A4134" s="20">
        <v>213</v>
      </c>
      <c r="B4134" s="23" t="e">
        <f ca="1">100/'11'!B$17*Calc1!B5218*(B$1988+B$3595+B$2000)</f>
        <v>#VALUE!</v>
      </c>
      <c r="C4134" s="10"/>
    </row>
    <row r="4135" spans="1:3">
      <c r="A4135" s="20">
        <v>214</v>
      </c>
      <c r="B4135" s="23" t="e">
        <f ca="1">100/'11'!B$17*Calc1!B5219*(B$1988+B$3595+B$2000)</f>
        <v>#VALUE!</v>
      </c>
      <c r="C4135" s="10"/>
    </row>
    <row r="4136" spans="1:3">
      <c r="A4136" s="20">
        <v>215</v>
      </c>
      <c r="B4136" s="23" t="e">
        <f ca="1">100/'11'!B$17*Calc1!B5220*(B$1988+B$3595+B$2000)</f>
        <v>#VALUE!</v>
      </c>
      <c r="C4136" s="10"/>
    </row>
    <row r="4137" spans="1:3">
      <c r="A4137" s="20">
        <v>216</v>
      </c>
      <c r="B4137" s="23" t="e">
        <f ca="1">100/'11'!B$17*Calc1!B5221*(B$1988+B$3595+B$2000)</f>
        <v>#VALUE!</v>
      </c>
      <c r="C4137" s="10"/>
    </row>
    <row r="4138" spans="1:3">
      <c r="A4138" s="20">
        <v>217</v>
      </c>
      <c r="B4138" s="23" t="e">
        <f ca="1">100/'11'!B$17*Calc1!B5222*(B$1988+B$3595+B$2000)</f>
        <v>#VALUE!</v>
      </c>
      <c r="C4138" s="10"/>
    </row>
    <row r="4139" spans="1:3">
      <c r="A4139" s="20">
        <v>218</v>
      </c>
      <c r="B4139" s="23" t="e">
        <f ca="1">100/'11'!B$17*Calc1!B5223*(B$1988+B$3595+B$2000)</f>
        <v>#VALUE!</v>
      </c>
      <c r="C4139" s="10"/>
    </row>
    <row r="4140" spans="1:3">
      <c r="A4140" s="20">
        <v>219</v>
      </c>
      <c r="B4140" s="23" t="e">
        <f ca="1">100/'11'!B$17*Calc1!B5224*(B$1988+B$3595+B$2000)</f>
        <v>#VALUE!</v>
      </c>
      <c r="C4140" s="10"/>
    </row>
    <row r="4141" spans="1:3">
      <c r="A4141" s="20">
        <v>220</v>
      </c>
      <c r="B4141" s="23" t="e">
        <f ca="1">100/'11'!B$17*Calc1!B5225*(B$1988+B$3595+B$2000)</f>
        <v>#VALUE!</v>
      </c>
      <c r="C4141" s="10"/>
    </row>
    <row r="4142" spans="1:3">
      <c r="A4142" s="20">
        <v>221</v>
      </c>
      <c r="B4142" s="23" t="e">
        <f ca="1">100/'11'!B$17*Calc1!B5226*(B$1988+B$3595+B$2000)</f>
        <v>#VALUE!</v>
      </c>
      <c r="C4142" s="10"/>
    </row>
    <row r="4143" spans="1:3">
      <c r="A4143" s="20">
        <v>222</v>
      </c>
      <c r="B4143" s="23" t="e">
        <f ca="1">100/'11'!B$17*Calc1!B5227*(B$1988+B$3595+B$2000)</f>
        <v>#VALUE!</v>
      </c>
      <c r="C4143" s="10"/>
    </row>
    <row r="4144" spans="1:3">
      <c r="A4144" s="20">
        <v>223</v>
      </c>
      <c r="B4144" s="23" t="e">
        <f ca="1">100/'11'!B$17*Calc1!B5228*(B$1988+B$3595+B$2000)</f>
        <v>#VALUE!</v>
      </c>
      <c r="C4144" s="10"/>
    </row>
    <row r="4145" spans="1:3">
      <c r="A4145" s="20">
        <v>224</v>
      </c>
      <c r="B4145" s="23" t="e">
        <f ca="1">100/'11'!B$17*Calc1!B5229*(B$1988+B$3595+B$2000)</f>
        <v>#VALUE!</v>
      </c>
      <c r="C4145" s="10"/>
    </row>
    <row r="4146" spans="1:3">
      <c r="A4146" s="20">
        <v>225</v>
      </c>
      <c r="B4146" s="23" t="e">
        <f ca="1">100/'11'!B$17*Calc1!B5230*(B$1988+B$3595+B$2000)</f>
        <v>#VALUE!</v>
      </c>
      <c r="C4146" s="10"/>
    </row>
    <row r="4147" spans="1:3">
      <c r="A4147" s="20">
        <v>226</v>
      </c>
      <c r="B4147" s="23" t="e">
        <f ca="1">100/'11'!B$17*Calc1!B5231*(B$1988+B$3595+B$2000)</f>
        <v>#VALUE!</v>
      </c>
      <c r="C4147" s="10"/>
    </row>
    <row r="4148" spans="1:3">
      <c r="A4148" s="20">
        <v>227</v>
      </c>
      <c r="B4148" s="23" t="e">
        <f ca="1">100/'11'!B$17*Calc1!B5232*(B$1988+B$3595+B$2000)</f>
        <v>#VALUE!</v>
      </c>
      <c r="C4148" s="10"/>
    </row>
    <row r="4149" spans="1:3">
      <c r="A4149" s="20">
        <v>228</v>
      </c>
      <c r="B4149" s="23" t="e">
        <f ca="1">100/'11'!B$17*Calc1!B5233*(B$1988+B$3595+B$2000)</f>
        <v>#VALUE!</v>
      </c>
      <c r="C4149" s="10"/>
    </row>
    <row r="4150" spans="1:3">
      <c r="A4150" s="20">
        <v>229</v>
      </c>
      <c r="B4150" s="23" t="e">
        <f ca="1">100/'11'!B$17*Calc1!B5234*(B$1988+B$3595+B$2000)</f>
        <v>#VALUE!</v>
      </c>
      <c r="C4150" s="10"/>
    </row>
    <row r="4151" spans="1:3">
      <c r="A4151" s="20">
        <v>230</v>
      </c>
      <c r="B4151" s="23" t="e">
        <f ca="1">100/'11'!B$17*Calc1!B5235*(B$1988+B$3595+B$2000)</f>
        <v>#VALUE!</v>
      </c>
      <c r="C4151" s="10"/>
    </row>
    <row r="4152" spans="1:3">
      <c r="A4152" s="20">
        <v>231</v>
      </c>
      <c r="B4152" s="23" t="e">
        <f ca="1">100/'11'!B$17*Calc1!B5236*(B$1988+B$3595+B$2000)</f>
        <v>#VALUE!</v>
      </c>
      <c r="C4152" s="10"/>
    </row>
    <row r="4153" spans="1:3">
      <c r="A4153" s="20">
        <v>232</v>
      </c>
      <c r="B4153" s="23" t="e">
        <f ca="1">100/'11'!B$17*Calc1!B5237*(B$1988+B$3595+B$2000)</f>
        <v>#VALUE!</v>
      </c>
      <c r="C4153" s="10"/>
    </row>
    <row r="4154" spans="1:3">
      <c r="A4154" s="20">
        <v>233</v>
      </c>
      <c r="B4154" s="23" t="e">
        <f ca="1">100/'11'!B$17*Calc1!B5238*(B$1988+B$3595+B$2000)</f>
        <v>#VALUE!</v>
      </c>
      <c r="C4154" s="10"/>
    </row>
    <row r="4155" spans="1:3">
      <c r="A4155" s="20">
        <v>234</v>
      </c>
      <c r="B4155" s="23" t="e">
        <f ca="1">100/'11'!B$17*Calc1!B5239*(B$1988+B$3595+B$2000)</f>
        <v>#VALUE!</v>
      </c>
      <c r="C4155" s="10"/>
    </row>
    <row r="4156" spans="1:3">
      <c r="A4156" s="20">
        <v>235</v>
      </c>
      <c r="B4156" s="23" t="e">
        <f ca="1">100/'11'!B$17*Calc1!B5240*(B$1988+B$3595+B$2000)</f>
        <v>#VALUE!</v>
      </c>
      <c r="C4156" s="10"/>
    </row>
    <row r="4157" spans="1:3">
      <c r="A4157" s="20">
        <v>236</v>
      </c>
      <c r="B4157" s="23" t="e">
        <f ca="1">100/'11'!B$17*Calc1!B5241*(B$1988+B$3595+B$2000)</f>
        <v>#VALUE!</v>
      </c>
      <c r="C4157" s="10"/>
    </row>
    <row r="4158" spans="1:3">
      <c r="A4158" s="20">
        <v>237</v>
      </c>
      <c r="B4158" s="23" t="e">
        <f ca="1">100/'11'!B$17*Calc1!B5242*(B$1988+B$3595+B$2000)</f>
        <v>#VALUE!</v>
      </c>
      <c r="C4158" s="10"/>
    </row>
    <row r="4159" spans="1:3">
      <c r="A4159" s="20">
        <v>238</v>
      </c>
      <c r="B4159" s="23" t="e">
        <f ca="1">100/'11'!B$17*Calc1!B5243*(B$1988+B$3595+B$2000)</f>
        <v>#VALUE!</v>
      </c>
      <c r="C4159" s="10"/>
    </row>
    <row r="4160" spans="1:3">
      <c r="A4160" s="20">
        <v>239</v>
      </c>
      <c r="B4160" s="23" t="e">
        <f ca="1">100/'11'!B$17*Calc1!B5244*(B$1988+B$3595+B$2000)</f>
        <v>#VALUE!</v>
      </c>
      <c r="C4160" s="10"/>
    </row>
    <row r="4161" spans="1:3">
      <c r="A4161" s="20">
        <v>240</v>
      </c>
      <c r="B4161" s="23" t="e">
        <f ca="1">100/'11'!B$17*Calc1!B5245*(B$1988+B$3595+B$2000)</f>
        <v>#VALUE!</v>
      </c>
      <c r="C4161" s="10"/>
    </row>
    <row r="4162" spans="1:3">
      <c r="A4162" s="20">
        <v>241</v>
      </c>
      <c r="B4162" s="23" t="e">
        <f ca="1">100/'11'!B$17*Calc1!B5246*(B$1988+B$3595+B$2000)</f>
        <v>#VALUE!</v>
      </c>
      <c r="C4162" s="10"/>
    </row>
    <row r="4163" spans="1:3">
      <c r="A4163" s="20">
        <v>242</v>
      </c>
      <c r="B4163" s="23" t="e">
        <f ca="1">100/'11'!B$17*Calc1!B5247*(B$1988+B$3595+B$2000)</f>
        <v>#VALUE!</v>
      </c>
      <c r="C4163" s="10"/>
    </row>
    <row r="4164" spans="1:3">
      <c r="A4164" s="20">
        <v>243</v>
      </c>
      <c r="B4164" s="23" t="e">
        <f ca="1">100/'11'!B$17*Calc1!B5248*(B$1988+B$3595+B$2000)</f>
        <v>#VALUE!</v>
      </c>
      <c r="C4164" s="10"/>
    </row>
    <row r="4165" spans="1:3">
      <c r="A4165" s="20">
        <v>244</v>
      </c>
      <c r="B4165" s="23" t="e">
        <f ca="1">100/'11'!B$17*Calc1!B5249*(B$1988+B$3595+B$2000)</f>
        <v>#VALUE!</v>
      </c>
      <c r="C4165" s="10"/>
    </row>
    <row r="4166" spans="1:3">
      <c r="A4166" s="20">
        <v>245</v>
      </c>
      <c r="B4166" s="23" t="e">
        <f ca="1">100/'11'!B$17*Calc1!B5250*(B$1988+B$3595+B$2000)</f>
        <v>#VALUE!</v>
      </c>
      <c r="C4166" s="10"/>
    </row>
    <row r="4167" spans="1:3">
      <c r="A4167" s="20">
        <v>246</v>
      </c>
      <c r="B4167" s="23" t="e">
        <f ca="1">100/'11'!B$17*Calc1!B5251*(B$1988+B$3595+B$2000)</f>
        <v>#VALUE!</v>
      </c>
      <c r="C4167" s="10"/>
    </row>
    <row r="4168" spans="1:3">
      <c r="A4168" s="20">
        <v>247</v>
      </c>
      <c r="B4168" s="23" t="e">
        <f ca="1">100/'11'!B$17*Calc1!B5252*(B$1988+B$3595+B$2000)</f>
        <v>#VALUE!</v>
      </c>
      <c r="C4168" s="10"/>
    </row>
    <row r="4169" spans="1:3">
      <c r="A4169" s="20">
        <v>248</v>
      </c>
      <c r="B4169" s="23" t="e">
        <f ca="1">100/'11'!B$17*Calc1!B5253*(B$1988+B$3595+B$2000)</f>
        <v>#VALUE!</v>
      </c>
      <c r="C4169" s="10"/>
    </row>
    <row r="4170" spans="1:3">
      <c r="A4170" s="20">
        <v>249</v>
      </c>
      <c r="B4170" s="23" t="e">
        <f ca="1">100/'11'!B$17*Calc1!B5254*(B$1988+B$3595+B$2000)</f>
        <v>#VALUE!</v>
      </c>
      <c r="C4170" s="10"/>
    </row>
    <row r="4171" spans="1:3">
      <c r="A4171" s="20">
        <v>250</v>
      </c>
      <c r="B4171" s="23" t="e">
        <f ca="1">100/'11'!B$17*Calc1!B5255*(B$1988+B$3595+B$2000)</f>
        <v>#VALUE!</v>
      </c>
      <c r="C4171" s="10"/>
    </row>
    <row r="4172" spans="1:3">
      <c r="A4172" s="20">
        <v>251</v>
      </c>
      <c r="B4172" s="23" t="e">
        <f ca="1">100/'11'!B$17*Calc1!B5256*(B$1988+B$3595+B$2000)</f>
        <v>#VALUE!</v>
      </c>
      <c r="C4172" s="10"/>
    </row>
    <row r="4173" spans="1:3">
      <c r="A4173" s="20">
        <v>252</v>
      </c>
      <c r="B4173" s="23" t="e">
        <f ca="1">100/'11'!B$17*Calc1!B5257*(B$1988+B$3595+B$2000)</f>
        <v>#VALUE!</v>
      </c>
      <c r="C4173" s="10"/>
    </row>
    <row r="4174" spans="1:3">
      <c r="A4174" s="20">
        <v>253</v>
      </c>
      <c r="B4174" s="23" t="e">
        <f ca="1">100/'11'!B$17*Calc1!B5258*(B$1988+B$3595+B$2000)</f>
        <v>#VALUE!</v>
      </c>
      <c r="C4174" s="10"/>
    </row>
    <row r="4175" spans="1:3">
      <c r="A4175" s="20">
        <v>254</v>
      </c>
      <c r="B4175" s="23" t="e">
        <f ca="1">100/'11'!B$17*Calc1!B5259*(B$1988+B$3595+B$2000)</f>
        <v>#VALUE!</v>
      </c>
      <c r="C4175" s="10"/>
    </row>
    <row r="4176" spans="1:3">
      <c r="A4176" s="20">
        <v>255</v>
      </c>
      <c r="B4176" s="23" t="e">
        <f ca="1">100/'11'!B$17*Calc1!B5260*(B$1988+B$3595+B$2000)</f>
        <v>#VALUE!</v>
      </c>
      <c r="C4176" s="10"/>
    </row>
    <row r="4177" spans="1:3">
      <c r="A4177" s="20">
        <v>256</v>
      </c>
      <c r="B4177" s="23" t="e">
        <f ca="1">100/'11'!B$17*Calc1!B5261*(B$1988+B$3595+B$2000)</f>
        <v>#VALUE!</v>
      </c>
      <c r="C4177" s="10"/>
    </row>
    <row r="4178" spans="1:3">
      <c r="A4178" s="20">
        <v>257</v>
      </c>
      <c r="B4178" s="23" t="e">
        <f ca="1">100/'11'!B$17*Calc1!B5262*(B$1988+B$3595+B$2000)</f>
        <v>#VALUE!</v>
      </c>
      <c r="C4178" s="10"/>
    </row>
    <row r="4179" spans="1:3">
      <c r="A4179" s="20">
        <v>258</v>
      </c>
      <c r="B4179" s="23" t="e">
        <f ca="1">100/'11'!B$17*Calc1!B5263*(B$1988+B$3595+B$2000)</f>
        <v>#VALUE!</v>
      </c>
      <c r="C4179" s="10"/>
    </row>
    <row r="4180" spans="1:3">
      <c r="A4180" s="20">
        <v>259</v>
      </c>
      <c r="B4180" s="23" t="e">
        <f ca="1">100/'11'!B$17*Calc1!B5264*(B$1988+B$3595+B$2000)</f>
        <v>#VALUE!</v>
      </c>
      <c r="C4180" s="10"/>
    </row>
    <row r="4181" spans="1:3">
      <c r="A4181" s="20">
        <v>260</v>
      </c>
      <c r="B4181" s="23" t="e">
        <f ca="1">100/'11'!B$17*Calc1!B5265*(B$1988+B$3595+B$2000)</f>
        <v>#VALUE!</v>
      </c>
      <c r="C4181" s="10"/>
    </row>
    <row r="4182" spans="1:3">
      <c r="A4182" s="20">
        <v>261</v>
      </c>
      <c r="B4182" s="23" t="e">
        <f ca="1">100/'11'!B$17*Calc1!B5266*(B$1988+B$3595+B$2000)</f>
        <v>#VALUE!</v>
      </c>
      <c r="C4182" s="10"/>
    </row>
    <row r="4183" spans="1:3">
      <c r="A4183" s="20">
        <v>262</v>
      </c>
      <c r="B4183" s="23" t="e">
        <f ca="1">100/'11'!B$17*Calc1!B5267*(B$1988+B$3595+B$2000)</f>
        <v>#VALUE!</v>
      </c>
      <c r="C4183" s="10"/>
    </row>
    <row r="4184" spans="1:3">
      <c r="A4184" s="20">
        <v>263</v>
      </c>
      <c r="B4184" s="23" t="e">
        <f ca="1">100/'11'!B$17*Calc1!B5268*(B$1988+B$3595+B$2000)</f>
        <v>#VALUE!</v>
      </c>
      <c r="C4184" s="10"/>
    </row>
    <row r="4185" spans="1:3">
      <c r="A4185" s="20">
        <v>264</v>
      </c>
      <c r="B4185" s="23" t="e">
        <f ca="1">100/'11'!B$17*Calc1!B5269*(B$1988+B$3595+B$2000)</f>
        <v>#VALUE!</v>
      </c>
      <c r="C4185" s="10"/>
    </row>
    <row r="4186" spans="1:3">
      <c r="A4186" s="20">
        <v>265</v>
      </c>
      <c r="B4186" s="23" t="e">
        <f ca="1">100/'11'!B$17*Calc1!B5270*(B$1988+B$3595+B$2000)</f>
        <v>#VALUE!</v>
      </c>
      <c r="C4186" s="10"/>
    </row>
    <row r="4187" spans="1:3">
      <c r="A4187" s="20">
        <v>266</v>
      </c>
      <c r="B4187" s="23" t="e">
        <f ca="1">100/'11'!B$17*Calc1!B5271*(B$1988+B$3595+B$2000)</f>
        <v>#VALUE!</v>
      </c>
      <c r="C4187" s="10"/>
    </row>
    <row r="4188" spans="1:3">
      <c r="A4188" s="20">
        <v>267</v>
      </c>
      <c r="B4188" s="23" t="e">
        <f ca="1">100/'11'!B$17*Calc1!B5272*(B$1988+B$3595+B$2000)</f>
        <v>#VALUE!</v>
      </c>
      <c r="C4188" s="10"/>
    </row>
    <row r="4189" spans="1:3">
      <c r="A4189" s="20">
        <v>268</v>
      </c>
      <c r="B4189" s="23" t="e">
        <f ca="1">100/'11'!B$17*Calc1!B5273*(B$1988+B$3595+B$2000)</f>
        <v>#VALUE!</v>
      </c>
      <c r="C4189" s="10"/>
    </row>
    <row r="4190" spans="1:3">
      <c r="A4190" s="20">
        <v>269</v>
      </c>
      <c r="B4190" s="23" t="e">
        <f ca="1">100/'11'!B$17*Calc1!B5274*(B$1988+B$3595+B$2000)</f>
        <v>#VALUE!</v>
      </c>
      <c r="C4190" s="10"/>
    </row>
    <row r="4191" spans="1:3">
      <c r="A4191" s="20">
        <v>270</v>
      </c>
      <c r="B4191" s="23" t="e">
        <f ca="1">100/'11'!B$17*Calc1!B5275*(B$1988+B$3595+B$2000)</f>
        <v>#VALUE!</v>
      </c>
      <c r="C4191" s="10"/>
    </row>
    <row r="4192" spans="1:3">
      <c r="A4192" s="20">
        <v>271</v>
      </c>
      <c r="B4192" s="23" t="e">
        <f ca="1">100/'11'!B$17*Calc1!B5276*(B$1988+B$3595+B$2000)</f>
        <v>#VALUE!</v>
      </c>
      <c r="C4192" s="10"/>
    </row>
    <row r="4193" spans="1:3">
      <c r="A4193" s="20">
        <v>272</v>
      </c>
      <c r="B4193" s="23" t="e">
        <f ca="1">100/'11'!B$17*Calc1!B5277*(B$1988+B$3595+B$2000)</f>
        <v>#VALUE!</v>
      </c>
      <c r="C4193" s="10"/>
    </row>
    <row r="4194" spans="1:3">
      <c r="A4194" s="20">
        <v>273</v>
      </c>
      <c r="B4194" s="23" t="e">
        <f ca="1">100/'11'!B$17*Calc1!B5278*(B$1988+B$3595+B$2000)</f>
        <v>#VALUE!</v>
      </c>
      <c r="C4194" s="10"/>
    </row>
    <row r="4195" spans="1:3">
      <c r="A4195" s="20">
        <v>274</v>
      </c>
      <c r="B4195" s="23" t="e">
        <f ca="1">100/'11'!B$17*Calc1!B5279*(B$1988+B$3595+B$2000)</f>
        <v>#VALUE!</v>
      </c>
      <c r="C4195" s="10"/>
    </row>
    <row r="4196" spans="1:3">
      <c r="A4196" s="20">
        <v>275</v>
      </c>
      <c r="B4196" s="23" t="e">
        <f ca="1">100/'11'!B$17*Calc1!B5280*(B$1988+B$3595+B$2000)</f>
        <v>#VALUE!</v>
      </c>
      <c r="C4196" s="10"/>
    </row>
    <row r="4197" spans="1:3">
      <c r="A4197" s="20">
        <v>276</v>
      </c>
      <c r="B4197" s="23" t="e">
        <f ca="1">100/'11'!B$17*Calc1!B5281*(B$1988+B$3595+B$2000)</f>
        <v>#VALUE!</v>
      </c>
      <c r="C4197" s="10"/>
    </row>
    <row r="4198" spans="1:3">
      <c r="A4198" s="20">
        <v>277</v>
      </c>
      <c r="B4198" s="23" t="e">
        <f ca="1">100/'11'!B$17*Calc1!B5282*(B$1988+B$3595+B$2000)</f>
        <v>#VALUE!</v>
      </c>
      <c r="C4198" s="10"/>
    </row>
    <row r="4199" spans="1:3">
      <c r="A4199" s="20">
        <v>278</v>
      </c>
      <c r="B4199" s="23" t="e">
        <f ca="1">100/'11'!B$17*Calc1!B5283*(B$1988+B$3595+B$2000)</f>
        <v>#VALUE!</v>
      </c>
      <c r="C4199" s="10"/>
    </row>
    <row r="4200" spans="1:3">
      <c r="A4200" s="20">
        <v>279</v>
      </c>
      <c r="B4200" s="23" t="e">
        <f ca="1">100/'11'!B$17*Calc1!B5284*(B$1988+B$3595+B$2000)</f>
        <v>#VALUE!</v>
      </c>
      <c r="C4200" s="10"/>
    </row>
    <row r="4201" spans="1:3">
      <c r="A4201" s="20">
        <v>280</v>
      </c>
      <c r="B4201" s="23" t="e">
        <f ca="1">100/'11'!B$17*Calc1!B5285*(B$1988+B$3595+B$2000)</f>
        <v>#VALUE!</v>
      </c>
      <c r="C4201" s="10"/>
    </row>
    <row r="4202" spans="1:3">
      <c r="A4202" s="20">
        <v>281</v>
      </c>
      <c r="B4202" s="23" t="e">
        <f ca="1">100/'11'!B$17*Calc1!B5286*(B$1988+B$3595+B$2000)</f>
        <v>#VALUE!</v>
      </c>
      <c r="C4202" s="10"/>
    </row>
    <row r="4203" spans="1:3">
      <c r="A4203" s="20">
        <v>282</v>
      </c>
      <c r="B4203" s="23" t="e">
        <f ca="1">100/'11'!B$17*Calc1!B5287*(B$1988+B$3595+B$2000)</f>
        <v>#VALUE!</v>
      </c>
      <c r="C4203" s="10"/>
    </row>
    <row r="4204" spans="1:3">
      <c r="A4204" s="20">
        <v>283</v>
      </c>
      <c r="B4204" s="23" t="e">
        <f ca="1">100/'11'!B$17*Calc1!B5288*(B$1988+B$3595+B$2000)</f>
        <v>#VALUE!</v>
      </c>
      <c r="C4204" s="10"/>
    </row>
    <row r="4205" spans="1:3">
      <c r="A4205" s="20">
        <v>284</v>
      </c>
      <c r="B4205" s="23" t="e">
        <f ca="1">100/'11'!B$17*Calc1!B5289*(B$1988+B$3595+B$2000)</f>
        <v>#VALUE!</v>
      </c>
      <c r="C4205" s="10"/>
    </row>
    <row r="4206" spans="1:3">
      <c r="A4206" s="20">
        <v>285</v>
      </c>
      <c r="B4206" s="23" t="e">
        <f ca="1">100/'11'!B$17*Calc1!B5290*(B$1988+B$3595+B$2000)</f>
        <v>#VALUE!</v>
      </c>
      <c r="C4206" s="10"/>
    </row>
    <row r="4207" spans="1:3">
      <c r="A4207" s="20">
        <v>286</v>
      </c>
      <c r="B4207" s="23" t="e">
        <f ca="1">100/'11'!B$17*Calc1!B5291*(B$1988+B$3595+B$2000)</f>
        <v>#VALUE!</v>
      </c>
      <c r="C4207" s="10"/>
    </row>
    <row r="4208" spans="1:3">
      <c r="A4208" s="20">
        <v>287</v>
      </c>
      <c r="B4208" s="23" t="e">
        <f ca="1">100/'11'!B$17*Calc1!B5292*(B$1988+B$3595+B$2000)</f>
        <v>#VALUE!</v>
      </c>
      <c r="C4208" s="10"/>
    </row>
    <row r="4209" spans="1:3">
      <c r="A4209" s="20">
        <v>288</v>
      </c>
      <c r="B4209" s="23" t="e">
        <f ca="1">100/'11'!B$17*Calc1!B5293*(B$1988+B$3595+B$2000)</f>
        <v>#VALUE!</v>
      </c>
      <c r="C4209" s="10"/>
    </row>
    <row r="4210" spans="1:3">
      <c r="A4210" s="20">
        <v>289</v>
      </c>
      <c r="B4210" s="23" t="e">
        <f ca="1">100/'11'!B$17*Calc1!B5294*(B$1988+B$3595+B$2000)</f>
        <v>#VALUE!</v>
      </c>
      <c r="C4210" s="10"/>
    </row>
    <row r="4211" spans="1:3">
      <c r="A4211" s="20">
        <v>290</v>
      </c>
      <c r="B4211" s="23" t="e">
        <f ca="1">100/'11'!B$17*Calc1!B5295*(B$1988+B$3595+B$2000)</f>
        <v>#VALUE!</v>
      </c>
      <c r="C4211" s="10"/>
    </row>
    <row r="4212" spans="1:3">
      <c r="A4212" s="20">
        <v>291</v>
      </c>
      <c r="B4212" s="23" t="e">
        <f ca="1">100/'11'!B$17*Calc1!B5296*(B$1988+B$3595+B$2000)</f>
        <v>#VALUE!</v>
      </c>
      <c r="C4212" s="10"/>
    </row>
    <row r="4213" spans="1:3">
      <c r="A4213" s="20">
        <v>292</v>
      </c>
      <c r="B4213" s="23" t="e">
        <f ca="1">100/'11'!B$17*Calc1!B5297*(B$1988+B$3595+B$2000)</f>
        <v>#VALUE!</v>
      </c>
      <c r="C4213" s="10"/>
    </row>
    <row r="4214" spans="1:3">
      <c r="A4214" s="20">
        <v>293</v>
      </c>
      <c r="B4214" s="23" t="e">
        <f ca="1">100/'11'!B$17*Calc1!B5298*(B$1988+B$3595+B$2000)</f>
        <v>#VALUE!</v>
      </c>
      <c r="C4214" s="10"/>
    </row>
    <row r="4215" spans="1:3">
      <c r="A4215" s="20">
        <v>294</v>
      </c>
      <c r="B4215" s="23" t="e">
        <f ca="1">100/'11'!B$17*Calc1!B5299*(B$1988+B$3595+B$2000)</f>
        <v>#VALUE!</v>
      </c>
      <c r="C4215" s="10"/>
    </row>
    <row r="4216" spans="1:3">
      <c r="A4216" s="20">
        <v>295</v>
      </c>
      <c r="B4216" s="23" t="e">
        <f ca="1">100/'11'!B$17*Calc1!B5300*(B$1988+B$3595+B$2000)</f>
        <v>#VALUE!</v>
      </c>
      <c r="C4216" s="10"/>
    </row>
    <row r="4217" spans="1:3">
      <c r="A4217" s="20">
        <v>296</v>
      </c>
      <c r="B4217" s="23" t="e">
        <f ca="1">100/'11'!B$17*Calc1!B5301*(B$1988+B$3595+B$2000)</f>
        <v>#VALUE!</v>
      </c>
      <c r="C4217" s="10"/>
    </row>
    <row r="4218" spans="1:3">
      <c r="A4218" s="20">
        <v>297</v>
      </c>
      <c r="B4218" s="23" t="e">
        <f ca="1">100/'11'!B$17*Calc1!B5302*(B$1988+B$3595+B$2000)</f>
        <v>#VALUE!</v>
      </c>
      <c r="C4218" s="10"/>
    </row>
    <row r="4219" spans="1:3">
      <c r="A4219" s="20">
        <v>298</v>
      </c>
      <c r="B4219" s="23" t="e">
        <f ca="1">100/'11'!B$17*Calc1!B5303*(B$1988+B$3595+B$2000)</f>
        <v>#VALUE!</v>
      </c>
      <c r="C4219" s="10"/>
    </row>
    <row r="4220" spans="1:3">
      <c r="A4220" s="20">
        <v>299</v>
      </c>
      <c r="B4220" s="23" t="e">
        <f ca="1">100/'11'!B$17*Calc1!B5304*(B$1988+B$3595+B$2000)</f>
        <v>#VALUE!</v>
      </c>
      <c r="C4220" s="10"/>
    </row>
    <row r="4221" spans="1:3">
      <c r="A4221" s="20">
        <v>300</v>
      </c>
      <c r="B4221" s="23" t="e">
        <f ca="1">100/'11'!B$17*Calc1!B5305*(B$1988+B$3595+B$2000)</f>
        <v>#VALUE!</v>
      </c>
      <c r="C4221" s="10"/>
    </row>
    <row r="4223" spans="1:3" ht="19.5">
      <c r="A4223" s="1" t="s">
        <v>1287</v>
      </c>
    </row>
    <row r="4224" spans="1:3">
      <c r="A4224" s="2" t="s">
        <v>904</v>
      </c>
    </row>
    <row r="4225" spans="1:3">
      <c r="A4225" s="12" t="s">
        <v>1221</v>
      </c>
    </row>
    <row r="4226" spans="1:3">
      <c r="A4226" s="12" t="s">
        <v>1288</v>
      </c>
    </row>
    <row r="4227" spans="1:3">
      <c r="A4227" s="12" t="s">
        <v>1289</v>
      </c>
    </row>
    <row r="4228" spans="1:3">
      <c r="A4228" s="12" t="s">
        <v>1290</v>
      </c>
    </row>
    <row r="4229" spans="1:3">
      <c r="A4229" s="2" t="s">
        <v>1291</v>
      </c>
    </row>
    <row r="4231" spans="1:3" ht="30">
      <c r="B4231" s="3" t="s">
        <v>1292</v>
      </c>
    </row>
    <row r="4232" spans="1:3">
      <c r="A4232" s="20">
        <v>1</v>
      </c>
      <c r="B4232" s="22" t="e">
        <f ca="1">'11'!B$17*0.01*(B3922+B3611*Calc1!B2833)</f>
        <v>#VALUE!</v>
      </c>
      <c r="C4232" s="10"/>
    </row>
    <row r="4233" spans="1:3">
      <c r="A4233" s="20">
        <v>2</v>
      </c>
      <c r="B4233" s="22" t="e">
        <f ca="1">'11'!B$17*0.01*(B3923+B3612*Calc1!B2834)</f>
        <v>#VALUE!</v>
      </c>
      <c r="C4233" s="10"/>
    </row>
    <row r="4234" spans="1:3">
      <c r="A4234" s="20">
        <v>3</v>
      </c>
      <c r="B4234" s="22" t="e">
        <f ca="1">'11'!B$17*0.01*(B3924+B3613*Calc1!B2835)</f>
        <v>#VALUE!</v>
      </c>
      <c r="C4234" s="10"/>
    </row>
    <row r="4235" spans="1:3">
      <c r="A4235" s="20">
        <v>4</v>
      </c>
      <c r="B4235" s="22" t="e">
        <f ca="1">'11'!B$17*0.01*(B3925+B3614*Calc1!B2836)</f>
        <v>#VALUE!</v>
      </c>
      <c r="C4235" s="10"/>
    </row>
    <row r="4236" spans="1:3">
      <c r="A4236" s="20">
        <v>5</v>
      </c>
      <c r="B4236" s="22" t="e">
        <f ca="1">'11'!B$17*0.01*(B3926+B3615*Calc1!B2837)</f>
        <v>#VALUE!</v>
      </c>
      <c r="C4236" s="10"/>
    </row>
    <row r="4237" spans="1:3">
      <c r="A4237" s="20">
        <v>6</v>
      </c>
      <c r="B4237" s="22" t="e">
        <f ca="1">'11'!B$17*0.01*(B3927+B3616*Calc1!B2838)</f>
        <v>#VALUE!</v>
      </c>
      <c r="C4237" s="10"/>
    </row>
    <row r="4238" spans="1:3">
      <c r="A4238" s="20">
        <v>7</v>
      </c>
      <c r="B4238" s="22" t="e">
        <f ca="1">'11'!B$17*0.01*(B3928+B3617*Calc1!B2839)</f>
        <v>#VALUE!</v>
      </c>
      <c r="C4238" s="10"/>
    </row>
    <row r="4239" spans="1:3">
      <c r="A4239" s="20">
        <v>8</v>
      </c>
      <c r="B4239" s="22" t="e">
        <f ca="1">'11'!B$17*0.01*(B3929+B3618*Calc1!B2840)</f>
        <v>#VALUE!</v>
      </c>
      <c r="C4239" s="10"/>
    </row>
    <row r="4240" spans="1:3">
      <c r="A4240" s="20">
        <v>9</v>
      </c>
      <c r="B4240" s="22" t="e">
        <f ca="1">'11'!B$17*0.01*(B3930+B3619*Calc1!B2841)</f>
        <v>#VALUE!</v>
      </c>
      <c r="C4240" s="10"/>
    </row>
    <row r="4241" spans="1:3">
      <c r="A4241" s="20">
        <v>10</v>
      </c>
      <c r="B4241" s="22" t="e">
        <f ca="1">'11'!B$17*0.01*(B3931+B3620*Calc1!B2842)</f>
        <v>#VALUE!</v>
      </c>
      <c r="C4241" s="10"/>
    </row>
    <row r="4242" spans="1:3">
      <c r="A4242" s="20">
        <v>11</v>
      </c>
      <c r="B4242" s="22" t="e">
        <f ca="1">'11'!B$17*0.01*(B3932+B3621*Calc1!B2843)</f>
        <v>#VALUE!</v>
      </c>
      <c r="C4242" s="10"/>
    </row>
    <row r="4243" spans="1:3">
      <c r="A4243" s="20">
        <v>12</v>
      </c>
      <c r="B4243" s="22" t="e">
        <f ca="1">'11'!B$17*0.01*(B3933+B3622*Calc1!B2844)</f>
        <v>#VALUE!</v>
      </c>
      <c r="C4243" s="10"/>
    </row>
    <row r="4244" spans="1:3">
      <c r="A4244" s="20">
        <v>13</v>
      </c>
      <c r="B4244" s="22" t="e">
        <f ca="1">'11'!B$17*0.01*(B3934+B3623*Calc1!B2845)</f>
        <v>#VALUE!</v>
      </c>
      <c r="C4244" s="10"/>
    </row>
    <row r="4245" spans="1:3">
      <c r="A4245" s="20">
        <v>14</v>
      </c>
      <c r="B4245" s="22" t="e">
        <f ca="1">'11'!B$17*0.01*(B3935+B3624*Calc1!B2846)</f>
        <v>#VALUE!</v>
      </c>
      <c r="C4245" s="10"/>
    </row>
    <row r="4246" spans="1:3">
      <c r="A4246" s="20">
        <v>15</v>
      </c>
      <c r="B4246" s="22" t="e">
        <f ca="1">'11'!B$17*0.01*(B3936+B3625*Calc1!B2847)</f>
        <v>#VALUE!</v>
      </c>
      <c r="C4246" s="10"/>
    </row>
    <row r="4247" spans="1:3">
      <c r="A4247" s="20">
        <v>16</v>
      </c>
      <c r="B4247" s="22" t="e">
        <f ca="1">'11'!B$17*0.01*(B3937+B3626*Calc1!B2848)</f>
        <v>#VALUE!</v>
      </c>
      <c r="C4247" s="10"/>
    </row>
    <row r="4248" spans="1:3">
      <c r="A4248" s="20">
        <v>17</v>
      </c>
      <c r="B4248" s="22" t="e">
        <f ca="1">'11'!B$17*0.01*(B3938+B3627*Calc1!B2849)</f>
        <v>#VALUE!</v>
      </c>
      <c r="C4248" s="10"/>
    </row>
    <row r="4249" spans="1:3">
      <c r="A4249" s="20">
        <v>18</v>
      </c>
      <c r="B4249" s="22" t="e">
        <f ca="1">'11'!B$17*0.01*(B3939+B3628*Calc1!B2850)</f>
        <v>#VALUE!</v>
      </c>
      <c r="C4249" s="10"/>
    </row>
    <row r="4250" spans="1:3">
      <c r="A4250" s="20">
        <v>19</v>
      </c>
      <c r="B4250" s="22" t="e">
        <f ca="1">'11'!B$17*0.01*(B3940+B3629*Calc1!B2851)</f>
        <v>#VALUE!</v>
      </c>
      <c r="C4250" s="10"/>
    </row>
    <row r="4251" spans="1:3">
      <c r="A4251" s="20">
        <v>20</v>
      </c>
      <c r="B4251" s="22" t="e">
        <f ca="1">'11'!B$17*0.01*(B3941+B3630*Calc1!B2852)</f>
        <v>#VALUE!</v>
      </c>
      <c r="C4251" s="10"/>
    </row>
    <row r="4252" spans="1:3">
      <c r="A4252" s="20">
        <v>21</v>
      </c>
      <c r="B4252" s="22" t="e">
        <f ca="1">'11'!B$17*0.01*(B3942+B3631*Calc1!B2853)</f>
        <v>#VALUE!</v>
      </c>
      <c r="C4252" s="10"/>
    </row>
    <row r="4253" spans="1:3">
      <c r="A4253" s="20">
        <v>22</v>
      </c>
      <c r="B4253" s="22" t="e">
        <f ca="1">'11'!B$17*0.01*(B3943+B3632*Calc1!B2854)</f>
        <v>#VALUE!</v>
      </c>
      <c r="C4253" s="10"/>
    </row>
    <row r="4254" spans="1:3">
      <c r="A4254" s="20">
        <v>23</v>
      </c>
      <c r="B4254" s="22" t="e">
        <f ca="1">'11'!B$17*0.01*(B3944+B3633*Calc1!B2855)</f>
        <v>#VALUE!</v>
      </c>
      <c r="C4254" s="10"/>
    </row>
    <row r="4255" spans="1:3">
      <c r="A4255" s="20">
        <v>24</v>
      </c>
      <c r="B4255" s="22" t="e">
        <f ca="1">'11'!B$17*0.01*(B3945+B3634*Calc1!B2856)</f>
        <v>#VALUE!</v>
      </c>
      <c r="C4255" s="10"/>
    </row>
    <row r="4256" spans="1:3">
      <c r="A4256" s="20">
        <v>25</v>
      </c>
      <c r="B4256" s="22" t="e">
        <f ca="1">'11'!B$17*0.01*(B3946+B3635*Calc1!B2857)</f>
        <v>#VALUE!</v>
      </c>
      <c r="C4256" s="10"/>
    </row>
    <row r="4257" spans="1:3">
      <c r="A4257" s="20">
        <v>26</v>
      </c>
      <c r="B4257" s="22" t="e">
        <f ca="1">'11'!B$17*0.01*(B3947+B3636*Calc1!B2858)</f>
        <v>#VALUE!</v>
      </c>
      <c r="C4257" s="10"/>
    </row>
    <row r="4258" spans="1:3">
      <c r="A4258" s="20">
        <v>27</v>
      </c>
      <c r="B4258" s="22" t="e">
        <f ca="1">'11'!B$17*0.01*(B3948+B3637*Calc1!B2859)</f>
        <v>#VALUE!</v>
      </c>
      <c r="C4258" s="10"/>
    </row>
    <row r="4259" spans="1:3">
      <c r="A4259" s="20">
        <v>28</v>
      </c>
      <c r="B4259" s="22" t="e">
        <f ca="1">'11'!B$17*0.01*(B3949+B3638*Calc1!B2860)</f>
        <v>#VALUE!</v>
      </c>
      <c r="C4259" s="10"/>
    </row>
    <row r="4260" spans="1:3">
      <c r="A4260" s="20">
        <v>29</v>
      </c>
      <c r="B4260" s="22" t="e">
        <f ca="1">'11'!B$17*0.01*(B3950+B3639*Calc1!B2861)</f>
        <v>#VALUE!</v>
      </c>
      <c r="C4260" s="10"/>
    </row>
    <row r="4261" spans="1:3">
      <c r="A4261" s="20">
        <v>30</v>
      </c>
      <c r="B4261" s="22" t="e">
        <f ca="1">'11'!B$17*0.01*(B3951+B3640*Calc1!B2862)</f>
        <v>#VALUE!</v>
      </c>
      <c r="C4261" s="10"/>
    </row>
    <row r="4262" spans="1:3">
      <c r="A4262" s="20">
        <v>31</v>
      </c>
      <c r="B4262" s="22" t="e">
        <f ca="1">'11'!B$17*0.01*(B3952+B3641*Calc1!B2863)</f>
        <v>#VALUE!</v>
      </c>
      <c r="C4262" s="10"/>
    </row>
    <row r="4263" spans="1:3">
      <c r="A4263" s="20">
        <v>32</v>
      </c>
      <c r="B4263" s="22" t="e">
        <f ca="1">'11'!B$17*0.01*(B3953+B3642*Calc1!B2864)</f>
        <v>#VALUE!</v>
      </c>
      <c r="C4263" s="10"/>
    </row>
    <row r="4264" spans="1:3">
      <c r="A4264" s="20">
        <v>33</v>
      </c>
      <c r="B4264" s="22" t="e">
        <f ca="1">'11'!B$17*0.01*(B3954+B3643*Calc1!B2865)</f>
        <v>#VALUE!</v>
      </c>
      <c r="C4264" s="10"/>
    </row>
    <row r="4265" spans="1:3">
      <c r="A4265" s="20">
        <v>34</v>
      </c>
      <c r="B4265" s="22" t="e">
        <f ca="1">'11'!B$17*0.01*(B3955+B3644*Calc1!B2866)</f>
        <v>#VALUE!</v>
      </c>
      <c r="C4265" s="10"/>
    </row>
    <row r="4266" spans="1:3">
      <c r="A4266" s="20">
        <v>35</v>
      </c>
      <c r="B4266" s="22" t="e">
        <f ca="1">'11'!B$17*0.01*(B3956+B3645*Calc1!B2867)</f>
        <v>#VALUE!</v>
      </c>
      <c r="C4266" s="10"/>
    </row>
    <row r="4267" spans="1:3">
      <c r="A4267" s="20">
        <v>36</v>
      </c>
      <c r="B4267" s="22" t="e">
        <f ca="1">'11'!B$17*0.01*(B3957+B3646*Calc1!B2868)</f>
        <v>#VALUE!</v>
      </c>
      <c r="C4267" s="10"/>
    </row>
    <row r="4268" spans="1:3">
      <c r="A4268" s="20">
        <v>37</v>
      </c>
      <c r="B4268" s="22" t="e">
        <f ca="1">'11'!B$17*0.01*(B3958+B3647*Calc1!B2869)</f>
        <v>#VALUE!</v>
      </c>
      <c r="C4268" s="10"/>
    </row>
    <row r="4269" spans="1:3">
      <c r="A4269" s="20">
        <v>38</v>
      </c>
      <c r="B4269" s="22" t="e">
        <f ca="1">'11'!B$17*0.01*(B3959+B3648*Calc1!B2870)</f>
        <v>#VALUE!</v>
      </c>
      <c r="C4269" s="10"/>
    </row>
    <row r="4270" spans="1:3">
      <c r="A4270" s="20">
        <v>39</v>
      </c>
      <c r="B4270" s="22" t="e">
        <f ca="1">'11'!B$17*0.01*(B3960+B3649*Calc1!B2871)</f>
        <v>#VALUE!</v>
      </c>
      <c r="C4270" s="10"/>
    </row>
    <row r="4271" spans="1:3">
      <c r="A4271" s="20">
        <v>40</v>
      </c>
      <c r="B4271" s="22" t="e">
        <f ca="1">'11'!B$17*0.01*(B3961+B3650*Calc1!B2872)</f>
        <v>#VALUE!</v>
      </c>
      <c r="C4271" s="10"/>
    </row>
    <row r="4272" spans="1:3">
      <c r="A4272" s="20">
        <v>41</v>
      </c>
      <c r="B4272" s="22" t="e">
        <f ca="1">'11'!B$17*0.01*(B3962+B3651*Calc1!B2873)</f>
        <v>#VALUE!</v>
      </c>
      <c r="C4272" s="10"/>
    </row>
    <row r="4273" spans="1:3">
      <c r="A4273" s="20">
        <v>42</v>
      </c>
      <c r="B4273" s="22" t="e">
        <f ca="1">'11'!B$17*0.01*(B3963+B3652*Calc1!B2874)</f>
        <v>#VALUE!</v>
      </c>
      <c r="C4273" s="10"/>
    </row>
    <row r="4274" spans="1:3">
      <c r="A4274" s="20">
        <v>43</v>
      </c>
      <c r="B4274" s="22" t="e">
        <f ca="1">'11'!B$17*0.01*(B3964+B3653*Calc1!B2875)</f>
        <v>#VALUE!</v>
      </c>
      <c r="C4274" s="10"/>
    </row>
    <row r="4275" spans="1:3">
      <c r="A4275" s="20">
        <v>44</v>
      </c>
      <c r="B4275" s="22" t="e">
        <f ca="1">'11'!B$17*0.01*(B3965+B3654*Calc1!B2876)</f>
        <v>#VALUE!</v>
      </c>
      <c r="C4275" s="10"/>
    </row>
    <row r="4276" spans="1:3">
      <c r="A4276" s="20">
        <v>45</v>
      </c>
      <c r="B4276" s="22" t="e">
        <f ca="1">'11'!B$17*0.01*(B3966+B3655*Calc1!B2877)</f>
        <v>#VALUE!</v>
      </c>
      <c r="C4276" s="10"/>
    </row>
    <row r="4277" spans="1:3">
      <c r="A4277" s="20">
        <v>46</v>
      </c>
      <c r="B4277" s="22" t="e">
        <f ca="1">'11'!B$17*0.01*(B3967+B3656*Calc1!B2878)</f>
        <v>#VALUE!</v>
      </c>
      <c r="C4277" s="10"/>
    </row>
    <row r="4278" spans="1:3">
      <c r="A4278" s="20">
        <v>47</v>
      </c>
      <c r="B4278" s="22" t="e">
        <f ca="1">'11'!B$17*0.01*(B3968+B3657*Calc1!B2879)</f>
        <v>#VALUE!</v>
      </c>
      <c r="C4278" s="10"/>
    </row>
    <row r="4279" spans="1:3">
      <c r="A4279" s="20">
        <v>48</v>
      </c>
      <c r="B4279" s="22" t="e">
        <f ca="1">'11'!B$17*0.01*(B3969+B3658*Calc1!B2880)</f>
        <v>#VALUE!</v>
      </c>
      <c r="C4279" s="10"/>
    </row>
    <row r="4280" spans="1:3">
      <c r="A4280" s="20">
        <v>49</v>
      </c>
      <c r="B4280" s="22" t="e">
        <f ca="1">'11'!B$17*0.01*(B3970+B3659*Calc1!B2881)</f>
        <v>#VALUE!</v>
      </c>
      <c r="C4280" s="10"/>
    </row>
    <row r="4281" spans="1:3">
      <c r="A4281" s="20">
        <v>50</v>
      </c>
      <c r="B4281" s="22" t="e">
        <f ca="1">'11'!B$17*0.01*(B3971+B3660*Calc1!B2882)</f>
        <v>#VALUE!</v>
      </c>
      <c r="C4281" s="10"/>
    </row>
    <row r="4282" spans="1:3">
      <c r="A4282" s="20">
        <v>51</v>
      </c>
      <c r="B4282" s="22" t="e">
        <f ca="1">'11'!B$17*0.01*(B3972+B3661*Calc1!B2883)</f>
        <v>#VALUE!</v>
      </c>
      <c r="C4282" s="10"/>
    </row>
    <row r="4283" spans="1:3">
      <c r="A4283" s="20">
        <v>52</v>
      </c>
      <c r="B4283" s="22" t="e">
        <f ca="1">'11'!B$17*0.01*(B3973+B3662*Calc1!B2884)</f>
        <v>#VALUE!</v>
      </c>
      <c r="C4283" s="10"/>
    </row>
    <row r="4284" spans="1:3">
      <c r="A4284" s="20">
        <v>53</v>
      </c>
      <c r="B4284" s="22" t="e">
        <f ca="1">'11'!B$17*0.01*(B3974+B3663*Calc1!B2885)</f>
        <v>#VALUE!</v>
      </c>
      <c r="C4284" s="10"/>
    </row>
    <row r="4285" spans="1:3">
      <c r="A4285" s="20">
        <v>54</v>
      </c>
      <c r="B4285" s="22" t="e">
        <f ca="1">'11'!B$17*0.01*(B3975+B3664*Calc1!B2886)</f>
        <v>#VALUE!</v>
      </c>
      <c r="C4285" s="10"/>
    </row>
    <row r="4286" spans="1:3">
      <c r="A4286" s="20">
        <v>55</v>
      </c>
      <c r="B4286" s="22" t="e">
        <f ca="1">'11'!B$17*0.01*(B3976+B3665*Calc1!B2887)</f>
        <v>#VALUE!</v>
      </c>
      <c r="C4286" s="10"/>
    </row>
    <row r="4287" spans="1:3">
      <c r="A4287" s="20">
        <v>56</v>
      </c>
      <c r="B4287" s="22" t="e">
        <f ca="1">'11'!B$17*0.01*(B3977+B3666*Calc1!B2888)</f>
        <v>#VALUE!</v>
      </c>
      <c r="C4287" s="10"/>
    </row>
    <row r="4288" spans="1:3">
      <c r="A4288" s="20">
        <v>57</v>
      </c>
      <c r="B4288" s="22" t="e">
        <f ca="1">'11'!B$17*0.01*(B3978+B3667*Calc1!B2889)</f>
        <v>#VALUE!</v>
      </c>
      <c r="C4288" s="10"/>
    </row>
    <row r="4289" spans="1:3">
      <c r="A4289" s="20">
        <v>58</v>
      </c>
      <c r="B4289" s="22" t="e">
        <f ca="1">'11'!B$17*0.01*(B3979+B3668*Calc1!B2890)</f>
        <v>#VALUE!</v>
      </c>
      <c r="C4289" s="10"/>
    </row>
    <row r="4290" spans="1:3">
      <c r="A4290" s="20">
        <v>59</v>
      </c>
      <c r="B4290" s="22" t="e">
        <f ca="1">'11'!B$17*0.01*(B3980+B3669*Calc1!B2891)</f>
        <v>#VALUE!</v>
      </c>
      <c r="C4290" s="10"/>
    </row>
    <row r="4291" spans="1:3">
      <c r="A4291" s="20">
        <v>60</v>
      </c>
      <c r="B4291" s="22" t="e">
        <f ca="1">'11'!B$17*0.01*(B3981+B3670*Calc1!B2892)</f>
        <v>#VALUE!</v>
      </c>
      <c r="C4291" s="10"/>
    </row>
    <row r="4292" spans="1:3">
      <c r="A4292" s="20">
        <v>61</v>
      </c>
      <c r="B4292" s="22" t="e">
        <f ca="1">'11'!B$17*0.01*(B3982+B3671*Calc1!B2893)</f>
        <v>#VALUE!</v>
      </c>
      <c r="C4292" s="10"/>
    </row>
    <row r="4293" spans="1:3">
      <c r="A4293" s="20">
        <v>62</v>
      </c>
      <c r="B4293" s="22" t="e">
        <f ca="1">'11'!B$17*0.01*(B3983+B3672*Calc1!B2894)</f>
        <v>#VALUE!</v>
      </c>
      <c r="C4293" s="10"/>
    </row>
    <row r="4294" spans="1:3">
      <c r="A4294" s="20">
        <v>63</v>
      </c>
      <c r="B4294" s="22" t="e">
        <f ca="1">'11'!B$17*0.01*(B3984+B3673*Calc1!B2895)</f>
        <v>#VALUE!</v>
      </c>
      <c r="C4294" s="10"/>
    </row>
    <row r="4295" spans="1:3">
      <c r="A4295" s="20">
        <v>64</v>
      </c>
      <c r="B4295" s="22" t="e">
        <f ca="1">'11'!B$17*0.01*(B3985+B3674*Calc1!B2896)</f>
        <v>#VALUE!</v>
      </c>
      <c r="C4295" s="10"/>
    </row>
    <row r="4296" spans="1:3">
      <c r="A4296" s="20">
        <v>65</v>
      </c>
      <c r="B4296" s="22" t="e">
        <f ca="1">'11'!B$17*0.01*(B3986+B3675*Calc1!B2897)</f>
        <v>#VALUE!</v>
      </c>
      <c r="C4296" s="10"/>
    </row>
    <row r="4297" spans="1:3">
      <c r="A4297" s="20">
        <v>66</v>
      </c>
      <c r="B4297" s="22" t="e">
        <f ca="1">'11'!B$17*0.01*(B3987+B3676*Calc1!B2898)</f>
        <v>#VALUE!</v>
      </c>
      <c r="C4297" s="10"/>
    </row>
    <row r="4298" spans="1:3">
      <c r="A4298" s="20">
        <v>67</v>
      </c>
      <c r="B4298" s="22" t="e">
        <f ca="1">'11'!B$17*0.01*(B3988+B3677*Calc1!B2899)</f>
        <v>#VALUE!</v>
      </c>
      <c r="C4298" s="10"/>
    </row>
    <row r="4299" spans="1:3">
      <c r="A4299" s="20">
        <v>68</v>
      </c>
      <c r="B4299" s="22" t="e">
        <f ca="1">'11'!B$17*0.01*(B3989+B3678*Calc1!B2900)</f>
        <v>#VALUE!</v>
      </c>
      <c r="C4299" s="10"/>
    </row>
    <row r="4300" spans="1:3">
      <c r="A4300" s="20">
        <v>69</v>
      </c>
      <c r="B4300" s="22" t="e">
        <f ca="1">'11'!B$17*0.01*(B3990+B3679*Calc1!B2901)</f>
        <v>#VALUE!</v>
      </c>
      <c r="C4300" s="10"/>
    </row>
    <row r="4301" spans="1:3">
      <c r="A4301" s="20">
        <v>70</v>
      </c>
      <c r="B4301" s="22" t="e">
        <f ca="1">'11'!B$17*0.01*(B3991+B3680*Calc1!B2902)</f>
        <v>#VALUE!</v>
      </c>
      <c r="C4301" s="10"/>
    </row>
    <row r="4302" spans="1:3">
      <c r="A4302" s="20">
        <v>71</v>
      </c>
      <c r="B4302" s="22" t="e">
        <f ca="1">'11'!B$17*0.01*(B3992+B3681*Calc1!B2903)</f>
        <v>#VALUE!</v>
      </c>
      <c r="C4302" s="10"/>
    </row>
    <row r="4303" spans="1:3">
      <c r="A4303" s="20">
        <v>72</v>
      </c>
      <c r="B4303" s="22" t="e">
        <f ca="1">'11'!B$17*0.01*(B3993+B3682*Calc1!B2904)</f>
        <v>#VALUE!</v>
      </c>
      <c r="C4303" s="10"/>
    </row>
    <row r="4304" spans="1:3">
      <c r="A4304" s="20">
        <v>73</v>
      </c>
      <c r="B4304" s="22" t="e">
        <f ca="1">'11'!B$17*0.01*(B3994+B3683*Calc1!B2905)</f>
        <v>#VALUE!</v>
      </c>
      <c r="C4304" s="10"/>
    </row>
    <row r="4305" spans="1:3">
      <c r="A4305" s="20">
        <v>74</v>
      </c>
      <c r="B4305" s="22" t="e">
        <f ca="1">'11'!B$17*0.01*(B3995+B3684*Calc1!B2906)</f>
        <v>#VALUE!</v>
      </c>
      <c r="C4305" s="10"/>
    </row>
    <row r="4306" spans="1:3">
      <c r="A4306" s="20">
        <v>75</v>
      </c>
      <c r="B4306" s="22" t="e">
        <f ca="1">'11'!B$17*0.01*(B3996+B3685*Calc1!B2907)</f>
        <v>#VALUE!</v>
      </c>
      <c r="C4306" s="10"/>
    </row>
    <row r="4307" spans="1:3">
      <c r="A4307" s="20">
        <v>76</v>
      </c>
      <c r="B4307" s="22" t="e">
        <f ca="1">'11'!B$17*0.01*(B3997+B3686*Calc1!B2908)</f>
        <v>#VALUE!</v>
      </c>
      <c r="C4307" s="10"/>
    </row>
    <row r="4308" spans="1:3">
      <c r="A4308" s="20">
        <v>77</v>
      </c>
      <c r="B4308" s="22" t="e">
        <f ca="1">'11'!B$17*0.01*(B3998+B3687*Calc1!B2909)</f>
        <v>#VALUE!</v>
      </c>
      <c r="C4308" s="10"/>
    </row>
    <row r="4309" spans="1:3">
      <c r="A4309" s="20">
        <v>78</v>
      </c>
      <c r="B4309" s="22" t="e">
        <f ca="1">'11'!B$17*0.01*(B3999+B3688*Calc1!B2910)</f>
        <v>#VALUE!</v>
      </c>
      <c r="C4309" s="10"/>
    </row>
    <row r="4310" spans="1:3">
      <c r="A4310" s="20">
        <v>79</v>
      </c>
      <c r="B4310" s="22" t="e">
        <f ca="1">'11'!B$17*0.01*(B4000+B3689*Calc1!B2911)</f>
        <v>#VALUE!</v>
      </c>
      <c r="C4310" s="10"/>
    </row>
    <row r="4311" spans="1:3">
      <c r="A4311" s="20">
        <v>80</v>
      </c>
      <c r="B4311" s="22" t="e">
        <f ca="1">'11'!B$17*0.01*(B4001+B3690*Calc1!B2912)</f>
        <v>#VALUE!</v>
      </c>
      <c r="C4311" s="10"/>
    </row>
    <row r="4312" spans="1:3">
      <c r="A4312" s="20">
        <v>81</v>
      </c>
      <c r="B4312" s="22" t="e">
        <f ca="1">'11'!B$17*0.01*(B4002+B3691*Calc1!B2913)</f>
        <v>#VALUE!</v>
      </c>
      <c r="C4312" s="10"/>
    </row>
    <row r="4313" spans="1:3">
      <c r="A4313" s="20">
        <v>82</v>
      </c>
      <c r="B4313" s="22" t="e">
        <f ca="1">'11'!B$17*0.01*(B4003+B3692*Calc1!B2914)</f>
        <v>#VALUE!</v>
      </c>
      <c r="C4313" s="10"/>
    </row>
    <row r="4314" spans="1:3">
      <c r="A4314" s="20">
        <v>83</v>
      </c>
      <c r="B4314" s="22" t="e">
        <f ca="1">'11'!B$17*0.01*(B4004+B3693*Calc1!B2915)</f>
        <v>#VALUE!</v>
      </c>
      <c r="C4314" s="10"/>
    </row>
    <row r="4315" spans="1:3">
      <c r="A4315" s="20">
        <v>84</v>
      </c>
      <c r="B4315" s="22" t="e">
        <f ca="1">'11'!B$17*0.01*(B4005+B3694*Calc1!B2916)</f>
        <v>#VALUE!</v>
      </c>
      <c r="C4315" s="10"/>
    </row>
    <row r="4316" spans="1:3">
      <c r="A4316" s="20">
        <v>85</v>
      </c>
      <c r="B4316" s="22" t="e">
        <f ca="1">'11'!B$17*0.01*(B4006+B3695*Calc1!B2917)</f>
        <v>#VALUE!</v>
      </c>
      <c r="C4316" s="10"/>
    </row>
    <row r="4317" spans="1:3">
      <c r="A4317" s="20">
        <v>86</v>
      </c>
      <c r="B4317" s="22" t="e">
        <f ca="1">'11'!B$17*0.01*(B4007+B3696*Calc1!B2918)</f>
        <v>#VALUE!</v>
      </c>
      <c r="C4317" s="10"/>
    </row>
    <row r="4318" spans="1:3">
      <c r="A4318" s="20">
        <v>87</v>
      </c>
      <c r="B4318" s="22" t="e">
        <f ca="1">'11'!B$17*0.01*(B4008+B3697*Calc1!B2919)</f>
        <v>#VALUE!</v>
      </c>
      <c r="C4318" s="10"/>
    </row>
    <row r="4319" spans="1:3">
      <c r="A4319" s="20">
        <v>88</v>
      </c>
      <c r="B4319" s="22" t="e">
        <f ca="1">'11'!B$17*0.01*(B4009+B3698*Calc1!B2920)</f>
        <v>#VALUE!</v>
      </c>
      <c r="C4319" s="10"/>
    </row>
    <row r="4320" spans="1:3">
      <c r="A4320" s="20">
        <v>89</v>
      </c>
      <c r="B4320" s="22" t="e">
        <f ca="1">'11'!B$17*0.01*(B4010+B3699*Calc1!B2921)</f>
        <v>#VALUE!</v>
      </c>
      <c r="C4320" s="10"/>
    </row>
    <row r="4321" spans="1:3">
      <c r="A4321" s="20">
        <v>90</v>
      </c>
      <c r="B4321" s="22" t="e">
        <f ca="1">'11'!B$17*0.01*(B4011+B3700*Calc1!B2922)</f>
        <v>#VALUE!</v>
      </c>
      <c r="C4321" s="10"/>
    </row>
    <row r="4322" spans="1:3">
      <c r="A4322" s="20">
        <v>91</v>
      </c>
      <c r="B4322" s="22" t="e">
        <f ca="1">'11'!B$17*0.01*(B4012+B3701*Calc1!B2923)</f>
        <v>#VALUE!</v>
      </c>
      <c r="C4322" s="10"/>
    </row>
    <row r="4323" spans="1:3">
      <c r="A4323" s="20">
        <v>92</v>
      </c>
      <c r="B4323" s="22" t="e">
        <f ca="1">'11'!B$17*0.01*(B4013+B3702*Calc1!B2924)</f>
        <v>#VALUE!</v>
      </c>
      <c r="C4323" s="10"/>
    </row>
    <row r="4324" spans="1:3">
      <c r="A4324" s="20">
        <v>93</v>
      </c>
      <c r="B4324" s="22" t="e">
        <f ca="1">'11'!B$17*0.01*(B4014+B3703*Calc1!B2925)</f>
        <v>#VALUE!</v>
      </c>
      <c r="C4324" s="10"/>
    </row>
    <row r="4325" spans="1:3">
      <c r="A4325" s="20">
        <v>94</v>
      </c>
      <c r="B4325" s="22" t="e">
        <f ca="1">'11'!B$17*0.01*(B4015+B3704*Calc1!B2926)</f>
        <v>#VALUE!</v>
      </c>
      <c r="C4325" s="10"/>
    </row>
    <row r="4326" spans="1:3">
      <c r="A4326" s="20">
        <v>95</v>
      </c>
      <c r="B4326" s="22" t="e">
        <f ca="1">'11'!B$17*0.01*(B4016+B3705*Calc1!B2927)</f>
        <v>#VALUE!</v>
      </c>
      <c r="C4326" s="10"/>
    </row>
    <row r="4327" spans="1:3">
      <c r="A4327" s="20">
        <v>96</v>
      </c>
      <c r="B4327" s="22" t="e">
        <f ca="1">'11'!B$17*0.01*(B4017+B3706*Calc1!B2928)</f>
        <v>#VALUE!</v>
      </c>
      <c r="C4327" s="10"/>
    </row>
    <row r="4328" spans="1:3">
      <c r="A4328" s="20">
        <v>97</v>
      </c>
      <c r="B4328" s="22" t="e">
        <f ca="1">'11'!B$17*0.01*(B4018+B3707*Calc1!B2929)</f>
        <v>#VALUE!</v>
      </c>
      <c r="C4328" s="10"/>
    </row>
    <row r="4329" spans="1:3">
      <c r="A4329" s="20">
        <v>98</v>
      </c>
      <c r="B4329" s="22" t="e">
        <f ca="1">'11'!B$17*0.01*(B4019+B3708*Calc1!B2930)</f>
        <v>#VALUE!</v>
      </c>
      <c r="C4329" s="10"/>
    </row>
    <row r="4330" spans="1:3">
      <c r="A4330" s="20">
        <v>99</v>
      </c>
      <c r="B4330" s="22" t="e">
        <f ca="1">'11'!B$17*0.01*(B4020+B3709*Calc1!B2931)</f>
        <v>#VALUE!</v>
      </c>
      <c r="C4330" s="10"/>
    </row>
    <row r="4331" spans="1:3">
      <c r="A4331" s="20">
        <v>100</v>
      </c>
      <c r="B4331" s="22" t="e">
        <f ca="1">'11'!B$17*0.01*(B4021+B3710*Calc1!B2932)</f>
        <v>#VALUE!</v>
      </c>
      <c r="C4331" s="10"/>
    </row>
    <row r="4332" spans="1:3">
      <c r="A4332" s="20">
        <v>101</v>
      </c>
      <c r="B4332" s="22" t="e">
        <f ca="1">'11'!B$17*0.01*(B4022+B3711*Calc1!B2933)</f>
        <v>#VALUE!</v>
      </c>
      <c r="C4332" s="10"/>
    </row>
    <row r="4333" spans="1:3">
      <c r="A4333" s="20">
        <v>102</v>
      </c>
      <c r="B4333" s="22" t="e">
        <f ca="1">'11'!B$17*0.01*(B4023+B3712*Calc1!B2934)</f>
        <v>#VALUE!</v>
      </c>
      <c r="C4333" s="10"/>
    </row>
    <row r="4334" spans="1:3">
      <c r="A4334" s="20">
        <v>103</v>
      </c>
      <c r="B4334" s="22" t="e">
        <f ca="1">'11'!B$17*0.01*(B4024+B3713*Calc1!B2935)</f>
        <v>#VALUE!</v>
      </c>
      <c r="C4334" s="10"/>
    </row>
    <row r="4335" spans="1:3">
      <c r="A4335" s="20">
        <v>104</v>
      </c>
      <c r="B4335" s="22" t="e">
        <f ca="1">'11'!B$17*0.01*(B4025+B3714*Calc1!B2936)</f>
        <v>#VALUE!</v>
      </c>
      <c r="C4335" s="10"/>
    </row>
    <row r="4336" spans="1:3">
      <c r="A4336" s="20">
        <v>105</v>
      </c>
      <c r="B4336" s="22" t="e">
        <f ca="1">'11'!B$17*0.01*(B4026+B3715*Calc1!B2937)</f>
        <v>#VALUE!</v>
      </c>
      <c r="C4336" s="10"/>
    </row>
    <row r="4337" spans="1:3">
      <c r="A4337" s="20">
        <v>106</v>
      </c>
      <c r="B4337" s="22" t="e">
        <f ca="1">'11'!B$17*0.01*(B4027+B3716*Calc1!B2938)</f>
        <v>#VALUE!</v>
      </c>
      <c r="C4337" s="10"/>
    </row>
    <row r="4338" spans="1:3">
      <c r="A4338" s="20">
        <v>107</v>
      </c>
      <c r="B4338" s="22" t="e">
        <f ca="1">'11'!B$17*0.01*(B4028+B3717*Calc1!B2939)</f>
        <v>#VALUE!</v>
      </c>
      <c r="C4338" s="10"/>
    </row>
    <row r="4339" spans="1:3">
      <c r="A4339" s="20">
        <v>108</v>
      </c>
      <c r="B4339" s="22" t="e">
        <f ca="1">'11'!B$17*0.01*(B4029+B3718*Calc1!B2940)</f>
        <v>#VALUE!</v>
      </c>
      <c r="C4339" s="10"/>
    </row>
    <row r="4340" spans="1:3">
      <c r="A4340" s="20">
        <v>109</v>
      </c>
      <c r="B4340" s="22" t="e">
        <f ca="1">'11'!B$17*0.01*(B4030+B3719*Calc1!B2941)</f>
        <v>#VALUE!</v>
      </c>
      <c r="C4340" s="10"/>
    </row>
    <row r="4341" spans="1:3">
      <c r="A4341" s="20">
        <v>110</v>
      </c>
      <c r="B4341" s="22" t="e">
        <f ca="1">'11'!B$17*0.01*(B4031+B3720*Calc1!B2942)</f>
        <v>#VALUE!</v>
      </c>
      <c r="C4341" s="10"/>
    </row>
    <row r="4342" spans="1:3">
      <c r="A4342" s="20">
        <v>111</v>
      </c>
      <c r="B4342" s="22" t="e">
        <f ca="1">'11'!B$17*0.01*(B4032+B3721*Calc1!B2943)</f>
        <v>#VALUE!</v>
      </c>
      <c r="C4342" s="10"/>
    </row>
    <row r="4343" spans="1:3">
      <c r="A4343" s="20">
        <v>112</v>
      </c>
      <c r="B4343" s="22" t="e">
        <f ca="1">'11'!B$17*0.01*(B4033+B3722*Calc1!B2944)</f>
        <v>#VALUE!</v>
      </c>
      <c r="C4343" s="10"/>
    </row>
    <row r="4344" spans="1:3">
      <c r="A4344" s="20">
        <v>113</v>
      </c>
      <c r="B4344" s="22" t="e">
        <f ca="1">'11'!B$17*0.01*(B4034+B3723*Calc1!B2945)</f>
        <v>#VALUE!</v>
      </c>
      <c r="C4344" s="10"/>
    </row>
    <row r="4345" spans="1:3">
      <c r="A4345" s="20">
        <v>114</v>
      </c>
      <c r="B4345" s="22" t="e">
        <f ca="1">'11'!B$17*0.01*(B4035+B3724*Calc1!B2946)</f>
        <v>#VALUE!</v>
      </c>
      <c r="C4345" s="10"/>
    </row>
    <row r="4346" spans="1:3">
      <c r="A4346" s="20">
        <v>115</v>
      </c>
      <c r="B4346" s="22" t="e">
        <f ca="1">'11'!B$17*0.01*(B4036+B3725*Calc1!B2947)</f>
        <v>#VALUE!</v>
      </c>
      <c r="C4346" s="10"/>
    </row>
    <row r="4347" spans="1:3">
      <c r="A4347" s="20">
        <v>116</v>
      </c>
      <c r="B4347" s="22" t="e">
        <f ca="1">'11'!B$17*0.01*(B4037+B3726*Calc1!B2948)</f>
        <v>#VALUE!</v>
      </c>
      <c r="C4347" s="10"/>
    </row>
    <row r="4348" spans="1:3">
      <c r="A4348" s="20">
        <v>117</v>
      </c>
      <c r="B4348" s="22" t="e">
        <f ca="1">'11'!B$17*0.01*(B4038+B3727*Calc1!B2949)</f>
        <v>#VALUE!</v>
      </c>
      <c r="C4348" s="10"/>
    </row>
    <row r="4349" spans="1:3">
      <c r="A4349" s="20">
        <v>118</v>
      </c>
      <c r="B4349" s="22" t="e">
        <f ca="1">'11'!B$17*0.01*(B4039+B3728*Calc1!B2950)</f>
        <v>#VALUE!</v>
      </c>
      <c r="C4349" s="10"/>
    </row>
    <row r="4350" spans="1:3">
      <c r="A4350" s="20">
        <v>119</v>
      </c>
      <c r="B4350" s="22" t="e">
        <f ca="1">'11'!B$17*0.01*(B4040+B3729*Calc1!B2951)</f>
        <v>#VALUE!</v>
      </c>
      <c r="C4350" s="10"/>
    </row>
    <row r="4351" spans="1:3">
      <c r="A4351" s="20">
        <v>120</v>
      </c>
      <c r="B4351" s="22" t="e">
        <f ca="1">'11'!B$17*0.01*(B4041+B3730*Calc1!B2952)</f>
        <v>#VALUE!</v>
      </c>
      <c r="C4351" s="10"/>
    </row>
    <row r="4352" spans="1:3">
      <c r="A4352" s="20">
        <v>121</v>
      </c>
      <c r="B4352" s="22" t="e">
        <f ca="1">'11'!B$17*0.01*(B4042+B3731*Calc1!B2953)</f>
        <v>#VALUE!</v>
      </c>
      <c r="C4352" s="10"/>
    </row>
    <row r="4353" spans="1:3">
      <c r="A4353" s="20">
        <v>122</v>
      </c>
      <c r="B4353" s="22" t="e">
        <f ca="1">'11'!B$17*0.01*(B4043+B3732*Calc1!B2954)</f>
        <v>#VALUE!</v>
      </c>
      <c r="C4353" s="10"/>
    </row>
    <row r="4354" spans="1:3">
      <c r="A4354" s="20">
        <v>123</v>
      </c>
      <c r="B4354" s="22" t="e">
        <f ca="1">'11'!B$17*0.01*(B4044+B3733*Calc1!B2955)</f>
        <v>#VALUE!</v>
      </c>
      <c r="C4354" s="10"/>
    </row>
    <row r="4355" spans="1:3">
      <c r="A4355" s="20">
        <v>124</v>
      </c>
      <c r="B4355" s="22" t="e">
        <f ca="1">'11'!B$17*0.01*(B4045+B3734*Calc1!B2956)</f>
        <v>#VALUE!</v>
      </c>
      <c r="C4355" s="10"/>
    </row>
    <row r="4356" spans="1:3">
      <c r="A4356" s="20">
        <v>125</v>
      </c>
      <c r="B4356" s="22" t="e">
        <f ca="1">'11'!B$17*0.01*(B4046+B3735*Calc1!B2957)</f>
        <v>#VALUE!</v>
      </c>
      <c r="C4356" s="10"/>
    </row>
    <row r="4357" spans="1:3">
      <c r="A4357" s="20">
        <v>126</v>
      </c>
      <c r="B4357" s="22" t="e">
        <f ca="1">'11'!B$17*0.01*(B4047+B3736*Calc1!B2958)</f>
        <v>#VALUE!</v>
      </c>
      <c r="C4357" s="10"/>
    </row>
    <row r="4358" spans="1:3">
      <c r="A4358" s="20">
        <v>127</v>
      </c>
      <c r="B4358" s="22" t="e">
        <f ca="1">'11'!B$17*0.01*(B4048+B3737*Calc1!B2959)</f>
        <v>#VALUE!</v>
      </c>
      <c r="C4358" s="10"/>
    </row>
    <row r="4359" spans="1:3">
      <c r="A4359" s="20">
        <v>128</v>
      </c>
      <c r="B4359" s="22" t="e">
        <f ca="1">'11'!B$17*0.01*(B4049+B3738*Calc1!B2960)</f>
        <v>#VALUE!</v>
      </c>
      <c r="C4359" s="10"/>
    </row>
    <row r="4360" spans="1:3">
      <c r="A4360" s="20">
        <v>129</v>
      </c>
      <c r="B4360" s="22" t="e">
        <f ca="1">'11'!B$17*0.01*(B4050+B3739*Calc1!B2961)</f>
        <v>#VALUE!</v>
      </c>
      <c r="C4360" s="10"/>
    </row>
    <row r="4361" spans="1:3">
      <c r="A4361" s="20">
        <v>130</v>
      </c>
      <c r="B4361" s="22" t="e">
        <f ca="1">'11'!B$17*0.01*(B4051+B3740*Calc1!B2962)</f>
        <v>#VALUE!</v>
      </c>
      <c r="C4361" s="10"/>
    </row>
    <row r="4362" spans="1:3">
      <c r="A4362" s="20">
        <v>131</v>
      </c>
      <c r="B4362" s="22" t="e">
        <f ca="1">'11'!B$17*0.01*(B4052+B3741*Calc1!B2963)</f>
        <v>#VALUE!</v>
      </c>
      <c r="C4362" s="10"/>
    </row>
    <row r="4363" spans="1:3">
      <c r="A4363" s="20">
        <v>132</v>
      </c>
      <c r="B4363" s="22" t="e">
        <f ca="1">'11'!B$17*0.01*(B4053+B3742*Calc1!B2964)</f>
        <v>#VALUE!</v>
      </c>
      <c r="C4363" s="10"/>
    </row>
    <row r="4364" spans="1:3">
      <c r="A4364" s="20">
        <v>133</v>
      </c>
      <c r="B4364" s="22" t="e">
        <f ca="1">'11'!B$17*0.01*(B4054+B3743*Calc1!B2965)</f>
        <v>#VALUE!</v>
      </c>
      <c r="C4364" s="10"/>
    </row>
    <row r="4365" spans="1:3">
      <c r="A4365" s="20">
        <v>134</v>
      </c>
      <c r="B4365" s="22" t="e">
        <f ca="1">'11'!B$17*0.01*(B4055+B3744*Calc1!B2966)</f>
        <v>#VALUE!</v>
      </c>
      <c r="C4365" s="10"/>
    </row>
    <row r="4366" spans="1:3">
      <c r="A4366" s="20">
        <v>135</v>
      </c>
      <c r="B4366" s="22" t="e">
        <f ca="1">'11'!B$17*0.01*(B4056+B3745*Calc1!B2967)</f>
        <v>#VALUE!</v>
      </c>
      <c r="C4366" s="10"/>
    </row>
    <row r="4367" spans="1:3">
      <c r="A4367" s="20">
        <v>136</v>
      </c>
      <c r="B4367" s="22" t="e">
        <f ca="1">'11'!B$17*0.01*(B4057+B3746*Calc1!B2968)</f>
        <v>#VALUE!</v>
      </c>
      <c r="C4367" s="10"/>
    </row>
    <row r="4368" spans="1:3">
      <c r="A4368" s="20">
        <v>137</v>
      </c>
      <c r="B4368" s="22" t="e">
        <f ca="1">'11'!B$17*0.01*(B4058+B3747*Calc1!B2969)</f>
        <v>#VALUE!</v>
      </c>
      <c r="C4368" s="10"/>
    </row>
    <row r="4369" spans="1:3">
      <c r="A4369" s="20">
        <v>138</v>
      </c>
      <c r="B4369" s="22" t="e">
        <f ca="1">'11'!B$17*0.01*(B4059+B3748*Calc1!B2970)</f>
        <v>#VALUE!</v>
      </c>
      <c r="C4369" s="10"/>
    </row>
    <row r="4370" spans="1:3">
      <c r="A4370" s="20">
        <v>139</v>
      </c>
      <c r="B4370" s="22" t="e">
        <f ca="1">'11'!B$17*0.01*(B4060+B3749*Calc1!B2971)</f>
        <v>#VALUE!</v>
      </c>
      <c r="C4370" s="10"/>
    </row>
    <row r="4371" spans="1:3">
      <c r="A4371" s="20">
        <v>140</v>
      </c>
      <c r="B4371" s="22" t="e">
        <f ca="1">'11'!B$17*0.01*(B4061+B3750*Calc1!B2972)</f>
        <v>#VALUE!</v>
      </c>
      <c r="C4371" s="10"/>
    </row>
    <row r="4372" spans="1:3">
      <c r="A4372" s="20">
        <v>141</v>
      </c>
      <c r="B4372" s="22" t="e">
        <f ca="1">'11'!B$17*0.01*(B4062+B3751*Calc1!B2973)</f>
        <v>#VALUE!</v>
      </c>
      <c r="C4372" s="10"/>
    </row>
    <row r="4373" spans="1:3">
      <c r="A4373" s="20">
        <v>142</v>
      </c>
      <c r="B4373" s="22" t="e">
        <f ca="1">'11'!B$17*0.01*(B4063+B3752*Calc1!B2974)</f>
        <v>#VALUE!</v>
      </c>
      <c r="C4373" s="10"/>
    </row>
    <row r="4374" spans="1:3">
      <c r="A4374" s="20">
        <v>143</v>
      </c>
      <c r="B4374" s="22" t="e">
        <f ca="1">'11'!B$17*0.01*(B4064+B3753*Calc1!B2975)</f>
        <v>#VALUE!</v>
      </c>
      <c r="C4374" s="10"/>
    </row>
    <row r="4375" spans="1:3">
      <c r="A4375" s="20">
        <v>144</v>
      </c>
      <c r="B4375" s="22" t="e">
        <f ca="1">'11'!B$17*0.01*(B4065+B3754*Calc1!B2976)</f>
        <v>#VALUE!</v>
      </c>
      <c r="C4375" s="10"/>
    </row>
    <row r="4376" spans="1:3">
      <c r="A4376" s="20">
        <v>145</v>
      </c>
      <c r="B4376" s="22" t="e">
        <f ca="1">'11'!B$17*0.01*(B4066+B3755*Calc1!B2977)</f>
        <v>#VALUE!</v>
      </c>
      <c r="C4376" s="10"/>
    </row>
    <row r="4377" spans="1:3">
      <c r="A4377" s="20">
        <v>146</v>
      </c>
      <c r="B4377" s="22" t="e">
        <f ca="1">'11'!B$17*0.01*(B4067+B3756*Calc1!B2978)</f>
        <v>#VALUE!</v>
      </c>
      <c r="C4377" s="10"/>
    </row>
    <row r="4378" spans="1:3">
      <c r="A4378" s="20">
        <v>147</v>
      </c>
      <c r="B4378" s="22" t="e">
        <f ca="1">'11'!B$17*0.01*(B4068+B3757*Calc1!B2979)</f>
        <v>#VALUE!</v>
      </c>
      <c r="C4378" s="10"/>
    </row>
    <row r="4379" spans="1:3">
      <c r="A4379" s="20">
        <v>148</v>
      </c>
      <c r="B4379" s="22" t="e">
        <f ca="1">'11'!B$17*0.01*(B4069+B3758*Calc1!B2980)</f>
        <v>#VALUE!</v>
      </c>
      <c r="C4379" s="10"/>
    </row>
    <row r="4380" spans="1:3">
      <c r="A4380" s="20">
        <v>149</v>
      </c>
      <c r="B4380" s="22" t="e">
        <f ca="1">'11'!B$17*0.01*(B4070+B3759*Calc1!B2981)</f>
        <v>#VALUE!</v>
      </c>
      <c r="C4380" s="10"/>
    </row>
    <row r="4381" spans="1:3">
      <c r="A4381" s="20">
        <v>150</v>
      </c>
      <c r="B4381" s="22" t="e">
        <f ca="1">'11'!B$17*0.01*(B4071+B3760*Calc1!B2982)</f>
        <v>#VALUE!</v>
      </c>
      <c r="C4381" s="10"/>
    </row>
    <row r="4382" spans="1:3">
      <c r="A4382" s="20">
        <v>151</v>
      </c>
      <c r="B4382" s="22" t="e">
        <f ca="1">'11'!B$17*0.01*(B4072+B3761*Calc1!B2983)</f>
        <v>#VALUE!</v>
      </c>
      <c r="C4382" s="10"/>
    </row>
    <row r="4383" spans="1:3">
      <c r="A4383" s="20">
        <v>152</v>
      </c>
      <c r="B4383" s="22" t="e">
        <f ca="1">'11'!B$17*0.01*(B4073+B3762*Calc1!B2984)</f>
        <v>#VALUE!</v>
      </c>
      <c r="C4383" s="10"/>
    </row>
    <row r="4384" spans="1:3">
      <c r="A4384" s="20">
        <v>153</v>
      </c>
      <c r="B4384" s="22" t="e">
        <f ca="1">'11'!B$17*0.01*(B4074+B3763*Calc1!B2985)</f>
        <v>#VALUE!</v>
      </c>
      <c r="C4384" s="10"/>
    </row>
    <row r="4385" spans="1:3">
      <c r="A4385" s="20">
        <v>154</v>
      </c>
      <c r="B4385" s="22" t="e">
        <f ca="1">'11'!B$17*0.01*(B4075+B3764*Calc1!B2986)</f>
        <v>#VALUE!</v>
      </c>
      <c r="C4385" s="10"/>
    </row>
    <row r="4386" spans="1:3">
      <c r="A4386" s="20">
        <v>155</v>
      </c>
      <c r="B4386" s="22" t="e">
        <f ca="1">'11'!B$17*0.01*(B4076+B3765*Calc1!B2987)</f>
        <v>#VALUE!</v>
      </c>
      <c r="C4386" s="10"/>
    </row>
    <row r="4387" spans="1:3">
      <c r="A4387" s="20">
        <v>156</v>
      </c>
      <c r="B4387" s="22" t="e">
        <f ca="1">'11'!B$17*0.01*(B4077+B3766*Calc1!B2988)</f>
        <v>#VALUE!</v>
      </c>
      <c r="C4387" s="10"/>
    </row>
    <row r="4388" spans="1:3">
      <c r="A4388" s="20">
        <v>157</v>
      </c>
      <c r="B4388" s="22" t="e">
        <f ca="1">'11'!B$17*0.01*(B4078+B3767*Calc1!B2989)</f>
        <v>#VALUE!</v>
      </c>
      <c r="C4388" s="10"/>
    </row>
    <row r="4389" spans="1:3">
      <c r="A4389" s="20">
        <v>158</v>
      </c>
      <c r="B4389" s="22" t="e">
        <f ca="1">'11'!B$17*0.01*(B4079+B3768*Calc1!B2990)</f>
        <v>#VALUE!</v>
      </c>
      <c r="C4389" s="10"/>
    </row>
    <row r="4390" spans="1:3">
      <c r="A4390" s="20">
        <v>159</v>
      </c>
      <c r="B4390" s="22" t="e">
        <f ca="1">'11'!B$17*0.01*(B4080+B3769*Calc1!B2991)</f>
        <v>#VALUE!</v>
      </c>
      <c r="C4390" s="10"/>
    </row>
    <row r="4391" spans="1:3">
      <c r="A4391" s="20">
        <v>160</v>
      </c>
      <c r="B4391" s="22" t="e">
        <f ca="1">'11'!B$17*0.01*(B4081+B3770*Calc1!B2992)</f>
        <v>#VALUE!</v>
      </c>
      <c r="C4391" s="10"/>
    </row>
    <row r="4392" spans="1:3">
      <c r="A4392" s="20">
        <v>161</v>
      </c>
      <c r="B4392" s="22" t="e">
        <f ca="1">'11'!B$17*0.01*(B4082+B3771*Calc1!B2993)</f>
        <v>#VALUE!</v>
      </c>
      <c r="C4392" s="10"/>
    </row>
    <row r="4393" spans="1:3">
      <c r="A4393" s="20">
        <v>162</v>
      </c>
      <c r="B4393" s="22" t="e">
        <f ca="1">'11'!B$17*0.01*(B4083+B3772*Calc1!B2994)</f>
        <v>#VALUE!</v>
      </c>
      <c r="C4393" s="10"/>
    </row>
    <row r="4394" spans="1:3">
      <c r="A4394" s="20">
        <v>163</v>
      </c>
      <c r="B4394" s="22" t="e">
        <f ca="1">'11'!B$17*0.01*(B4084+B3773*Calc1!B2995)</f>
        <v>#VALUE!</v>
      </c>
      <c r="C4394" s="10"/>
    </row>
    <row r="4395" spans="1:3">
      <c r="A4395" s="20">
        <v>164</v>
      </c>
      <c r="B4395" s="22" t="e">
        <f ca="1">'11'!B$17*0.01*(B4085+B3774*Calc1!B2996)</f>
        <v>#VALUE!</v>
      </c>
      <c r="C4395" s="10"/>
    </row>
    <row r="4396" spans="1:3">
      <c r="A4396" s="20">
        <v>165</v>
      </c>
      <c r="B4396" s="22" t="e">
        <f ca="1">'11'!B$17*0.01*(B4086+B3775*Calc1!B2997)</f>
        <v>#VALUE!</v>
      </c>
      <c r="C4396" s="10"/>
    </row>
    <row r="4397" spans="1:3">
      <c r="A4397" s="20">
        <v>166</v>
      </c>
      <c r="B4397" s="22" t="e">
        <f ca="1">'11'!B$17*0.01*(B4087+B3776*Calc1!B2998)</f>
        <v>#VALUE!</v>
      </c>
      <c r="C4397" s="10"/>
    </row>
    <row r="4398" spans="1:3">
      <c r="A4398" s="20">
        <v>167</v>
      </c>
      <c r="B4398" s="22" t="e">
        <f ca="1">'11'!B$17*0.01*(B4088+B3777*Calc1!B2999)</f>
        <v>#VALUE!</v>
      </c>
      <c r="C4398" s="10"/>
    </row>
    <row r="4399" spans="1:3">
      <c r="A4399" s="20">
        <v>168</v>
      </c>
      <c r="B4399" s="22" t="e">
        <f ca="1">'11'!B$17*0.01*(B4089+B3778*Calc1!B3000)</f>
        <v>#VALUE!</v>
      </c>
      <c r="C4399" s="10"/>
    </row>
    <row r="4400" spans="1:3">
      <c r="A4400" s="20">
        <v>169</v>
      </c>
      <c r="B4400" s="22" t="e">
        <f ca="1">'11'!B$17*0.01*(B4090+B3779*Calc1!B3001)</f>
        <v>#VALUE!</v>
      </c>
      <c r="C4400" s="10"/>
    </row>
    <row r="4401" spans="1:3">
      <c r="A4401" s="20">
        <v>170</v>
      </c>
      <c r="B4401" s="22" t="e">
        <f ca="1">'11'!B$17*0.01*(B4091+B3780*Calc1!B3002)</f>
        <v>#VALUE!</v>
      </c>
      <c r="C4401" s="10"/>
    </row>
    <row r="4402" spans="1:3">
      <c r="A4402" s="20">
        <v>171</v>
      </c>
      <c r="B4402" s="22" t="e">
        <f ca="1">'11'!B$17*0.01*(B4092+B3781*Calc1!B3003)</f>
        <v>#VALUE!</v>
      </c>
      <c r="C4402" s="10"/>
    </row>
    <row r="4403" spans="1:3">
      <c r="A4403" s="20">
        <v>172</v>
      </c>
      <c r="B4403" s="22" t="e">
        <f ca="1">'11'!B$17*0.01*(B4093+B3782*Calc1!B3004)</f>
        <v>#VALUE!</v>
      </c>
      <c r="C4403" s="10"/>
    </row>
    <row r="4404" spans="1:3">
      <c r="A4404" s="20">
        <v>173</v>
      </c>
      <c r="B4404" s="22" t="e">
        <f ca="1">'11'!B$17*0.01*(B4094+B3783*Calc1!B3005)</f>
        <v>#VALUE!</v>
      </c>
      <c r="C4404" s="10"/>
    </row>
    <row r="4405" spans="1:3">
      <c r="A4405" s="20">
        <v>174</v>
      </c>
      <c r="B4405" s="22" t="e">
        <f ca="1">'11'!B$17*0.01*(B4095+B3784*Calc1!B3006)</f>
        <v>#VALUE!</v>
      </c>
      <c r="C4405" s="10"/>
    </row>
    <row r="4406" spans="1:3">
      <c r="A4406" s="20">
        <v>175</v>
      </c>
      <c r="B4406" s="22" t="e">
        <f ca="1">'11'!B$17*0.01*(B4096+B3785*Calc1!B3007)</f>
        <v>#VALUE!</v>
      </c>
      <c r="C4406" s="10"/>
    </row>
    <row r="4407" spans="1:3">
      <c r="A4407" s="20">
        <v>176</v>
      </c>
      <c r="B4407" s="22" t="e">
        <f ca="1">'11'!B$17*0.01*(B4097+B3786*Calc1!B3008)</f>
        <v>#VALUE!</v>
      </c>
      <c r="C4407" s="10"/>
    </row>
    <row r="4408" spans="1:3">
      <c r="A4408" s="20">
        <v>177</v>
      </c>
      <c r="B4408" s="22" t="e">
        <f ca="1">'11'!B$17*0.01*(B4098+B3787*Calc1!B3009)</f>
        <v>#VALUE!</v>
      </c>
      <c r="C4408" s="10"/>
    </row>
    <row r="4409" spans="1:3">
      <c r="A4409" s="20">
        <v>178</v>
      </c>
      <c r="B4409" s="22" t="e">
        <f ca="1">'11'!B$17*0.01*(B4099+B3788*Calc1!B3010)</f>
        <v>#VALUE!</v>
      </c>
      <c r="C4409" s="10"/>
    </row>
    <row r="4410" spans="1:3">
      <c r="A4410" s="20">
        <v>179</v>
      </c>
      <c r="B4410" s="22" t="e">
        <f ca="1">'11'!B$17*0.01*(B4100+B3789*Calc1!B3011)</f>
        <v>#VALUE!</v>
      </c>
      <c r="C4410" s="10"/>
    </row>
    <row r="4411" spans="1:3">
      <c r="A4411" s="20">
        <v>180</v>
      </c>
      <c r="B4411" s="22" t="e">
        <f ca="1">'11'!B$17*0.01*(B4101+B3790*Calc1!B3012)</f>
        <v>#VALUE!</v>
      </c>
      <c r="C4411" s="10"/>
    </row>
    <row r="4412" spans="1:3">
      <c r="A4412" s="20">
        <v>181</v>
      </c>
      <c r="B4412" s="22" t="e">
        <f ca="1">'11'!B$17*0.01*(B4102+B3791*Calc1!B3013)</f>
        <v>#VALUE!</v>
      </c>
      <c r="C4412" s="10"/>
    </row>
    <row r="4413" spans="1:3">
      <c r="A4413" s="20">
        <v>182</v>
      </c>
      <c r="B4413" s="22" t="e">
        <f ca="1">'11'!B$17*0.01*(B4103+B3792*Calc1!B3014)</f>
        <v>#VALUE!</v>
      </c>
      <c r="C4413" s="10"/>
    </row>
    <row r="4414" spans="1:3">
      <c r="A4414" s="20">
        <v>183</v>
      </c>
      <c r="B4414" s="22" t="e">
        <f ca="1">'11'!B$17*0.01*(B4104+B3793*Calc1!B3015)</f>
        <v>#VALUE!</v>
      </c>
      <c r="C4414" s="10"/>
    </row>
    <row r="4415" spans="1:3">
      <c r="A4415" s="20">
        <v>184</v>
      </c>
      <c r="B4415" s="22" t="e">
        <f ca="1">'11'!B$17*0.01*(B4105+B3794*Calc1!B3016)</f>
        <v>#VALUE!</v>
      </c>
      <c r="C4415" s="10"/>
    </row>
    <row r="4416" spans="1:3">
      <c r="A4416" s="20">
        <v>185</v>
      </c>
      <c r="B4416" s="22" t="e">
        <f ca="1">'11'!B$17*0.01*(B4106+B3795*Calc1!B3017)</f>
        <v>#VALUE!</v>
      </c>
      <c r="C4416" s="10"/>
    </row>
    <row r="4417" spans="1:3">
      <c r="A4417" s="20">
        <v>186</v>
      </c>
      <c r="B4417" s="22" t="e">
        <f ca="1">'11'!B$17*0.01*(B4107+B3796*Calc1!B3018)</f>
        <v>#VALUE!</v>
      </c>
      <c r="C4417" s="10"/>
    </row>
    <row r="4418" spans="1:3">
      <c r="A4418" s="20">
        <v>187</v>
      </c>
      <c r="B4418" s="22" t="e">
        <f ca="1">'11'!B$17*0.01*(B4108+B3797*Calc1!B3019)</f>
        <v>#VALUE!</v>
      </c>
      <c r="C4418" s="10"/>
    </row>
    <row r="4419" spans="1:3">
      <c r="A4419" s="20">
        <v>188</v>
      </c>
      <c r="B4419" s="22" t="e">
        <f ca="1">'11'!B$17*0.01*(B4109+B3798*Calc1!B3020)</f>
        <v>#VALUE!</v>
      </c>
      <c r="C4419" s="10"/>
    </row>
    <row r="4420" spans="1:3">
      <c r="A4420" s="20">
        <v>189</v>
      </c>
      <c r="B4420" s="22" t="e">
        <f ca="1">'11'!B$17*0.01*(B4110+B3799*Calc1!B3021)</f>
        <v>#VALUE!</v>
      </c>
      <c r="C4420" s="10"/>
    </row>
    <row r="4421" spans="1:3">
      <c r="A4421" s="20">
        <v>190</v>
      </c>
      <c r="B4421" s="22" t="e">
        <f ca="1">'11'!B$17*0.01*(B4111+B3800*Calc1!B3022)</f>
        <v>#VALUE!</v>
      </c>
      <c r="C4421" s="10"/>
    </row>
    <row r="4422" spans="1:3">
      <c r="A4422" s="20">
        <v>191</v>
      </c>
      <c r="B4422" s="22" t="e">
        <f ca="1">'11'!B$17*0.01*(B4112+B3801*Calc1!B3023)</f>
        <v>#VALUE!</v>
      </c>
      <c r="C4422" s="10"/>
    </row>
    <row r="4423" spans="1:3">
      <c r="A4423" s="20">
        <v>192</v>
      </c>
      <c r="B4423" s="22" t="e">
        <f ca="1">'11'!B$17*0.01*(B4113+B3802*Calc1!B3024)</f>
        <v>#VALUE!</v>
      </c>
      <c r="C4423" s="10"/>
    </row>
    <row r="4424" spans="1:3">
      <c r="A4424" s="20">
        <v>193</v>
      </c>
      <c r="B4424" s="22" t="e">
        <f ca="1">'11'!B$17*0.01*(B4114+B3803*Calc1!B3025)</f>
        <v>#VALUE!</v>
      </c>
      <c r="C4424" s="10"/>
    </row>
    <row r="4425" spans="1:3">
      <c r="A4425" s="20">
        <v>194</v>
      </c>
      <c r="B4425" s="22" t="e">
        <f ca="1">'11'!B$17*0.01*(B4115+B3804*Calc1!B3026)</f>
        <v>#VALUE!</v>
      </c>
      <c r="C4425" s="10"/>
    </row>
    <row r="4426" spans="1:3">
      <c r="A4426" s="20">
        <v>195</v>
      </c>
      <c r="B4426" s="22" t="e">
        <f ca="1">'11'!B$17*0.01*(B4116+B3805*Calc1!B3027)</f>
        <v>#VALUE!</v>
      </c>
      <c r="C4426" s="10"/>
    </row>
    <row r="4427" spans="1:3">
      <c r="A4427" s="20">
        <v>196</v>
      </c>
      <c r="B4427" s="22" t="e">
        <f ca="1">'11'!B$17*0.01*(B4117+B3806*Calc1!B3028)</f>
        <v>#VALUE!</v>
      </c>
      <c r="C4427" s="10"/>
    </row>
    <row r="4428" spans="1:3">
      <c r="A4428" s="20">
        <v>197</v>
      </c>
      <c r="B4428" s="22" t="e">
        <f ca="1">'11'!B$17*0.01*(B4118+B3807*Calc1!B3029)</f>
        <v>#VALUE!</v>
      </c>
      <c r="C4428" s="10"/>
    </row>
    <row r="4429" spans="1:3">
      <c r="A4429" s="20">
        <v>198</v>
      </c>
      <c r="B4429" s="22" t="e">
        <f ca="1">'11'!B$17*0.01*(B4119+B3808*Calc1!B3030)</f>
        <v>#VALUE!</v>
      </c>
      <c r="C4429" s="10"/>
    </row>
    <row r="4430" spans="1:3">
      <c r="A4430" s="20">
        <v>199</v>
      </c>
      <c r="B4430" s="22" t="e">
        <f ca="1">'11'!B$17*0.01*(B4120+B3809*Calc1!B3031)</f>
        <v>#VALUE!</v>
      </c>
      <c r="C4430" s="10"/>
    </row>
    <row r="4431" spans="1:3">
      <c r="A4431" s="20">
        <v>200</v>
      </c>
      <c r="B4431" s="22" t="e">
        <f ca="1">'11'!B$17*0.01*(B4121+B3810*Calc1!B3032)</f>
        <v>#VALUE!</v>
      </c>
      <c r="C4431" s="10"/>
    </row>
    <row r="4432" spans="1:3">
      <c r="A4432" s="20">
        <v>201</v>
      </c>
      <c r="B4432" s="22" t="e">
        <f ca="1">'11'!B$17*0.01*(B4122+B3811*Calc1!B3033)</f>
        <v>#VALUE!</v>
      </c>
      <c r="C4432" s="10"/>
    </row>
    <row r="4433" spans="1:3">
      <c r="A4433" s="20">
        <v>202</v>
      </c>
      <c r="B4433" s="22" t="e">
        <f ca="1">'11'!B$17*0.01*(B4123+B3812*Calc1!B3034)</f>
        <v>#VALUE!</v>
      </c>
      <c r="C4433" s="10"/>
    </row>
    <row r="4434" spans="1:3">
      <c r="A4434" s="20">
        <v>203</v>
      </c>
      <c r="B4434" s="22" t="e">
        <f ca="1">'11'!B$17*0.01*(B4124+B3813*Calc1!B3035)</f>
        <v>#VALUE!</v>
      </c>
      <c r="C4434" s="10"/>
    </row>
    <row r="4435" spans="1:3">
      <c r="A4435" s="20">
        <v>204</v>
      </c>
      <c r="B4435" s="22" t="e">
        <f ca="1">'11'!B$17*0.01*(B4125+B3814*Calc1!B3036)</f>
        <v>#VALUE!</v>
      </c>
      <c r="C4435" s="10"/>
    </row>
    <row r="4436" spans="1:3">
      <c r="A4436" s="20">
        <v>205</v>
      </c>
      <c r="B4436" s="22" t="e">
        <f ca="1">'11'!B$17*0.01*(B4126+B3815*Calc1!B3037)</f>
        <v>#VALUE!</v>
      </c>
      <c r="C4436" s="10"/>
    </row>
    <row r="4437" spans="1:3">
      <c r="A4437" s="20">
        <v>206</v>
      </c>
      <c r="B4437" s="22" t="e">
        <f ca="1">'11'!B$17*0.01*(B4127+B3816*Calc1!B3038)</f>
        <v>#VALUE!</v>
      </c>
      <c r="C4437" s="10"/>
    </row>
    <row r="4438" spans="1:3">
      <c r="A4438" s="20">
        <v>207</v>
      </c>
      <c r="B4438" s="22" t="e">
        <f ca="1">'11'!B$17*0.01*(B4128+B3817*Calc1!B3039)</f>
        <v>#VALUE!</v>
      </c>
      <c r="C4438" s="10"/>
    </row>
    <row r="4439" spans="1:3">
      <c r="A4439" s="20">
        <v>208</v>
      </c>
      <c r="B4439" s="22" t="e">
        <f ca="1">'11'!B$17*0.01*(B4129+B3818*Calc1!B3040)</f>
        <v>#VALUE!</v>
      </c>
      <c r="C4439" s="10"/>
    </row>
    <row r="4440" spans="1:3">
      <c r="A4440" s="20">
        <v>209</v>
      </c>
      <c r="B4440" s="22" t="e">
        <f ca="1">'11'!B$17*0.01*(B4130+B3819*Calc1!B3041)</f>
        <v>#VALUE!</v>
      </c>
      <c r="C4440" s="10"/>
    </row>
    <row r="4441" spans="1:3">
      <c r="A4441" s="20">
        <v>210</v>
      </c>
      <c r="B4441" s="22" t="e">
        <f ca="1">'11'!B$17*0.01*(B4131+B3820*Calc1!B3042)</f>
        <v>#VALUE!</v>
      </c>
      <c r="C4441" s="10"/>
    </row>
    <row r="4442" spans="1:3">
      <c r="A4442" s="20">
        <v>211</v>
      </c>
      <c r="B4442" s="22" t="e">
        <f ca="1">'11'!B$17*0.01*(B4132+B3821*Calc1!B3043)</f>
        <v>#VALUE!</v>
      </c>
      <c r="C4442" s="10"/>
    </row>
    <row r="4443" spans="1:3">
      <c r="A4443" s="20">
        <v>212</v>
      </c>
      <c r="B4443" s="22" t="e">
        <f ca="1">'11'!B$17*0.01*(B4133+B3822*Calc1!B3044)</f>
        <v>#VALUE!</v>
      </c>
      <c r="C4443" s="10"/>
    </row>
    <row r="4444" spans="1:3">
      <c r="A4444" s="20">
        <v>213</v>
      </c>
      <c r="B4444" s="22" t="e">
        <f ca="1">'11'!B$17*0.01*(B4134+B3823*Calc1!B3045)</f>
        <v>#VALUE!</v>
      </c>
      <c r="C4444" s="10"/>
    </row>
    <row r="4445" spans="1:3">
      <c r="A4445" s="20">
        <v>214</v>
      </c>
      <c r="B4445" s="22" t="e">
        <f ca="1">'11'!B$17*0.01*(B4135+B3824*Calc1!B3046)</f>
        <v>#VALUE!</v>
      </c>
      <c r="C4445" s="10"/>
    </row>
    <row r="4446" spans="1:3">
      <c r="A4446" s="20">
        <v>215</v>
      </c>
      <c r="B4446" s="22" t="e">
        <f ca="1">'11'!B$17*0.01*(B4136+B3825*Calc1!B3047)</f>
        <v>#VALUE!</v>
      </c>
      <c r="C4446" s="10"/>
    </row>
    <row r="4447" spans="1:3">
      <c r="A4447" s="20">
        <v>216</v>
      </c>
      <c r="B4447" s="22" t="e">
        <f ca="1">'11'!B$17*0.01*(B4137+B3826*Calc1!B3048)</f>
        <v>#VALUE!</v>
      </c>
      <c r="C4447" s="10"/>
    </row>
    <row r="4448" spans="1:3">
      <c r="A4448" s="20">
        <v>217</v>
      </c>
      <c r="B4448" s="22" t="e">
        <f ca="1">'11'!B$17*0.01*(B4138+B3827*Calc1!B3049)</f>
        <v>#VALUE!</v>
      </c>
      <c r="C4448" s="10"/>
    </row>
    <row r="4449" spans="1:3">
      <c r="A4449" s="20">
        <v>218</v>
      </c>
      <c r="B4449" s="22" t="e">
        <f ca="1">'11'!B$17*0.01*(B4139+B3828*Calc1!B3050)</f>
        <v>#VALUE!</v>
      </c>
      <c r="C4449" s="10"/>
    </row>
    <row r="4450" spans="1:3">
      <c r="A4450" s="20">
        <v>219</v>
      </c>
      <c r="B4450" s="22" t="e">
        <f ca="1">'11'!B$17*0.01*(B4140+B3829*Calc1!B3051)</f>
        <v>#VALUE!</v>
      </c>
      <c r="C4450" s="10"/>
    </row>
    <row r="4451" spans="1:3">
      <c r="A4451" s="20">
        <v>220</v>
      </c>
      <c r="B4451" s="22" t="e">
        <f ca="1">'11'!B$17*0.01*(B4141+B3830*Calc1!B3052)</f>
        <v>#VALUE!</v>
      </c>
      <c r="C4451" s="10"/>
    </row>
    <row r="4452" spans="1:3">
      <c r="A4452" s="20">
        <v>221</v>
      </c>
      <c r="B4452" s="22" t="e">
        <f ca="1">'11'!B$17*0.01*(B4142+B3831*Calc1!B3053)</f>
        <v>#VALUE!</v>
      </c>
      <c r="C4452" s="10"/>
    </row>
    <row r="4453" spans="1:3">
      <c r="A4453" s="20">
        <v>222</v>
      </c>
      <c r="B4453" s="22" t="e">
        <f ca="1">'11'!B$17*0.01*(B4143+B3832*Calc1!B3054)</f>
        <v>#VALUE!</v>
      </c>
      <c r="C4453" s="10"/>
    </row>
    <row r="4454" spans="1:3">
      <c r="A4454" s="20">
        <v>223</v>
      </c>
      <c r="B4454" s="22" t="e">
        <f ca="1">'11'!B$17*0.01*(B4144+B3833*Calc1!B3055)</f>
        <v>#VALUE!</v>
      </c>
      <c r="C4454" s="10"/>
    </row>
    <row r="4455" spans="1:3">
      <c r="A4455" s="20">
        <v>224</v>
      </c>
      <c r="B4455" s="22" t="e">
        <f ca="1">'11'!B$17*0.01*(B4145+B3834*Calc1!B3056)</f>
        <v>#VALUE!</v>
      </c>
      <c r="C4455" s="10"/>
    </row>
    <row r="4456" spans="1:3">
      <c r="A4456" s="20">
        <v>225</v>
      </c>
      <c r="B4456" s="22" t="e">
        <f ca="1">'11'!B$17*0.01*(B4146+B3835*Calc1!B3057)</f>
        <v>#VALUE!</v>
      </c>
      <c r="C4456" s="10"/>
    </row>
    <row r="4457" spans="1:3">
      <c r="A4457" s="20">
        <v>226</v>
      </c>
      <c r="B4457" s="22" t="e">
        <f ca="1">'11'!B$17*0.01*(B4147+B3836*Calc1!B3058)</f>
        <v>#VALUE!</v>
      </c>
      <c r="C4457" s="10"/>
    </row>
    <row r="4458" spans="1:3">
      <c r="A4458" s="20">
        <v>227</v>
      </c>
      <c r="B4458" s="22" t="e">
        <f ca="1">'11'!B$17*0.01*(B4148+B3837*Calc1!B3059)</f>
        <v>#VALUE!</v>
      </c>
      <c r="C4458" s="10"/>
    </row>
    <row r="4459" spans="1:3">
      <c r="A4459" s="20">
        <v>228</v>
      </c>
      <c r="B4459" s="22" t="e">
        <f ca="1">'11'!B$17*0.01*(B4149+B3838*Calc1!B3060)</f>
        <v>#VALUE!</v>
      </c>
      <c r="C4459" s="10"/>
    </row>
    <row r="4460" spans="1:3">
      <c r="A4460" s="20">
        <v>229</v>
      </c>
      <c r="B4460" s="22" t="e">
        <f ca="1">'11'!B$17*0.01*(B4150+B3839*Calc1!B3061)</f>
        <v>#VALUE!</v>
      </c>
      <c r="C4460" s="10"/>
    </row>
    <row r="4461" spans="1:3">
      <c r="A4461" s="20">
        <v>230</v>
      </c>
      <c r="B4461" s="22" t="e">
        <f ca="1">'11'!B$17*0.01*(B4151+B3840*Calc1!B3062)</f>
        <v>#VALUE!</v>
      </c>
      <c r="C4461" s="10"/>
    </row>
    <row r="4462" spans="1:3">
      <c r="A4462" s="20">
        <v>231</v>
      </c>
      <c r="B4462" s="22" t="e">
        <f ca="1">'11'!B$17*0.01*(B4152+B3841*Calc1!B3063)</f>
        <v>#VALUE!</v>
      </c>
      <c r="C4462" s="10"/>
    </row>
    <row r="4463" spans="1:3">
      <c r="A4463" s="20">
        <v>232</v>
      </c>
      <c r="B4463" s="22" t="e">
        <f ca="1">'11'!B$17*0.01*(B4153+B3842*Calc1!B3064)</f>
        <v>#VALUE!</v>
      </c>
      <c r="C4463" s="10"/>
    </row>
    <row r="4464" spans="1:3">
      <c r="A4464" s="20">
        <v>233</v>
      </c>
      <c r="B4464" s="22" t="e">
        <f ca="1">'11'!B$17*0.01*(B4154+B3843*Calc1!B3065)</f>
        <v>#VALUE!</v>
      </c>
      <c r="C4464" s="10"/>
    </row>
    <row r="4465" spans="1:3">
      <c r="A4465" s="20">
        <v>234</v>
      </c>
      <c r="B4465" s="22" t="e">
        <f ca="1">'11'!B$17*0.01*(B4155+B3844*Calc1!B3066)</f>
        <v>#VALUE!</v>
      </c>
      <c r="C4465" s="10"/>
    </row>
    <row r="4466" spans="1:3">
      <c r="A4466" s="20">
        <v>235</v>
      </c>
      <c r="B4466" s="22" t="e">
        <f ca="1">'11'!B$17*0.01*(B4156+B3845*Calc1!B3067)</f>
        <v>#VALUE!</v>
      </c>
      <c r="C4466" s="10"/>
    </row>
    <row r="4467" spans="1:3">
      <c r="A4467" s="20">
        <v>236</v>
      </c>
      <c r="B4467" s="22" t="e">
        <f ca="1">'11'!B$17*0.01*(B4157+B3846*Calc1!B3068)</f>
        <v>#VALUE!</v>
      </c>
      <c r="C4467" s="10"/>
    </row>
    <row r="4468" spans="1:3">
      <c r="A4468" s="20">
        <v>237</v>
      </c>
      <c r="B4468" s="22" t="e">
        <f ca="1">'11'!B$17*0.01*(B4158+B3847*Calc1!B3069)</f>
        <v>#VALUE!</v>
      </c>
      <c r="C4468" s="10"/>
    </row>
    <row r="4469" spans="1:3">
      <c r="A4469" s="20">
        <v>238</v>
      </c>
      <c r="B4469" s="22" t="e">
        <f ca="1">'11'!B$17*0.01*(B4159+B3848*Calc1!B3070)</f>
        <v>#VALUE!</v>
      </c>
      <c r="C4469" s="10"/>
    </row>
    <row r="4470" spans="1:3">
      <c r="A4470" s="20">
        <v>239</v>
      </c>
      <c r="B4470" s="22" t="e">
        <f ca="1">'11'!B$17*0.01*(B4160+B3849*Calc1!B3071)</f>
        <v>#VALUE!</v>
      </c>
      <c r="C4470" s="10"/>
    </row>
    <row r="4471" spans="1:3">
      <c r="A4471" s="20">
        <v>240</v>
      </c>
      <c r="B4471" s="22" t="e">
        <f ca="1">'11'!B$17*0.01*(B4161+B3850*Calc1!B3072)</f>
        <v>#VALUE!</v>
      </c>
      <c r="C4471" s="10"/>
    </row>
    <row r="4472" spans="1:3">
      <c r="A4472" s="20">
        <v>241</v>
      </c>
      <c r="B4472" s="22" t="e">
        <f ca="1">'11'!B$17*0.01*(B4162+B3851*Calc1!B3073)</f>
        <v>#VALUE!</v>
      </c>
      <c r="C4472" s="10"/>
    </row>
    <row r="4473" spans="1:3">
      <c r="A4473" s="20">
        <v>242</v>
      </c>
      <c r="B4473" s="22" t="e">
        <f ca="1">'11'!B$17*0.01*(B4163+B3852*Calc1!B3074)</f>
        <v>#VALUE!</v>
      </c>
      <c r="C4473" s="10"/>
    </row>
    <row r="4474" spans="1:3">
      <c r="A4474" s="20">
        <v>243</v>
      </c>
      <c r="B4474" s="22" t="e">
        <f ca="1">'11'!B$17*0.01*(B4164+B3853*Calc1!B3075)</f>
        <v>#VALUE!</v>
      </c>
      <c r="C4474" s="10"/>
    </row>
    <row r="4475" spans="1:3">
      <c r="A4475" s="20">
        <v>244</v>
      </c>
      <c r="B4475" s="22" t="e">
        <f ca="1">'11'!B$17*0.01*(B4165+B3854*Calc1!B3076)</f>
        <v>#VALUE!</v>
      </c>
      <c r="C4475" s="10"/>
    </row>
    <row r="4476" spans="1:3">
      <c r="A4476" s="20">
        <v>245</v>
      </c>
      <c r="B4476" s="22" t="e">
        <f ca="1">'11'!B$17*0.01*(B4166+B3855*Calc1!B3077)</f>
        <v>#VALUE!</v>
      </c>
      <c r="C4476" s="10"/>
    </row>
    <row r="4477" spans="1:3">
      <c r="A4477" s="20">
        <v>246</v>
      </c>
      <c r="B4477" s="22" t="e">
        <f ca="1">'11'!B$17*0.01*(B4167+B3856*Calc1!B3078)</f>
        <v>#VALUE!</v>
      </c>
      <c r="C4477" s="10"/>
    </row>
    <row r="4478" spans="1:3">
      <c r="A4478" s="20">
        <v>247</v>
      </c>
      <c r="B4478" s="22" t="e">
        <f ca="1">'11'!B$17*0.01*(B4168+B3857*Calc1!B3079)</f>
        <v>#VALUE!</v>
      </c>
      <c r="C4478" s="10"/>
    </row>
    <row r="4479" spans="1:3">
      <c r="A4479" s="20">
        <v>248</v>
      </c>
      <c r="B4479" s="22" t="e">
        <f ca="1">'11'!B$17*0.01*(B4169+B3858*Calc1!B3080)</f>
        <v>#VALUE!</v>
      </c>
      <c r="C4479" s="10"/>
    </row>
    <row r="4480" spans="1:3">
      <c r="A4480" s="20">
        <v>249</v>
      </c>
      <c r="B4480" s="22" t="e">
        <f ca="1">'11'!B$17*0.01*(B4170+B3859*Calc1!B3081)</f>
        <v>#VALUE!</v>
      </c>
      <c r="C4480" s="10"/>
    </row>
    <row r="4481" spans="1:3">
      <c r="A4481" s="20">
        <v>250</v>
      </c>
      <c r="B4481" s="22" t="e">
        <f ca="1">'11'!B$17*0.01*(B4171+B3860*Calc1!B3082)</f>
        <v>#VALUE!</v>
      </c>
      <c r="C4481" s="10"/>
    </row>
    <row r="4482" spans="1:3">
      <c r="A4482" s="20">
        <v>251</v>
      </c>
      <c r="B4482" s="22" t="e">
        <f ca="1">'11'!B$17*0.01*(B4172+B3861*Calc1!B3083)</f>
        <v>#VALUE!</v>
      </c>
      <c r="C4482" s="10"/>
    </row>
    <row r="4483" spans="1:3">
      <c r="A4483" s="20">
        <v>252</v>
      </c>
      <c r="B4483" s="22" t="e">
        <f ca="1">'11'!B$17*0.01*(B4173+B3862*Calc1!B3084)</f>
        <v>#VALUE!</v>
      </c>
      <c r="C4483" s="10"/>
    </row>
    <row r="4484" spans="1:3">
      <c r="A4484" s="20">
        <v>253</v>
      </c>
      <c r="B4484" s="22" t="e">
        <f ca="1">'11'!B$17*0.01*(B4174+B3863*Calc1!B3085)</f>
        <v>#VALUE!</v>
      </c>
      <c r="C4484" s="10"/>
    </row>
    <row r="4485" spans="1:3">
      <c r="A4485" s="20">
        <v>254</v>
      </c>
      <c r="B4485" s="22" t="e">
        <f ca="1">'11'!B$17*0.01*(B4175+B3864*Calc1!B3086)</f>
        <v>#VALUE!</v>
      </c>
      <c r="C4485" s="10"/>
    </row>
    <row r="4486" spans="1:3">
      <c r="A4486" s="20">
        <v>255</v>
      </c>
      <c r="B4486" s="22" t="e">
        <f ca="1">'11'!B$17*0.01*(B4176+B3865*Calc1!B3087)</f>
        <v>#VALUE!</v>
      </c>
      <c r="C4486" s="10"/>
    </row>
    <row r="4487" spans="1:3">
      <c r="A4487" s="20">
        <v>256</v>
      </c>
      <c r="B4487" s="22" t="e">
        <f ca="1">'11'!B$17*0.01*(B4177+B3866*Calc1!B3088)</f>
        <v>#VALUE!</v>
      </c>
      <c r="C4487" s="10"/>
    </row>
    <row r="4488" spans="1:3">
      <c r="A4488" s="20">
        <v>257</v>
      </c>
      <c r="B4488" s="22" t="e">
        <f ca="1">'11'!B$17*0.01*(B4178+B3867*Calc1!B3089)</f>
        <v>#VALUE!</v>
      </c>
      <c r="C4488" s="10"/>
    </row>
    <row r="4489" spans="1:3">
      <c r="A4489" s="20">
        <v>258</v>
      </c>
      <c r="B4489" s="22" t="e">
        <f ca="1">'11'!B$17*0.01*(B4179+B3868*Calc1!B3090)</f>
        <v>#VALUE!</v>
      </c>
      <c r="C4489" s="10"/>
    </row>
    <row r="4490" spans="1:3">
      <c r="A4490" s="20">
        <v>259</v>
      </c>
      <c r="B4490" s="22" t="e">
        <f ca="1">'11'!B$17*0.01*(B4180+B3869*Calc1!B3091)</f>
        <v>#VALUE!</v>
      </c>
      <c r="C4490" s="10"/>
    </row>
    <row r="4491" spans="1:3">
      <c r="A4491" s="20">
        <v>260</v>
      </c>
      <c r="B4491" s="22" t="e">
        <f ca="1">'11'!B$17*0.01*(B4181+B3870*Calc1!B3092)</f>
        <v>#VALUE!</v>
      </c>
      <c r="C4491" s="10"/>
    </row>
    <row r="4492" spans="1:3">
      <c r="A4492" s="20">
        <v>261</v>
      </c>
      <c r="B4492" s="22" t="e">
        <f ca="1">'11'!B$17*0.01*(B4182+B3871*Calc1!B3093)</f>
        <v>#VALUE!</v>
      </c>
      <c r="C4492" s="10"/>
    </row>
    <row r="4493" spans="1:3">
      <c r="A4493" s="20">
        <v>262</v>
      </c>
      <c r="B4493" s="22" t="e">
        <f ca="1">'11'!B$17*0.01*(B4183+B3872*Calc1!B3094)</f>
        <v>#VALUE!</v>
      </c>
      <c r="C4493" s="10"/>
    </row>
    <row r="4494" spans="1:3">
      <c r="A4494" s="20">
        <v>263</v>
      </c>
      <c r="B4494" s="22" t="e">
        <f ca="1">'11'!B$17*0.01*(B4184+B3873*Calc1!B3095)</f>
        <v>#VALUE!</v>
      </c>
      <c r="C4494" s="10"/>
    </row>
    <row r="4495" spans="1:3">
      <c r="A4495" s="20">
        <v>264</v>
      </c>
      <c r="B4495" s="22" t="e">
        <f ca="1">'11'!B$17*0.01*(B4185+B3874*Calc1!B3096)</f>
        <v>#VALUE!</v>
      </c>
      <c r="C4495" s="10"/>
    </row>
    <row r="4496" spans="1:3">
      <c r="A4496" s="20">
        <v>265</v>
      </c>
      <c r="B4496" s="22" t="e">
        <f ca="1">'11'!B$17*0.01*(B4186+B3875*Calc1!B3097)</f>
        <v>#VALUE!</v>
      </c>
      <c r="C4496" s="10"/>
    </row>
    <row r="4497" spans="1:3">
      <c r="A4497" s="20">
        <v>266</v>
      </c>
      <c r="B4497" s="22" t="e">
        <f ca="1">'11'!B$17*0.01*(B4187+B3876*Calc1!B3098)</f>
        <v>#VALUE!</v>
      </c>
      <c r="C4497" s="10"/>
    </row>
    <row r="4498" spans="1:3">
      <c r="A4498" s="20">
        <v>267</v>
      </c>
      <c r="B4498" s="22" t="e">
        <f ca="1">'11'!B$17*0.01*(B4188+B3877*Calc1!B3099)</f>
        <v>#VALUE!</v>
      </c>
      <c r="C4498" s="10"/>
    </row>
    <row r="4499" spans="1:3">
      <c r="A4499" s="20">
        <v>268</v>
      </c>
      <c r="B4499" s="22" t="e">
        <f ca="1">'11'!B$17*0.01*(B4189+B3878*Calc1!B3100)</f>
        <v>#VALUE!</v>
      </c>
      <c r="C4499" s="10"/>
    </row>
    <row r="4500" spans="1:3">
      <c r="A4500" s="20">
        <v>269</v>
      </c>
      <c r="B4500" s="22" t="e">
        <f ca="1">'11'!B$17*0.01*(B4190+B3879*Calc1!B3101)</f>
        <v>#VALUE!</v>
      </c>
      <c r="C4500" s="10"/>
    </row>
    <row r="4501" spans="1:3">
      <c r="A4501" s="20">
        <v>270</v>
      </c>
      <c r="B4501" s="22" t="e">
        <f ca="1">'11'!B$17*0.01*(B4191+B3880*Calc1!B3102)</f>
        <v>#VALUE!</v>
      </c>
      <c r="C4501" s="10"/>
    </row>
    <row r="4502" spans="1:3">
      <c r="A4502" s="20">
        <v>271</v>
      </c>
      <c r="B4502" s="22" t="e">
        <f ca="1">'11'!B$17*0.01*(B4192+B3881*Calc1!B3103)</f>
        <v>#VALUE!</v>
      </c>
      <c r="C4502" s="10"/>
    </row>
    <row r="4503" spans="1:3">
      <c r="A4503" s="20">
        <v>272</v>
      </c>
      <c r="B4503" s="22" t="e">
        <f ca="1">'11'!B$17*0.01*(B4193+B3882*Calc1!B3104)</f>
        <v>#VALUE!</v>
      </c>
      <c r="C4503" s="10"/>
    </row>
    <row r="4504" spans="1:3">
      <c r="A4504" s="20">
        <v>273</v>
      </c>
      <c r="B4504" s="22" t="e">
        <f ca="1">'11'!B$17*0.01*(B4194+B3883*Calc1!B3105)</f>
        <v>#VALUE!</v>
      </c>
      <c r="C4504" s="10"/>
    </row>
    <row r="4505" spans="1:3">
      <c r="A4505" s="20">
        <v>274</v>
      </c>
      <c r="B4505" s="22" t="e">
        <f ca="1">'11'!B$17*0.01*(B4195+B3884*Calc1!B3106)</f>
        <v>#VALUE!</v>
      </c>
      <c r="C4505" s="10"/>
    </row>
    <row r="4506" spans="1:3">
      <c r="A4506" s="20">
        <v>275</v>
      </c>
      <c r="B4506" s="22" t="e">
        <f ca="1">'11'!B$17*0.01*(B4196+B3885*Calc1!B3107)</f>
        <v>#VALUE!</v>
      </c>
      <c r="C4506" s="10"/>
    </row>
    <row r="4507" spans="1:3">
      <c r="A4507" s="20">
        <v>276</v>
      </c>
      <c r="B4507" s="22" t="e">
        <f ca="1">'11'!B$17*0.01*(B4197+B3886*Calc1!B3108)</f>
        <v>#VALUE!</v>
      </c>
      <c r="C4507" s="10"/>
    </row>
    <row r="4508" spans="1:3">
      <c r="A4508" s="20">
        <v>277</v>
      </c>
      <c r="B4508" s="22" t="e">
        <f ca="1">'11'!B$17*0.01*(B4198+B3887*Calc1!B3109)</f>
        <v>#VALUE!</v>
      </c>
      <c r="C4508" s="10"/>
    </row>
    <row r="4509" spans="1:3">
      <c r="A4509" s="20">
        <v>278</v>
      </c>
      <c r="B4509" s="22" t="e">
        <f ca="1">'11'!B$17*0.01*(B4199+B3888*Calc1!B3110)</f>
        <v>#VALUE!</v>
      </c>
      <c r="C4509" s="10"/>
    </row>
    <row r="4510" spans="1:3">
      <c r="A4510" s="20">
        <v>279</v>
      </c>
      <c r="B4510" s="22" t="e">
        <f ca="1">'11'!B$17*0.01*(B4200+B3889*Calc1!B3111)</f>
        <v>#VALUE!</v>
      </c>
      <c r="C4510" s="10"/>
    </row>
    <row r="4511" spans="1:3">
      <c r="A4511" s="20">
        <v>280</v>
      </c>
      <c r="B4511" s="22" t="e">
        <f ca="1">'11'!B$17*0.01*(B4201+B3890*Calc1!B3112)</f>
        <v>#VALUE!</v>
      </c>
      <c r="C4511" s="10"/>
    </row>
    <row r="4512" spans="1:3">
      <c r="A4512" s="20">
        <v>281</v>
      </c>
      <c r="B4512" s="22" t="e">
        <f ca="1">'11'!B$17*0.01*(B4202+B3891*Calc1!B3113)</f>
        <v>#VALUE!</v>
      </c>
      <c r="C4512" s="10"/>
    </row>
    <row r="4513" spans="1:3">
      <c r="A4513" s="20">
        <v>282</v>
      </c>
      <c r="B4513" s="22" t="e">
        <f ca="1">'11'!B$17*0.01*(B4203+B3892*Calc1!B3114)</f>
        <v>#VALUE!</v>
      </c>
      <c r="C4513" s="10"/>
    </row>
    <row r="4514" spans="1:3">
      <c r="A4514" s="20">
        <v>283</v>
      </c>
      <c r="B4514" s="22" t="e">
        <f ca="1">'11'!B$17*0.01*(B4204+B3893*Calc1!B3115)</f>
        <v>#VALUE!</v>
      </c>
      <c r="C4514" s="10"/>
    </row>
    <row r="4515" spans="1:3">
      <c r="A4515" s="20">
        <v>284</v>
      </c>
      <c r="B4515" s="22" t="e">
        <f ca="1">'11'!B$17*0.01*(B4205+B3894*Calc1!B3116)</f>
        <v>#VALUE!</v>
      </c>
      <c r="C4515" s="10"/>
    </row>
    <row r="4516" spans="1:3">
      <c r="A4516" s="20">
        <v>285</v>
      </c>
      <c r="B4516" s="22" t="e">
        <f ca="1">'11'!B$17*0.01*(B4206+B3895*Calc1!B3117)</f>
        <v>#VALUE!</v>
      </c>
      <c r="C4516" s="10"/>
    </row>
    <row r="4517" spans="1:3">
      <c r="A4517" s="20">
        <v>286</v>
      </c>
      <c r="B4517" s="22" t="e">
        <f ca="1">'11'!B$17*0.01*(B4207+B3896*Calc1!B3118)</f>
        <v>#VALUE!</v>
      </c>
      <c r="C4517" s="10"/>
    </row>
    <row r="4518" spans="1:3">
      <c r="A4518" s="20">
        <v>287</v>
      </c>
      <c r="B4518" s="22" t="e">
        <f ca="1">'11'!B$17*0.01*(B4208+B3897*Calc1!B3119)</f>
        <v>#VALUE!</v>
      </c>
      <c r="C4518" s="10"/>
    </row>
    <row r="4519" spans="1:3">
      <c r="A4519" s="20">
        <v>288</v>
      </c>
      <c r="B4519" s="22" t="e">
        <f ca="1">'11'!B$17*0.01*(B4209+B3898*Calc1!B3120)</f>
        <v>#VALUE!</v>
      </c>
      <c r="C4519" s="10"/>
    </row>
    <row r="4520" spans="1:3">
      <c r="A4520" s="20">
        <v>289</v>
      </c>
      <c r="B4520" s="22" t="e">
        <f ca="1">'11'!B$17*0.01*(B4210+B3899*Calc1!B3121)</f>
        <v>#VALUE!</v>
      </c>
      <c r="C4520" s="10"/>
    </row>
    <row r="4521" spans="1:3">
      <c r="A4521" s="20">
        <v>290</v>
      </c>
      <c r="B4521" s="22" t="e">
        <f ca="1">'11'!B$17*0.01*(B4211+B3900*Calc1!B3122)</f>
        <v>#VALUE!</v>
      </c>
      <c r="C4521" s="10"/>
    </row>
    <row r="4522" spans="1:3">
      <c r="A4522" s="20">
        <v>291</v>
      </c>
      <c r="B4522" s="22" t="e">
        <f ca="1">'11'!B$17*0.01*(B4212+B3901*Calc1!B3123)</f>
        <v>#VALUE!</v>
      </c>
      <c r="C4522" s="10"/>
    </row>
    <row r="4523" spans="1:3">
      <c r="A4523" s="20">
        <v>292</v>
      </c>
      <c r="B4523" s="22" t="e">
        <f ca="1">'11'!B$17*0.01*(B4213+B3902*Calc1!B3124)</f>
        <v>#VALUE!</v>
      </c>
      <c r="C4523" s="10"/>
    </row>
    <row r="4524" spans="1:3">
      <c r="A4524" s="20">
        <v>293</v>
      </c>
      <c r="B4524" s="22" t="e">
        <f ca="1">'11'!B$17*0.01*(B4214+B3903*Calc1!B3125)</f>
        <v>#VALUE!</v>
      </c>
      <c r="C4524" s="10"/>
    </row>
    <row r="4525" spans="1:3">
      <c r="A4525" s="20">
        <v>294</v>
      </c>
      <c r="B4525" s="22" t="e">
        <f ca="1">'11'!B$17*0.01*(B4215+B3904*Calc1!B3126)</f>
        <v>#VALUE!</v>
      </c>
      <c r="C4525" s="10"/>
    </row>
    <row r="4526" spans="1:3">
      <c r="A4526" s="20">
        <v>295</v>
      </c>
      <c r="B4526" s="22" t="e">
        <f ca="1">'11'!B$17*0.01*(B4216+B3905*Calc1!B3127)</f>
        <v>#VALUE!</v>
      </c>
      <c r="C4526" s="10"/>
    </row>
    <row r="4527" spans="1:3">
      <c r="A4527" s="20">
        <v>296</v>
      </c>
      <c r="B4527" s="22" t="e">
        <f ca="1">'11'!B$17*0.01*(B4217+B3906*Calc1!B3128)</f>
        <v>#VALUE!</v>
      </c>
      <c r="C4527" s="10"/>
    </row>
    <row r="4528" spans="1:3">
      <c r="A4528" s="20">
        <v>297</v>
      </c>
      <c r="B4528" s="22" t="e">
        <f ca="1">'11'!B$17*0.01*(B4218+B3907*Calc1!B3129)</f>
        <v>#VALUE!</v>
      </c>
      <c r="C4528" s="10"/>
    </row>
    <row r="4529" spans="1:3">
      <c r="A4529" s="20">
        <v>298</v>
      </c>
      <c r="B4529" s="22" t="e">
        <f ca="1">'11'!B$17*0.01*(B4219+B3908*Calc1!B3130)</f>
        <v>#VALUE!</v>
      </c>
      <c r="C4529" s="10"/>
    </row>
    <row r="4530" spans="1:3">
      <c r="A4530" s="20">
        <v>299</v>
      </c>
      <c r="B4530" s="22" t="e">
        <f ca="1">'11'!B$17*0.01*(B4220+B3909*Calc1!B3131)</f>
        <v>#VALUE!</v>
      </c>
      <c r="C4530" s="10"/>
    </row>
    <row r="4531" spans="1:3">
      <c r="A4531" s="20">
        <v>300</v>
      </c>
      <c r="B4531" s="22" t="e">
        <f ca="1">'11'!B$17*0.01*(B4221+B3910*Calc1!B3132)</f>
        <v>#VALUE!</v>
      </c>
      <c r="C4531" s="10"/>
    </row>
    <row r="4533" spans="1:3" ht="19.5">
      <c r="A4533" s="1" t="s">
        <v>1293</v>
      </c>
    </row>
    <row r="4534" spans="1:3">
      <c r="A4534" s="2" t="s">
        <v>904</v>
      </c>
    </row>
    <row r="4535" spans="1:3">
      <c r="A4535" s="12" t="s">
        <v>1294</v>
      </c>
    </row>
    <row r="4536" spans="1:3">
      <c r="A4536" s="2" t="s">
        <v>1000</v>
      </c>
    </row>
    <row r="4538" spans="1:3">
      <c r="B4538" s="3" t="s">
        <v>1295</v>
      </c>
    </row>
    <row r="4539" spans="1:3">
      <c r="A4539" s="11" t="s">
        <v>1295</v>
      </c>
      <c r="B4539" s="22" t="e">
        <f>SUM(B$4232:B$4531)</f>
        <v>#VALUE!</v>
      </c>
      <c r="C4539" s="10"/>
    </row>
  </sheetData>
  <sheetProtection sheet="1" objects="1" scenarios="1"/>
  <phoneticPr fontId="6" type="noConversion"/>
  <dataValidations count="1">
    <dataValidation type="decimal" allowBlank="1" showInputMessage="1" showErrorMessage="1" sqref="B1975">
      <formula1>0</formula1>
      <formula2>1</formula2>
    </dataValidation>
  </dataValidations>
  <hyperlinks>
    <hyperlink ref="A10" location="'Calc3'!B6" display="x1 = 4301. HV and LV service asset levels"/>
    <hyperlink ref="A11" location="'11'!B27" display="x2 = 1131. Assets in CDCM model (£) (from CDCM table 2705)"/>
    <hyperlink ref="A24" location="'Calc3'!B20" display="x1 = 4305. EHV asset levels"/>
    <hyperlink ref="A25" location="'11'!B27" display="x2 = 1131. Assets in CDCM model (£) (from CDCM table 2705)"/>
    <hyperlink ref="A38" location="'Calc3'!B34" display="x1 = 4309. HV and LV network asset levels"/>
    <hyperlink ref="A39" location="'11'!B27" display="x2 = 1131. Assets in CDCM model (£) (from CDCM table 2705)"/>
    <hyperlink ref="A47" location="'935'!U7" display="x1 = 935. Capacity eligible for GSP generation credits (kW) (in Tariff data)"/>
    <hyperlink ref="A48" location="'935'!W7" display="x2 = 935. Days for which not a customer (in Tariff data)"/>
    <hyperlink ref="A49" location="'11'!B17" display="x3 = 1113. Days in year (in General inputs)"/>
    <hyperlink ref="A356" location="'Calc1'!B2833" display="x1 = 4127. Maximum import capacity adjusted for part-year (kVA)"/>
    <hyperlink ref="A357" location="'Calc1'!B5633" display="x2 = 4149. Peak-time active power consumption adjusted to transmission (kW/kVA)"/>
    <hyperlink ref="A365" location="'11'!B22" display="x1 = 1122. Forecast system simultaneous maximum load (kW) from CDCM users (from CDCM table 2506)"/>
    <hyperlink ref="A373" location="'Calc3'!B369" display="x1 = 4317. Total CDCM peak time consumption (kW)"/>
    <hyperlink ref="A374" location="'Calc3'!B361" display="x2 = 4315. Total EDCM peak time consumption (kW)"/>
    <hyperlink ref="A382" location="'11'!F17" display="x1 = 1113. Transmission exit charges (£/year) (in General inputs)"/>
    <hyperlink ref="A383" location="'Calc3'!B378" display="x2 = 4319. Estimate total peak-time consumption (MW)"/>
    <hyperlink ref="A391" location="'Calc1'!B4078" display="x1 = 4137. Chargeable export capacity adjusted for part-year (kVA)"/>
    <hyperlink ref="A392" location="'Calc3'!B387" display="x2 = 4321. Transmission exit charging rate (£/kW/year)"/>
    <hyperlink ref="A393" location="'11'!B17" display="x3 = 1113. Days in year (in General inputs)"/>
    <hyperlink ref="A394" location="'Calc3'!B53" display="x4 = 4313. Capacity eligible for GSP generation credits (kW) adjusted for part-year"/>
    <hyperlink ref="A701" location="'935'!E7" display="x1 = 935. Non-exempt pre-2005 export capacity (kVA) (in Tariff data)"/>
    <hyperlink ref="A702" location="'935'!F7" display="x2 = 935. Non-exempt 2005-2010 export capacity (kVA) (in Tariff data)"/>
    <hyperlink ref="A703" location="'935'!G7" display="x3 = 935. Non-exempt post-2010 export capacity (kVA) (in Tariff data)"/>
    <hyperlink ref="A1010" location="'Calc1'!B4078" display="x1 = 4137. Chargeable export capacity adjusted for part-year (kVA)"/>
    <hyperlink ref="A1018" location="'Calc1'!B3151" display="x1 = 4131. Non-exempt post-2010 export capacity (kVA) adjusted for part-year"/>
    <hyperlink ref="A1026" location="'Calc1'!B3460" display="x1 = 4133. Non-exempt 2005-2010 export capacity (kVA) adjusted for part-year"/>
    <hyperlink ref="A1034" location="'11'!C17" display="x1 = 1113. O&amp;M charging rate based on FBPQ data (£/kW/year) (in General inputs)"/>
    <hyperlink ref="A1035" location="'Calc3'!B1030" display="x2 = 4331. Non-exempt 2005-2010 export capacity (kVA) adjusted for part-year (total)"/>
    <hyperlink ref="A1036" location="'Calc3'!B1014" display="x3 = 4327. Chargeable export capacity adjusted for part-year (kVA) (total)"/>
    <hyperlink ref="A1037" location="'11'!J17" display="x4 = 1113. Average adjusted GP (£/year) (in General inputs)"/>
    <hyperlink ref="A1038" location="'Calc3'!B1022" display="x5 = 4329. Non-exempt post-2010 export capacity (kVA) adjusted for part-year (total)"/>
    <hyperlink ref="A1039" location="'11'!M17" display="x6 = 1113. Total CDCM generation capacity Post-2010 (kVA) (in General inputs)"/>
    <hyperlink ref="A1040" location="'11'!K17" display="x7 = 1113. GL term from the DG incentive revenue calculation (£/year) (in General inputs)"/>
    <hyperlink ref="A1041" location="'11'!L17" display="x8 = 1113. Total CDCM generation capacity 2005-2010 (kVA) (in General inputs)"/>
    <hyperlink ref="A1042" location="'11'!B17" display="x9 = 1113. Days in year (in General inputs)"/>
    <hyperlink ref="A1050" location="'Calc3'!B707" display="x1 = 4325. Display export charges?"/>
    <hyperlink ref="A1051" location="'Calc3'!B1046" display="x2 = 4333. Export capacity charge p/kVA/day"/>
    <hyperlink ref="A1358" location="'Calc3'!B398" display="x1 = 4323. Generation credit (unrounded) p/kVA/day"/>
    <hyperlink ref="A1359" location="'Calc3'!B707" display="x2 = 4325. Display export charges?"/>
    <hyperlink ref="A1360" location="'Calc3'!B1055" display="x3 = 4335. Export capacity charge (unrounded) p/kVA/day"/>
    <hyperlink ref="A1667" location="'Calc3'!B1364" display="x1 = 4337. Net export capacity charge (or credit) (unrounded) (p/kVA/day)"/>
    <hyperlink ref="A1979" location="'11'!G17" display="x1 = 1113. Direct cost (£/year) (in General inputs)"/>
    <hyperlink ref="A1980" location="'Calc1'!B7818" display="x2 = 4167. All notional assets in EDCM (£)"/>
    <hyperlink ref="A1981" location="'Calc3'!B29" display="x3 = 4307. EHV assets in CDCM model (£)"/>
    <hyperlink ref="A1982" location="'Calc3'!B43" display="x4 = 4311. HV and LV network assets in CDCM model (£)"/>
    <hyperlink ref="A1983" location="'Calc3'!B15" display="x5 = 4303. HV and LV service assets in CDCM model (£)"/>
    <hyperlink ref="A1984" location="'Calc3'!B1975" display="x6 = 4341. EHV operating expenditure intensity"/>
    <hyperlink ref="A1992" location="'11'!I17" display="x1 = 1113. Network rates (£/year) (in General inputs)"/>
    <hyperlink ref="A1993" location="'Calc1'!B7818" display="x2 = 4167. All notional assets in EDCM (£)"/>
    <hyperlink ref="A1994" location="'Calc3'!B29" display="x3 = 4307. EHV assets in CDCM model (£)"/>
    <hyperlink ref="A1995" location="'Calc3'!B43" display="x4 = 4311. HV and LV network assets in CDCM model (£)"/>
    <hyperlink ref="A1996" location="'Calc3'!B15" display="x5 = 4303. HV and LV service assets in CDCM model (£)"/>
    <hyperlink ref="A2004" location="'11'!B17" display="x1 = 1113. Days in year (in General inputs)"/>
    <hyperlink ref="A2005" location="'Calc1'!B7500" display="x2 = 4163. Generation sole use asset MEAV adjusted for part-year (£)"/>
    <hyperlink ref="A2006" location="'Calc3'!B1988" display="x3 = 4343. Direct cost charging rate"/>
    <hyperlink ref="A2007" location="'Calc3'!B2000" display="x4 = 4345. Network rates charging rate"/>
    <hyperlink ref="A2314" location="'Calc2'!B2739" display="x1 = 4207. Location"/>
    <hyperlink ref="A2315" location="'911'!E6" display="x2 = 911. Charge 1 £/kVA/year (in FCP power flow modelling data)"/>
    <hyperlink ref="A2622" location="'935'!V7" display="x1 = 935. Proportion eligible for charge 1 credits (in Tariff data)"/>
    <hyperlink ref="A2623" location="'Calc3'!B2319" display="x2 = 4349. Location charge 1 £/kVA/year"/>
    <hyperlink ref="A2624" location="'Calc2'!B4588" display="x3 = 4219. Parent location charge 1 £/kVA/year"/>
    <hyperlink ref="A2625" location="'Calc2'!B5511" display="x4 = 4225. Grandparent location charge 1 £/kVA/year"/>
    <hyperlink ref="A2626" location="'11'!D17" display="x5 = 1113. Annual hours in super red (in General inputs)"/>
    <hyperlink ref="A2933" location="'Calc1'!B4078" display="x1 = 4137. Chargeable export capacity adjusted for part-year (kVA)"/>
    <hyperlink ref="A2934" location="'Calc3'!B2630" display="x2 = 4351. Generation credit (before exempt adjustment) p/kWh"/>
    <hyperlink ref="A2935" location="'Calc1'!B4387" display="x3 = 4139. Exempt export capacity (kVA) adjusted for part-year"/>
    <hyperlink ref="A3242" location="'Calc3'!B2939" display="x1 = 4353. Generation credit (unrounded) p/kWh"/>
    <hyperlink ref="A3549" location="'Calc3'!B3246" display="x1 = 4355. Export super-red unit rate (p/kWh)"/>
    <hyperlink ref="A3550" location="'935'!T7" display="x2 = 935. Super red units exported (kWh) (in Tariff data)"/>
    <hyperlink ref="A3551" location="'Calc3'!B1671" display="x3 = 4339. Export capacity rate (p/kVA/day)"/>
    <hyperlink ref="A3552" location="'Calc1'!B4078" display="x4 = 4137. Chargeable export capacity adjusted for part-year (kVA)"/>
    <hyperlink ref="A3553" location="'11'!B17" display="x5 = 1113. Days in year (in General inputs)"/>
    <hyperlink ref="A3554" location="'Calc3'!B2011" display="x6 = 4347. Generation fixed charge p/day (scaled for part year)"/>
    <hyperlink ref="A3562" location="'11'!E17" display="x1 = 1113. The amount of money that the DNO wants to raise from use of system charges, less transmission exit (£/year) (in General inputs)"/>
    <hyperlink ref="A3563" location="'11'!G17" display="x2 = 1113. Direct cost (£/year) (in General inputs)"/>
    <hyperlink ref="A3564" location="'11'!H17" display="x3 = 1113. Indirect cost (£/year) (in General inputs)"/>
    <hyperlink ref="A3565" location="'11'!I17" display="x4 = 1113. Network rates (£/year) (in General inputs)"/>
    <hyperlink ref="A3566" location="'Calc3'!B3558" display="x5 = 4357. Net forecast EDCM generation revenue (£/year)"/>
    <hyperlink ref="A3574" location="'Calc3'!B3570" display="x1 = 4359. Revenue less costs and net forecast EDCM generation revenue (£/year)"/>
    <hyperlink ref="A3575" location="'Calc1'!B3141" display="x2 = 4129. Total notional capacity assets (£)"/>
    <hyperlink ref="A3576" location="'Calc1'!B7180" display="x3 = 4159. Total notional consumption assets (£)"/>
    <hyperlink ref="A3577" location="'Calc3'!B29" display="x4 = 4307. EHV assets in CDCM model (£)"/>
    <hyperlink ref="A3578" location="'Calc3'!B43" display="x5 = 4311. HV and LV network assets in CDCM model (£)"/>
    <hyperlink ref="A3586" location="'11'!H17" display="x1 = 1113. Indirect cost (£/year) (in General inputs)"/>
    <hyperlink ref="A3587" location="'Calc1'!B7818" display="x2 = 4167. All notional assets in EDCM (£)"/>
    <hyperlink ref="A3588" location="'Calc3'!B29" display="x3 = 4307. EHV assets in CDCM model (£)"/>
    <hyperlink ref="A3589" location="'Calc3'!B43" display="x4 = 4311. HV and LV network assets in CDCM model (£)"/>
    <hyperlink ref="A3590" location="'Calc3'!B15" display="x5 = 4303. HV and LV service assets in CDCM model (£)"/>
    <hyperlink ref="A3591" location="'Calc3'!B1975" display="x6 = 4341. EHV operating expenditure intensity"/>
    <hyperlink ref="A3599" location="'11'!B17" display="x1 = 1113. Days in year (in General inputs)"/>
    <hyperlink ref="A3600" location="'Calc1'!B2524" display="x2 = 4125. Total notional capacity assets (£/kVA)"/>
    <hyperlink ref="A3601" location="'Calc1'!B6872" display="x3 = 4157. Total notional consumption assets (£/kVA)"/>
    <hyperlink ref="A3602" location="'Calc3'!B1988" display="x4 = 4343. Direct cost charging rate"/>
    <hyperlink ref="A3603" location="'Calc3'!B3595" display="x5 = 4363. Indirect cost charging rate"/>
    <hyperlink ref="A3604" location="'Calc3'!B2000" display="x6 = 4345. Network rates charging rate"/>
    <hyperlink ref="A3605" location="'Calc3'!B3582" display="x7 = 4361. Other revenue charging rate"/>
    <hyperlink ref="A3606" location="'Calc3'!B387" display="x8 = 4321. Transmission exit charging rate (£/kW/year)"/>
    <hyperlink ref="A3607" location="'Calc1'!B5633" display="x9 = 4149. Peak-time active power consumption adjusted to transmission (kW/kVA)"/>
    <hyperlink ref="A3914" location="'11'!B17" display="x1 = 1113. Days in year (in General inputs)"/>
    <hyperlink ref="A3915" location="'Calc1'!B5006" display="x2 = 4143. Demand sole use asset MEAV adjusted for part-year (£)"/>
    <hyperlink ref="A3916" location="'Calc3'!B1988" display="x3 = 4343. Direct cost charging rate"/>
    <hyperlink ref="A3917" location="'Calc3'!B3595" display="x4 = 4363. Indirect cost charging rate"/>
    <hyperlink ref="A3918" location="'Calc3'!B2000" display="x5 = 4345. Network rates charging rate"/>
    <hyperlink ref="A4225" location="'11'!B17" display="x1 = 1113. Days in year (in General inputs)"/>
    <hyperlink ref="A4226" location="'Calc3'!B3922" display="x2 = 4367. Demand fixed pot contribution p/day"/>
    <hyperlink ref="A4227" location="'Calc3'!B3611" display="x3 = 4365. Capacity pot contribution p/kVA/day"/>
    <hyperlink ref="A4228" location="'Calc1'!B2833" display="x4 = 4127. Maximum import capacity adjusted for part-year (kVA)"/>
    <hyperlink ref="A4535" location="'Calc3'!B4232" display="x1 = 4369. Pot contribution £/year"/>
  </hyperlinks>
  <pageMargins left="0.7" right="0.7" top="0.75" bottom="0.75" header="0.3" footer="0.3"/>
  <pageSetup fitToHeight="0" orientation="portrait"/>
  <headerFooter>
    <oddHeader>&amp;L&amp;A&amp;Cr5247&amp;R&amp;P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6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3" ht="19.5">
      <c r="A1" s="1" t="str">
        <f ca="1">"r5247: Calculations part 4"&amp;" for "&amp;'11'!B7&amp;" in "&amp;'11'!C7&amp;" ("&amp;'11'!D7&amp;")"</f>
        <v>r5247: Calculations part 4 for #VALUE! in #VALUE! (#VALUE!)</v>
      </c>
    </row>
    <row r="3" spans="1:3" ht="19.5">
      <c r="A3" s="1" t="s">
        <v>1296</v>
      </c>
    </row>
    <row r="4" spans="1:3">
      <c r="A4" s="2" t="s">
        <v>904</v>
      </c>
    </row>
    <row r="5" spans="1:3">
      <c r="A5" s="12" t="s">
        <v>1297</v>
      </c>
    </row>
    <row r="6" spans="1:3">
      <c r="A6" s="12" t="s">
        <v>1044</v>
      </c>
    </row>
    <row r="7" spans="1:3">
      <c r="A7" s="12" t="s">
        <v>1045</v>
      </c>
    </row>
    <row r="8" spans="1:3">
      <c r="A8" s="2" t="s">
        <v>1298</v>
      </c>
    </row>
    <row r="10" spans="1:3" ht="60">
      <c r="B10" s="3" t="s">
        <v>1299</v>
      </c>
    </row>
    <row r="11" spans="1:3" ht="60">
      <c r="A11" s="11" t="s">
        <v>1299</v>
      </c>
      <c r="B11" s="22" t="e">
        <f ca="1">Calc3!B1988*(Calc1!B3141+Calc1!B7180)</f>
        <v>#VALUE!</v>
      </c>
      <c r="C11" s="10"/>
    </row>
    <row r="13" spans="1:3" ht="19.5">
      <c r="A13" s="1" t="s">
        <v>1300</v>
      </c>
    </row>
    <row r="14" spans="1:3">
      <c r="A14" s="2" t="s">
        <v>904</v>
      </c>
    </row>
    <row r="15" spans="1:3">
      <c r="A15" s="12" t="s">
        <v>1301</v>
      </c>
    </row>
    <row r="16" spans="1:3">
      <c r="A16" s="12" t="s">
        <v>1209</v>
      </c>
    </row>
    <row r="17" spans="1:3">
      <c r="A17" s="12" t="s">
        <v>1302</v>
      </c>
    </row>
    <row r="18" spans="1:3">
      <c r="A18" s="2" t="s">
        <v>1303</v>
      </c>
    </row>
    <row r="20" spans="1:3" ht="45">
      <c r="B20" s="3" t="s">
        <v>1304</v>
      </c>
    </row>
    <row r="21" spans="1:3" ht="45">
      <c r="A21" s="11" t="s">
        <v>1304</v>
      </c>
      <c r="B21" s="22" t="e">
        <f ca="1">Calc3!B3595*(Calc1!B7818-Calc1!B7807)</f>
        <v>#VALUE!</v>
      </c>
      <c r="C21" s="10"/>
    </row>
    <row r="23" spans="1:3" ht="19.5">
      <c r="A23" s="1" t="s">
        <v>1305</v>
      </c>
    </row>
    <row r="24" spans="1:3">
      <c r="A24" s="2" t="s">
        <v>904</v>
      </c>
    </row>
    <row r="25" spans="1:3">
      <c r="A25" s="12" t="s">
        <v>1221</v>
      </c>
    </row>
    <row r="26" spans="1:3">
      <c r="A26" s="12" t="s">
        <v>1282</v>
      </c>
    </row>
    <row r="27" spans="1:3">
      <c r="A27" s="12" t="s">
        <v>1223</v>
      </c>
    </row>
    <row r="28" spans="1:3">
      <c r="A28" s="12" t="s">
        <v>1224</v>
      </c>
    </row>
    <row r="29" spans="1:3">
      <c r="A29" s="2" t="s">
        <v>1225</v>
      </c>
    </row>
    <row r="31" spans="1:3" ht="45">
      <c r="B31" s="3" t="s">
        <v>1306</v>
      </c>
    </row>
    <row r="32" spans="1:3">
      <c r="A32" s="20">
        <v>1</v>
      </c>
      <c r="B32" s="23" t="e">
        <f ca="1">100/'11'!B$17*Calc1!B5006*(Calc3!B$1988+Calc3!B$2000)</f>
        <v>#VALUE!</v>
      </c>
      <c r="C32" s="10"/>
    </row>
    <row r="33" spans="1:3">
      <c r="A33" s="20">
        <v>2</v>
      </c>
      <c r="B33" s="23" t="e">
        <f ca="1">100/'11'!B$17*Calc1!B5007*(Calc3!B$1988+Calc3!B$2000)</f>
        <v>#VALUE!</v>
      </c>
      <c r="C33" s="10"/>
    </row>
    <row r="34" spans="1:3">
      <c r="A34" s="20">
        <v>3</v>
      </c>
      <c r="B34" s="23" t="e">
        <f ca="1">100/'11'!B$17*Calc1!B5008*(Calc3!B$1988+Calc3!B$2000)</f>
        <v>#VALUE!</v>
      </c>
      <c r="C34" s="10"/>
    </row>
    <row r="35" spans="1:3">
      <c r="A35" s="20">
        <v>4</v>
      </c>
      <c r="B35" s="23" t="e">
        <f ca="1">100/'11'!B$17*Calc1!B5009*(Calc3!B$1988+Calc3!B$2000)</f>
        <v>#VALUE!</v>
      </c>
      <c r="C35" s="10"/>
    </row>
    <row r="36" spans="1:3">
      <c r="A36" s="20">
        <v>5</v>
      </c>
      <c r="B36" s="23" t="e">
        <f ca="1">100/'11'!B$17*Calc1!B5010*(Calc3!B$1988+Calc3!B$2000)</f>
        <v>#VALUE!</v>
      </c>
      <c r="C36" s="10"/>
    </row>
    <row r="37" spans="1:3">
      <c r="A37" s="20">
        <v>6</v>
      </c>
      <c r="B37" s="23" t="e">
        <f ca="1">100/'11'!B$17*Calc1!B5011*(Calc3!B$1988+Calc3!B$2000)</f>
        <v>#VALUE!</v>
      </c>
      <c r="C37" s="10"/>
    </row>
    <row r="38" spans="1:3">
      <c r="A38" s="20">
        <v>7</v>
      </c>
      <c r="B38" s="23" t="e">
        <f ca="1">100/'11'!B$17*Calc1!B5012*(Calc3!B$1988+Calc3!B$2000)</f>
        <v>#VALUE!</v>
      </c>
      <c r="C38" s="10"/>
    </row>
    <row r="39" spans="1:3">
      <c r="A39" s="20">
        <v>8</v>
      </c>
      <c r="B39" s="23" t="e">
        <f ca="1">100/'11'!B$17*Calc1!B5013*(Calc3!B$1988+Calc3!B$2000)</f>
        <v>#VALUE!</v>
      </c>
      <c r="C39" s="10"/>
    </row>
    <row r="40" spans="1:3">
      <c r="A40" s="20">
        <v>9</v>
      </c>
      <c r="B40" s="23" t="e">
        <f ca="1">100/'11'!B$17*Calc1!B5014*(Calc3!B$1988+Calc3!B$2000)</f>
        <v>#VALUE!</v>
      </c>
      <c r="C40" s="10"/>
    </row>
    <row r="41" spans="1:3">
      <c r="A41" s="20">
        <v>10</v>
      </c>
      <c r="B41" s="23" t="e">
        <f ca="1">100/'11'!B$17*Calc1!B5015*(Calc3!B$1988+Calc3!B$2000)</f>
        <v>#VALUE!</v>
      </c>
      <c r="C41" s="10"/>
    </row>
    <row r="42" spans="1:3">
      <c r="A42" s="20">
        <v>11</v>
      </c>
      <c r="B42" s="23" t="e">
        <f ca="1">100/'11'!B$17*Calc1!B5016*(Calc3!B$1988+Calc3!B$2000)</f>
        <v>#VALUE!</v>
      </c>
      <c r="C42" s="10"/>
    </row>
    <row r="43" spans="1:3">
      <c r="A43" s="20">
        <v>12</v>
      </c>
      <c r="B43" s="23" t="e">
        <f ca="1">100/'11'!B$17*Calc1!B5017*(Calc3!B$1988+Calc3!B$2000)</f>
        <v>#VALUE!</v>
      </c>
      <c r="C43" s="10"/>
    </row>
    <row r="44" spans="1:3">
      <c r="A44" s="20">
        <v>13</v>
      </c>
      <c r="B44" s="23" t="e">
        <f ca="1">100/'11'!B$17*Calc1!B5018*(Calc3!B$1988+Calc3!B$2000)</f>
        <v>#VALUE!</v>
      </c>
      <c r="C44" s="10"/>
    </row>
    <row r="45" spans="1:3">
      <c r="A45" s="20">
        <v>14</v>
      </c>
      <c r="B45" s="23" t="e">
        <f ca="1">100/'11'!B$17*Calc1!B5019*(Calc3!B$1988+Calc3!B$2000)</f>
        <v>#VALUE!</v>
      </c>
      <c r="C45" s="10"/>
    </row>
    <row r="46" spans="1:3">
      <c r="A46" s="20">
        <v>15</v>
      </c>
      <c r="B46" s="23" t="e">
        <f ca="1">100/'11'!B$17*Calc1!B5020*(Calc3!B$1988+Calc3!B$2000)</f>
        <v>#VALUE!</v>
      </c>
      <c r="C46" s="10"/>
    </row>
    <row r="47" spans="1:3">
      <c r="A47" s="20">
        <v>16</v>
      </c>
      <c r="B47" s="23" t="e">
        <f ca="1">100/'11'!B$17*Calc1!B5021*(Calc3!B$1988+Calc3!B$2000)</f>
        <v>#VALUE!</v>
      </c>
      <c r="C47" s="10"/>
    </row>
    <row r="48" spans="1:3">
      <c r="A48" s="20">
        <v>17</v>
      </c>
      <c r="B48" s="23" t="e">
        <f ca="1">100/'11'!B$17*Calc1!B5022*(Calc3!B$1988+Calc3!B$2000)</f>
        <v>#VALUE!</v>
      </c>
      <c r="C48" s="10"/>
    </row>
    <row r="49" spans="1:3">
      <c r="A49" s="20">
        <v>18</v>
      </c>
      <c r="B49" s="23" t="e">
        <f ca="1">100/'11'!B$17*Calc1!B5023*(Calc3!B$1988+Calc3!B$2000)</f>
        <v>#VALUE!</v>
      </c>
      <c r="C49" s="10"/>
    </row>
    <row r="50" spans="1:3">
      <c r="A50" s="20">
        <v>19</v>
      </c>
      <c r="B50" s="23" t="e">
        <f ca="1">100/'11'!B$17*Calc1!B5024*(Calc3!B$1988+Calc3!B$2000)</f>
        <v>#VALUE!</v>
      </c>
      <c r="C50" s="10"/>
    </row>
    <row r="51" spans="1:3">
      <c r="A51" s="20">
        <v>20</v>
      </c>
      <c r="B51" s="23" t="e">
        <f ca="1">100/'11'!B$17*Calc1!B5025*(Calc3!B$1988+Calc3!B$2000)</f>
        <v>#VALUE!</v>
      </c>
      <c r="C51" s="10"/>
    </row>
    <row r="52" spans="1:3">
      <c r="A52" s="20">
        <v>21</v>
      </c>
      <c r="B52" s="23" t="e">
        <f ca="1">100/'11'!B$17*Calc1!B5026*(Calc3!B$1988+Calc3!B$2000)</f>
        <v>#VALUE!</v>
      </c>
      <c r="C52" s="10"/>
    </row>
    <row r="53" spans="1:3">
      <c r="A53" s="20">
        <v>22</v>
      </c>
      <c r="B53" s="23" t="e">
        <f ca="1">100/'11'!B$17*Calc1!B5027*(Calc3!B$1988+Calc3!B$2000)</f>
        <v>#VALUE!</v>
      </c>
      <c r="C53" s="10"/>
    </row>
    <row r="54" spans="1:3">
      <c r="A54" s="20">
        <v>23</v>
      </c>
      <c r="B54" s="23" t="e">
        <f ca="1">100/'11'!B$17*Calc1!B5028*(Calc3!B$1988+Calc3!B$2000)</f>
        <v>#VALUE!</v>
      </c>
      <c r="C54" s="10"/>
    </row>
    <row r="55" spans="1:3">
      <c r="A55" s="20">
        <v>24</v>
      </c>
      <c r="B55" s="23" t="e">
        <f ca="1">100/'11'!B$17*Calc1!B5029*(Calc3!B$1988+Calc3!B$2000)</f>
        <v>#VALUE!</v>
      </c>
      <c r="C55" s="10"/>
    </row>
    <row r="56" spans="1:3">
      <c r="A56" s="20">
        <v>25</v>
      </c>
      <c r="B56" s="23" t="e">
        <f ca="1">100/'11'!B$17*Calc1!B5030*(Calc3!B$1988+Calc3!B$2000)</f>
        <v>#VALUE!</v>
      </c>
      <c r="C56" s="10"/>
    </row>
    <row r="57" spans="1:3">
      <c r="A57" s="20">
        <v>26</v>
      </c>
      <c r="B57" s="23" t="e">
        <f ca="1">100/'11'!B$17*Calc1!B5031*(Calc3!B$1988+Calc3!B$2000)</f>
        <v>#VALUE!</v>
      </c>
      <c r="C57" s="10"/>
    </row>
    <row r="58" spans="1:3">
      <c r="A58" s="20">
        <v>27</v>
      </c>
      <c r="B58" s="23" t="e">
        <f ca="1">100/'11'!B$17*Calc1!B5032*(Calc3!B$1988+Calc3!B$2000)</f>
        <v>#VALUE!</v>
      </c>
      <c r="C58" s="10"/>
    </row>
    <row r="59" spans="1:3">
      <c r="A59" s="20">
        <v>28</v>
      </c>
      <c r="B59" s="23" t="e">
        <f ca="1">100/'11'!B$17*Calc1!B5033*(Calc3!B$1988+Calc3!B$2000)</f>
        <v>#VALUE!</v>
      </c>
      <c r="C59" s="10"/>
    </row>
    <row r="60" spans="1:3">
      <c r="A60" s="20">
        <v>29</v>
      </c>
      <c r="B60" s="23" t="e">
        <f ca="1">100/'11'!B$17*Calc1!B5034*(Calc3!B$1988+Calc3!B$2000)</f>
        <v>#VALUE!</v>
      </c>
      <c r="C60" s="10"/>
    </row>
    <row r="61" spans="1:3">
      <c r="A61" s="20">
        <v>30</v>
      </c>
      <c r="B61" s="23" t="e">
        <f ca="1">100/'11'!B$17*Calc1!B5035*(Calc3!B$1988+Calc3!B$2000)</f>
        <v>#VALUE!</v>
      </c>
      <c r="C61" s="10"/>
    </row>
    <row r="62" spans="1:3">
      <c r="A62" s="20">
        <v>31</v>
      </c>
      <c r="B62" s="23" t="e">
        <f ca="1">100/'11'!B$17*Calc1!B5036*(Calc3!B$1988+Calc3!B$2000)</f>
        <v>#VALUE!</v>
      </c>
      <c r="C62" s="10"/>
    </row>
    <row r="63" spans="1:3">
      <c r="A63" s="20">
        <v>32</v>
      </c>
      <c r="B63" s="23" t="e">
        <f ca="1">100/'11'!B$17*Calc1!B5037*(Calc3!B$1988+Calc3!B$2000)</f>
        <v>#VALUE!</v>
      </c>
      <c r="C63" s="10"/>
    </row>
    <row r="64" spans="1:3">
      <c r="A64" s="20">
        <v>33</v>
      </c>
      <c r="B64" s="23" t="e">
        <f ca="1">100/'11'!B$17*Calc1!B5038*(Calc3!B$1988+Calc3!B$2000)</f>
        <v>#VALUE!</v>
      </c>
      <c r="C64" s="10"/>
    </row>
    <row r="65" spans="1:3">
      <c r="A65" s="20">
        <v>34</v>
      </c>
      <c r="B65" s="23" t="e">
        <f ca="1">100/'11'!B$17*Calc1!B5039*(Calc3!B$1988+Calc3!B$2000)</f>
        <v>#VALUE!</v>
      </c>
      <c r="C65" s="10"/>
    </row>
    <row r="66" spans="1:3">
      <c r="A66" s="20">
        <v>35</v>
      </c>
      <c r="B66" s="23" t="e">
        <f ca="1">100/'11'!B$17*Calc1!B5040*(Calc3!B$1988+Calc3!B$2000)</f>
        <v>#VALUE!</v>
      </c>
      <c r="C66" s="10"/>
    </row>
    <row r="67" spans="1:3">
      <c r="A67" s="20">
        <v>36</v>
      </c>
      <c r="B67" s="23" t="e">
        <f ca="1">100/'11'!B$17*Calc1!B5041*(Calc3!B$1988+Calc3!B$2000)</f>
        <v>#VALUE!</v>
      </c>
      <c r="C67" s="10"/>
    </row>
    <row r="68" spans="1:3">
      <c r="A68" s="20">
        <v>37</v>
      </c>
      <c r="B68" s="23" t="e">
        <f ca="1">100/'11'!B$17*Calc1!B5042*(Calc3!B$1988+Calc3!B$2000)</f>
        <v>#VALUE!</v>
      </c>
      <c r="C68" s="10"/>
    </row>
    <row r="69" spans="1:3">
      <c r="A69" s="20">
        <v>38</v>
      </c>
      <c r="B69" s="23" t="e">
        <f ca="1">100/'11'!B$17*Calc1!B5043*(Calc3!B$1988+Calc3!B$2000)</f>
        <v>#VALUE!</v>
      </c>
      <c r="C69" s="10"/>
    </row>
    <row r="70" spans="1:3">
      <c r="A70" s="20">
        <v>39</v>
      </c>
      <c r="B70" s="23" t="e">
        <f ca="1">100/'11'!B$17*Calc1!B5044*(Calc3!B$1988+Calc3!B$2000)</f>
        <v>#VALUE!</v>
      </c>
      <c r="C70" s="10"/>
    </row>
    <row r="71" spans="1:3">
      <c r="A71" s="20">
        <v>40</v>
      </c>
      <c r="B71" s="23" t="e">
        <f ca="1">100/'11'!B$17*Calc1!B5045*(Calc3!B$1988+Calc3!B$2000)</f>
        <v>#VALUE!</v>
      </c>
      <c r="C71" s="10"/>
    </row>
    <row r="72" spans="1:3">
      <c r="A72" s="20">
        <v>41</v>
      </c>
      <c r="B72" s="23" t="e">
        <f ca="1">100/'11'!B$17*Calc1!B5046*(Calc3!B$1988+Calc3!B$2000)</f>
        <v>#VALUE!</v>
      </c>
      <c r="C72" s="10"/>
    </row>
    <row r="73" spans="1:3">
      <c r="A73" s="20">
        <v>42</v>
      </c>
      <c r="B73" s="23" t="e">
        <f ca="1">100/'11'!B$17*Calc1!B5047*(Calc3!B$1988+Calc3!B$2000)</f>
        <v>#VALUE!</v>
      </c>
      <c r="C73" s="10"/>
    </row>
    <row r="74" spans="1:3">
      <c r="A74" s="20">
        <v>43</v>
      </c>
      <c r="B74" s="23" t="e">
        <f ca="1">100/'11'!B$17*Calc1!B5048*(Calc3!B$1988+Calc3!B$2000)</f>
        <v>#VALUE!</v>
      </c>
      <c r="C74" s="10"/>
    </row>
    <row r="75" spans="1:3">
      <c r="A75" s="20">
        <v>44</v>
      </c>
      <c r="B75" s="23" t="e">
        <f ca="1">100/'11'!B$17*Calc1!B5049*(Calc3!B$1988+Calc3!B$2000)</f>
        <v>#VALUE!</v>
      </c>
      <c r="C75" s="10"/>
    </row>
    <row r="76" spans="1:3">
      <c r="A76" s="20">
        <v>45</v>
      </c>
      <c r="B76" s="23" t="e">
        <f ca="1">100/'11'!B$17*Calc1!B5050*(Calc3!B$1988+Calc3!B$2000)</f>
        <v>#VALUE!</v>
      </c>
      <c r="C76" s="10"/>
    </row>
    <row r="77" spans="1:3">
      <c r="A77" s="20">
        <v>46</v>
      </c>
      <c r="B77" s="23" t="e">
        <f ca="1">100/'11'!B$17*Calc1!B5051*(Calc3!B$1988+Calc3!B$2000)</f>
        <v>#VALUE!</v>
      </c>
      <c r="C77" s="10"/>
    </row>
    <row r="78" spans="1:3">
      <c r="A78" s="20">
        <v>47</v>
      </c>
      <c r="B78" s="23" t="e">
        <f ca="1">100/'11'!B$17*Calc1!B5052*(Calc3!B$1988+Calc3!B$2000)</f>
        <v>#VALUE!</v>
      </c>
      <c r="C78" s="10"/>
    </row>
    <row r="79" spans="1:3">
      <c r="A79" s="20">
        <v>48</v>
      </c>
      <c r="B79" s="23" t="e">
        <f ca="1">100/'11'!B$17*Calc1!B5053*(Calc3!B$1988+Calc3!B$2000)</f>
        <v>#VALUE!</v>
      </c>
      <c r="C79" s="10"/>
    </row>
    <row r="80" spans="1:3">
      <c r="A80" s="20">
        <v>49</v>
      </c>
      <c r="B80" s="23" t="e">
        <f ca="1">100/'11'!B$17*Calc1!B5054*(Calc3!B$1988+Calc3!B$2000)</f>
        <v>#VALUE!</v>
      </c>
      <c r="C80" s="10"/>
    </row>
    <row r="81" spans="1:3">
      <c r="A81" s="20">
        <v>50</v>
      </c>
      <c r="B81" s="23" t="e">
        <f ca="1">100/'11'!B$17*Calc1!B5055*(Calc3!B$1988+Calc3!B$2000)</f>
        <v>#VALUE!</v>
      </c>
      <c r="C81" s="10"/>
    </row>
    <row r="82" spans="1:3">
      <c r="A82" s="20">
        <v>51</v>
      </c>
      <c r="B82" s="23" t="e">
        <f ca="1">100/'11'!B$17*Calc1!B5056*(Calc3!B$1988+Calc3!B$2000)</f>
        <v>#VALUE!</v>
      </c>
      <c r="C82" s="10"/>
    </row>
    <row r="83" spans="1:3">
      <c r="A83" s="20">
        <v>52</v>
      </c>
      <c r="B83" s="23" t="e">
        <f ca="1">100/'11'!B$17*Calc1!B5057*(Calc3!B$1988+Calc3!B$2000)</f>
        <v>#VALUE!</v>
      </c>
      <c r="C83" s="10"/>
    </row>
    <row r="84" spans="1:3">
      <c r="A84" s="20">
        <v>53</v>
      </c>
      <c r="B84" s="23" t="e">
        <f ca="1">100/'11'!B$17*Calc1!B5058*(Calc3!B$1988+Calc3!B$2000)</f>
        <v>#VALUE!</v>
      </c>
      <c r="C84" s="10"/>
    </row>
    <row r="85" spans="1:3">
      <c r="A85" s="20">
        <v>54</v>
      </c>
      <c r="B85" s="23" t="e">
        <f ca="1">100/'11'!B$17*Calc1!B5059*(Calc3!B$1988+Calc3!B$2000)</f>
        <v>#VALUE!</v>
      </c>
      <c r="C85" s="10"/>
    </row>
    <row r="86" spans="1:3">
      <c r="A86" s="20">
        <v>55</v>
      </c>
      <c r="B86" s="23" t="e">
        <f ca="1">100/'11'!B$17*Calc1!B5060*(Calc3!B$1988+Calc3!B$2000)</f>
        <v>#VALUE!</v>
      </c>
      <c r="C86" s="10"/>
    </row>
    <row r="87" spans="1:3">
      <c r="A87" s="20">
        <v>56</v>
      </c>
      <c r="B87" s="23" t="e">
        <f ca="1">100/'11'!B$17*Calc1!B5061*(Calc3!B$1988+Calc3!B$2000)</f>
        <v>#VALUE!</v>
      </c>
      <c r="C87" s="10"/>
    </row>
    <row r="88" spans="1:3">
      <c r="A88" s="20">
        <v>57</v>
      </c>
      <c r="B88" s="23" t="e">
        <f ca="1">100/'11'!B$17*Calc1!B5062*(Calc3!B$1988+Calc3!B$2000)</f>
        <v>#VALUE!</v>
      </c>
      <c r="C88" s="10"/>
    </row>
    <row r="89" spans="1:3">
      <c r="A89" s="20">
        <v>58</v>
      </c>
      <c r="B89" s="23" t="e">
        <f ca="1">100/'11'!B$17*Calc1!B5063*(Calc3!B$1988+Calc3!B$2000)</f>
        <v>#VALUE!</v>
      </c>
      <c r="C89" s="10"/>
    </row>
    <row r="90" spans="1:3">
      <c r="A90" s="20">
        <v>59</v>
      </c>
      <c r="B90" s="23" t="e">
        <f ca="1">100/'11'!B$17*Calc1!B5064*(Calc3!B$1988+Calc3!B$2000)</f>
        <v>#VALUE!</v>
      </c>
      <c r="C90" s="10"/>
    </row>
    <row r="91" spans="1:3">
      <c r="A91" s="20">
        <v>60</v>
      </c>
      <c r="B91" s="23" t="e">
        <f ca="1">100/'11'!B$17*Calc1!B5065*(Calc3!B$1988+Calc3!B$2000)</f>
        <v>#VALUE!</v>
      </c>
      <c r="C91" s="10"/>
    </row>
    <row r="92" spans="1:3">
      <c r="A92" s="20">
        <v>61</v>
      </c>
      <c r="B92" s="23" t="e">
        <f ca="1">100/'11'!B$17*Calc1!B5066*(Calc3!B$1988+Calc3!B$2000)</f>
        <v>#VALUE!</v>
      </c>
      <c r="C92" s="10"/>
    </row>
    <row r="93" spans="1:3">
      <c r="A93" s="20">
        <v>62</v>
      </c>
      <c r="B93" s="23" t="e">
        <f ca="1">100/'11'!B$17*Calc1!B5067*(Calc3!B$1988+Calc3!B$2000)</f>
        <v>#VALUE!</v>
      </c>
      <c r="C93" s="10"/>
    </row>
    <row r="94" spans="1:3">
      <c r="A94" s="20">
        <v>63</v>
      </c>
      <c r="B94" s="23" t="e">
        <f ca="1">100/'11'!B$17*Calc1!B5068*(Calc3!B$1988+Calc3!B$2000)</f>
        <v>#VALUE!</v>
      </c>
      <c r="C94" s="10"/>
    </row>
    <row r="95" spans="1:3">
      <c r="A95" s="20">
        <v>64</v>
      </c>
      <c r="B95" s="23" t="e">
        <f ca="1">100/'11'!B$17*Calc1!B5069*(Calc3!B$1988+Calc3!B$2000)</f>
        <v>#VALUE!</v>
      </c>
      <c r="C95" s="10"/>
    </row>
    <row r="96" spans="1:3">
      <c r="A96" s="20">
        <v>65</v>
      </c>
      <c r="B96" s="23" t="e">
        <f ca="1">100/'11'!B$17*Calc1!B5070*(Calc3!B$1988+Calc3!B$2000)</f>
        <v>#VALUE!</v>
      </c>
      <c r="C96" s="10"/>
    </row>
    <row r="97" spans="1:3">
      <c r="A97" s="20">
        <v>66</v>
      </c>
      <c r="B97" s="23" t="e">
        <f ca="1">100/'11'!B$17*Calc1!B5071*(Calc3!B$1988+Calc3!B$2000)</f>
        <v>#VALUE!</v>
      </c>
      <c r="C97" s="10"/>
    </row>
    <row r="98" spans="1:3">
      <c r="A98" s="20">
        <v>67</v>
      </c>
      <c r="B98" s="23" t="e">
        <f ca="1">100/'11'!B$17*Calc1!B5072*(Calc3!B$1988+Calc3!B$2000)</f>
        <v>#VALUE!</v>
      </c>
      <c r="C98" s="10"/>
    </row>
    <row r="99" spans="1:3">
      <c r="A99" s="20">
        <v>68</v>
      </c>
      <c r="B99" s="23" t="e">
        <f ca="1">100/'11'!B$17*Calc1!B5073*(Calc3!B$1988+Calc3!B$2000)</f>
        <v>#VALUE!</v>
      </c>
      <c r="C99" s="10"/>
    </row>
    <row r="100" spans="1:3">
      <c r="A100" s="20">
        <v>69</v>
      </c>
      <c r="B100" s="23" t="e">
        <f ca="1">100/'11'!B$17*Calc1!B5074*(Calc3!B$1988+Calc3!B$2000)</f>
        <v>#VALUE!</v>
      </c>
      <c r="C100" s="10"/>
    </row>
    <row r="101" spans="1:3">
      <c r="A101" s="20">
        <v>70</v>
      </c>
      <c r="B101" s="23" t="e">
        <f ca="1">100/'11'!B$17*Calc1!B5075*(Calc3!B$1988+Calc3!B$2000)</f>
        <v>#VALUE!</v>
      </c>
      <c r="C101" s="10"/>
    </row>
    <row r="102" spans="1:3">
      <c r="A102" s="20">
        <v>71</v>
      </c>
      <c r="B102" s="23" t="e">
        <f ca="1">100/'11'!B$17*Calc1!B5076*(Calc3!B$1988+Calc3!B$2000)</f>
        <v>#VALUE!</v>
      </c>
      <c r="C102" s="10"/>
    </row>
    <row r="103" spans="1:3">
      <c r="A103" s="20">
        <v>72</v>
      </c>
      <c r="B103" s="23" t="e">
        <f ca="1">100/'11'!B$17*Calc1!B5077*(Calc3!B$1988+Calc3!B$2000)</f>
        <v>#VALUE!</v>
      </c>
      <c r="C103" s="10"/>
    </row>
    <row r="104" spans="1:3">
      <c r="A104" s="20">
        <v>73</v>
      </c>
      <c r="B104" s="23" t="e">
        <f ca="1">100/'11'!B$17*Calc1!B5078*(Calc3!B$1988+Calc3!B$2000)</f>
        <v>#VALUE!</v>
      </c>
      <c r="C104" s="10"/>
    </row>
    <row r="105" spans="1:3">
      <c r="A105" s="20">
        <v>74</v>
      </c>
      <c r="B105" s="23" t="e">
        <f ca="1">100/'11'!B$17*Calc1!B5079*(Calc3!B$1988+Calc3!B$2000)</f>
        <v>#VALUE!</v>
      </c>
      <c r="C105" s="10"/>
    </row>
    <row r="106" spans="1:3">
      <c r="A106" s="20">
        <v>75</v>
      </c>
      <c r="B106" s="23" t="e">
        <f ca="1">100/'11'!B$17*Calc1!B5080*(Calc3!B$1988+Calc3!B$2000)</f>
        <v>#VALUE!</v>
      </c>
      <c r="C106" s="10"/>
    </row>
    <row r="107" spans="1:3">
      <c r="A107" s="20">
        <v>76</v>
      </c>
      <c r="B107" s="23" t="e">
        <f ca="1">100/'11'!B$17*Calc1!B5081*(Calc3!B$1988+Calc3!B$2000)</f>
        <v>#VALUE!</v>
      </c>
      <c r="C107" s="10"/>
    </row>
    <row r="108" spans="1:3">
      <c r="A108" s="20">
        <v>77</v>
      </c>
      <c r="B108" s="23" t="e">
        <f ca="1">100/'11'!B$17*Calc1!B5082*(Calc3!B$1988+Calc3!B$2000)</f>
        <v>#VALUE!</v>
      </c>
      <c r="C108" s="10"/>
    </row>
    <row r="109" spans="1:3">
      <c r="A109" s="20">
        <v>78</v>
      </c>
      <c r="B109" s="23" t="e">
        <f ca="1">100/'11'!B$17*Calc1!B5083*(Calc3!B$1988+Calc3!B$2000)</f>
        <v>#VALUE!</v>
      </c>
      <c r="C109" s="10"/>
    </row>
    <row r="110" spans="1:3">
      <c r="A110" s="20">
        <v>79</v>
      </c>
      <c r="B110" s="23" t="e">
        <f ca="1">100/'11'!B$17*Calc1!B5084*(Calc3!B$1988+Calc3!B$2000)</f>
        <v>#VALUE!</v>
      </c>
      <c r="C110" s="10"/>
    </row>
    <row r="111" spans="1:3">
      <c r="A111" s="20">
        <v>80</v>
      </c>
      <c r="B111" s="23" t="e">
        <f ca="1">100/'11'!B$17*Calc1!B5085*(Calc3!B$1988+Calc3!B$2000)</f>
        <v>#VALUE!</v>
      </c>
      <c r="C111" s="10"/>
    </row>
    <row r="112" spans="1:3">
      <c r="A112" s="20">
        <v>81</v>
      </c>
      <c r="B112" s="23" t="e">
        <f ca="1">100/'11'!B$17*Calc1!B5086*(Calc3!B$1988+Calc3!B$2000)</f>
        <v>#VALUE!</v>
      </c>
      <c r="C112" s="10"/>
    </row>
    <row r="113" spans="1:3">
      <c r="A113" s="20">
        <v>82</v>
      </c>
      <c r="B113" s="23" t="e">
        <f ca="1">100/'11'!B$17*Calc1!B5087*(Calc3!B$1988+Calc3!B$2000)</f>
        <v>#VALUE!</v>
      </c>
      <c r="C113" s="10"/>
    </row>
    <row r="114" spans="1:3">
      <c r="A114" s="20">
        <v>83</v>
      </c>
      <c r="B114" s="23" t="e">
        <f ca="1">100/'11'!B$17*Calc1!B5088*(Calc3!B$1988+Calc3!B$2000)</f>
        <v>#VALUE!</v>
      </c>
      <c r="C114" s="10"/>
    </row>
    <row r="115" spans="1:3">
      <c r="A115" s="20">
        <v>84</v>
      </c>
      <c r="B115" s="23" t="e">
        <f ca="1">100/'11'!B$17*Calc1!B5089*(Calc3!B$1988+Calc3!B$2000)</f>
        <v>#VALUE!</v>
      </c>
      <c r="C115" s="10"/>
    </row>
    <row r="116" spans="1:3">
      <c r="A116" s="20">
        <v>85</v>
      </c>
      <c r="B116" s="23" t="e">
        <f ca="1">100/'11'!B$17*Calc1!B5090*(Calc3!B$1988+Calc3!B$2000)</f>
        <v>#VALUE!</v>
      </c>
      <c r="C116" s="10"/>
    </row>
    <row r="117" spans="1:3">
      <c r="A117" s="20">
        <v>86</v>
      </c>
      <c r="B117" s="23" t="e">
        <f ca="1">100/'11'!B$17*Calc1!B5091*(Calc3!B$1988+Calc3!B$2000)</f>
        <v>#VALUE!</v>
      </c>
      <c r="C117" s="10"/>
    </row>
    <row r="118" spans="1:3">
      <c r="A118" s="20">
        <v>87</v>
      </c>
      <c r="B118" s="23" t="e">
        <f ca="1">100/'11'!B$17*Calc1!B5092*(Calc3!B$1988+Calc3!B$2000)</f>
        <v>#VALUE!</v>
      </c>
      <c r="C118" s="10"/>
    </row>
    <row r="119" spans="1:3">
      <c r="A119" s="20">
        <v>88</v>
      </c>
      <c r="B119" s="23" t="e">
        <f ca="1">100/'11'!B$17*Calc1!B5093*(Calc3!B$1988+Calc3!B$2000)</f>
        <v>#VALUE!</v>
      </c>
      <c r="C119" s="10"/>
    </row>
    <row r="120" spans="1:3">
      <c r="A120" s="20">
        <v>89</v>
      </c>
      <c r="B120" s="23" t="e">
        <f ca="1">100/'11'!B$17*Calc1!B5094*(Calc3!B$1988+Calc3!B$2000)</f>
        <v>#VALUE!</v>
      </c>
      <c r="C120" s="10"/>
    </row>
    <row r="121" spans="1:3">
      <c r="A121" s="20">
        <v>90</v>
      </c>
      <c r="B121" s="23" t="e">
        <f ca="1">100/'11'!B$17*Calc1!B5095*(Calc3!B$1988+Calc3!B$2000)</f>
        <v>#VALUE!</v>
      </c>
      <c r="C121" s="10"/>
    </row>
    <row r="122" spans="1:3">
      <c r="A122" s="20">
        <v>91</v>
      </c>
      <c r="B122" s="23" t="e">
        <f ca="1">100/'11'!B$17*Calc1!B5096*(Calc3!B$1988+Calc3!B$2000)</f>
        <v>#VALUE!</v>
      </c>
      <c r="C122" s="10"/>
    </row>
    <row r="123" spans="1:3">
      <c r="A123" s="20">
        <v>92</v>
      </c>
      <c r="B123" s="23" t="e">
        <f ca="1">100/'11'!B$17*Calc1!B5097*(Calc3!B$1988+Calc3!B$2000)</f>
        <v>#VALUE!</v>
      </c>
      <c r="C123" s="10"/>
    </row>
    <row r="124" spans="1:3">
      <c r="A124" s="20">
        <v>93</v>
      </c>
      <c r="B124" s="23" t="e">
        <f ca="1">100/'11'!B$17*Calc1!B5098*(Calc3!B$1988+Calc3!B$2000)</f>
        <v>#VALUE!</v>
      </c>
      <c r="C124" s="10"/>
    </row>
    <row r="125" spans="1:3">
      <c r="A125" s="20">
        <v>94</v>
      </c>
      <c r="B125" s="23" t="e">
        <f ca="1">100/'11'!B$17*Calc1!B5099*(Calc3!B$1988+Calc3!B$2000)</f>
        <v>#VALUE!</v>
      </c>
      <c r="C125" s="10"/>
    </row>
    <row r="126" spans="1:3">
      <c r="A126" s="20">
        <v>95</v>
      </c>
      <c r="B126" s="23" t="e">
        <f ca="1">100/'11'!B$17*Calc1!B5100*(Calc3!B$1988+Calc3!B$2000)</f>
        <v>#VALUE!</v>
      </c>
      <c r="C126" s="10"/>
    </row>
    <row r="127" spans="1:3">
      <c r="A127" s="20">
        <v>96</v>
      </c>
      <c r="B127" s="23" t="e">
        <f ca="1">100/'11'!B$17*Calc1!B5101*(Calc3!B$1988+Calc3!B$2000)</f>
        <v>#VALUE!</v>
      </c>
      <c r="C127" s="10"/>
    </row>
    <row r="128" spans="1:3">
      <c r="A128" s="20">
        <v>97</v>
      </c>
      <c r="B128" s="23" t="e">
        <f ca="1">100/'11'!B$17*Calc1!B5102*(Calc3!B$1988+Calc3!B$2000)</f>
        <v>#VALUE!</v>
      </c>
      <c r="C128" s="10"/>
    </row>
    <row r="129" spans="1:3">
      <c r="A129" s="20">
        <v>98</v>
      </c>
      <c r="B129" s="23" t="e">
        <f ca="1">100/'11'!B$17*Calc1!B5103*(Calc3!B$1988+Calc3!B$2000)</f>
        <v>#VALUE!</v>
      </c>
      <c r="C129" s="10"/>
    </row>
    <row r="130" spans="1:3">
      <c r="A130" s="20">
        <v>99</v>
      </c>
      <c r="B130" s="23" t="e">
        <f ca="1">100/'11'!B$17*Calc1!B5104*(Calc3!B$1988+Calc3!B$2000)</f>
        <v>#VALUE!</v>
      </c>
      <c r="C130" s="10"/>
    </row>
    <row r="131" spans="1:3">
      <c r="A131" s="20">
        <v>100</v>
      </c>
      <c r="B131" s="23" t="e">
        <f ca="1">100/'11'!B$17*Calc1!B5105*(Calc3!B$1988+Calc3!B$2000)</f>
        <v>#VALUE!</v>
      </c>
      <c r="C131" s="10"/>
    </row>
    <row r="132" spans="1:3">
      <c r="A132" s="20">
        <v>101</v>
      </c>
      <c r="B132" s="23" t="e">
        <f ca="1">100/'11'!B$17*Calc1!B5106*(Calc3!B$1988+Calc3!B$2000)</f>
        <v>#VALUE!</v>
      </c>
      <c r="C132" s="10"/>
    </row>
    <row r="133" spans="1:3">
      <c r="A133" s="20">
        <v>102</v>
      </c>
      <c r="B133" s="23" t="e">
        <f ca="1">100/'11'!B$17*Calc1!B5107*(Calc3!B$1988+Calc3!B$2000)</f>
        <v>#VALUE!</v>
      </c>
      <c r="C133" s="10"/>
    </row>
    <row r="134" spans="1:3">
      <c r="A134" s="20">
        <v>103</v>
      </c>
      <c r="B134" s="23" t="e">
        <f ca="1">100/'11'!B$17*Calc1!B5108*(Calc3!B$1988+Calc3!B$2000)</f>
        <v>#VALUE!</v>
      </c>
      <c r="C134" s="10"/>
    </row>
    <row r="135" spans="1:3">
      <c r="A135" s="20">
        <v>104</v>
      </c>
      <c r="B135" s="23" t="e">
        <f ca="1">100/'11'!B$17*Calc1!B5109*(Calc3!B$1988+Calc3!B$2000)</f>
        <v>#VALUE!</v>
      </c>
      <c r="C135" s="10"/>
    </row>
    <row r="136" spans="1:3">
      <c r="A136" s="20">
        <v>105</v>
      </c>
      <c r="B136" s="23" t="e">
        <f ca="1">100/'11'!B$17*Calc1!B5110*(Calc3!B$1988+Calc3!B$2000)</f>
        <v>#VALUE!</v>
      </c>
      <c r="C136" s="10"/>
    </row>
    <row r="137" spans="1:3">
      <c r="A137" s="20">
        <v>106</v>
      </c>
      <c r="B137" s="23" t="e">
        <f ca="1">100/'11'!B$17*Calc1!B5111*(Calc3!B$1988+Calc3!B$2000)</f>
        <v>#VALUE!</v>
      </c>
      <c r="C137" s="10"/>
    </row>
    <row r="138" spans="1:3">
      <c r="A138" s="20">
        <v>107</v>
      </c>
      <c r="B138" s="23" t="e">
        <f ca="1">100/'11'!B$17*Calc1!B5112*(Calc3!B$1988+Calc3!B$2000)</f>
        <v>#VALUE!</v>
      </c>
      <c r="C138" s="10"/>
    </row>
    <row r="139" spans="1:3">
      <c r="A139" s="20">
        <v>108</v>
      </c>
      <c r="B139" s="23" t="e">
        <f ca="1">100/'11'!B$17*Calc1!B5113*(Calc3!B$1988+Calc3!B$2000)</f>
        <v>#VALUE!</v>
      </c>
      <c r="C139" s="10"/>
    </row>
    <row r="140" spans="1:3">
      <c r="A140" s="20">
        <v>109</v>
      </c>
      <c r="B140" s="23" t="e">
        <f ca="1">100/'11'!B$17*Calc1!B5114*(Calc3!B$1988+Calc3!B$2000)</f>
        <v>#VALUE!</v>
      </c>
      <c r="C140" s="10"/>
    </row>
    <row r="141" spans="1:3">
      <c r="A141" s="20">
        <v>110</v>
      </c>
      <c r="B141" s="23" t="e">
        <f ca="1">100/'11'!B$17*Calc1!B5115*(Calc3!B$1988+Calc3!B$2000)</f>
        <v>#VALUE!</v>
      </c>
      <c r="C141" s="10"/>
    </row>
    <row r="142" spans="1:3">
      <c r="A142" s="20">
        <v>111</v>
      </c>
      <c r="B142" s="23" t="e">
        <f ca="1">100/'11'!B$17*Calc1!B5116*(Calc3!B$1988+Calc3!B$2000)</f>
        <v>#VALUE!</v>
      </c>
      <c r="C142" s="10"/>
    </row>
    <row r="143" spans="1:3">
      <c r="A143" s="20">
        <v>112</v>
      </c>
      <c r="B143" s="23" t="e">
        <f ca="1">100/'11'!B$17*Calc1!B5117*(Calc3!B$1988+Calc3!B$2000)</f>
        <v>#VALUE!</v>
      </c>
      <c r="C143" s="10"/>
    </row>
    <row r="144" spans="1:3">
      <c r="A144" s="20">
        <v>113</v>
      </c>
      <c r="B144" s="23" t="e">
        <f ca="1">100/'11'!B$17*Calc1!B5118*(Calc3!B$1988+Calc3!B$2000)</f>
        <v>#VALUE!</v>
      </c>
      <c r="C144" s="10"/>
    </row>
    <row r="145" spans="1:3">
      <c r="A145" s="20">
        <v>114</v>
      </c>
      <c r="B145" s="23" t="e">
        <f ca="1">100/'11'!B$17*Calc1!B5119*(Calc3!B$1988+Calc3!B$2000)</f>
        <v>#VALUE!</v>
      </c>
      <c r="C145" s="10"/>
    </row>
    <row r="146" spans="1:3">
      <c r="A146" s="20">
        <v>115</v>
      </c>
      <c r="B146" s="23" t="e">
        <f ca="1">100/'11'!B$17*Calc1!B5120*(Calc3!B$1988+Calc3!B$2000)</f>
        <v>#VALUE!</v>
      </c>
      <c r="C146" s="10"/>
    </row>
    <row r="147" spans="1:3">
      <c r="A147" s="20">
        <v>116</v>
      </c>
      <c r="B147" s="23" t="e">
        <f ca="1">100/'11'!B$17*Calc1!B5121*(Calc3!B$1988+Calc3!B$2000)</f>
        <v>#VALUE!</v>
      </c>
      <c r="C147" s="10"/>
    </row>
    <row r="148" spans="1:3">
      <c r="A148" s="20">
        <v>117</v>
      </c>
      <c r="B148" s="23" t="e">
        <f ca="1">100/'11'!B$17*Calc1!B5122*(Calc3!B$1988+Calc3!B$2000)</f>
        <v>#VALUE!</v>
      </c>
      <c r="C148" s="10"/>
    </row>
    <row r="149" spans="1:3">
      <c r="A149" s="20">
        <v>118</v>
      </c>
      <c r="B149" s="23" t="e">
        <f ca="1">100/'11'!B$17*Calc1!B5123*(Calc3!B$1988+Calc3!B$2000)</f>
        <v>#VALUE!</v>
      </c>
      <c r="C149" s="10"/>
    </row>
    <row r="150" spans="1:3">
      <c r="A150" s="20">
        <v>119</v>
      </c>
      <c r="B150" s="23" t="e">
        <f ca="1">100/'11'!B$17*Calc1!B5124*(Calc3!B$1988+Calc3!B$2000)</f>
        <v>#VALUE!</v>
      </c>
      <c r="C150" s="10"/>
    </row>
    <row r="151" spans="1:3">
      <c r="A151" s="20">
        <v>120</v>
      </c>
      <c r="B151" s="23" t="e">
        <f ca="1">100/'11'!B$17*Calc1!B5125*(Calc3!B$1988+Calc3!B$2000)</f>
        <v>#VALUE!</v>
      </c>
      <c r="C151" s="10"/>
    </row>
    <row r="152" spans="1:3">
      <c r="A152" s="20">
        <v>121</v>
      </c>
      <c r="B152" s="23" t="e">
        <f ca="1">100/'11'!B$17*Calc1!B5126*(Calc3!B$1988+Calc3!B$2000)</f>
        <v>#VALUE!</v>
      </c>
      <c r="C152" s="10"/>
    </row>
    <row r="153" spans="1:3">
      <c r="A153" s="20">
        <v>122</v>
      </c>
      <c r="B153" s="23" t="e">
        <f ca="1">100/'11'!B$17*Calc1!B5127*(Calc3!B$1988+Calc3!B$2000)</f>
        <v>#VALUE!</v>
      </c>
      <c r="C153" s="10"/>
    </row>
    <row r="154" spans="1:3">
      <c r="A154" s="20">
        <v>123</v>
      </c>
      <c r="B154" s="23" t="e">
        <f ca="1">100/'11'!B$17*Calc1!B5128*(Calc3!B$1988+Calc3!B$2000)</f>
        <v>#VALUE!</v>
      </c>
      <c r="C154" s="10"/>
    </row>
    <row r="155" spans="1:3">
      <c r="A155" s="20">
        <v>124</v>
      </c>
      <c r="B155" s="23" t="e">
        <f ca="1">100/'11'!B$17*Calc1!B5129*(Calc3!B$1988+Calc3!B$2000)</f>
        <v>#VALUE!</v>
      </c>
      <c r="C155" s="10"/>
    </row>
    <row r="156" spans="1:3">
      <c r="A156" s="20">
        <v>125</v>
      </c>
      <c r="B156" s="23" t="e">
        <f ca="1">100/'11'!B$17*Calc1!B5130*(Calc3!B$1988+Calc3!B$2000)</f>
        <v>#VALUE!</v>
      </c>
      <c r="C156" s="10"/>
    </row>
    <row r="157" spans="1:3">
      <c r="A157" s="20">
        <v>126</v>
      </c>
      <c r="B157" s="23" t="e">
        <f ca="1">100/'11'!B$17*Calc1!B5131*(Calc3!B$1988+Calc3!B$2000)</f>
        <v>#VALUE!</v>
      </c>
      <c r="C157" s="10"/>
    </row>
    <row r="158" spans="1:3">
      <c r="A158" s="20">
        <v>127</v>
      </c>
      <c r="B158" s="23" t="e">
        <f ca="1">100/'11'!B$17*Calc1!B5132*(Calc3!B$1988+Calc3!B$2000)</f>
        <v>#VALUE!</v>
      </c>
      <c r="C158" s="10"/>
    </row>
    <row r="159" spans="1:3">
      <c r="A159" s="20">
        <v>128</v>
      </c>
      <c r="B159" s="23" t="e">
        <f ca="1">100/'11'!B$17*Calc1!B5133*(Calc3!B$1988+Calc3!B$2000)</f>
        <v>#VALUE!</v>
      </c>
      <c r="C159" s="10"/>
    </row>
    <row r="160" spans="1:3">
      <c r="A160" s="20">
        <v>129</v>
      </c>
      <c r="B160" s="23" t="e">
        <f ca="1">100/'11'!B$17*Calc1!B5134*(Calc3!B$1988+Calc3!B$2000)</f>
        <v>#VALUE!</v>
      </c>
      <c r="C160" s="10"/>
    </row>
    <row r="161" spans="1:3">
      <c r="A161" s="20">
        <v>130</v>
      </c>
      <c r="B161" s="23" t="e">
        <f ca="1">100/'11'!B$17*Calc1!B5135*(Calc3!B$1988+Calc3!B$2000)</f>
        <v>#VALUE!</v>
      </c>
      <c r="C161" s="10"/>
    </row>
    <row r="162" spans="1:3">
      <c r="A162" s="20">
        <v>131</v>
      </c>
      <c r="B162" s="23" t="e">
        <f ca="1">100/'11'!B$17*Calc1!B5136*(Calc3!B$1988+Calc3!B$2000)</f>
        <v>#VALUE!</v>
      </c>
      <c r="C162" s="10"/>
    </row>
    <row r="163" spans="1:3">
      <c r="A163" s="20">
        <v>132</v>
      </c>
      <c r="B163" s="23" t="e">
        <f ca="1">100/'11'!B$17*Calc1!B5137*(Calc3!B$1988+Calc3!B$2000)</f>
        <v>#VALUE!</v>
      </c>
      <c r="C163" s="10"/>
    </row>
    <row r="164" spans="1:3">
      <c r="A164" s="20">
        <v>133</v>
      </c>
      <c r="B164" s="23" t="e">
        <f ca="1">100/'11'!B$17*Calc1!B5138*(Calc3!B$1988+Calc3!B$2000)</f>
        <v>#VALUE!</v>
      </c>
      <c r="C164" s="10"/>
    </row>
    <row r="165" spans="1:3">
      <c r="A165" s="20">
        <v>134</v>
      </c>
      <c r="B165" s="23" t="e">
        <f ca="1">100/'11'!B$17*Calc1!B5139*(Calc3!B$1988+Calc3!B$2000)</f>
        <v>#VALUE!</v>
      </c>
      <c r="C165" s="10"/>
    </row>
    <row r="166" spans="1:3">
      <c r="A166" s="20">
        <v>135</v>
      </c>
      <c r="B166" s="23" t="e">
        <f ca="1">100/'11'!B$17*Calc1!B5140*(Calc3!B$1988+Calc3!B$2000)</f>
        <v>#VALUE!</v>
      </c>
      <c r="C166" s="10"/>
    </row>
    <row r="167" spans="1:3">
      <c r="A167" s="20">
        <v>136</v>
      </c>
      <c r="B167" s="23" t="e">
        <f ca="1">100/'11'!B$17*Calc1!B5141*(Calc3!B$1988+Calc3!B$2000)</f>
        <v>#VALUE!</v>
      </c>
      <c r="C167" s="10"/>
    </row>
    <row r="168" spans="1:3">
      <c r="A168" s="20">
        <v>137</v>
      </c>
      <c r="B168" s="23" t="e">
        <f ca="1">100/'11'!B$17*Calc1!B5142*(Calc3!B$1988+Calc3!B$2000)</f>
        <v>#VALUE!</v>
      </c>
      <c r="C168" s="10"/>
    </row>
    <row r="169" spans="1:3">
      <c r="A169" s="20">
        <v>138</v>
      </c>
      <c r="B169" s="23" t="e">
        <f ca="1">100/'11'!B$17*Calc1!B5143*(Calc3!B$1988+Calc3!B$2000)</f>
        <v>#VALUE!</v>
      </c>
      <c r="C169" s="10"/>
    </row>
    <row r="170" spans="1:3">
      <c r="A170" s="20">
        <v>139</v>
      </c>
      <c r="B170" s="23" t="e">
        <f ca="1">100/'11'!B$17*Calc1!B5144*(Calc3!B$1988+Calc3!B$2000)</f>
        <v>#VALUE!</v>
      </c>
      <c r="C170" s="10"/>
    </row>
    <row r="171" spans="1:3">
      <c r="A171" s="20">
        <v>140</v>
      </c>
      <c r="B171" s="23" t="e">
        <f ca="1">100/'11'!B$17*Calc1!B5145*(Calc3!B$1988+Calc3!B$2000)</f>
        <v>#VALUE!</v>
      </c>
      <c r="C171" s="10"/>
    </row>
    <row r="172" spans="1:3">
      <c r="A172" s="20">
        <v>141</v>
      </c>
      <c r="B172" s="23" t="e">
        <f ca="1">100/'11'!B$17*Calc1!B5146*(Calc3!B$1988+Calc3!B$2000)</f>
        <v>#VALUE!</v>
      </c>
      <c r="C172" s="10"/>
    </row>
    <row r="173" spans="1:3">
      <c r="A173" s="20">
        <v>142</v>
      </c>
      <c r="B173" s="23" t="e">
        <f ca="1">100/'11'!B$17*Calc1!B5147*(Calc3!B$1988+Calc3!B$2000)</f>
        <v>#VALUE!</v>
      </c>
      <c r="C173" s="10"/>
    </row>
    <row r="174" spans="1:3">
      <c r="A174" s="20">
        <v>143</v>
      </c>
      <c r="B174" s="23" t="e">
        <f ca="1">100/'11'!B$17*Calc1!B5148*(Calc3!B$1988+Calc3!B$2000)</f>
        <v>#VALUE!</v>
      </c>
      <c r="C174" s="10"/>
    </row>
    <row r="175" spans="1:3">
      <c r="A175" s="20">
        <v>144</v>
      </c>
      <c r="B175" s="23" t="e">
        <f ca="1">100/'11'!B$17*Calc1!B5149*(Calc3!B$1988+Calc3!B$2000)</f>
        <v>#VALUE!</v>
      </c>
      <c r="C175" s="10"/>
    </row>
    <row r="176" spans="1:3">
      <c r="A176" s="20">
        <v>145</v>
      </c>
      <c r="B176" s="23" t="e">
        <f ca="1">100/'11'!B$17*Calc1!B5150*(Calc3!B$1988+Calc3!B$2000)</f>
        <v>#VALUE!</v>
      </c>
      <c r="C176" s="10"/>
    </row>
    <row r="177" spans="1:3">
      <c r="A177" s="20">
        <v>146</v>
      </c>
      <c r="B177" s="23" t="e">
        <f ca="1">100/'11'!B$17*Calc1!B5151*(Calc3!B$1988+Calc3!B$2000)</f>
        <v>#VALUE!</v>
      </c>
      <c r="C177" s="10"/>
    </row>
    <row r="178" spans="1:3">
      <c r="A178" s="20">
        <v>147</v>
      </c>
      <c r="B178" s="23" t="e">
        <f ca="1">100/'11'!B$17*Calc1!B5152*(Calc3!B$1988+Calc3!B$2000)</f>
        <v>#VALUE!</v>
      </c>
      <c r="C178" s="10"/>
    </row>
    <row r="179" spans="1:3">
      <c r="A179" s="20">
        <v>148</v>
      </c>
      <c r="B179" s="23" t="e">
        <f ca="1">100/'11'!B$17*Calc1!B5153*(Calc3!B$1988+Calc3!B$2000)</f>
        <v>#VALUE!</v>
      </c>
      <c r="C179" s="10"/>
    </row>
    <row r="180" spans="1:3">
      <c r="A180" s="20">
        <v>149</v>
      </c>
      <c r="B180" s="23" t="e">
        <f ca="1">100/'11'!B$17*Calc1!B5154*(Calc3!B$1988+Calc3!B$2000)</f>
        <v>#VALUE!</v>
      </c>
      <c r="C180" s="10"/>
    </row>
    <row r="181" spans="1:3">
      <c r="A181" s="20">
        <v>150</v>
      </c>
      <c r="B181" s="23" t="e">
        <f ca="1">100/'11'!B$17*Calc1!B5155*(Calc3!B$1988+Calc3!B$2000)</f>
        <v>#VALUE!</v>
      </c>
      <c r="C181" s="10"/>
    </row>
    <row r="182" spans="1:3">
      <c r="A182" s="20">
        <v>151</v>
      </c>
      <c r="B182" s="23" t="e">
        <f ca="1">100/'11'!B$17*Calc1!B5156*(Calc3!B$1988+Calc3!B$2000)</f>
        <v>#VALUE!</v>
      </c>
      <c r="C182" s="10"/>
    </row>
    <row r="183" spans="1:3">
      <c r="A183" s="20">
        <v>152</v>
      </c>
      <c r="B183" s="23" t="e">
        <f ca="1">100/'11'!B$17*Calc1!B5157*(Calc3!B$1988+Calc3!B$2000)</f>
        <v>#VALUE!</v>
      </c>
      <c r="C183" s="10"/>
    </row>
    <row r="184" spans="1:3">
      <c r="A184" s="20">
        <v>153</v>
      </c>
      <c r="B184" s="23" t="e">
        <f ca="1">100/'11'!B$17*Calc1!B5158*(Calc3!B$1988+Calc3!B$2000)</f>
        <v>#VALUE!</v>
      </c>
      <c r="C184" s="10"/>
    </row>
    <row r="185" spans="1:3">
      <c r="A185" s="20">
        <v>154</v>
      </c>
      <c r="B185" s="23" t="e">
        <f ca="1">100/'11'!B$17*Calc1!B5159*(Calc3!B$1988+Calc3!B$2000)</f>
        <v>#VALUE!</v>
      </c>
      <c r="C185" s="10"/>
    </row>
    <row r="186" spans="1:3">
      <c r="A186" s="20">
        <v>155</v>
      </c>
      <c r="B186" s="23" t="e">
        <f ca="1">100/'11'!B$17*Calc1!B5160*(Calc3!B$1988+Calc3!B$2000)</f>
        <v>#VALUE!</v>
      </c>
      <c r="C186" s="10"/>
    </row>
    <row r="187" spans="1:3">
      <c r="A187" s="20">
        <v>156</v>
      </c>
      <c r="B187" s="23" t="e">
        <f ca="1">100/'11'!B$17*Calc1!B5161*(Calc3!B$1988+Calc3!B$2000)</f>
        <v>#VALUE!</v>
      </c>
      <c r="C187" s="10"/>
    </row>
    <row r="188" spans="1:3">
      <c r="A188" s="20">
        <v>157</v>
      </c>
      <c r="B188" s="23" t="e">
        <f ca="1">100/'11'!B$17*Calc1!B5162*(Calc3!B$1988+Calc3!B$2000)</f>
        <v>#VALUE!</v>
      </c>
      <c r="C188" s="10"/>
    </row>
    <row r="189" spans="1:3">
      <c r="A189" s="20">
        <v>158</v>
      </c>
      <c r="B189" s="23" t="e">
        <f ca="1">100/'11'!B$17*Calc1!B5163*(Calc3!B$1988+Calc3!B$2000)</f>
        <v>#VALUE!</v>
      </c>
      <c r="C189" s="10"/>
    </row>
    <row r="190" spans="1:3">
      <c r="A190" s="20">
        <v>159</v>
      </c>
      <c r="B190" s="23" t="e">
        <f ca="1">100/'11'!B$17*Calc1!B5164*(Calc3!B$1988+Calc3!B$2000)</f>
        <v>#VALUE!</v>
      </c>
      <c r="C190" s="10"/>
    </row>
    <row r="191" spans="1:3">
      <c r="A191" s="20">
        <v>160</v>
      </c>
      <c r="B191" s="23" t="e">
        <f ca="1">100/'11'!B$17*Calc1!B5165*(Calc3!B$1988+Calc3!B$2000)</f>
        <v>#VALUE!</v>
      </c>
      <c r="C191" s="10"/>
    </row>
    <row r="192" spans="1:3">
      <c r="A192" s="20">
        <v>161</v>
      </c>
      <c r="B192" s="23" t="e">
        <f ca="1">100/'11'!B$17*Calc1!B5166*(Calc3!B$1988+Calc3!B$2000)</f>
        <v>#VALUE!</v>
      </c>
      <c r="C192" s="10"/>
    </row>
    <row r="193" spans="1:3">
      <c r="A193" s="20">
        <v>162</v>
      </c>
      <c r="B193" s="23" t="e">
        <f ca="1">100/'11'!B$17*Calc1!B5167*(Calc3!B$1988+Calc3!B$2000)</f>
        <v>#VALUE!</v>
      </c>
      <c r="C193" s="10"/>
    </row>
    <row r="194" spans="1:3">
      <c r="A194" s="20">
        <v>163</v>
      </c>
      <c r="B194" s="23" t="e">
        <f ca="1">100/'11'!B$17*Calc1!B5168*(Calc3!B$1988+Calc3!B$2000)</f>
        <v>#VALUE!</v>
      </c>
      <c r="C194" s="10"/>
    </row>
    <row r="195" spans="1:3">
      <c r="A195" s="20">
        <v>164</v>
      </c>
      <c r="B195" s="23" t="e">
        <f ca="1">100/'11'!B$17*Calc1!B5169*(Calc3!B$1988+Calc3!B$2000)</f>
        <v>#VALUE!</v>
      </c>
      <c r="C195" s="10"/>
    </row>
    <row r="196" spans="1:3">
      <c r="A196" s="20">
        <v>165</v>
      </c>
      <c r="B196" s="23" t="e">
        <f ca="1">100/'11'!B$17*Calc1!B5170*(Calc3!B$1988+Calc3!B$2000)</f>
        <v>#VALUE!</v>
      </c>
      <c r="C196" s="10"/>
    </row>
    <row r="197" spans="1:3">
      <c r="A197" s="20">
        <v>166</v>
      </c>
      <c r="B197" s="23" t="e">
        <f ca="1">100/'11'!B$17*Calc1!B5171*(Calc3!B$1988+Calc3!B$2000)</f>
        <v>#VALUE!</v>
      </c>
      <c r="C197" s="10"/>
    </row>
    <row r="198" spans="1:3">
      <c r="A198" s="20">
        <v>167</v>
      </c>
      <c r="B198" s="23" t="e">
        <f ca="1">100/'11'!B$17*Calc1!B5172*(Calc3!B$1988+Calc3!B$2000)</f>
        <v>#VALUE!</v>
      </c>
      <c r="C198" s="10"/>
    </row>
    <row r="199" spans="1:3">
      <c r="A199" s="20">
        <v>168</v>
      </c>
      <c r="B199" s="23" t="e">
        <f ca="1">100/'11'!B$17*Calc1!B5173*(Calc3!B$1988+Calc3!B$2000)</f>
        <v>#VALUE!</v>
      </c>
      <c r="C199" s="10"/>
    </row>
    <row r="200" spans="1:3">
      <c r="A200" s="20">
        <v>169</v>
      </c>
      <c r="B200" s="23" t="e">
        <f ca="1">100/'11'!B$17*Calc1!B5174*(Calc3!B$1988+Calc3!B$2000)</f>
        <v>#VALUE!</v>
      </c>
      <c r="C200" s="10"/>
    </row>
    <row r="201" spans="1:3">
      <c r="A201" s="20">
        <v>170</v>
      </c>
      <c r="B201" s="23" t="e">
        <f ca="1">100/'11'!B$17*Calc1!B5175*(Calc3!B$1988+Calc3!B$2000)</f>
        <v>#VALUE!</v>
      </c>
      <c r="C201" s="10"/>
    </row>
    <row r="202" spans="1:3">
      <c r="A202" s="20">
        <v>171</v>
      </c>
      <c r="B202" s="23" t="e">
        <f ca="1">100/'11'!B$17*Calc1!B5176*(Calc3!B$1988+Calc3!B$2000)</f>
        <v>#VALUE!</v>
      </c>
      <c r="C202" s="10"/>
    </row>
    <row r="203" spans="1:3">
      <c r="A203" s="20">
        <v>172</v>
      </c>
      <c r="B203" s="23" t="e">
        <f ca="1">100/'11'!B$17*Calc1!B5177*(Calc3!B$1988+Calc3!B$2000)</f>
        <v>#VALUE!</v>
      </c>
      <c r="C203" s="10"/>
    </row>
    <row r="204" spans="1:3">
      <c r="A204" s="20">
        <v>173</v>
      </c>
      <c r="B204" s="23" t="e">
        <f ca="1">100/'11'!B$17*Calc1!B5178*(Calc3!B$1988+Calc3!B$2000)</f>
        <v>#VALUE!</v>
      </c>
      <c r="C204" s="10"/>
    </row>
    <row r="205" spans="1:3">
      <c r="A205" s="20">
        <v>174</v>
      </c>
      <c r="B205" s="23" t="e">
        <f ca="1">100/'11'!B$17*Calc1!B5179*(Calc3!B$1988+Calc3!B$2000)</f>
        <v>#VALUE!</v>
      </c>
      <c r="C205" s="10"/>
    </row>
    <row r="206" spans="1:3">
      <c r="A206" s="20">
        <v>175</v>
      </c>
      <c r="B206" s="23" t="e">
        <f ca="1">100/'11'!B$17*Calc1!B5180*(Calc3!B$1988+Calc3!B$2000)</f>
        <v>#VALUE!</v>
      </c>
      <c r="C206" s="10"/>
    </row>
    <row r="207" spans="1:3">
      <c r="A207" s="20">
        <v>176</v>
      </c>
      <c r="B207" s="23" t="e">
        <f ca="1">100/'11'!B$17*Calc1!B5181*(Calc3!B$1988+Calc3!B$2000)</f>
        <v>#VALUE!</v>
      </c>
      <c r="C207" s="10"/>
    </row>
    <row r="208" spans="1:3">
      <c r="A208" s="20">
        <v>177</v>
      </c>
      <c r="B208" s="23" t="e">
        <f ca="1">100/'11'!B$17*Calc1!B5182*(Calc3!B$1988+Calc3!B$2000)</f>
        <v>#VALUE!</v>
      </c>
      <c r="C208" s="10"/>
    </row>
    <row r="209" spans="1:3">
      <c r="A209" s="20">
        <v>178</v>
      </c>
      <c r="B209" s="23" t="e">
        <f ca="1">100/'11'!B$17*Calc1!B5183*(Calc3!B$1988+Calc3!B$2000)</f>
        <v>#VALUE!</v>
      </c>
      <c r="C209" s="10"/>
    </row>
    <row r="210" spans="1:3">
      <c r="A210" s="20">
        <v>179</v>
      </c>
      <c r="B210" s="23" t="e">
        <f ca="1">100/'11'!B$17*Calc1!B5184*(Calc3!B$1988+Calc3!B$2000)</f>
        <v>#VALUE!</v>
      </c>
      <c r="C210" s="10"/>
    </row>
    <row r="211" spans="1:3">
      <c r="A211" s="20">
        <v>180</v>
      </c>
      <c r="B211" s="23" t="e">
        <f ca="1">100/'11'!B$17*Calc1!B5185*(Calc3!B$1988+Calc3!B$2000)</f>
        <v>#VALUE!</v>
      </c>
      <c r="C211" s="10"/>
    </row>
    <row r="212" spans="1:3">
      <c r="A212" s="20">
        <v>181</v>
      </c>
      <c r="B212" s="23" t="e">
        <f ca="1">100/'11'!B$17*Calc1!B5186*(Calc3!B$1988+Calc3!B$2000)</f>
        <v>#VALUE!</v>
      </c>
      <c r="C212" s="10"/>
    </row>
    <row r="213" spans="1:3">
      <c r="A213" s="20">
        <v>182</v>
      </c>
      <c r="B213" s="23" t="e">
        <f ca="1">100/'11'!B$17*Calc1!B5187*(Calc3!B$1988+Calc3!B$2000)</f>
        <v>#VALUE!</v>
      </c>
      <c r="C213" s="10"/>
    </row>
    <row r="214" spans="1:3">
      <c r="A214" s="20">
        <v>183</v>
      </c>
      <c r="B214" s="23" t="e">
        <f ca="1">100/'11'!B$17*Calc1!B5188*(Calc3!B$1988+Calc3!B$2000)</f>
        <v>#VALUE!</v>
      </c>
      <c r="C214" s="10"/>
    </row>
    <row r="215" spans="1:3">
      <c r="A215" s="20">
        <v>184</v>
      </c>
      <c r="B215" s="23" t="e">
        <f ca="1">100/'11'!B$17*Calc1!B5189*(Calc3!B$1988+Calc3!B$2000)</f>
        <v>#VALUE!</v>
      </c>
      <c r="C215" s="10"/>
    </row>
    <row r="216" spans="1:3">
      <c r="A216" s="20">
        <v>185</v>
      </c>
      <c r="B216" s="23" t="e">
        <f ca="1">100/'11'!B$17*Calc1!B5190*(Calc3!B$1988+Calc3!B$2000)</f>
        <v>#VALUE!</v>
      </c>
      <c r="C216" s="10"/>
    </row>
    <row r="217" spans="1:3">
      <c r="A217" s="20">
        <v>186</v>
      </c>
      <c r="B217" s="23" t="e">
        <f ca="1">100/'11'!B$17*Calc1!B5191*(Calc3!B$1988+Calc3!B$2000)</f>
        <v>#VALUE!</v>
      </c>
      <c r="C217" s="10"/>
    </row>
    <row r="218" spans="1:3">
      <c r="A218" s="20">
        <v>187</v>
      </c>
      <c r="B218" s="23" t="e">
        <f ca="1">100/'11'!B$17*Calc1!B5192*(Calc3!B$1988+Calc3!B$2000)</f>
        <v>#VALUE!</v>
      </c>
      <c r="C218" s="10"/>
    </row>
    <row r="219" spans="1:3">
      <c r="A219" s="20">
        <v>188</v>
      </c>
      <c r="B219" s="23" t="e">
        <f ca="1">100/'11'!B$17*Calc1!B5193*(Calc3!B$1988+Calc3!B$2000)</f>
        <v>#VALUE!</v>
      </c>
      <c r="C219" s="10"/>
    </row>
    <row r="220" spans="1:3">
      <c r="A220" s="20">
        <v>189</v>
      </c>
      <c r="B220" s="23" t="e">
        <f ca="1">100/'11'!B$17*Calc1!B5194*(Calc3!B$1988+Calc3!B$2000)</f>
        <v>#VALUE!</v>
      </c>
      <c r="C220" s="10"/>
    </row>
    <row r="221" spans="1:3">
      <c r="A221" s="20">
        <v>190</v>
      </c>
      <c r="B221" s="23" t="e">
        <f ca="1">100/'11'!B$17*Calc1!B5195*(Calc3!B$1988+Calc3!B$2000)</f>
        <v>#VALUE!</v>
      </c>
      <c r="C221" s="10"/>
    </row>
    <row r="222" spans="1:3">
      <c r="A222" s="20">
        <v>191</v>
      </c>
      <c r="B222" s="23" t="e">
        <f ca="1">100/'11'!B$17*Calc1!B5196*(Calc3!B$1988+Calc3!B$2000)</f>
        <v>#VALUE!</v>
      </c>
      <c r="C222" s="10"/>
    </row>
    <row r="223" spans="1:3">
      <c r="A223" s="20">
        <v>192</v>
      </c>
      <c r="B223" s="23" t="e">
        <f ca="1">100/'11'!B$17*Calc1!B5197*(Calc3!B$1988+Calc3!B$2000)</f>
        <v>#VALUE!</v>
      </c>
      <c r="C223" s="10"/>
    </row>
    <row r="224" spans="1:3">
      <c r="A224" s="20">
        <v>193</v>
      </c>
      <c r="B224" s="23" t="e">
        <f ca="1">100/'11'!B$17*Calc1!B5198*(Calc3!B$1988+Calc3!B$2000)</f>
        <v>#VALUE!</v>
      </c>
      <c r="C224" s="10"/>
    </row>
    <row r="225" spans="1:3">
      <c r="A225" s="20">
        <v>194</v>
      </c>
      <c r="B225" s="23" t="e">
        <f ca="1">100/'11'!B$17*Calc1!B5199*(Calc3!B$1988+Calc3!B$2000)</f>
        <v>#VALUE!</v>
      </c>
      <c r="C225" s="10"/>
    </row>
    <row r="226" spans="1:3">
      <c r="A226" s="20">
        <v>195</v>
      </c>
      <c r="B226" s="23" t="e">
        <f ca="1">100/'11'!B$17*Calc1!B5200*(Calc3!B$1988+Calc3!B$2000)</f>
        <v>#VALUE!</v>
      </c>
      <c r="C226" s="10"/>
    </row>
    <row r="227" spans="1:3">
      <c r="A227" s="20">
        <v>196</v>
      </c>
      <c r="B227" s="23" t="e">
        <f ca="1">100/'11'!B$17*Calc1!B5201*(Calc3!B$1988+Calc3!B$2000)</f>
        <v>#VALUE!</v>
      </c>
      <c r="C227" s="10"/>
    </row>
    <row r="228" spans="1:3">
      <c r="A228" s="20">
        <v>197</v>
      </c>
      <c r="B228" s="23" t="e">
        <f ca="1">100/'11'!B$17*Calc1!B5202*(Calc3!B$1988+Calc3!B$2000)</f>
        <v>#VALUE!</v>
      </c>
      <c r="C228" s="10"/>
    </row>
    <row r="229" spans="1:3">
      <c r="A229" s="20">
        <v>198</v>
      </c>
      <c r="B229" s="23" t="e">
        <f ca="1">100/'11'!B$17*Calc1!B5203*(Calc3!B$1988+Calc3!B$2000)</f>
        <v>#VALUE!</v>
      </c>
      <c r="C229" s="10"/>
    </row>
    <row r="230" spans="1:3">
      <c r="A230" s="20">
        <v>199</v>
      </c>
      <c r="B230" s="23" t="e">
        <f ca="1">100/'11'!B$17*Calc1!B5204*(Calc3!B$1988+Calc3!B$2000)</f>
        <v>#VALUE!</v>
      </c>
      <c r="C230" s="10"/>
    </row>
    <row r="231" spans="1:3">
      <c r="A231" s="20">
        <v>200</v>
      </c>
      <c r="B231" s="23" t="e">
        <f ca="1">100/'11'!B$17*Calc1!B5205*(Calc3!B$1988+Calc3!B$2000)</f>
        <v>#VALUE!</v>
      </c>
      <c r="C231" s="10"/>
    </row>
    <row r="232" spans="1:3">
      <c r="A232" s="20">
        <v>201</v>
      </c>
      <c r="B232" s="23" t="e">
        <f ca="1">100/'11'!B$17*Calc1!B5206*(Calc3!B$1988+Calc3!B$2000)</f>
        <v>#VALUE!</v>
      </c>
      <c r="C232" s="10"/>
    </row>
    <row r="233" spans="1:3">
      <c r="A233" s="20">
        <v>202</v>
      </c>
      <c r="B233" s="23" t="e">
        <f ca="1">100/'11'!B$17*Calc1!B5207*(Calc3!B$1988+Calc3!B$2000)</f>
        <v>#VALUE!</v>
      </c>
      <c r="C233" s="10"/>
    </row>
    <row r="234" spans="1:3">
      <c r="A234" s="20">
        <v>203</v>
      </c>
      <c r="B234" s="23" t="e">
        <f ca="1">100/'11'!B$17*Calc1!B5208*(Calc3!B$1988+Calc3!B$2000)</f>
        <v>#VALUE!</v>
      </c>
      <c r="C234" s="10"/>
    </row>
    <row r="235" spans="1:3">
      <c r="A235" s="20">
        <v>204</v>
      </c>
      <c r="B235" s="23" t="e">
        <f ca="1">100/'11'!B$17*Calc1!B5209*(Calc3!B$1988+Calc3!B$2000)</f>
        <v>#VALUE!</v>
      </c>
      <c r="C235" s="10"/>
    </row>
    <row r="236" spans="1:3">
      <c r="A236" s="20">
        <v>205</v>
      </c>
      <c r="B236" s="23" t="e">
        <f ca="1">100/'11'!B$17*Calc1!B5210*(Calc3!B$1988+Calc3!B$2000)</f>
        <v>#VALUE!</v>
      </c>
      <c r="C236" s="10"/>
    </row>
    <row r="237" spans="1:3">
      <c r="A237" s="20">
        <v>206</v>
      </c>
      <c r="B237" s="23" t="e">
        <f ca="1">100/'11'!B$17*Calc1!B5211*(Calc3!B$1988+Calc3!B$2000)</f>
        <v>#VALUE!</v>
      </c>
      <c r="C237" s="10"/>
    </row>
    <row r="238" spans="1:3">
      <c r="A238" s="20">
        <v>207</v>
      </c>
      <c r="B238" s="23" t="e">
        <f ca="1">100/'11'!B$17*Calc1!B5212*(Calc3!B$1988+Calc3!B$2000)</f>
        <v>#VALUE!</v>
      </c>
      <c r="C238" s="10"/>
    </row>
    <row r="239" spans="1:3">
      <c r="A239" s="20">
        <v>208</v>
      </c>
      <c r="B239" s="23" t="e">
        <f ca="1">100/'11'!B$17*Calc1!B5213*(Calc3!B$1988+Calc3!B$2000)</f>
        <v>#VALUE!</v>
      </c>
      <c r="C239" s="10"/>
    </row>
    <row r="240" spans="1:3">
      <c r="A240" s="20">
        <v>209</v>
      </c>
      <c r="B240" s="23" t="e">
        <f ca="1">100/'11'!B$17*Calc1!B5214*(Calc3!B$1988+Calc3!B$2000)</f>
        <v>#VALUE!</v>
      </c>
      <c r="C240" s="10"/>
    </row>
    <row r="241" spans="1:3">
      <c r="A241" s="20">
        <v>210</v>
      </c>
      <c r="B241" s="23" t="e">
        <f ca="1">100/'11'!B$17*Calc1!B5215*(Calc3!B$1988+Calc3!B$2000)</f>
        <v>#VALUE!</v>
      </c>
      <c r="C241" s="10"/>
    </row>
    <row r="242" spans="1:3">
      <c r="A242" s="20">
        <v>211</v>
      </c>
      <c r="B242" s="23" t="e">
        <f ca="1">100/'11'!B$17*Calc1!B5216*(Calc3!B$1988+Calc3!B$2000)</f>
        <v>#VALUE!</v>
      </c>
      <c r="C242" s="10"/>
    </row>
    <row r="243" spans="1:3">
      <c r="A243" s="20">
        <v>212</v>
      </c>
      <c r="B243" s="23" t="e">
        <f ca="1">100/'11'!B$17*Calc1!B5217*(Calc3!B$1988+Calc3!B$2000)</f>
        <v>#VALUE!</v>
      </c>
      <c r="C243" s="10"/>
    </row>
    <row r="244" spans="1:3">
      <c r="A244" s="20">
        <v>213</v>
      </c>
      <c r="B244" s="23" t="e">
        <f ca="1">100/'11'!B$17*Calc1!B5218*(Calc3!B$1988+Calc3!B$2000)</f>
        <v>#VALUE!</v>
      </c>
      <c r="C244" s="10"/>
    </row>
    <row r="245" spans="1:3">
      <c r="A245" s="20">
        <v>214</v>
      </c>
      <c r="B245" s="23" t="e">
        <f ca="1">100/'11'!B$17*Calc1!B5219*(Calc3!B$1988+Calc3!B$2000)</f>
        <v>#VALUE!</v>
      </c>
      <c r="C245" s="10"/>
    </row>
    <row r="246" spans="1:3">
      <c r="A246" s="20">
        <v>215</v>
      </c>
      <c r="B246" s="23" t="e">
        <f ca="1">100/'11'!B$17*Calc1!B5220*(Calc3!B$1988+Calc3!B$2000)</f>
        <v>#VALUE!</v>
      </c>
      <c r="C246" s="10"/>
    </row>
    <row r="247" spans="1:3">
      <c r="A247" s="20">
        <v>216</v>
      </c>
      <c r="B247" s="23" t="e">
        <f ca="1">100/'11'!B$17*Calc1!B5221*(Calc3!B$1988+Calc3!B$2000)</f>
        <v>#VALUE!</v>
      </c>
      <c r="C247" s="10"/>
    </row>
    <row r="248" spans="1:3">
      <c r="A248" s="20">
        <v>217</v>
      </c>
      <c r="B248" s="23" t="e">
        <f ca="1">100/'11'!B$17*Calc1!B5222*(Calc3!B$1988+Calc3!B$2000)</f>
        <v>#VALUE!</v>
      </c>
      <c r="C248" s="10"/>
    </row>
    <row r="249" spans="1:3">
      <c r="A249" s="20">
        <v>218</v>
      </c>
      <c r="B249" s="23" t="e">
        <f ca="1">100/'11'!B$17*Calc1!B5223*(Calc3!B$1988+Calc3!B$2000)</f>
        <v>#VALUE!</v>
      </c>
      <c r="C249" s="10"/>
    </row>
    <row r="250" spans="1:3">
      <c r="A250" s="20">
        <v>219</v>
      </c>
      <c r="B250" s="23" t="e">
        <f ca="1">100/'11'!B$17*Calc1!B5224*(Calc3!B$1988+Calc3!B$2000)</f>
        <v>#VALUE!</v>
      </c>
      <c r="C250" s="10"/>
    </row>
    <row r="251" spans="1:3">
      <c r="A251" s="20">
        <v>220</v>
      </c>
      <c r="B251" s="23" t="e">
        <f ca="1">100/'11'!B$17*Calc1!B5225*(Calc3!B$1988+Calc3!B$2000)</f>
        <v>#VALUE!</v>
      </c>
      <c r="C251" s="10"/>
    </row>
    <row r="252" spans="1:3">
      <c r="A252" s="20">
        <v>221</v>
      </c>
      <c r="B252" s="23" t="e">
        <f ca="1">100/'11'!B$17*Calc1!B5226*(Calc3!B$1988+Calc3!B$2000)</f>
        <v>#VALUE!</v>
      </c>
      <c r="C252" s="10"/>
    </row>
    <row r="253" spans="1:3">
      <c r="A253" s="20">
        <v>222</v>
      </c>
      <c r="B253" s="23" t="e">
        <f ca="1">100/'11'!B$17*Calc1!B5227*(Calc3!B$1988+Calc3!B$2000)</f>
        <v>#VALUE!</v>
      </c>
      <c r="C253" s="10"/>
    </row>
    <row r="254" spans="1:3">
      <c r="A254" s="20">
        <v>223</v>
      </c>
      <c r="B254" s="23" t="e">
        <f ca="1">100/'11'!B$17*Calc1!B5228*(Calc3!B$1988+Calc3!B$2000)</f>
        <v>#VALUE!</v>
      </c>
      <c r="C254" s="10"/>
    </row>
    <row r="255" spans="1:3">
      <c r="A255" s="20">
        <v>224</v>
      </c>
      <c r="B255" s="23" t="e">
        <f ca="1">100/'11'!B$17*Calc1!B5229*(Calc3!B$1988+Calc3!B$2000)</f>
        <v>#VALUE!</v>
      </c>
      <c r="C255" s="10"/>
    </row>
    <row r="256" spans="1:3">
      <c r="A256" s="20">
        <v>225</v>
      </c>
      <c r="B256" s="23" t="e">
        <f ca="1">100/'11'!B$17*Calc1!B5230*(Calc3!B$1988+Calc3!B$2000)</f>
        <v>#VALUE!</v>
      </c>
      <c r="C256" s="10"/>
    </row>
    <row r="257" spans="1:3">
      <c r="A257" s="20">
        <v>226</v>
      </c>
      <c r="B257" s="23" t="e">
        <f ca="1">100/'11'!B$17*Calc1!B5231*(Calc3!B$1988+Calc3!B$2000)</f>
        <v>#VALUE!</v>
      </c>
      <c r="C257" s="10"/>
    </row>
    <row r="258" spans="1:3">
      <c r="A258" s="20">
        <v>227</v>
      </c>
      <c r="B258" s="23" t="e">
        <f ca="1">100/'11'!B$17*Calc1!B5232*(Calc3!B$1988+Calc3!B$2000)</f>
        <v>#VALUE!</v>
      </c>
      <c r="C258" s="10"/>
    </row>
    <row r="259" spans="1:3">
      <c r="A259" s="20">
        <v>228</v>
      </c>
      <c r="B259" s="23" t="e">
        <f ca="1">100/'11'!B$17*Calc1!B5233*(Calc3!B$1988+Calc3!B$2000)</f>
        <v>#VALUE!</v>
      </c>
      <c r="C259" s="10"/>
    </row>
    <row r="260" spans="1:3">
      <c r="A260" s="20">
        <v>229</v>
      </c>
      <c r="B260" s="23" t="e">
        <f ca="1">100/'11'!B$17*Calc1!B5234*(Calc3!B$1988+Calc3!B$2000)</f>
        <v>#VALUE!</v>
      </c>
      <c r="C260" s="10"/>
    </row>
    <row r="261" spans="1:3">
      <c r="A261" s="20">
        <v>230</v>
      </c>
      <c r="B261" s="23" t="e">
        <f ca="1">100/'11'!B$17*Calc1!B5235*(Calc3!B$1988+Calc3!B$2000)</f>
        <v>#VALUE!</v>
      </c>
      <c r="C261" s="10"/>
    </row>
    <row r="262" spans="1:3">
      <c r="A262" s="20">
        <v>231</v>
      </c>
      <c r="B262" s="23" t="e">
        <f ca="1">100/'11'!B$17*Calc1!B5236*(Calc3!B$1988+Calc3!B$2000)</f>
        <v>#VALUE!</v>
      </c>
      <c r="C262" s="10"/>
    </row>
    <row r="263" spans="1:3">
      <c r="A263" s="20">
        <v>232</v>
      </c>
      <c r="B263" s="23" t="e">
        <f ca="1">100/'11'!B$17*Calc1!B5237*(Calc3!B$1988+Calc3!B$2000)</f>
        <v>#VALUE!</v>
      </c>
      <c r="C263" s="10"/>
    </row>
    <row r="264" spans="1:3">
      <c r="A264" s="20">
        <v>233</v>
      </c>
      <c r="B264" s="23" t="e">
        <f ca="1">100/'11'!B$17*Calc1!B5238*(Calc3!B$1988+Calc3!B$2000)</f>
        <v>#VALUE!</v>
      </c>
      <c r="C264" s="10"/>
    </row>
    <row r="265" spans="1:3">
      <c r="A265" s="20">
        <v>234</v>
      </c>
      <c r="B265" s="23" t="e">
        <f ca="1">100/'11'!B$17*Calc1!B5239*(Calc3!B$1988+Calc3!B$2000)</f>
        <v>#VALUE!</v>
      </c>
      <c r="C265" s="10"/>
    </row>
    <row r="266" spans="1:3">
      <c r="A266" s="20">
        <v>235</v>
      </c>
      <c r="B266" s="23" t="e">
        <f ca="1">100/'11'!B$17*Calc1!B5240*(Calc3!B$1988+Calc3!B$2000)</f>
        <v>#VALUE!</v>
      </c>
      <c r="C266" s="10"/>
    </row>
    <row r="267" spans="1:3">
      <c r="A267" s="20">
        <v>236</v>
      </c>
      <c r="B267" s="23" t="e">
        <f ca="1">100/'11'!B$17*Calc1!B5241*(Calc3!B$1988+Calc3!B$2000)</f>
        <v>#VALUE!</v>
      </c>
      <c r="C267" s="10"/>
    </row>
    <row r="268" spans="1:3">
      <c r="A268" s="20">
        <v>237</v>
      </c>
      <c r="B268" s="23" t="e">
        <f ca="1">100/'11'!B$17*Calc1!B5242*(Calc3!B$1988+Calc3!B$2000)</f>
        <v>#VALUE!</v>
      </c>
      <c r="C268" s="10"/>
    </row>
    <row r="269" spans="1:3">
      <c r="A269" s="20">
        <v>238</v>
      </c>
      <c r="B269" s="23" t="e">
        <f ca="1">100/'11'!B$17*Calc1!B5243*(Calc3!B$1988+Calc3!B$2000)</f>
        <v>#VALUE!</v>
      </c>
      <c r="C269" s="10"/>
    </row>
    <row r="270" spans="1:3">
      <c r="A270" s="20">
        <v>239</v>
      </c>
      <c r="B270" s="23" t="e">
        <f ca="1">100/'11'!B$17*Calc1!B5244*(Calc3!B$1988+Calc3!B$2000)</f>
        <v>#VALUE!</v>
      </c>
      <c r="C270" s="10"/>
    </row>
    <row r="271" spans="1:3">
      <c r="A271" s="20">
        <v>240</v>
      </c>
      <c r="B271" s="23" t="e">
        <f ca="1">100/'11'!B$17*Calc1!B5245*(Calc3!B$1988+Calc3!B$2000)</f>
        <v>#VALUE!</v>
      </c>
      <c r="C271" s="10"/>
    </row>
    <row r="272" spans="1:3">
      <c r="A272" s="20">
        <v>241</v>
      </c>
      <c r="B272" s="23" t="e">
        <f ca="1">100/'11'!B$17*Calc1!B5246*(Calc3!B$1988+Calc3!B$2000)</f>
        <v>#VALUE!</v>
      </c>
      <c r="C272" s="10"/>
    </row>
    <row r="273" spans="1:3">
      <c r="A273" s="20">
        <v>242</v>
      </c>
      <c r="B273" s="23" t="e">
        <f ca="1">100/'11'!B$17*Calc1!B5247*(Calc3!B$1988+Calc3!B$2000)</f>
        <v>#VALUE!</v>
      </c>
      <c r="C273" s="10"/>
    </row>
    <row r="274" spans="1:3">
      <c r="A274" s="20">
        <v>243</v>
      </c>
      <c r="B274" s="23" t="e">
        <f ca="1">100/'11'!B$17*Calc1!B5248*(Calc3!B$1988+Calc3!B$2000)</f>
        <v>#VALUE!</v>
      </c>
      <c r="C274" s="10"/>
    </row>
    <row r="275" spans="1:3">
      <c r="A275" s="20">
        <v>244</v>
      </c>
      <c r="B275" s="23" t="e">
        <f ca="1">100/'11'!B$17*Calc1!B5249*(Calc3!B$1988+Calc3!B$2000)</f>
        <v>#VALUE!</v>
      </c>
      <c r="C275" s="10"/>
    </row>
    <row r="276" spans="1:3">
      <c r="A276" s="20">
        <v>245</v>
      </c>
      <c r="B276" s="23" t="e">
        <f ca="1">100/'11'!B$17*Calc1!B5250*(Calc3!B$1988+Calc3!B$2000)</f>
        <v>#VALUE!</v>
      </c>
      <c r="C276" s="10"/>
    </row>
    <row r="277" spans="1:3">
      <c r="A277" s="20">
        <v>246</v>
      </c>
      <c r="B277" s="23" t="e">
        <f ca="1">100/'11'!B$17*Calc1!B5251*(Calc3!B$1988+Calc3!B$2000)</f>
        <v>#VALUE!</v>
      </c>
      <c r="C277" s="10"/>
    </row>
    <row r="278" spans="1:3">
      <c r="A278" s="20">
        <v>247</v>
      </c>
      <c r="B278" s="23" t="e">
        <f ca="1">100/'11'!B$17*Calc1!B5252*(Calc3!B$1988+Calc3!B$2000)</f>
        <v>#VALUE!</v>
      </c>
      <c r="C278" s="10"/>
    </row>
    <row r="279" spans="1:3">
      <c r="A279" s="20">
        <v>248</v>
      </c>
      <c r="B279" s="23" t="e">
        <f ca="1">100/'11'!B$17*Calc1!B5253*(Calc3!B$1988+Calc3!B$2000)</f>
        <v>#VALUE!</v>
      </c>
      <c r="C279" s="10"/>
    </row>
    <row r="280" spans="1:3">
      <c r="A280" s="20">
        <v>249</v>
      </c>
      <c r="B280" s="23" t="e">
        <f ca="1">100/'11'!B$17*Calc1!B5254*(Calc3!B$1988+Calc3!B$2000)</f>
        <v>#VALUE!</v>
      </c>
      <c r="C280" s="10"/>
    </row>
    <row r="281" spans="1:3">
      <c r="A281" s="20">
        <v>250</v>
      </c>
      <c r="B281" s="23" t="e">
        <f ca="1">100/'11'!B$17*Calc1!B5255*(Calc3!B$1988+Calc3!B$2000)</f>
        <v>#VALUE!</v>
      </c>
      <c r="C281" s="10"/>
    </row>
    <row r="282" spans="1:3">
      <c r="A282" s="20">
        <v>251</v>
      </c>
      <c r="B282" s="23" t="e">
        <f ca="1">100/'11'!B$17*Calc1!B5256*(Calc3!B$1988+Calc3!B$2000)</f>
        <v>#VALUE!</v>
      </c>
      <c r="C282" s="10"/>
    </row>
    <row r="283" spans="1:3">
      <c r="A283" s="20">
        <v>252</v>
      </c>
      <c r="B283" s="23" t="e">
        <f ca="1">100/'11'!B$17*Calc1!B5257*(Calc3!B$1988+Calc3!B$2000)</f>
        <v>#VALUE!</v>
      </c>
      <c r="C283" s="10"/>
    </row>
    <row r="284" spans="1:3">
      <c r="A284" s="20">
        <v>253</v>
      </c>
      <c r="B284" s="23" t="e">
        <f ca="1">100/'11'!B$17*Calc1!B5258*(Calc3!B$1988+Calc3!B$2000)</f>
        <v>#VALUE!</v>
      </c>
      <c r="C284" s="10"/>
    </row>
    <row r="285" spans="1:3">
      <c r="A285" s="20">
        <v>254</v>
      </c>
      <c r="B285" s="23" t="e">
        <f ca="1">100/'11'!B$17*Calc1!B5259*(Calc3!B$1988+Calc3!B$2000)</f>
        <v>#VALUE!</v>
      </c>
      <c r="C285" s="10"/>
    </row>
    <row r="286" spans="1:3">
      <c r="A286" s="20">
        <v>255</v>
      </c>
      <c r="B286" s="23" t="e">
        <f ca="1">100/'11'!B$17*Calc1!B5260*(Calc3!B$1988+Calc3!B$2000)</f>
        <v>#VALUE!</v>
      </c>
      <c r="C286" s="10"/>
    </row>
    <row r="287" spans="1:3">
      <c r="A287" s="20">
        <v>256</v>
      </c>
      <c r="B287" s="23" t="e">
        <f ca="1">100/'11'!B$17*Calc1!B5261*(Calc3!B$1988+Calc3!B$2000)</f>
        <v>#VALUE!</v>
      </c>
      <c r="C287" s="10"/>
    </row>
    <row r="288" spans="1:3">
      <c r="A288" s="20">
        <v>257</v>
      </c>
      <c r="B288" s="23" t="e">
        <f ca="1">100/'11'!B$17*Calc1!B5262*(Calc3!B$1988+Calc3!B$2000)</f>
        <v>#VALUE!</v>
      </c>
      <c r="C288" s="10"/>
    </row>
    <row r="289" spans="1:3">
      <c r="A289" s="20">
        <v>258</v>
      </c>
      <c r="B289" s="23" t="e">
        <f ca="1">100/'11'!B$17*Calc1!B5263*(Calc3!B$1988+Calc3!B$2000)</f>
        <v>#VALUE!</v>
      </c>
      <c r="C289" s="10"/>
    </row>
    <row r="290" spans="1:3">
      <c r="A290" s="20">
        <v>259</v>
      </c>
      <c r="B290" s="23" t="e">
        <f ca="1">100/'11'!B$17*Calc1!B5264*(Calc3!B$1988+Calc3!B$2000)</f>
        <v>#VALUE!</v>
      </c>
      <c r="C290" s="10"/>
    </row>
    <row r="291" spans="1:3">
      <c r="A291" s="20">
        <v>260</v>
      </c>
      <c r="B291" s="23" t="e">
        <f ca="1">100/'11'!B$17*Calc1!B5265*(Calc3!B$1988+Calc3!B$2000)</f>
        <v>#VALUE!</v>
      </c>
      <c r="C291" s="10"/>
    </row>
    <row r="292" spans="1:3">
      <c r="A292" s="20">
        <v>261</v>
      </c>
      <c r="B292" s="23" t="e">
        <f ca="1">100/'11'!B$17*Calc1!B5266*(Calc3!B$1988+Calc3!B$2000)</f>
        <v>#VALUE!</v>
      </c>
      <c r="C292" s="10"/>
    </row>
    <row r="293" spans="1:3">
      <c r="A293" s="20">
        <v>262</v>
      </c>
      <c r="B293" s="23" t="e">
        <f ca="1">100/'11'!B$17*Calc1!B5267*(Calc3!B$1988+Calc3!B$2000)</f>
        <v>#VALUE!</v>
      </c>
      <c r="C293" s="10"/>
    </row>
    <row r="294" spans="1:3">
      <c r="A294" s="20">
        <v>263</v>
      </c>
      <c r="B294" s="23" t="e">
        <f ca="1">100/'11'!B$17*Calc1!B5268*(Calc3!B$1988+Calc3!B$2000)</f>
        <v>#VALUE!</v>
      </c>
      <c r="C294" s="10"/>
    </row>
    <row r="295" spans="1:3">
      <c r="A295" s="20">
        <v>264</v>
      </c>
      <c r="B295" s="23" t="e">
        <f ca="1">100/'11'!B$17*Calc1!B5269*(Calc3!B$1988+Calc3!B$2000)</f>
        <v>#VALUE!</v>
      </c>
      <c r="C295" s="10"/>
    </row>
    <row r="296" spans="1:3">
      <c r="A296" s="20">
        <v>265</v>
      </c>
      <c r="B296" s="23" t="e">
        <f ca="1">100/'11'!B$17*Calc1!B5270*(Calc3!B$1988+Calc3!B$2000)</f>
        <v>#VALUE!</v>
      </c>
      <c r="C296" s="10"/>
    </row>
    <row r="297" spans="1:3">
      <c r="A297" s="20">
        <v>266</v>
      </c>
      <c r="B297" s="23" t="e">
        <f ca="1">100/'11'!B$17*Calc1!B5271*(Calc3!B$1988+Calc3!B$2000)</f>
        <v>#VALUE!</v>
      </c>
      <c r="C297" s="10"/>
    </row>
    <row r="298" spans="1:3">
      <c r="A298" s="20">
        <v>267</v>
      </c>
      <c r="B298" s="23" t="e">
        <f ca="1">100/'11'!B$17*Calc1!B5272*(Calc3!B$1988+Calc3!B$2000)</f>
        <v>#VALUE!</v>
      </c>
      <c r="C298" s="10"/>
    </row>
    <row r="299" spans="1:3">
      <c r="A299" s="20">
        <v>268</v>
      </c>
      <c r="B299" s="23" t="e">
        <f ca="1">100/'11'!B$17*Calc1!B5273*(Calc3!B$1988+Calc3!B$2000)</f>
        <v>#VALUE!</v>
      </c>
      <c r="C299" s="10"/>
    </row>
    <row r="300" spans="1:3">
      <c r="A300" s="20">
        <v>269</v>
      </c>
      <c r="B300" s="23" t="e">
        <f ca="1">100/'11'!B$17*Calc1!B5274*(Calc3!B$1988+Calc3!B$2000)</f>
        <v>#VALUE!</v>
      </c>
      <c r="C300" s="10"/>
    </row>
    <row r="301" spans="1:3">
      <c r="A301" s="20">
        <v>270</v>
      </c>
      <c r="B301" s="23" t="e">
        <f ca="1">100/'11'!B$17*Calc1!B5275*(Calc3!B$1988+Calc3!B$2000)</f>
        <v>#VALUE!</v>
      </c>
      <c r="C301" s="10"/>
    </row>
    <row r="302" spans="1:3">
      <c r="A302" s="20">
        <v>271</v>
      </c>
      <c r="B302" s="23" t="e">
        <f ca="1">100/'11'!B$17*Calc1!B5276*(Calc3!B$1988+Calc3!B$2000)</f>
        <v>#VALUE!</v>
      </c>
      <c r="C302" s="10"/>
    </row>
    <row r="303" spans="1:3">
      <c r="A303" s="20">
        <v>272</v>
      </c>
      <c r="B303" s="23" t="e">
        <f ca="1">100/'11'!B$17*Calc1!B5277*(Calc3!B$1988+Calc3!B$2000)</f>
        <v>#VALUE!</v>
      </c>
      <c r="C303" s="10"/>
    </row>
    <row r="304" spans="1:3">
      <c r="A304" s="20">
        <v>273</v>
      </c>
      <c r="B304" s="23" t="e">
        <f ca="1">100/'11'!B$17*Calc1!B5278*(Calc3!B$1988+Calc3!B$2000)</f>
        <v>#VALUE!</v>
      </c>
      <c r="C304" s="10"/>
    </row>
    <row r="305" spans="1:3">
      <c r="A305" s="20">
        <v>274</v>
      </c>
      <c r="B305" s="23" t="e">
        <f ca="1">100/'11'!B$17*Calc1!B5279*(Calc3!B$1988+Calc3!B$2000)</f>
        <v>#VALUE!</v>
      </c>
      <c r="C305" s="10"/>
    </row>
    <row r="306" spans="1:3">
      <c r="A306" s="20">
        <v>275</v>
      </c>
      <c r="B306" s="23" t="e">
        <f ca="1">100/'11'!B$17*Calc1!B5280*(Calc3!B$1988+Calc3!B$2000)</f>
        <v>#VALUE!</v>
      </c>
      <c r="C306" s="10"/>
    </row>
    <row r="307" spans="1:3">
      <c r="A307" s="20">
        <v>276</v>
      </c>
      <c r="B307" s="23" t="e">
        <f ca="1">100/'11'!B$17*Calc1!B5281*(Calc3!B$1988+Calc3!B$2000)</f>
        <v>#VALUE!</v>
      </c>
      <c r="C307" s="10"/>
    </row>
    <row r="308" spans="1:3">
      <c r="A308" s="20">
        <v>277</v>
      </c>
      <c r="B308" s="23" t="e">
        <f ca="1">100/'11'!B$17*Calc1!B5282*(Calc3!B$1988+Calc3!B$2000)</f>
        <v>#VALUE!</v>
      </c>
      <c r="C308" s="10"/>
    </row>
    <row r="309" spans="1:3">
      <c r="A309" s="20">
        <v>278</v>
      </c>
      <c r="B309" s="23" t="e">
        <f ca="1">100/'11'!B$17*Calc1!B5283*(Calc3!B$1988+Calc3!B$2000)</f>
        <v>#VALUE!</v>
      </c>
      <c r="C309" s="10"/>
    </row>
    <row r="310" spans="1:3">
      <c r="A310" s="20">
        <v>279</v>
      </c>
      <c r="B310" s="23" t="e">
        <f ca="1">100/'11'!B$17*Calc1!B5284*(Calc3!B$1988+Calc3!B$2000)</f>
        <v>#VALUE!</v>
      </c>
      <c r="C310" s="10"/>
    </row>
    <row r="311" spans="1:3">
      <c r="A311" s="20">
        <v>280</v>
      </c>
      <c r="B311" s="23" t="e">
        <f ca="1">100/'11'!B$17*Calc1!B5285*(Calc3!B$1988+Calc3!B$2000)</f>
        <v>#VALUE!</v>
      </c>
      <c r="C311" s="10"/>
    </row>
    <row r="312" spans="1:3">
      <c r="A312" s="20">
        <v>281</v>
      </c>
      <c r="B312" s="23" t="e">
        <f ca="1">100/'11'!B$17*Calc1!B5286*(Calc3!B$1988+Calc3!B$2000)</f>
        <v>#VALUE!</v>
      </c>
      <c r="C312" s="10"/>
    </row>
    <row r="313" spans="1:3">
      <c r="A313" s="20">
        <v>282</v>
      </c>
      <c r="B313" s="23" t="e">
        <f ca="1">100/'11'!B$17*Calc1!B5287*(Calc3!B$1988+Calc3!B$2000)</f>
        <v>#VALUE!</v>
      </c>
      <c r="C313" s="10"/>
    </row>
    <row r="314" spans="1:3">
      <c r="A314" s="20">
        <v>283</v>
      </c>
      <c r="B314" s="23" t="e">
        <f ca="1">100/'11'!B$17*Calc1!B5288*(Calc3!B$1988+Calc3!B$2000)</f>
        <v>#VALUE!</v>
      </c>
      <c r="C314" s="10"/>
    </row>
    <row r="315" spans="1:3">
      <c r="A315" s="20">
        <v>284</v>
      </c>
      <c r="B315" s="23" t="e">
        <f ca="1">100/'11'!B$17*Calc1!B5289*(Calc3!B$1988+Calc3!B$2000)</f>
        <v>#VALUE!</v>
      </c>
      <c r="C315" s="10"/>
    </row>
    <row r="316" spans="1:3">
      <c r="A316" s="20">
        <v>285</v>
      </c>
      <c r="B316" s="23" t="e">
        <f ca="1">100/'11'!B$17*Calc1!B5290*(Calc3!B$1988+Calc3!B$2000)</f>
        <v>#VALUE!</v>
      </c>
      <c r="C316" s="10"/>
    </row>
    <row r="317" spans="1:3">
      <c r="A317" s="20">
        <v>286</v>
      </c>
      <c r="B317" s="23" t="e">
        <f ca="1">100/'11'!B$17*Calc1!B5291*(Calc3!B$1988+Calc3!B$2000)</f>
        <v>#VALUE!</v>
      </c>
      <c r="C317" s="10"/>
    </row>
    <row r="318" spans="1:3">
      <c r="A318" s="20">
        <v>287</v>
      </c>
      <c r="B318" s="23" t="e">
        <f ca="1">100/'11'!B$17*Calc1!B5292*(Calc3!B$1988+Calc3!B$2000)</f>
        <v>#VALUE!</v>
      </c>
      <c r="C318" s="10"/>
    </row>
    <row r="319" spans="1:3">
      <c r="A319" s="20">
        <v>288</v>
      </c>
      <c r="B319" s="23" t="e">
        <f ca="1">100/'11'!B$17*Calc1!B5293*(Calc3!B$1988+Calc3!B$2000)</f>
        <v>#VALUE!</v>
      </c>
      <c r="C319" s="10"/>
    </row>
    <row r="320" spans="1:3">
      <c r="A320" s="20">
        <v>289</v>
      </c>
      <c r="B320" s="23" t="e">
        <f ca="1">100/'11'!B$17*Calc1!B5294*(Calc3!B$1988+Calc3!B$2000)</f>
        <v>#VALUE!</v>
      </c>
      <c r="C320" s="10"/>
    </row>
    <row r="321" spans="1:3">
      <c r="A321" s="20">
        <v>290</v>
      </c>
      <c r="B321" s="23" t="e">
        <f ca="1">100/'11'!B$17*Calc1!B5295*(Calc3!B$1988+Calc3!B$2000)</f>
        <v>#VALUE!</v>
      </c>
      <c r="C321" s="10"/>
    </row>
    <row r="322" spans="1:3">
      <c r="A322" s="20">
        <v>291</v>
      </c>
      <c r="B322" s="23" t="e">
        <f ca="1">100/'11'!B$17*Calc1!B5296*(Calc3!B$1988+Calc3!B$2000)</f>
        <v>#VALUE!</v>
      </c>
      <c r="C322" s="10"/>
    </row>
    <row r="323" spans="1:3">
      <c r="A323" s="20">
        <v>292</v>
      </c>
      <c r="B323" s="23" t="e">
        <f ca="1">100/'11'!B$17*Calc1!B5297*(Calc3!B$1988+Calc3!B$2000)</f>
        <v>#VALUE!</v>
      </c>
      <c r="C323" s="10"/>
    </row>
    <row r="324" spans="1:3">
      <c r="A324" s="20">
        <v>293</v>
      </c>
      <c r="B324" s="23" t="e">
        <f ca="1">100/'11'!B$17*Calc1!B5298*(Calc3!B$1988+Calc3!B$2000)</f>
        <v>#VALUE!</v>
      </c>
      <c r="C324" s="10"/>
    </row>
    <row r="325" spans="1:3">
      <c r="A325" s="20">
        <v>294</v>
      </c>
      <c r="B325" s="23" t="e">
        <f ca="1">100/'11'!B$17*Calc1!B5299*(Calc3!B$1988+Calc3!B$2000)</f>
        <v>#VALUE!</v>
      </c>
      <c r="C325" s="10"/>
    </row>
    <row r="326" spans="1:3">
      <c r="A326" s="20">
        <v>295</v>
      </c>
      <c r="B326" s="23" t="e">
        <f ca="1">100/'11'!B$17*Calc1!B5300*(Calc3!B$1988+Calc3!B$2000)</f>
        <v>#VALUE!</v>
      </c>
      <c r="C326" s="10"/>
    </row>
    <row r="327" spans="1:3">
      <c r="A327" s="20">
        <v>296</v>
      </c>
      <c r="B327" s="23" t="e">
        <f ca="1">100/'11'!B$17*Calc1!B5301*(Calc3!B$1988+Calc3!B$2000)</f>
        <v>#VALUE!</v>
      </c>
      <c r="C327" s="10"/>
    </row>
    <row r="328" spans="1:3">
      <c r="A328" s="20">
        <v>297</v>
      </c>
      <c r="B328" s="23" t="e">
        <f ca="1">100/'11'!B$17*Calc1!B5302*(Calc3!B$1988+Calc3!B$2000)</f>
        <v>#VALUE!</v>
      </c>
      <c r="C328" s="10"/>
    </row>
    <row r="329" spans="1:3">
      <c r="A329" s="20">
        <v>298</v>
      </c>
      <c r="B329" s="23" t="e">
        <f ca="1">100/'11'!B$17*Calc1!B5303*(Calc3!B$1988+Calc3!B$2000)</f>
        <v>#VALUE!</v>
      </c>
      <c r="C329" s="10"/>
    </row>
    <row r="330" spans="1:3">
      <c r="A330" s="20">
        <v>299</v>
      </c>
      <c r="B330" s="23" t="e">
        <f ca="1">100/'11'!B$17*Calc1!B5304*(Calc3!B$1988+Calc3!B$2000)</f>
        <v>#VALUE!</v>
      </c>
      <c r="C330" s="10"/>
    </row>
    <row r="331" spans="1:3">
      <c r="A331" s="20">
        <v>300</v>
      </c>
      <c r="B331" s="23" t="e">
        <f ca="1">100/'11'!B$17*Calc1!B5305*(Calc3!B$1988+Calc3!B$2000)</f>
        <v>#VALUE!</v>
      </c>
      <c r="C331" s="10"/>
    </row>
    <row r="333" spans="1:3" ht="19.5">
      <c r="A333" s="1" t="s">
        <v>1307</v>
      </c>
    </row>
    <row r="334" spans="1:3">
      <c r="A334" s="2" t="s">
        <v>904</v>
      </c>
    </row>
    <row r="335" spans="1:3">
      <c r="A335" s="12" t="s">
        <v>1308</v>
      </c>
    </row>
    <row r="336" spans="1:3">
      <c r="A336" s="12" t="s">
        <v>1004</v>
      </c>
    </row>
    <row r="337" spans="1:3">
      <c r="A337" s="2" t="s">
        <v>1309</v>
      </c>
    </row>
    <row r="339" spans="1:3" ht="45">
      <c r="B339" s="3" t="s">
        <v>1310</v>
      </c>
    </row>
    <row r="340" spans="1:3">
      <c r="A340" s="20">
        <v>1</v>
      </c>
      <c r="B340" s="22" t="e">
        <f ca="1">'11'!D$17-'935'!X7</f>
        <v>#VALUE!</v>
      </c>
      <c r="C340" s="10"/>
    </row>
    <row r="341" spans="1:3">
      <c r="A341" s="20">
        <v>2</v>
      </c>
      <c r="B341" s="22" t="e">
        <f ca="1">'11'!D$17-'935'!X8</f>
        <v>#VALUE!</v>
      </c>
      <c r="C341" s="10"/>
    </row>
    <row r="342" spans="1:3">
      <c r="A342" s="20">
        <v>3</v>
      </c>
      <c r="B342" s="22" t="e">
        <f ca="1">'11'!D$17-'935'!X9</f>
        <v>#VALUE!</v>
      </c>
      <c r="C342" s="10"/>
    </row>
    <row r="343" spans="1:3">
      <c r="A343" s="20">
        <v>4</v>
      </c>
      <c r="B343" s="22" t="e">
        <f ca="1">'11'!D$17-'935'!X10</f>
        <v>#VALUE!</v>
      </c>
      <c r="C343" s="10"/>
    </row>
    <row r="344" spans="1:3">
      <c r="A344" s="20">
        <v>5</v>
      </c>
      <c r="B344" s="22" t="e">
        <f ca="1">'11'!D$17-'935'!X11</f>
        <v>#VALUE!</v>
      </c>
      <c r="C344" s="10"/>
    </row>
    <row r="345" spans="1:3">
      <c r="A345" s="20">
        <v>6</v>
      </c>
      <c r="B345" s="22" t="e">
        <f ca="1">'11'!D$17-'935'!X12</f>
        <v>#VALUE!</v>
      </c>
      <c r="C345" s="10"/>
    </row>
    <row r="346" spans="1:3">
      <c r="A346" s="20">
        <v>7</v>
      </c>
      <c r="B346" s="22" t="e">
        <f ca="1">'11'!D$17-'935'!X13</f>
        <v>#VALUE!</v>
      </c>
      <c r="C346" s="10"/>
    </row>
    <row r="347" spans="1:3">
      <c r="A347" s="20">
        <v>8</v>
      </c>
      <c r="B347" s="22" t="e">
        <f ca="1">'11'!D$17-'935'!X14</f>
        <v>#VALUE!</v>
      </c>
      <c r="C347" s="10"/>
    </row>
    <row r="348" spans="1:3">
      <c r="A348" s="20">
        <v>9</v>
      </c>
      <c r="B348" s="22" t="e">
        <f ca="1">'11'!D$17-'935'!X15</f>
        <v>#VALUE!</v>
      </c>
      <c r="C348" s="10"/>
    </row>
    <row r="349" spans="1:3">
      <c r="A349" s="20">
        <v>10</v>
      </c>
      <c r="B349" s="22" t="e">
        <f ca="1">'11'!D$17-'935'!X16</f>
        <v>#VALUE!</v>
      </c>
      <c r="C349" s="10"/>
    </row>
    <row r="350" spans="1:3">
      <c r="A350" s="20">
        <v>11</v>
      </c>
      <c r="B350" s="22" t="e">
        <f ca="1">'11'!D$17-'935'!X17</f>
        <v>#VALUE!</v>
      </c>
      <c r="C350" s="10"/>
    </row>
    <row r="351" spans="1:3">
      <c r="A351" s="20">
        <v>12</v>
      </c>
      <c r="B351" s="22" t="e">
        <f ca="1">'11'!D$17-'935'!X18</f>
        <v>#VALUE!</v>
      </c>
      <c r="C351" s="10"/>
    </row>
    <row r="352" spans="1:3">
      <c r="A352" s="20">
        <v>13</v>
      </c>
      <c r="B352" s="22" t="e">
        <f ca="1">'11'!D$17-'935'!X19</f>
        <v>#VALUE!</v>
      </c>
      <c r="C352" s="10"/>
    </row>
    <row r="353" spans="1:3">
      <c r="A353" s="20">
        <v>14</v>
      </c>
      <c r="B353" s="22" t="e">
        <f ca="1">'11'!D$17-'935'!X20</f>
        <v>#VALUE!</v>
      </c>
      <c r="C353" s="10"/>
    </row>
    <row r="354" spans="1:3">
      <c r="A354" s="20">
        <v>15</v>
      </c>
      <c r="B354" s="22" t="e">
        <f ca="1">'11'!D$17-'935'!X21</f>
        <v>#VALUE!</v>
      </c>
      <c r="C354" s="10"/>
    </row>
    <row r="355" spans="1:3">
      <c r="A355" s="20">
        <v>16</v>
      </c>
      <c r="B355" s="22" t="e">
        <f ca="1">'11'!D$17-'935'!X22</f>
        <v>#VALUE!</v>
      </c>
      <c r="C355" s="10"/>
    </row>
    <row r="356" spans="1:3">
      <c r="A356" s="20">
        <v>17</v>
      </c>
      <c r="B356" s="22" t="e">
        <f ca="1">'11'!D$17-'935'!X23</f>
        <v>#VALUE!</v>
      </c>
      <c r="C356" s="10"/>
    </row>
    <row r="357" spans="1:3">
      <c r="A357" s="20">
        <v>18</v>
      </c>
      <c r="B357" s="22" t="e">
        <f ca="1">'11'!D$17-'935'!X24</f>
        <v>#VALUE!</v>
      </c>
      <c r="C357" s="10"/>
    </row>
    <row r="358" spans="1:3">
      <c r="A358" s="20">
        <v>19</v>
      </c>
      <c r="B358" s="22" t="e">
        <f ca="1">'11'!D$17-'935'!X25</f>
        <v>#VALUE!</v>
      </c>
      <c r="C358" s="10"/>
    </row>
    <row r="359" spans="1:3">
      <c r="A359" s="20">
        <v>20</v>
      </c>
      <c r="B359" s="22" t="e">
        <f ca="1">'11'!D$17-'935'!X26</f>
        <v>#VALUE!</v>
      </c>
      <c r="C359" s="10"/>
    </row>
    <row r="360" spans="1:3">
      <c r="A360" s="20">
        <v>21</v>
      </c>
      <c r="B360" s="22" t="e">
        <f ca="1">'11'!D$17-'935'!X27</f>
        <v>#VALUE!</v>
      </c>
      <c r="C360" s="10"/>
    </row>
    <row r="361" spans="1:3">
      <c r="A361" s="20">
        <v>22</v>
      </c>
      <c r="B361" s="22" t="e">
        <f ca="1">'11'!D$17-'935'!X28</f>
        <v>#VALUE!</v>
      </c>
      <c r="C361" s="10"/>
    </row>
    <row r="362" spans="1:3">
      <c r="A362" s="20">
        <v>23</v>
      </c>
      <c r="B362" s="22" t="e">
        <f ca="1">'11'!D$17-'935'!X29</f>
        <v>#VALUE!</v>
      </c>
      <c r="C362" s="10"/>
    </row>
    <row r="363" spans="1:3">
      <c r="A363" s="20">
        <v>24</v>
      </c>
      <c r="B363" s="22" t="e">
        <f ca="1">'11'!D$17-'935'!X30</f>
        <v>#VALUE!</v>
      </c>
      <c r="C363" s="10"/>
    </row>
    <row r="364" spans="1:3">
      <c r="A364" s="20">
        <v>25</v>
      </c>
      <c r="B364" s="22" t="e">
        <f ca="1">'11'!D$17-'935'!X31</f>
        <v>#VALUE!</v>
      </c>
      <c r="C364" s="10"/>
    </row>
    <row r="365" spans="1:3">
      <c r="A365" s="20">
        <v>26</v>
      </c>
      <c r="B365" s="22" t="e">
        <f ca="1">'11'!D$17-'935'!X32</f>
        <v>#VALUE!</v>
      </c>
      <c r="C365" s="10"/>
    </row>
    <row r="366" spans="1:3">
      <c r="A366" s="20">
        <v>27</v>
      </c>
      <c r="B366" s="22" t="e">
        <f ca="1">'11'!D$17-'935'!X33</f>
        <v>#VALUE!</v>
      </c>
      <c r="C366" s="10"/>
    </row>
    <row r="367" spans="1:3">
      <c r="A367" s="20">
        <v>28</v>
      </c>
      <c r="B367" s="22" t="e">
        <f ca="1">'11'!D$17-'935'!X34</f>
        <v>#VALUE!</v>
      </c>
      <c r="C367" s="10"/>
    </row>
    <row r="368" spans="1:3">
      <c r="A368" s="20">
        <v>29</v>
      </c>
      <c r="B368" s="22" t="e">
        <f ca="1">'11'!D$17-'935'!X35</f>
        <v>#VALUE!</v>
      </c>
      <c r="C368" s="10"/>
    </row>
    <row r="369" spans="1:3">
      <c r="A369" s="20">
        <v>30</v>
      </c>
      <c r="B369" s="22" t="e">
        <f ca="1">'11'!D$17-'935'!X36</f>
        <v>#VALUE!</v>
      </c>
      <c r="C369" s="10"/>
    </row>
    <row r="370" spans="1:3">
      <c r="A370" s="20">
        <v>31</v>
      </c>
      <c r="B370" s="22" t="e">
        <f ca="1">'11'!D$17-'935'!X37</f>
        <v>#VALUE!</v>
      </c>
      <c r="C370" s="10"/>
    </row>
    <row r="371" spans="1:3">
      <c r="A371" s="20">
        <v>32</v>
      </c>
      <c r="B371" s="22" t="e">
        <f ca="1">'11'!D$17-'935'!X38</f>
        <v>#VALUE!</v>
      </c>
      <c r="C371" s="10"/>
    </row>
    <row r="372" spans="1:3">
      <c r="A372" s="20">
        <v>33</v>
      </c>
      <c r="B372" s="22" t="e">
        <f ca="1">'11'!D$17-'935'!X39</f>
        <v>#VALUE!</v>
      </c>
      <c r="C372" s="10"/>
    </row>
    <row r="373" spans="1:3">
      <c r="A373" s="20">
        <v>34</v>
      </c>
      <c r="B373" s="22" t="e">
        <f ca="1">'11'!D$17-'935'!X40</f>
        <v>#VALUE!</v>
      </c>
      <c r="C373" s="10"/>
    </row>
    <row r="374" spans="1:3">
      <c r="A374" s="20">
        <v>35</v>
      </c>
      <c r="B374" s="22" t="e">
        <f ca="1">'11'!D$17-'935'!X41</f>
        <v>#VALUE!</v>
      </c>
      <c r="C374" s="10"/>
    </row>
    <row r="375" spans="1:3">
      <c r="A375" s="20">
        <v>36</v>
      </c>
      <c r="B375" s="22" t="e">
        <f ca="1">'11'!D$17-'935'!X42</f>
        <v>#VALUE!</v>
      </c>
      <c r="C375" s="10"/>
    </row>
    <row r="376" spans="1:3">
      <c r="A376" s="20">
        <v>37</v>
      </c>
      <c r="B376" s="22" t="e">
        <f ca="1">'11'!D$17-'935'!X43</f>
        <v>#VALUE!</v>
      </c>
      <c r="C376" s="10"/>
    </row>
    <row r="377" spans="1:3">
      <c r="A377" s="20">
        <v>38</v>
      </c>
      <c r="B377" s="22" t="e">
        <f ca="1">'11'!D$17-'935'!X44</f>
        <v>#VALUE!</v>
      </c>
      <c r="C377" s="10"/>
    </row>
    <row r="378" spans="1:3">
      <c r="A378" s="20">
        <v>39</v>
      </c>
      <c r="B378" s="22" t="e">
        <f ca="1">'11'!D$17-'935'!X45</f>
        <v>#VALUE!</v>
      </c>
      <c r="C378" s="10"/>
    </row>
    <row r="379" spans="1:3">
      <c r="A379" s="20">
        <v>40</v>
      </c>
      <c r="B379" s="22" t="e">
        <f ca="1">'11'!D$17-'935'!X46</f>
        <v>#VALUE!</v>
      </c>
      <c r="C379" s="10"/>
    </row>
    <row r="380" spans="1:3">
      <c r="A380" s="20">
        <v>41</v>
      </c>
      <c r="B380" s="22" t="e">
        <f ca="1">'11'!D$17-'935'!X47</f>
        <v>#VALUE!</v>
      </c>
      <c r="C380" s="10"/>
    </row>
    <row r="381" spans="1:3">
      <c r="A381" s="20">
        <v>42</v>
      </c>
      <c r="B381" s="22" t="e">
        <f ca="1">'11'!D$17-'935'!X48</f>
        <v>#VALUE!</v>
      </c>
      <c r="C381" s="10"/>
    </row>
    <row r="382" spans="1:3">
      <c r="A382" s="20">
        <v>43</v>
      </c>
      <c r="B382" s="22" t="e">
        <f ca="1">'11'!D$17-'935'!X49</f>
        <v>#VALUE!</v>
      </c>
      <c r="C382" s="10"/>
    </row>
    <row r="383" spans="1:3">
      <c r="A383" s="20">
        <v>44</v>
      </c>
      <c r="B383" s="22" t="e">
        <f ca="1">'11'!D$17-'935'!X50</f>
        <v>#VALUE!</v>
      </c>
      <c r="C383" s="10"/>
    </row>
    <row r="384" spans="1:3">
      <c r="A384" s="20">
        <v>45</v>
      </c>
      <c r="B384" s="22" t="e">
        <f ca="1">'11'!D$17-'935'!X51</f>
        <v>#VALUE!</v>
      </c>
      <c r="C384" s="10"/>
    </row>
    <row r="385" spans="1:3">
      <c r="A385" s="20">
        <v>46</v>
      </c>
      <c r="B385" s="22" t="e">
        <f ca="1">'11'!D$17-'935'!X52</f>
        <v>#VALUE!</v>
      </c>
      <c r="C385" s="10"/>
    </row>
    <row r="386" spans="1:3">
      <c r="A386" s="20">
        <v>47</v>
      </c>
      <c r="B386" s="22" t="e">
        <f ca="1">'11'!D$17-'935'!X53</f>
        <v>#VALUE!</v>
      </c>
      <c r="C386" s="10"/>
    </row>
    <row r="387" spans="1:3">
      <c r="A387" s="20">
        <v>48</v>
      </c>
      <c r="B387" s="22" t="e">
        <f ca="1">'11'!D$17-'935'!X54</f>
        <v>#VALUE!</v>
      </c>
      <c r="C387" s="10"/>
    </row>
    <row r="388" spans="1:3">
      <c r="A388" s="20">
        <v>49</v>
      </c>
      <c r="B388" s="22" t="e">
        <f ca="1">'11'!D$17-'935'!X55</f>
        <v>#VALUE!</v>
      </c>
      <c r="C388" s="10"/>
    </row>
    <row r="389" spans="1:3">
      <c r="A389" s="20">
        <v>50</v>
      </c>
      <c r="B389" s="22" t="e">
        <f ca="1">'11'!D$17-'935'!X56</f>
        <v>#VALUE!</v>
      </c>
      <c r="C389" s="10"/>
    </row>
    <row r="390" spans="1:3">
      <c r="A390" s="20">
        <v>51</v>
      </c>
      <c r="B390" s="22" t="e">
        <f ca="1">'11'!D$17-'935'!X57</f>
        <v>#VALUE!</v>
      </c>
      <c r="C390" s="10"/>
    </row>
    <row r="391" spans="1:3">
      <c r="A391" s="20">
        <v>52</v>
      </c>
      <c r="B391" s="22" t="e">
        <f ca="1">'11'!D$17-'935'!X58</f>
        <v>#VALUE!</v>
      </c>
      <c r="C391" s="10"/>
    </row>
    <row r="392" spans="1:3">
      <c r="A392" s="20">
        <v>53</v>
      </c>
      <c r="B392" s="22" t="e">
        <f ca="1">'11'!D$17-'935'!X59</f>
        <v>#VALUE!</v>
      </c>
      <c r="C392" s="10"/>
    </row>
    <row r="393" spans="1:3">
      <c r="A393" s="20">
        <v>54</v>
      </c>
      <c r="B393" s="22" t="e">
        <f ca="1">'11'!D$17-'935'!X60</f>
        <v>#VALUE!</v>
      </c>
      <c r="C393" s="10"/>
    </row>
    <row r="394" spans="1:3">
      <c r="A394" s="20">
        <v>55</v>
      </c>
      <c r="B394" s="22" t="e">
        <f ca="1">'11'!D$17-'935'!X61</f>
        <v>#VALUE!</v>
      </c>
      <c r="C394" s="10"/>
    </row>
    <row r="395" spans="1:3">
      <c r="A395" s="20">
        <v>56</v>
      </c>
      <c r="B395" s="22" t="e">
        <f ca="1">'11'!D$17-'935'!X62</f>
        <v>#VALUE!</v>
      </c>
      <c r="C395" s="10"/>
    </row>
    <row r="396" spans="1:3">
      <c r="A396" s="20">
        <v>57</v>
      </c>
      <c r="B396" s="22" t="e">
        <f ca="1">'11'!D$17-'935'!X63</f>
        <v>#VALUE!</v>
      </c>
      <c r="C396" s="10"/>
    </row>
    <row r="397" spans="1:3">
      <c r="A397" s="20">
        <v>58</v>
      </c>
      <c r="B397" s="22" t="e">
        <f ca="1">'11'!D$17-'935'!X64</f>
        <v>#VALUE!</v>
      </c>
      <c r="C397" s="10"/>
    </row>
    <row r="398" spans="1:3">
      <c r="A398" s="20">
        <v>59</v>
      </c>
      <c r="B398" s="22" t="e">
        <f ca="1">'11'!D$17-'935'!X65</f>
        <v>#VALUE!</v>
      </c>
      <c r="C398" s="10"/>
    </row>
    <row r="399" spans="1:3">
      <c r="A399" s="20">
        <v>60</v>
      </c>
      <c r="B399" s="22" t="e">
        <f ca="1">'11'!D$17-'935'!X66</f>
        <v>#VALUE!</v>
      </c>
      <c r="C399" s="10"/>
    </row>
    <row r="400" spans="1:3">
      <c r="A400" s="20">
        <v>61</v>
      </c>
      <c r="B400" s="22" t="e">
        <f ca="1">'11'!D$17-'935'!X67</f>
        <v>#VALUE!</v>
      </c>
      <c r="C400" s="10"/>
    </row>
    <row r="401" spans="1:3">
      <c r="A401" s="20">
        <v>62</v>
      </c>
      <c r="B401" s="22" t="e">
        <f ca="1">'11'!D$17-'935'!X68</f>
        <v>#VALUE!</v>
      </c>
      <c r="C401" s="10"/>
    </row>
    <row r="402" spans="1:3">
      <c r="A402" s="20">
        <v>63</v>
      </c>
      <c r="B402" s="22" t="e">
        <f ca="1">'11'!D$17-'935'!X69</f>
        <v>#VALUE!</v>
      </c>
      <c r="C402" s="10"/>
    </row>
    <row r="403" spans="1:3">
      <c r="A403" s="20">
        <v>64</v>
      </c>
      <c r="B403" s="22" t="e">
        <f ca="1">'11'!D$17-'935'!X70</f>
        <v>#VALUE!</v>
      </c>
      <c r="C403" s="10"/>
    </row>
    <row r="404" spans="1:3">
      <c r="A404" s="20">
        <v>65</v>
      </c>
      <c r="B404" s="22" t="e">
        <f ca="1">'11'!D$17-'935'!X71</f>
        <v>#VALUE!</v>
      </c>
      <c r="C404" s="10"/>
    </row>
    <row r="405" spans="1:3">
      <c r="A405" s="20">
        <v>66</v>
      </c>
      <c r="B405" s="22" t="e">
        <f ca="1">'11'!D$17-'935'!X72</f>
        <v>#VALUE!</v>
      </c>
      <c r="C405" s="10"/>
    </row>
    <row r="406" spans="1:3">
      <c r="A406" s="20">
        <v>67</v>
      </c>
      <c r="B406" s="22" t="e">
        <f ca="1">'11'!D$17-'935'!X73</f>
        <v>#VALUE!</v>
      </c>
      <c r="C406" s="10"/>
    </row>
    <row r="407" spans="1:3">
      <c r="A407" s="20">
        <v>68</v>
      </c>
      <c r="B407" s="22" t="e">
        <f ca="1">'11'!D$17-'935'!X74</f>
        <v>#VALUE!</v>
      </c>
      <c r="C407" s="10"/>
    </row>
    <row r="408" spans="1:3">
      <c r="A408" s="20">
        <v>69</v>
      </c>
      <c r="B408" s="22" t="e">
        <f ca="1">'11'!D$17-'935'!X75</f>
        <v>#VALUE!</v>
      </c>
      <c r="C408" s="10"/>
    </row>
    <row r="409" spans="1:3">
      <c r="A409" s="20">
        <v>70</v>
      </c>
      <c r="B409" s="22" t="e">
        <f ca="1">'11'!D$17-'935'!X76</f>
        <v>#VALUE!</v>
      </c>
      <c r="C409" s="10"/>
    </row>
    <row r="410" spans="1:3">
      <c r="A410" s="20">
        <v>71</v>
      </c>
      <c r="B410" s="22" t="e">
        <f ca="1">'11'!D$17-'935'!X77</f>
        <v>#VALUE!</v>
      </c>
      <c r="C410" s="10"/>
    </row>
    <row r="411" spans="1:3">
      <c r="A411" s="20">
        <v>72</v>
      </c>
      <c r="B411" s="22" t="e">
        <f ca="1">'11'!D$17-'935'!X78</f>
        <v>#VALUE!</v>
      </c>
      <c r="C411" s="10"/>
    </row>
    <row r="412" spans="1:3">
      <c r="A412" s="20">
        <v>73</v>
      </c>
      <c r="B412" s="22" t="e">
        <f ca="1">'11'!D$17-'935'!X79</f>
        <v>#VALUE!</v>
      </c>
      <c r="C412" s="10"/>
    </row>
    <row r="413" spans="1:3">
      <c r="A413" s="20">
        <v>74</v>
      </c>
      <c r="B413" s="22" t="e">
        <f ca="1">'11'!D$17-'935'!X80</f>
        <v>#VALUE!</v>
      </c>
      <c r="C413" s="10"/>
    </row>
    <row r="414" spans="1:3">
      <c r="A414" s="20">
        <v>75</v>
      </c>
      <c r="B414" s="22" t="e">
        <f ca="1">'11'!D$17-'935'!X81</f>
        <v>#VALUE!</v>
      </c>
      <c r="C414" s="10"/>
    </row>
    <row r="415" spans="1:3">
      <c r="A415" s="20">
        <v>76</v>
      </c>
      <c r="B415" s="22" t="e">
        <f ca="1">'11'!D$17-'935'!X82</f>
        <v>#VALUE!</v>
      </c>
      <c r="C415" s="10"/>
    </row>
    <row r="416" spans="1:3">
      <c r="A416" s="20">
        <v>77</v>
      </c>
      <c r="B416" s="22" t="e">
        <f ca="1">'11'!D$17-'935'!X83</f>
        <v>#VALUE!</v>
      </c>
      <c r="C416" s="10"/>
    </row>
    <row r="417" spans="1:3">
      <c r="A417" s="20">
        <v>78</v>
      </c>
      <c r="B417" s="22" t="e">
        <f ca="1">'11'!D$17-'935'!X84</f>
        <v>#VALUE!</v>
      </c>
      <c r="C417" s="10"/>
    </row>
    <row r="418" spans="1:3">
      <c r="A418" s="20">
        <v>79</v>
      </c>
      <c r="B418" s="22" t="e">
        <f ca="1">'11'!D$17-'935'!X85</f>
        <v>#VALUE!</v>
      </c>
      <c r="C418" s="10"/>
    </row>
    <row r="419" spans="1:3">
      <c r="A419" s="20">
        <v>80</v>
      </c>
      <c r="B419" s="22" t="e">
        <f ca="1">'11'!D$17-'935'!X86</f>
        <v>#VALUE!</v>
      </c>
      <c r="C419" s="10"/>
    </row>
    <row r="420" spans="1:3">
      <c r="A420" s="20">
        <v>81</v>
      </c>
      <c r="B420" s="22" t="e">
        <f ca="1">'11'!D$17-'935'!X87</f>
        <v>#VALUE!</v>
      </c>
      <c r="C420" s="10"/>
    </row>
    <row r="421" spans="1:3">
      <c r="A421" s="20">
        <v>82</v>
      </c>
      <c r="B421" s="22" t="e">
        <f ca="1">'11'!D$17-'935'!X88</f>
        <v>#VALUE!</v>
      </c>
      <c r="C421" s="10"/>
    </row>
    <row r="422" spans="1:3">
      <c r="A422" s="20">
        <v>83</v>
      </c>
      <c r="B422" s="22" t="e">
        <f ca="1">'11'!D$17-'935'!X89</f>
        <v>#VALUE!</v>
      </c>
      <c r="C422" s="10"/>
    </row>
    <row r="423" spans="1:3">
      <c r="A423" s="20">
        <v>84</v>
      </c>
      <c r="B423" s="22" t="e">
        <f ca="1">'11'!D$17-'935'!X90</f>
        <v>#VALUE!</v>
      </c>
      <c r="C423" s="10"/>
    </row>
    <row r="424" spans="1:3">
      <c r="A424" s="20">
        <v>85</v>
      </c>
      <c r="B424" s="22" t="e">
        <f ca="1">'11'!D$17-'935'!X91</f>
        <v>#VALUE!</v>
      </c>
      <c r="C424" s="10"/>
    </row>
    <row r="425" spans="1:3">
      <c r="A425" s="20">
        <v>86</v>
      </c>
      <c r="B425" s="22" t="e">
        <f ca="1">'11'!D$17-'935'!X92</f>
        <v>#VALUE!</v>
      </c>
      <c r="C425" s="10"/>
    </row>
    <row r="426" spans="1:3">
      <c r="A426" s="20">
        <v>87</v>
      </c>
      <c r="B426" s="22" t="e">
        <f ca="1">'11'!D$17-'935'!X93</f>
        <v>#VALUE!</v>
      </c>
      <c r="C426" s="10"/>
    </row>
    <row r="427" spans="1:3">
      <c r="A427" s="20">
        <v>88</v>
      </c>
      <c r="B427" s="22" t="e">
        <f ca="1">'11'!D$17-'935'!X94</f>
        <v>#VALUE!</v>
      </c>
      <c r="C427" s="10"/>
    </row>
    <row r="428" spans="1:3">
      <c r="A428" s="20">
        <v>89</v>
      </c>
      <c r="B428" s="22" t="e">
        <f ca="1">'11'!D$17-'935'!X95</f>
        <v>#VALUE!</v>
      </c>
      <c r="C428" s="10"/>
    </row>
    <row r="429" spans="1:3">
      <c r="A429" s="20">
        <v>90</v>
      </c>
      <c r="B429" s="22" t="e">
        <f ca="1">'11'!D$17-'935'!X96</f>
        <v>#VALUE!</v>
      </c>
      <c r="C429" s="10"/>
    </row>
    <row r="430" spans="1:3">
      <c r="A430" s="20">
        <v>91</v>
      </c>
      <c r="B430" s="22" t="e">
        <f ca="1">'11'!D$17-'935'!X97</f>
        <v>#VALUE!</v>
      </c>
      <c r="C430" s="10"/>
    </row>
    <row r="431" spans="1:3">
      <c r="A431" s="20">
        <v>92</v>
      </c>
      <c r="B431" s="22" t="e">
        <f ca="1">'11'!D$17-'935'!X98</f>
        <v>#VALUE!</v>
      </c>
      <c r="C431" s="10"/>
    </row>
    <row r="432" spans="1:3">
      <c r="A432" s="20">
        <v>93</v>
      </c>
      <c r="B432" s="22" t="e">
        <f ca="1">'11'!D$17-'935'!X99</f>
        <v>#VALUE!</v>
      </c>
      <c r="C432" s="10"/>
    </row>
    <row r="433" spans="1:3">
      <c r="A433" s="20">
        <v>94</v>
      </c>
      <c r="B433" s="22" t="e">
        <f ca="1">'11'!D$17-'935'!X100</f>
        <v>#VALUE!</v>
      </c>
      <c r="C433" s="10"/>
    </row>
    <row r="434" spans="1:3">
      <c r="A434" s="20">
        <v>95</v>
      </c>
      <c r="B434" s="22" t="e">
        <f ca="1">'11'!D$17-'935'!X101</f>
        <v>#VALUE!</v>
      </c>
      <c r="C434" s="10"/>
    </row>
    <row r="435" spans="1:3">
      <c r="A435" s="20">
        <v>96</v>
      </c>
      <c r="B435" s="22" t="e">
        <f ca="1">'11'!D$17-'935'!X102</f>
        <v>#VALUE!</v>
      </c>
      <c r="C435" s="10"/>
    </row>
    <row r="436" spans="1:3">
      <c r="A436" s="20">
        <v>97</v>
      </c>
      <c r="B436" s="22" t="e">
        <f ca="1">'11'!D$17-'935'!X103</f>
        <v>#VALUE!</v>
      </c>
      <c r="C436" s="10"/>
    </row>
    <row r="437" spans="1:3">
      <c r="A437" s="20">
        <v>98</v>
      </c>
      <c r="B437" s="22" t="e">
        <f ca="1">'11'!D$17-'935'!X104</f>
        <v>#VALUE!</v>
      </c>
      <c r="C437" s="10"/>
    </row>
    <row r="438" spans="1:3">
      <c r="A438" s="20">
        <v>99</v>
      </c>
      <c r="B438" s="22" t="e">
        <f ca="1">'11'!D$17-'935'!X105</f>
        <v>#VALUE!</v>
      </c>
      <c r="C438" s="10"/>
    </row>
    <row r="439" spans="1:3">
      <c r="A439" s="20">
        <v>100</v>
      </c>
      <c r="B439" s="22" t="e">
        <f ca="1">'11'!D$17-'935'!X106</f>
        <v>#VALUE!</v>
      </c>
      <c r="C439" s="10"/>
    </row>
    <row r="440" spans="1:3">
      <c r="A440" s="20">
        <v>101</v>
      </c>
      <c r="B440" s="22" t="e">
        <f ca="1">'11'!D$17-'935'!X107</f>
        <v>#VALUE!</v>
      </c>
      <c r="C440" s="10"/>
    </row>
    <row r="441" spans="1:3">
      <c r="A441" s="20">
        <v>102</v>
      </c>
      <c r="B441" s="22" t="e">
        <f ca="1">'11'!D$17-'935'!X108</f>
        <v>#VALUE!</v>
      </c>
      <c r="C441" s="10"/>
    </row>
    <row r="442" spans="1:3">
      <c r="A442" s="20">
        <v>103</v>
      </c>
      <c r="B442" s="22" t="e">
        <f ca="1">'11'!D$17-'935'!X109</f>
        <v>#VALUE!</v>
      </c>
      <c r="C442" s="10"/>
    </row>
    <row r="443" spans="1:3">
      <c r="A443" s="20">
        <v>104</v>
      </c>
      <c r="B443" s="22" t="e">
        <f ca="1">'11'!D$17-'935'!X110</f>
        <v>#VALUE!</v>
      </c>
      <c r="C443" s="10"/>
    </row>
    <row r="444" spans="1:3">
      <c r="A444" s="20">
        <v>105</v>
      </c>
      <c r="B444" s="22" t="e">
        <f ca="1">'11'!D$17-'935'!X111</f>
        <v>#VALUE!</v>
      </c>
      <c r="C444" s="10"/>
    </row>
    <row r="445" spans="1:3">
      <c r="A445" s="20">
        <v>106</v>
      </c>
      <c r="B445" s="22" t="e">
        <f ca="1">'11'!D$17-'935'!X112</f>
        <v>#VALUE!</v>
      </c>
      <c r="C445" s="10"/>
    </row>
    <row r="446" spans="1:3">
      <c r="A446" s="20">
        <v>107</v>
      </c>
      <c r="B446" s="22" t="e">
        <f ca="1">'11'!D$17-'935'!X113</f>
        <v>#VALUE!</v>
      </c>
      <c r="C446" s="10"/>
    </row>
    <row r="447" spans="1:3">
      <c r="A447" s="20">
        <v>108</v>
      </c>
      <c r="B447" s="22" t="e">
        <f ca="1">'11'!D$17-'935'!X114</f>
        <v>#VALUE!</v>
      </c>
      <c r="C447" s="10"/>
    </row>
    <row r="448" spans="1:3">
      <c r="A448" s="20">
        <v>109</v>
      </c>
      <c r="B448" s="22" t="e">
        <f ca="1">'11'!D$17-'935'!X115</f>
        <v>#VALUE!</v>
      </c>
      <c r="C448" s="10"/>
    </row>
    <row r="449" spans="1:3">
      <c r="A449" s="20">
        <v>110</v>
      </c>
      <c r="B449" s="22" t="e">
        <f ca="1">'11'!D$17-'935'!X116</f>
        <v>#VALUE!</v>
      </c>
      <c r="C449" s="10"/>
    </row>
    <row r="450" spans="1:3">
      <c r="A450" s="20">
        <v>111</v>
      </c>
      <c r="B450" s="22" t="e">
        <f ca="1">'11'!D$17-'935'!X117</f>
        <v>#VALUE!</v>
      </c>
      <c r="C450" s="10"/>
    </row>
    <row r="451" spans="1:3">
      <c r="A451" s="20">
        <v>112</v>
      </c>
      <c r="B451" s="22" t="e">
        <f ca="1">'11'!D$17-'935'!X118</f>
        <v>#VALUE!</v>
      </c>
      <c r="C451" s="10"/>
    </row>
    <row r="452" spans="1:3">
      <c r="A452" s="20">
        <v>113</v>
      </c>
      <c r="B452" s="22" t="e">
        <f ca="1">'11'!D$17-'935'!X119</f>
        <v>#VALUE!</v>
      </c>
      <c r="C452" s="10"/>
    </row>
    <row r="453" spans="1:3">
      <c r="A453" s="20">
        <v>114</v>
      </c>
      <c r="B453" s="22" t="e">
        <f ca="1">'11'!D$17-'935'!X120</f>
        <v>#VALUE!</v>
      </c>
      <c r="C453" s="10"/>
    </row>
    <row r="454" spans="1:3">
      <c r="A454" s="20">
        <v>115</v>
      </c>
      <c r="B454" s="22" t="e">
        <f ca="1">'11'!D$17-'935'!X121</f>
        <v>#VALUE!</v>
      </c>
      <c r="C454" s="10"/>
    </row>
    <row r="455" spans="1:3">
      <c r="A455" s="20">
        <v>116</v>
      </c>
      <c r="B455" s="22" t="e">
        <f ca="1">'11'!D$17-'935'!X122</f>
        <v>#VALUE!</v>
      </c>
      <c r="C455" s="10"/>
    </row>
    <row r="456" spans="1:3">
      <c r="A456" s="20">
        <v>117</v>
      </c>
      <c r="B456" s="22" t="e">
        <f ca="1">'11'!D$17-'935'!X123</f>
        <v>#VALUE!</v>
      </c>
      <c r="C456" s="10"/>
    </row>
    <row r="457" spans="1:3">
      <c r="A457" s="20">
        <v>118</v>
      </c>
      <c r="B457" s="22" t="e">
        <f ca="1">'11'!D$17-'935'!X124</f>
        <v>#VALUE!</v>
      </c>
      <c r="C457" s="10"/>
    </row>
    <row r="458" spans="1:3">
      <c r="A458" s="20">
        <v>119</v>
      </c>
      <c r="B458" s="22" t="e">
        <f ca="1">'11'!D$17-'935'!X125</f>
        <v>#VALUE!</v>
      </c>
      <c r="C458" s="10"/>
    </row>
    <row r="459" spans="1:3">
      <c r="A459" s="20">
        <v>120</v>
      </c>
      <c r="B459" s="22" t="e">
        <f ca="1">'11'!D$17-'935'!X126</f>
        <v>#VALUE!</v>
      </c>
      <c r="C459" s="10"/>
    </row>
    <row r="460" spans="1:3">
      <c r="A460" s="20">
        <v>121</v>
      </c>
      <c r="B460" s="22" t="e">
        <f ca="1">'11'!D$17-'935'!X127</f>
        <v>#VALUE!</v>
      </c>
      <c r="C460" s="10"/>
    </row>
    <row r="461" spans="1:3">
      <c r="A461" s="20">
        <v>122</v>
      </c>
      <c r="B461" s="22" t="e">
        <f ca="1">'11'!D$17-'935'!X128</f>
        <v>#VALUE!</v>
      </c>
      <c r="C461" s="10"/>
    </row>
    <row r="462" spans="1:3">
      <c r="A462" s="20">
        <v>123</v>
      </c>
      <c r="B462" s="22" t="e">
        <f ca="1">'11'!D$17-'935'!X129</f>
        <v>#VALUE!</v>
      </c>
      <c r="C462" s="10"/>
    </row>
    <row r="463" spans="1:3">
      <c r="A463" s="20">
        <v>124</v>
      </c>
      <c r="B463" s="22" t="e">
        <f ca="1">'11'!D$17-'935'!X130</f>
        <v>#VALUE!</v>
      </c>
      <c r="C463" s="10"/>
    </row>
    <row r="464" spans="1:3">
      <c r="A464" s="20">
        <v>125</v>
      </c>
      <c r="B464" s="22" t="e">
        <f ca="1">'11'!D$17-'935'!X131</f>
        <v>#VALUE!</v>
      </c>
      <c r="C464" s="10"/>
    </row>
    <row r="465" spans="1:3">
      <c r="A465" s="20">
        <v>126</v>
      </c>
      <c r="B465" s="22" t="e">
        <f ca="1">'11'!D$17-'935'!X132</f>
        <v>#VALUE!</v>
      </c>
      <c r="C465" s="10"/>
    </row>
    <row r="466" spans="1:3">
      <c r="A466" s="20">
        <v>127</v>
      </c>
      <c r="B466" s="22" t="e">
        <f ca="1">'11'!D$17-'935'!X133</f>
        <v>#VALUE!</v>
      </c>
      <c r="C466" s="10"/>
    </row>
    <row r="467" spans="1:3">
      <c r="A467" s="20">
        <v>128</v>
      </c>
      <c r="B467" s="22" t="e">
        <f ca="1">'11'!D$17-'935'!X134</f>
        <v>#VALUE!</v>
      </c>
      <c r="C467" s="10"/>
    </row>
    <row r="468" spans="1:3">
      <c r="A468" s="20">
        <v>129</v>
      </c>
      <c r="B468" s="22" t="e">
        <f ca="1">'11'!D$17-'935'!X135</f>
        <v>#VALUE!</v>
      </c>
      <c r="C468" s="10"/>
    </row>
    <row r="469" spans="1:3">
      <c r="A469" s="20">
        <v>130</v>
      </c>
      <c r="B469" s="22" t="e">
        <f ca="1">'11'!D$17-'935'!X136</f>
        <v>#VALUE!</v>
      </c>
      <c r="C469" s="10"/>
    </row>
    <row r="470" spans="1:3">
      <c r="A470" s="20">
        <v>131</v>
      </c>
      <c r="B470" s="22" t="e">
        <f ca="1">'11'!D$17-'935'!X137</f>
        <v>#VALUE!</v>
      </c>
      <c r="C470" s="10"/>
    </row>
    <row r="471" spans="1:3">
      <c r="A471" s="20">
        <v>132</v>
      </c>
      <c r="B471" s="22" t="e">
        <f ca="1">'11'!D$17-'935'!X138</f>
        <v>#VALUE!</v>
      </c>
      <c r="C471" s="10"/>
    </row>
    <row r="472" spans="1:3">
      <c r="A472" s="20">
        <v>133</v>
      </c>
      <c r="B472" s="22" t="e">
        <f ca="1">'11'!D$17-'935'!X139</f>
        <v>#VALUE!</v>
      </c>
      <c r="C472" s="10"/>
    </row>
    <row r="473" spans="1:3">
      <c r="A473" s="20">
        <v>134</v>
      </c>
      <c r="B473" s="22" t="e">
        <f ca="1">'11'!D$17-'935'!X140</f>
        <v>#VALUE!</v>
      </c>
      <c r="C473" s="10"/>
    </row>
    <row r="474" spans="1:3">
      <c r="A474" s="20">
        <v>135</v>
      </c>
      <c r="B474" s="22" t="e">
        <f ca="1">'11'!D$17-'935'!X141</f>
        <v>#VALUE!</v>
      </c>
      <c r="C474" s="10"/>
    </row>
    <row r="475" spans="1:3">
      <c r="A475" s="20">
        <v>136</v>
      </c>
      <c r="B475" s="22" t="e">
        <f ca="1">'11'!D$17-'935'!X142</f>
        <v>#VALUE!</v>
      </c>
      <c r="C475" s="10"/>
    </row>
    <row r="476" spans="1:3">
      <c r="A476" s="20">
        <v>137</v>
      </c>
      <c r="B476" s="22" t="e">
        <f ca="1">'11'!D$17-'935'!X143</f>
        <v>#VALUE!</v>
      </c>
      <c r="C476" s="10"/>
    </row>
    <row r="477" spans="1:3">
      <c r="A477" s="20">
        <v>138</v>
      </c>
      <c r="B477" s="22" t="e">
        <f ca="1">'11'!D$17-'935'!X144</f>
        <v>#VALUE!</v>
      </c>
      <c r="C477" s="10"/>
    </row>
    <row r="478" spans="1:3">
      <c r="A478" s="20">
        <v>139</v>
      </c>
      <c r="B478" s="22" t="e">
        <f ca="1">'11'!D$17-'935'!X145</f>
        <v>#VALUE!</v>
      </c>
      <c r="C478" s="10"/>
    </row>
    <row r="479" spans="1:3">
      <c r="A479" s="20">
        <v>140</v>
      </c>
      <c r="B479" s="22" t="e">
        <f ca="1">'11'!D$17-'935'!X146</f>
        <v>#VALUE!</v>
      </c>
      <c r="C479" s="10"/>
    </row>
    <row r="480" spans="1:3">
      <c r="A480" s="20">
        <v>141</v>
      </c>
      <c r="B480" s="22" t="e">
        <f ca="1">'11'!D$17-'935'!X147</f>
        <v>#VALUE!</v>
      </c>
      <c r="C480" s="10"/>
    </row>
    <row r="481" spans="1:3">
      <c r="A481" s="20">
        <v>142</v>
      </c>
      <c r="B481" s="22" t="e">
        <f ca="1">'11'!D$17-'935'!X148</f>
        <v>#VALUE!</v>
      </c>
      <c r="C481" s="10"/>
    </row>
    <row r="482" spans="1:3">
      <c r="A482" s="20">
        <v>143</v>
      </c>
      <c r="B482" s="22" t="e">
        <f ca="1">'11'!D$17-'935'!X149</f>
        <v>#VALUE!</v>
      </c>
      <c r="C482" s="10"/>
    </row>
    <row r="483" spans="1:3">
      <c r="A483" s="20">
        <v>144</v>
      </c>
      <c r="B483" s="22" t="e">
        <f ca="1">'11'!D$17-'935'!X150</f>
        <v>#VALUE!</v>
      </c>
      <c r="C483" s="10"/>
    </row>
    <row r="484" spans="1:3">
      <c r="A484" s="20">
        <v>145</v>
      </c>
      <c r="B484" s="22" t="e">
        <f ca="1">'11'!D$17-'935'!X151</f>
        <v>#VALUE!</v>
      </c>
      <c r="C484" s="10"/>
    </row>
    <row r="485" spans="1:3">
      <c r="A485" s="20">
        <v>146</v>
      </c>
      <c r="B485" s="22" t="e">
        <f ca="1">'11'!D$17-'935'!X152</f>
        <v>#VALUE!</v>
      </c>
      <c r="C485" s="10"/>
    </row>
    <row r="486" spans="1:3">
      <c r="A486" s="20">
        <v>147</v>
      </c>
      <c r="B486" s="22" t="e">
        <f ca="1">'11'!D$17-'935'!X153</f>
        <v>#VALUE!</v>
      </c>
      <c r="C486" s="10"/>
    </row>
    <row r="487" spans="1:3">
      <c r="A487" s="20">
        <v>148</v>
      </c>
      <c r="B487" s="22" t="e">
        <f ca="1">'11'!D$17-'935'!X154</f>
        <v>#VALUE!</v>
      </c>
      <c r="C487" s="10"/>
    </row>
    <row r="488" spans="1:3">
      <c r="A488" s="20">
        <v>149</v>
      </c>
      <c r="B488" s="22" t="e">
        <f ca="1">'11'!D$17-'935'!X155</f>
        <v>#VALUE!</v>
      </c>
      <c r="C488" s="10"/>
    </row>
    <row r="489" spans="1:3">
      <c r="A489" s="20">
        <v>150</v>
      </c>
      <c r="B489" s="22" t="e">
        <f ca="1">'11'!D$17-'935'!X156</f>
        <v>#VALUE!</v>
      </c>
      <c r="C489" s="10"/>
    </row>
    <row r="490" spans="1:3">
      <c r="A490" s="20">
        <v>151</v>
      </c>
      <c r="B490" s="22" t="e">
        <f ca="1">'11'!D$17-'935'!X157</f>
        <v>#VALUE!</v>
      </c>
      <c r="C490" s="10"/>
    </row>
    <row r="491" spans="1:3">
      <c r="A491" s="20">
        <v>152</v>
      </c>
      <c r="B491" s="22" t="e">
        <f ca="1">'11'!D$17-'935'!X158</f>
        <v>#VALUE!</v>
      </c>
      <c r="C491" s="10"/>
    </row>
    <row r="492" spans="1:3">
      <c r="A492" s="20">
        <v>153</v>
      </c>
      <c r="B492" s="22" t="e">
        <f ca="1">'11'!D$17-'935'!X159</f>
        <v>#VALUE!</v>
      </c>
      <c r="C492" s="10"/>
    </row>
    <row r="493" spans="1:3">
      <c r="A493" s="20">
        <v>154</v>
      </c>
      <c r="B493" s="22" t="e">
        <f ca="1">'11'!D$17-'935'!X160</f>
        <v>#VALUE!</v>
      </c>
      <c r="C493" s="10"/>
    </row>
    <row r="494" spans="1:3">
      <c r="A494" s="20">
        <v>155</v>
      </c>
      <c r="B494" s="22" t="e">
        <f ca="1">'11'!D$17-'935'!X161</f>
        <v>#VALUE!</v>
      </c>
      <c r="C494" s="10"/>
    </row>
    <row r="495" spans="1:3">
      <c r="A495" s="20">
        <v>156</v>
      </c>
      <c r="B495" s="22" t="e">
        <f ca="1">'11'!D$17-'935'!X162</f>
        <v>#VALUE!</v>
      </c>
      <c r="C495" s="10"/>
    </row>
    <row r="496" spans="1:3">
      <c r="A496" s="20">
        <v>157</v>
      </c>
      <c r="B496" s="22" t="e">
        <f ca="1">'11'!D$17-'935'!X163</f>
        <v>#VALUE!</v>
      </c>
      <c r="C496" s="10"/>
    </row>
    <row r="497" spans="1:3">
      <c r="A497" s="20">
        <v>158</v>
      </c>
      <c r="B497" s="22" t="e">
        <f ca="1">'11'!D$17-'935'!X164</f>
        <v>#VALUE!</v>
      </c>
      <c r="C497" s="10"/>
    </row>
    <row r="498" spans="1:3">
      <c r="A498" s="20">
        <v>159</v>
      </c>
      <c r="B498" s="22" t="e">
        <f ca="1">'11'!D$17-'935'!X165</f>
        <v>#VALUE!</v>
      </c>
      <c r="C498" s="10"/>
    </row>
    <row r="499" spans="1:3">
      <c r="A499" s="20">
        <v>160</v>
      </c>
      <c r="B499" s="22" t="e">
        <f ca="1">'11'!D$17-'935'!X166</f>
        <v>#VALUE!</v>
      </c>
      <c r="C499" s="10"/>
    </row>
    <row r="500" spans="1:3">
      <c r="A500" s="20">
        <v>161</v>
      </c>
      <c r="B500" s="22" t="e">
        <f ca="1">'11'!D$17-'935'!X167</f>
        <v>#VALUE!</v>
      </c>
      <c r="C500" s="10"/>
    </row>
    <row r="501" spans="1:3">
      <c r="A501" s="20">
        <v>162</v>
      </c>
      <c r="B501" s="22" t="e">
        <f ca="1">'11'!D$17-'935'!X168</f>
        <v>#VALUE!</v>
      </c>
      <c r="C501" s="10"/>
    </row>
    <row r="502" spans="1:3">
      <c r="A502" s="20">
        <v>163</v>
      </c>
      <c r="B502" s="22" t="e">
        <f ca="1">'11'!D$17-'935'!X169</f>
        <v>#VALUE!</v>
      </c>
      <c r="C502" s="10"/>
    </row>
    <row r="503" spans="1:3">
      <c r="A503" s="20">
        <v>164</v>
      </c>
      <c r="B503" s="22" t="e">
        <f ca="1">'11'!D$17-'935'!X170</f>
        <v>#VALUE!</v>
      </c>
      <c r="C503" s="10"/>
    </row>
    <row r="504" spans="1:3">
      <c r="A504" s="20">
        <v>165</v>
      </c>
      <c r="B504" s="22" t="e">
        <f ca="1">'11'!D$17-'935'!X171</f>
        <v>#VALUE!</v>
      </c>
      <c r="C504" s="10"/>
    </row>
    <row r="505" spans="1:3">
      <c r="A505" s="20">
        <v>166</v>
      </c>
      <c r="B505" s="22" t="e">
        <f ca="1">'11'!D$17-'935'!X172</f>
        <v>#VALUE!</v>
      </c>
      <c r="C505" s="10"/>
    </row>
    <row r="506" spans="1:3">
      <c r="A506" s="20">
        <v>167</v>
      </c>
      <c r="B506" s="22" t="e">
        <f ca="1">'11'!D$17-'935'!X173</f>
        <v>#VALUE!</v>
      </c>
      <c r="C506" s="10"/>
    </row>
    <row r="507" spans="1:3">
      <c r="A507" s="20">
        <v>168</v>
      </c>
      <c r="B507" s="22" t="e">
        <f ca="1">'11'!D$17-'935'!X174</f>
        <v>#VALUE!</v>
      </c>
      <c r="C507" s="10"/>
    </row>
    <row r="508" spans="1:3">
      <c r="A508" s="20">
        <v>169</v>
      </c>
      <c r="B508" s="22" t="e">
        <f ca="1">'11'!D$17-'935'!X175</f>
        <v>#VALUE!</v>
      </c>
      <c r="C508" s="10"/>
    </row>
    <row r="509" spans="1:3">
      <c r="A509" s="20">
        <v>170</v>
      </c>
      <c r="B509" s="22" t="e">
        <f ca="1">'11'!D$17-'935'!X176</f>
        <v>#VALUE!</v>
      </c>
      <c r="C509" s="10"/>
    </row>
    <row r="510" spans="1:3">
      <c r="A510" s="20">
        <v>171</v>
      </c>
      <c r="B510" s="22" t="e">
        <f ca="1">'11'!D$17-'935'!X177</f>
        <v>#VALUE!</v>
      </c>
      <c r="C510" s="10"/>
    </row>
    <row r="511" spans="1:3">
      <c r="A511" s="20">
        <v>172</v>
      </c>
      <c r="B511" s="22" t="e">
        <f ca="1">'11'!D$17-'935'!X178</f>
        <v>#VALUE!</v>
      </c>
      <c r="C511" s="10"/>
    </row>
    <row r="512" spans="1:3">
      <c r="A512" s="20">
        <v>173</v>
      </c>
      <c r="B512" s="22" t="e">
        <f ca="1">'11'!D$17-'935'!X179</f>
        <v>#VALUE!</v>
      </c>
      <c r="C512" s="10"/>
    </row>
    <row r="513" spans="1:3">
      <c r="A513" s="20">
        <v>174</v>
      </c>
      <c r="B513" s="22" t="e">
        <f ca="1">'11'!D$17-'935'!X180</f>
        <v>#VALUE!</v>
      </c>
      <c r="C513" s="10"/>
    </row>
    <row r="514" spans="1:3">
      <c r="A514" s="20">
        <v>175</v>
      </c>
      <c r="B514" s="22" t="e">
        <f ca="1">'11'!D$17-'935'!X181</f>
        <v>#VALUE!</v>
      </c>
      <c r="C514" s="10"/>
    </row>
    <row r="515" spans="1:3">
      <c r="A515" s="20">
        <v>176</v>
      </c>
      <c r="B515" s="22" t="e">
        <f ca="1">'11'!D$17-'935'!X182</f>
        <v>#VALUE!</v>
      </c>
      <c r="C515" s="10"/>
    </row>
    <row r="516" spans="1:3">
      <c r="A516" s="20">
        <v>177</v>
      </c>
      <c r="B516" s="22" t="e">
        <f ca="1">'11'!D$17-'935'!X183</f>
        <v>#VALUE!</v>
      </c>
      <c r="C516" s="10"/>
    </row>
    <row r="517" spans="1:3">
      <c r="A517" s="20">
        <v>178</v>
      </c>
      <c r="B517" s="22" t="e">
        <f ca="1">'11'!D$17-'935'!X184</f>
        <v>#VALUE!</v>
      </c>
      <c r="C517" s="10"/>
    </row>
    <row r="518" spans="1:3">
      <c r="A518" s="20">
        <v>179</v>
      </c>
      <c r="B518" s="22" t="e">
        <f ca="1">'11'!D$17-'935'!X185</f>
        <v>#VALUE!</v>
      </c>
      <c r="C518" s="10"/>
    </row>
    <row r="519" spans="1:3">
      <c r="A519" s="20">
        <v>180</v>
      </c>
      <c r="B519" s="22" t="e">
        <f ca="1">'11'!D$17-'935'!X186</f>
        <v>#VALUE!</v>
      </c>
      <c r="C519" s="10"/>
    </row>
    <row r="520" spans="1:3">
      <c r="A520" s="20">
        <v>181</v>
      </c>
      <c r="B520" s="22" t="e">
        <f ca="1">'11'!D$17-'935'!X187</f>
        <v>#VALUE!</v>
      </c>
      <c r="C520" s="10"/>
    </row>
    <row r="521" spans="1:3">
      <c r="A521" s="20">
        <v>182</v>
      </c>
      <c r="B521" s="22" t="e">
        <f ca="1">'11'!D$17-'935'!X188</f>
        <v>#VALUE!</v>
      </c>
      <c r="C521" s="10"/>
    </row>
    <row r="522" spans="1:3">
      <c r="A522" s="20">
        <v>183</v>
      </c>
      <c r="B522" s="22" t="e">
        <f ca="1">'11'!D$17-'935'!X189</f>
        <v>#VALUE!</v>
      </c>
      <c r="C522" s="10"/>
    </row>
    <row r="523" spans="1:3">
      <c r="A523" s="20">
        <v>184</v>
      </c>
      <c r="B523" s="22" t="e">
        <f ca="1">'11'!D$17-'935'!X190</f>
        <v>#VALUE!</v>
      </c>
      <c r="C523" s="10"/>
    </row>
    <row r="524" spans="1:3">
      <c r="A524" s="20">
        <v>185</v>
      </c>
      <c r="B524" s="22" t="e">
        <f ca="1">'11'!D$17-'935'!X191</f>
        <v>#VALUE!</v>
      </c>
      <c r="C524" s="10"/>
    </row>
    <row r="525" spans="1:3">
      <c r="A525" s="20">
        <v>186</v>
      </c>
      <c r="B525" s="22" t="e">
        <f ca="1">'11'!D$17-'935'!X192</f>
        <v>#VALUE!</v>
      </c>
      <c r="C525" s="10"/>
    </row>
    <row r="526" spans="1:3">
      <c r="A526" s="20">
        <v>187</v>
      </c>
      <c r="B526" s="22" t="e">
        <f ca="1">'11'!D$17-'935'!X193</f>
        <v>#VALUE!</v>
      </c>
      <c r="C526" s="10"/>
    </row>
    <row r="527" spans="1:3">
      <c r="A527" s="20">
        <v>188</v>
      </c>
      <c r="B527" s="22" t="e">
        <f ca="1">'11'!D$17-'935'!X194</f>
        <v>#VALUE!</v>
      </c>
      <c r="C527" s="10"/>
    </row>
    <row r="528" spans="1:3">
      <c r="A528" s="20">
        <v>189</v>
      </c>
      <c r="B528" s="22" t="e">
        <f ca="1">'11'!D$17-'935'!X195</f>
        <v>#VALUE!</v>
      </c>
      <c r="C528" s="10"/>
    </row>
    <row r="529" spans="1:3">
      <c r="A529" s="20">
        <v>190</v>
      </c>
      <c r="B529" s="22" t="e">
        <f ca="1">'11'!D$17-'935'!X196</f>
        <v>#VALUE!</v>
      </c>
      <c r="C529" s="10"/>
    </row>
    <row r="530" spans="1:3">
      <c r="A530" s="20">
        <v>191</v>
      </c>
      <c r="B530" s="22" t="e">
        <f ca="1">'11'!D$17-'935'!X197</f>
        <v>#VALUE!</v>
      </c>
      <c r="C530" s="10"/>
    </row>
    <row r="531" spans="1:3">
      <c r="A531" s="20">
        <v>192</v>
      </c>
      <c r="B531" s="22" t="e">
        <f ca="1">'11'!D$17-'935'!X198</f>
        <v>#VALUE!</v>
      </c>
      <c r="C531" s="10"/>
    </row>
    <row r="532" spans="1:3">
      <c r="A532" s="20">
        <v>193</v>
      </c>
      <c r="B532" s="22" t="e">
        <f ca="1">'11'!D$17-'935'!X199</f>
        <v>#VALUE!</v>
      </c>
      <c r="C532" s="10"/>
    </row>
    <row r="533" spans="1:3">
      <c r="A533" s="20">
        <v>194</v>
      </c>
      <c r="B533" s="22" t="e">
        <f ca="1">'11'!D$17-'935'!X200</f>
        <v>#VALUE!</v>
      </c>
      <c r="C533" s="10"/>
    </row>
    <row r="534" spans="1:3">
      <c r="A534" s="20">
        <v>195</v>
      </c>
      <c r="B534" s="22" t="e">
        <f ca="1">'11'!D$17-'935'!X201</f>
        <v>#VALUE!</v>
      </c>
      <c r="C534" s="10"/>
    </row>
    <row r="535" spans="1:3">
      <c r="A535" s="20">
        <v>196</v>
      </c>
      <c r="B535" s="22" t="e">
        <f ca="1">'11'!D$17-'935'!X202</f>
        <v>#VALUE!</v>
      </c>
      <c r="C535" s="10"/>
    </row>
    <row r="536" spans="1:3">
      <c r="A536" s="20">
        <v>197</v>
      </c>
      <c r="B536" s="22" t="e">
        <f ca="1">'11'!D$17-'935'!X203</f>
        <v>#VALUE!</v>
      </c>
      <c r="C536" s="10"/>
    </row>
    <row r="537" spans="1:3">
      <c r="A537" s="20">
        <v>198</v>
      </c>
      <c r="B537" s="22" t="e">
        <f ca="1">'11'!D$17-'935'!X204</f>
        <v>#VALUE!</v>
      </c>
      <c r="C537" s="10"/>
    </row>
    <row r="538" spans="1:3">
      <c r="A538" s="20">
        <v>199</v>
      </c>
      <c r="B538" s="22" t="e">
        <f ca="1">'11'!D$17-'935'!X205</f>
        <v>#VALUE!</v>
      </c>
      <c r="C538" s="10"/>
    </row>
    <row r="539" spans="1:3">
      <c r="A539" s="20">
        <v>200</v>
      </c>
      <c r="B539" s="22" t="e">
        <f ca="1">'11'!D$17-'935'!X206</f>
        <v>#VALUE!</v>
      </c>
      <c r="C539" s="10"/>
    </row>
    <row r="540" spans="1:3">
      <c r="A540" s="20">
        <v>201</v>
      </c>
      <c r="B540" s="22" t="e">
        <f ca="1">'11'!D$17-'935'!X207</f>
        <v>#VALUE!</v>
      </c>
      <c r="C540" s="10"/>
    </row>
    <row r="541" spans="1:3">
      <c r="A541" s="20">
        <v>202</v>
      </c>
      <c r="B541" s="22" t="e">
        <f ca="1">'11'!D$17-'935'!X208</f>
        <v>#VALUE!</v>
      </c>
      <c r="C541" s="10"/>
    </row>
    <row r="542" spans="1:3">
      <c r="A542" s="20">
        <v>203</v>
      </c>
      <c r="B542" s="22" t="e">
        <f ca="1">'11'!D$17-'935'!X209</f>
        <v>#VALUE!</v>
      </c>
      <c r="C542" s="10"/>
    </row>
    <row r="543" spans="1:3">
      <c r="A543" s="20">
        <v>204</v>
      </c>
      <c r="B543" s="22" t="e">
        <f ca="1">'11'!D$17-'935'!X210</f>
        <v>#VALUE!</v>
      </c>
      <c r="C543" s="10"/>
    </row>
    <row r="544" spans="1:3">
      <c r="A544" s="20">
        <v>205</v>
      </c>
      <c r="B544" s="22" t="e">
        <f ca="1">'11'!D$17-'935'!X211</f>
        <v>#VALUE!</v>
      </c>
      <c r="C544" s="10"/>
    </row>
    <row r="545" spans="1:3">
      <c r="A545" s="20">
        <v>206</v>
      </c>
      <c r="B545" s="22" t="e">
        <f ca="1">'11'!D$17-'935'!X212</f>
        <v>#VALUE!</v>
      </c>
      <c r="C545" s="10"/>
    </row>
    <row r="546" spans="1:3">
      <c r="A546" s="20">
        <v>207</v>
      </c>
      <c r="B546" s="22" t="e">
        <f ca="1">'11'!D$17-'935'!X213</f>
        <v>#VALUE!</v>
      </c>
      <c r="C546" s="10"/>
    </row>
    <row r="547" spans="1:3">
      <c r="A547" s="20">
        <v>208</v>
      </c>
      <c r="B547" s="22" t="e">
        <f ca="1">'11'!D$17-'935'!X214</f>
        <v>#VALUE!</v>
      </c>
      <c r="C547" s="10"/>
    </row>
    <row r="548" spans="1:3">
      <c r="A548" s="20">
        <v>209</v>
      </c>
      <c r="B548" s="22" t="e">
        <f ca="1">'11'!D$17-'935'!X215</f>
        <v>#VALUE!</v>
      </c>
      <c r="C548" s="10"/>
    </row>
    <row r="549" spans="1:3">
      <c r="A549" s="20">
        <v>210</v>
      </c>
      <c r="B549" s="22" t="e">
        <f ca="1">'11'!D$17-'935'!X216</f>
        <v>#VALUE!</v>
      </c>
      <c r="C549" s="10"/>
    </row>
    <row r="550" spans="1:3">
      <c r="A550" s="20">
        <v>211</v>
      </c>
      <c r="B550" s="22" t="e">
        <f ca="1">'11'!D$17-'935'!X217</f>
        <v>#VALUE!</v>
      </c>
      <c r="C550" s="10"/>
    </row>
    <row r="551" spans="1:3">
      <c r="A551" s="20">
        <v>212</v>
      </c>
      <c r="B551" s="22" t="e">
        <f ca="1">'11'!D$17-'935'!X218</f>
        <v>#VALUE!</v>
      </c>
      <c r="C551" s="10"/>
    </row>
    <row r="552" spans="1:3">
      <c r="A552" s="20">
        <v>213</v>
      </c>
      <c r="B552" s="22" t="e">
        <f ca="1">'11'!D$17-'935'!X219</f>
        <v>#VALUE!</v>
      </c>
      <c r="C552" s="10"/>
    </row>
    <row r="553" spans="1:3">
      <c r="A553" s="20">
        <v>214</v>
      </c>
      <c r="B553" s="22" t="e">
        <f ca="1">'11'!D$17-'935'!X220</f>
        <v>#VALUE!</v>
      </c>
      <c r="C553" s="10"/>
    </row>
    <row r="554" spans="1:3">
      <c r="A554" s="20">
        <v>215</v>
      </c>
      <c r="B554" s="22" t="e">
        <f ca="1">'11'!D$17-'935'!X221</f>
        <v>#VALUE!</v>
      </c>
      <c r="C554" s="10"/>
    </row>
    <row r="555" spans="1:3">
      <c r="A555" s="20">
        <v>216</v>
      </c>
      <c r="B555" s="22" t="e">
        <f ca="1">'11'!D$17-'935'!X222</f>
        <v>#VALUE!</v>
      </c>
      <c r="C555" s="10"/>
    </row>
    <row r="556" spans="1:3">
      <c r="A556" s="20">
        <v>217</v>
      </c>
      <c r="B556" s="22" t="e">
        <f ca="1">'11'!D$17-'935'!X223</f>
        <v>#VALUE!</v>
      </c>
      <c r="C556" s="10"/>
    </row>
    <row r="557" spans="1:3">
      <c r="A557" s="20">
        <v>218</v>
      </c>
      <c r="B557" s="22" t="e">
        <f ca="1">'11'!D$17-'935'!X224</f>
        <v>#VALUE!</v>
      </c>
      <c r="C557" s="10"/>
    </row>
    <row r="558" spans="1:3">
      <c r="A558" s="20">
        <v>219</v>
      </c>
      <c r="B558" s="22" t="e">
        <f ca="1">'11'!D$17-'935'!X225</f>
        <v>#VALUE!</v>
      </c>
      <c r="C558" s="10"/>
    </row>
    <row r="559" spans="1:3">
      <c r="A559" s="20">
        <v>220</v>
      </c>
      <c r="B559" s="22" t="e">
        <f ca="1">'11'!D$17-'935'!X226</f>
        <v>#VALUE!</v>
      </c>
      <c r="C559" s="10"/>
    </row>
    <row r="560" spans="1:3">
      <c r="A560" s="20">
        <v>221</v>
      </c>
      <c r="B560" s="22" t="e">
        <f ca="1">'11'!D$17-'935'!X227</f>
        <v>#VALUE!</v>
      </c>
      <c r="C560" s="10"/>
    </row>
    <row r="561" spans="1:3">
      <c r="A561" s="20">
        <v>222</v>
      </c>
      <c r="B561" s="22" t="e">
        <f ca="1">'11'!D$17-'935'!X228</f>
        <v>#VALUE!</v>
      </c>
      <c r="C561" s="10"/>
    </row>
    <row r="562" spans="1:3">
      <c r="A562" s="20">
        <v>223</v>
      </c>
      <c r="B562" s="22" t="e">
        <f ca="1">'11'!D$17-'935'!X229</f>
        <v>#VALUE!</v>
      </c>
      <c r="C562" s="10"/>
    </row>
    <row r="563" spans="1:3">
      <c r="A563" s="20">
        <v>224</v>
      </c>
      <c r="B563" s="22" t="e">
        <f ca="1">'11'!D$17-'935'!X230</f>
        <v>#VALUE!</v>
      </c>
      <c r="C563" s="10"/>
    </row>
    <row r="564" spans="1:3">
      <c r="A564" s="20">
        <v>225</v>
      </c>
      <c r="B564" s="22" t="e">
        <f ca="1">'11'!D$17-'935'!X231</f>
        <v>#VALUE!</v>
      </c>
      <c r="C564" s="10"/>
    </row>
    <row r="565" spans="1:3">
      <c r="A565" s="20">
        <v>226</v>
      </c>
      <c r="B565" s="22" t="e">
        <f ca="1">'11'!D$17-'935'!X232</f>
        <v>#VALUE!</v>
      </c>
      <c r="C565" s="10"/>
    </row>
    <row r="566" spans="1:3">
      <c r="A566" s="20">
        <v>227</v>
      </c>
      <c r="B566" s="22" t="e">
        <f ca="1">'11'!D$17-'935'!X233</f>
        <v>#VALUE!</v>
      </c>
      <c r="C566" s="10"/>
    </row>
    <row r="567" spans="1:3">
      <c r="A567" s="20">
        <v>228</v>
      </c>
      <c r="B567" s="22" t="e">
        <f ca="1">'11'!D$17-'935'!X234</f>
        <v>#VALUE!</v>
      </c>
      <c r="C567" s="10"/>
    </row>
    <row r="568" spans="1:3">
      <c r="A568" s="20">
        <v>229</v>
      </c>
      <c r="B568" s="22" t="e">
        <f ca="1">'11'!D$17-'935'!X235</f>
        <v>#VALUE!</v>
      </c>
      <c r="C568" s="10"/>
    </row>
    <row r="569" spans="1:3">
      <c r="A569" s="20">
        <v>230</v>
      </c>
      <c r="B569" s="22" t="e">
        <f ca="1">'11'!D$17-'935'!X236</f>
        <v>#VALUE!</v>
      </c>
      <c r="C569" s="10"/>
    </row>
    <row r="570" spans="1:3">
      <c r="A570" s="20">
        <v>231</v>
      </c>
      <c r="B570" s="22" t="e">
        <f ca="1">'11'!D$17-'935'!X237</f>
        <v>#VALUE!</v>
      </c>
      <c r="C570" s="10"/>
    </row>
    <row r="571" spans="1:3">
      <c r="A571" s="20">
        <v>232</v>
      </c>
      <c r="B571" s="22" t="e">
        <f ca="1">'11'!D$17-'935'!X238</f>
        <v>#VALUE!</v>
      </c>
      <c r="C571" s="10"/>
    </row>
    <row r="572" spans="1:3">
      <c r="A572" s="20">
        <v>233</v>
      </c>
      <c r="B572" s="22" t="e">
        <f ca="1">'11'!D$17-'935'!X239</f>
        <v>#VALUE!</v>
      </c>
      <c r="C572" s="10"/>
    </row>
    <row r="573" spans="1:3">
      <c r="A573" s="20">
        <v>234</v>
      </c>
      <c r="B573" s="22" t="e">
        <f ca="1">'11'!D$17-'935'!X240</f>
        <v>#VALUE!</v>
      </c>
      <c r="C573" s="10"/>
    </row>
    <row r="574" spans="1:3">
      <c r="A574" s="20">
        <v>235</v>
      </c>
      <c r="B574" s="22" t="e">
        <f ca="1">'11'!D$17-'935'!X241</f>
        <v>#VALUE!</v>
      </c>
      <c r="C574" s="10"/>
    </row>
    <row r="575" spans="1:3">
      <c r="A575" s="20">
        <v>236</v>
      </c>
      <c r="B575" s="22" t="e">
        <f ca="1">'11'!D$17-'935'!X242</f>
        <v>#VALUE!</v>
      </c>
      <c r="C575" s="10"/>
    </row>
    <row r="576" spans="1:3">
      <c r="A576" s="20">
        <v>237</v>
      </c>
      <c r="B576" s="22" t="e">
        <f ca="1">'11'!D$17-'935'!X243</f>
        <v>#VALUE!</v>
      </c>
      <c r="C576" s="10"/>
    </row>
    <row r="577" spans="1:3">
      <c r="A577" s="20">
        <v>238</v>
      </c>
      <c r="B577" s="22" t="e">
        <f ca="1">'11'!D$17-'935'!X244</f>
        <v>#VALUE!</v>
      </c>
      <c r="C577" s="10"/>
    </row>
    <row r="578" spans="1:3">
      <c r="A578" s="20">
        <v>239</v>
      </c>
      <c r="B578" s="22" t="e">
        <f ca="1">'11'!D$17-'935'!X245</f>
        <v>#VALUE!</v>
      </c>
      <c r="C578" s="10"/>
    </row>
    <row r="579" spans="1:3">
      <c r="A579" s="20">
        <v>240</v>
      </c>
      <c r="B579" s="22" t="e">
        <f ca="1">'11'!D$17-'935'!X246</f>
        <v>#VALUE!</v>
      </c>
      <c r="C579" s="10"/>
    </row>
    <row r="580" spans="1:3">
      <c r="A580" s="20">
        <v>241</v>
      </c>
      <c r="B580" s="22" t="e">
        <f ca="1">'11'!D$17-'935'!X247</f>
        <v>#VALUE!</v>
      </c>
      <c r="C580" s="10"/>
    </row>
    <row r="581" spans="1:3">
      <c r="A581" s="20">
        <v>242</v>
      </c>
      <c r="B581" s="22" t="e">
        <f ca="1">'11'!D$17-'935'!X248</f>
        <v>#VALUE!</v>
      </c>
      <c r="C581" s="10"/>
    </row>
    <row r="582" spans="1:3">
      <c r="A582" s="20">
        <v>243</v>
      </c>
      <c r="B582" s="22" t="e">
        <f ca="1">'11'!D$17-'935'!X249</f>
        <v>#VALUE!</v>
      </c>
      <c r="C582" s="10"/>
    </row>
    <row r="583" spans="1:3">
      <c r="A583" s="20">
        <v>244</v>
      </c>
      <c r="B583" s="22" t="e">
        <f ca="1">'11'!D$17-'935'!X250</f>
        <v>#VALUE!</v>
      </c>
      <c r="C583" s="10"/>
    </row>
    <row r="584" spans="1:3">
      <c r="A584" s="20">
        <v>245</v>
      </c>
      <c r="B584" s="22" t="e">
        <f ca="1">'11'!D$17-'935'!X251</f>
        <v>#VALUE!</v>
      </c>
      <c r="C584" s="10"/>
    </row>
    <row r="585" spans="1:3">
      <c r="A585" s="20">
        <v>246</v>
      </c>
      <c r="B585" s="22" t="e">
        <f ca="1">'11'!D$17-'935'!X252</f>
        <v>#VALUE!</v>
      </c>
      <c r="C585" s="10"/>
    </row>
    <row r="586" spans="1:3">
      <c r="A586" s="20">
        <v>247</v>
      </c>
      <c r="B586" s="22" t="e">
        <f ca="1">'11'!D$17-'935'!X253</f>
        <v>#VALUE!</v>
      </c>
      <c r="C586" s="10"/>
    </row>
    <row r="587" spans="1:3">
      <c r="A587" s="20">
        <v>248</v>
      </c>
      <c r="B587" s="22" t="e">
        <f ca="1">'11'!D$17-'935'!X254</f>
        <v>#VALUE!</v>
      </c>
      <c r="C587" s="10"/>
    </row>
    <row r="588" spans="1:3">
      <c r="A588" s="20">
        <v>249</v>
      </c>
      <c r="B588" s="22" t="e">
        <f ca="1">'11'!D$17-'935'!X255</f>
        <v>#VALUE!</v>
      </c>
      <c r="C588" s="10"/>
    </row>
    <row r="589" spans="1:3">
      <c r="A589" s="20">
        <v>250</v>
      </c>
      <c r="B589" s="22" t="e">
        <f ca="1">'11'!D$17-'935'!X256</f>
        <v>#VALUE!</v>
      </c>
      <c r="C589" s="10"/>
    </row>
    <row r="590" spans="1:3">
      <c r="A590" s="20">
        <v>251</v>
      </c>
      <c r="B590" s="22" t="e">
        <f ca="1">'11'!D$17-'935'!X257</f>
        <v>#VALUE!</v>
      </c>
      <c r="C590" s="10"/>
    </row>
    <row r="591" spans="1:3">
      <c r="A591" s="20">
        <v>252</v>
      </c>
      <c r="B591" s="22" t="e">
        <f ca="1">'11'!D$17-'935'!X258</f>
        <v>#VALUE!</v>
      </c>
      <c r="C591" s="10"/>
    </row>
    <row r="592" spans="1:3">
      <c r="A592" s="20">
        <v>253</v>
      </c>
      <c r="B592" s="22" t="e">
        <f ca="1">'11'!D$17-'935'!X259</f>
        <v>#VALUE!</v>
      </c>
      <c r="C592" s="10"/>
    </row>
    <row r="593" spans="1:3">
      <c r="A593" s="20">
        <v>254</v>
      </c>
      <c r="B593" s="22" t="e">
        <f ca="1">'11'!D$17-'935'!X260</f>
        <v>#VALUE!</v>
      </c>
      <c r="C593" s="10"/>
    </row>
    <row r="594" spans="1:3">
      <c r="A594" s="20">
        <v>255</v>
      </c>
      <c r="B594" s="22" t="e">
        <f ca="1">'11'!D$17-'935'!X261</f>
        <v>#VALUE!</v>
      </c>
      <c r="C594" s="10"/>
    </row>
    <row r="595" spans="1:3">
      <c r="A595" s="20">
        <v>256</v>
      </c>
      <c r="B595" s="22" t="e">
        <f ca="1">'11'!D$17-'935'!X262</f>
        <v>#VALUE!</v>
      </c>
      <c r="C595" s="10"/>
    </row>
    <row r="596" spans="1:3">
      <c r="A596" s="20">
        <v>257</v>
      </c>
      <c r="B596" s="22" t="e">
        <f ca="1">'11'!D$17-'935'!X263</f>
        <v>#VALUE!</v>
      </c>
      <c r="C596" s="10"/>
    </row>
    <row r="597" spans="1:3">
      <c r="A597" s="20">
        <v>258</v>
      </c>
      <c r="B597" s="22" t="e">
        <f ca="1">'11'!D$17-'935'!X264</f>
        <v>#VALUE!</v>
      </c>
      <c r="C597" s="10"/>
    </row>
    <row r="598" spans="1:3">
      <c r="A598" s="20">
        <v>259</v>
      </c>
      <c r="B598" s="22" t="e">
        <f ca="1">'11'!D$17-'935'!X265</f>
        <v>#VALUE!</v>
      </c>
      <c r="C598" s="10"/>
    </row>
    <row r="599" spans="1:3">
      <c r="A599" s="20">
        <v>260</v>
      </c>
      <c r="B599" s="22" t="e">
        <f ca="1">'11'!D$17-'935'!X266</f>
        <v>#VALUE!</v>
      </c>
      <c r="C599" s="10"/>
    </row>
    <row r="600" spans="1:3">
      <c r="A600" s="20">
        <v>261</v>
      </c>
      <c r="B600" s="22" t="e">
        <f ca="1">'11'!D$17-'935'!X267</f>
        <v>#VALUE!</v>
      </c>
      <c r="C600" s="10"/>
    </row>
    <row r="601" spans="1:3">
      <c r="A601" s="20">
        <v>262</v>
      </c>
      <c r="B601" s="22" t="e">
        <f ca="1">'11'!D$17-'935'!X268</f>
        <v>#VALUE!</v>
      </c>
      <c r="C601" s="10"/>
    </row>
    <row r="602" spans="1:3">
      <c r="A602" s="20">
        <v>263</v>
      </c>
      <c r="B602" s="22" t="e">
        <f ca="1">'11'!D$17-'935'!X269</f>
        <v>#VALUE!</v>
      </c>
      <c r="C602" s="10"/>
    </row>
    <row r="603" spans="1:3">
      <c r="A603" s="20">
        <v>264</v>
      </c>
      <c r="B603" s="22" t="e">
        <f ca="1">'11'!D$17-'935'!X270</f>
        <v>#VALUE!</v>
      </c>
      <c r="C603" s="10"/>
    </row>
    <row r="604" spans="1:3">
      <c r="A604" s="20">
        <v>265</v>
      </c>
      <c r="B604" s="22" t="e">
        <f ca="1">'11'!D$17-'935'!X271</f>
        <v>#VALUE!</v>
      </c>
      <c r="C604" s="10"/>
    </row>
    <row r="605" spans="1:3">
      <c r="A605" s="20">
        <v>266</v>
      </c>
      <c r="B605" s="22" t="e">
        <f ca="1">'11'!D$17-'935'!X272</f>
        <v>#VALUE!</v>
      </c>
      <c r="C605" s="10"/>
    </row>
    <row r="606" spans="1:3">
      <c r="A606" s="20">
        <v>267</v>
      </c>
      <c r="B606" s="22" t="e">
        <f ca="1">'11'!D$17-'935'!X273</f>
        <v>#VALUE!</v>
      </c>
      <c r="C606" s="10"/>
    </row>
    <row r="607" spans="1:3">
      <c r="A607" s="20">
        <v>268</v>
      </c>
      <c r="B607" s="22" t="e">
        <f ca="1">'11'!D$17-'935'!X274</f>
        <v>#VALUE!</v>
      </c>
      <c r="C607" s="10"/>
    </row>
    <row r="608" spans="1:3">
      <c r="A608" s="20">
        <v>269</v>
      </c>
      <c r="B608" s="22" t="e">
        <f ca="1">'11'!D$17-'935'!X275</f>
        <v>#VALUE!</v>
      </c>
      <c r="C608" s="10"/>
    </row>
    <row r="609" spans="1:3">
      <c r="A609" s="20">
        <v>270</v>
      </c>
      <c r="B609" s="22" t="e">
        <f ca="1">'11'!D$17-'935'!X276</f>
        <v>#VALUE!</v>
      </c>
      <c r="C609" s="10"/>
    </row>
    <row r="610" spans="1:3">
      <c r="A610" s="20">
        <v>271</v>
      </c>
      <c r="B610" s="22" t="e">
        <f ca="1">'11'!D$17-'935'!X277</f>
        <v>#VALUE!</v>
      </c>
      <c r="C610" s="10"/>
    </row>
    <row r="611" spans="1:3">
      <c r="A611" s="20">
        <v>272</v>
      </c>
      <c r="B611" s="22" t="e">
        <f ca="1">'11'!D$17-'935'!X278</f>
        <v>#VALUE!</v>
      </c>
      <c r="C611" s="10"/>
    </row>
    <row r="612" spans="1:3">
      <c r="A612" s="20">
        <v>273</v>
      </c>
      <c r="B612" s="22" t="e">
        <f ca="1">'11'!D$17-'935'!X279</f>
        <v>#VALUE!</v>
      </c>
      <c r="C612" s="10"/>
    </row>
    <row r="613" spans="1:3">
      <c r="A613" s="20">
        <v>274</v>
      </c>
      <c r="B613" s="22" t="e">
        <f ca="1">'11'!D$17-'935'!X280</f>
        <v>#VALUE!</v>
      </c>
      <c r="C613" s="10"/>
    </row>
    <row r="614" spans="1:3">
      <c r="A614" s="20">
        <v>275</v>
      </c>
      <c r="B614" s="22" t="e">
        <f ca="1">'11'!D$17-'935'!X281</f>
        <v>#VALUE!</v>
      </c>
      <c r="C614" s="10"/>
    </row>
    <row r="615" spans="1:3">
      <c r="A615" s="20">
        <v>276</v>
      </c>
      <c r="B615" s="22" t="e">
        <f ca="1">'11'!D$17-'935'!X282</f>
        <v>#VALUE!</v>
      </c>
      <c r="C615" s="10"/>
    </row>
    <row r="616" spans="1:3">
      <c r="A616" s="20">
        <v>277</v>
      </c>
      <c r="B616" s="22" t="e">
        <f ca="1">'11'!D$17-'935'!X283</f>
        <v>#VALUE!</v>
      </c>
      <c r="C616" s="10"/>
    </row>
    <row r="617" spans="1:3">
      <c r="A617" s="20">
        <v>278</v>
      </c>
      <c r="B617" s="22" t="e">
        <f ca="1">'11'!D$17-'935'!X284</f>
        <v>#VALUE!</v>
      </c>
      <c r="C617" s="10"/>
    </row>
    <row r="618" spans="1:3">
      <c r="A618" s="20">
        <v>279</v>
      </c>
      <c r="B618" s="22" t="e">
        <f ca="1">'11'!D$17-'935'!X285</f>
        <v>#VALUE!</v>
      </c>
      <c r="C618" s="10"/>
    </row>
    <row r="619" spans="1:3">
      <c r="A619" s="20">
        <v>280</v>
      </c>
      <c r="B619" s="22" t="e">
        <f ca="1">'11'!D$17-'935'!X286</f>
        <v>#VALUE!</v>
      </c>
      <c r="C619" s="10"/>
    </row>
    <row r="620" spans="1:3">
      <c r="A620" s="20">
        <v>281</v>
      </c>
      <c r="B620" s="22" t="e">
        <f ca="1">'11'!D$17-'935'!X287</f>
        <v>#VALUE!</v>
      </c>
      <c r="C620" s="10"/>
    </row>
    <row r="621" spans="1:3">
      <c r="A621" s="20">
        <v>282</v>
      </c>
      <c r="B621" s="22" t="e">
        <f ca="1">'11'!D$17-'935'!X288</f>
        <v>#VALUE!</v>
      </c>
      <c r="C621" s="10"/>
    </row>
    <row r="622" spans="1:3">
      <c r="A622" s="20">
        <v>283</v>
      </c>
      <c r="B622" s="22" t="e">
        <f ca="1">'11'!D$17-'935'!X289</f>
        <v>#VALUE!</v>
      </c>
      <c r="C622" s="10"/>
    </row>
    <row r="623" spans="1:3">
      <c r="A623" s="20">
        <v>284</v>
      </c>
      <c r="B623" s="22" t="e">
        <f ca="1">'11'!D$17-'935'!X290</f>
        <v>#VALUE!</v>
      </c>
      <c r="C623" s="10"/>
    </row>
    <row r="624" spans="1:3">
      <c r="A624" s="20">
        <v>285</v>
      </c>
      <c r="B624" s="22" t="e">
        <f ca="1">'11'!D$17-'935'!X291</f>
        <v>#VALUE!</v>
      </c>
      <c r="C624" s="10"/>
    </row>
    <row r="625" spans="1:3">
      <c r="A625" s="20">
        <v>286</v>
      </c>
      <c r="B625" s="22" t="e">
        <f ca="1">'11'!D$17-'935'!X292</f>
        <v>#VALUE!</v>
      </c>
      <c r="C625" s="10"/>
    </row>
    <row r="626" spans="1:3">
      <c r="A626" s="20">
        <v>287</v>
      </c>
      <c r="B626" s="22" t="e">
        <f ca="1">'11'!D$17-'935'!X293</f>
        <v>#VALUE!</v>
      </c>
      <c r="C626" s="10"/>
    </row>
    <row r="627" spans="1:3">
      <c r="A627" s="20">
        <v>288</v>
      </c>
      <c r="B627" s="22" t="e">
        <f ca="1">'11'!D$17-'935'!X294</f>
        <v>#VALUE!</v>
      </c>
      <c r="C627" s="10"/>
    </row>
    <row r="628" spans="1:3">
      <c r="A628" s="20">
        <v>289</v>
      </c>
      <c r="B628" s="22" t="e">
        <f ca="1">'11'!D$17-'935'!X295</f>
        <v>#VALUE!</v>
      </c>
      <c r="C628" s="10"/>
    </row>
    <row r="629" spans="1:3">
      <c r="A629" s="20">
        <v>290</v>
      </c>
      <c r="B629" s="22" t="e">
        <f ca="1">'11'!D$17-'935'!X296</f>
        <v>#VALUE!</v>
      </c>
      <c r="C629" s="10"/>
    </row>
    <row r="630" spans="1:3">
      <c r="A630" s="20">
        <v>291</v>
      </c>
      <c r="B630" s="22" t="e">
        <f ca="1">'11'!D$17-'935'!X297</f>
        <v>#VALUE!</v>
      </c>
      <c r="C630" s="10"/>
    </row>
    <row r="631" spans="1:3">
      <c r="A631" s="20">
        <v>292</v>
      </c>
      <c r="B631" s="22" t="e">
        <f ca="1">'11'!D$17-'935'!X298</f>
        <v>#VALUE!</v>
      </c>
      <c r="C631" s="10"/>
    </row>
    <row r="632" spans="1:3">
      <c r="A632" s="20">
        <v>293</v>
      </c>
      <c r="B632" s="22" t="e">
        <f ca="1">'11'!D$17-'935'!X299</f>
        <v>#VALUE!</v>
      </c>
      <c r="C632" s="10"/>
    </row>
    <row r="633" spans="1:3">
      <c r="A633" s="20">
        <v>294</v>
      </c>
      <c r="B633" s="22" t="e">
        <f ca="1">'11'!D$17-'935'!X300</f>
        <v>#VALUE!</v>
      </c>
      <c r="C633" s="10"/>
    </row>
    <row r="634" spans="1:3">
      <c r="A634" s="20">
        <v>295</v>
      </c>
      <c r="B634" s="22" t="e">
        <f ca="1">'11'!D$17-'935'!X301</f>
        <v>#VALUE!</v>
      </c>
      <c r="C634" s="10"/>
    </row>
    <row r="635" spans="1:3">
      <c r="A635" s="20">
        <v>296</v>
      </c>
      <c r="B635" s="22" t="e">
        <f ca="1">'11'!D$17-'935'!X302</f>
        <v>#VALUE!</v>
      </c>
      <c r="C635" s="10"/>
    </row>
    <row r="636" spans="1:3">
      <c r="A636" s="20">
        <v>297</v>
      </c>
      <c r="B636" s="22" t="e">
        <f ca="1">'11'!D$17-'935'!X303</f>
        <v>#VALUE!</v>
      </c>
      <c r="C636" s="10"/>
    </row>
    <row r="637" spans="1:3">
      <c r="A637" s="20">
        <v>298</v>
      </c>
      <c r="B637" s="22" t="e">
        <f ca="1">'11'!D$17-'935'!X304</f>
        <v>#VALUE!</v>
      </c>
      <c r="C637" s="10"/>
    </row>
    <row r="638" spans="1:3">
      <c r="A638" s="20">
        <v>299</v>
      </c>
      <c r="B638" s="22" t="e">
        <f ca="1">'11'!D$17-'935'!X305</f>
        <v>#VALUE!</v>
      </c>
      <c r="C638" s="10"/>
    </row>
    <row r="639" spans="1:3">
      <c r="A639" s="20">
        <v>300</v>
      </c>
      <c r="B639" s="22" t="e">
        <f ca="1">'11'!D$17-'935'!X306</f>
        <v>#VALUE!</v>
      </c>
      <c r="C639" s="10"/>
    </row>
    <row r="641" spans="1:3" ht="19.5">
      <c r="A641" s="1" t="s">
        <v>1311</v>
      </c>
    </row>
    <row r="642" spans="1:3">
      <c r="A642" s="2" t="s">
        <v>904</v>
      </c>
    </row>
    <row r="643" spans="1:3">
      <c r="A643" s="12" t="s">
        <v>1221</v>
      </c>
    </row>
    <row r="644" spans="1:3">
      <c r="A644" s="12" t="s">
        <v>1161</v>
      </c>
    </row>
    <row r="645" spans="1:3">
      <c r="A645" s="12" t="s">
        <v>1015</v>
      </c>
    </row>
    <row r="646" spans="1:3">
      <c r="A646" s="2" t="s">
        <v>1312</v>
      </c>
    </row>
    <row r="648" spans="1:3" ht="30">
      <c r="B648" s="3" t="s">
        <v>1313</v>
      </c>
    </row>
    <row r="649" spans="1:3">
      <c r="A649" s="20">
        <v>1</v>
      </c>
      <c r="B649" s="23" t="e">
        <f ca="1">100/'11'!B$17*Calc3!B$387*Calc1!B5633</f>
        <v>#VALUE!</v>
      </c>
      <c r="C649" s="10"/>
    </row>
    <row r="650" spans="1:3">
      <c r="A650" s="20">
        <v>2</v>
      </c>
      <c r="B650" s="23" t="e">
        <f ca="1">100/'11'!B$17*Calc3!B$387*Calc1!B5634</f>
        <v>#VALUE!</v>
      </c>
      <c r="C650" s="10"/>
    </row>
    <row r="651" spans="1:3">
      <c r="A651" s="20">
        <v>3</v>
      </c>
      <c r="B651" s="23" t="e">
        <f ca="1">100/'11'!B$17*Calc3!B$387*Calc1!B5635</f>
        <v>#VALUE!</v>
      </c>
      <c r="C651" s="10"/>
    </row>
    <row r="652" spans="1:3">
      <c r="A652" s="20">
        <v>4</v>
      </c>
      <c r="B652" s="23" t="e">
        <f ca="1">100/'11'!B$17*Calc3!B$387*Calc1!B5636</f>
        <v>#VALUE!</v>
      </c>
      <c r="C652" s="10"/>
    </row>
    <row r="653" spans="1:3">
      <c r="A653" s="20">
        <v>5</v>
      </c>
      <c r="B653" s="23" t="e">
        <f ca="1">100/'11'!B$17*Calc3!B$387*Calc1!B5637</f>
        <v>#VALUE!</v>
      </c>
      <c r="C653" s="10"/>
    </row>
    <row r="654" spans="1:3">
      <c r="A654" s="20">
        <v>6</v>
      </c>
      <c r="B654" s="23" t="e">
        <f ca="1">100/'11'!B$17*Calc3!B$387*Calc1!B5638</f>
        <v>#VALUE!</v>
      </c>
      <c r="C654" s="10"/>
    </row>
    <row r="655" spans="1:3">
      <c r="A655" s="20">
        <v>7</v>
      </c>
      <c r="B655" s="23" t="e">
        <f ca="1">100/'11'!B$17*Calc3!B$387*Calc1!B5639</f>
        <v>#VALUE!</v>
      </c>
      <c r="C655" s="10"/>
    </row>
    <row r="656" spans="1:3">
      <c r="A656" s="20">
        <v>8</v>
      </c>
      <c r="B656" s="23" t="e">
        <f ca="1">100/'11'!B$17*Calc3!B$387*Calc1!B5640</f>
        <v>#VALUE!</v>
      </c>
      <c r="C656" s="10"/>
    </row>
    <row r="657" spans="1:3">
      <c r="A657" s="20">
        <v>9</v>
      </c>
      <c r="B657" s="23" t="e">
        <f ca="1">100/'11'!B$17*Calc3!B$387*Calc1!B5641</f>
        <v>#VALUE!</v>
      </c>
      <c r="C657" s="10"/>
    </row>
    <row r="658" spans="1:3">
      <c r="A658" s="20">
        <v>10</v>
      </c>
      <c r="B658" s="23" t="e">
        <f ca="1">100/'11'!B$17*Calc3!B$387*Calc1!B5642</f>
        <v>#VALUE!</v>
      </c>
      <c r="C658" s="10"/>
    </row>
    <row r="659" spans="1:3">
      <c r="A659" s="20">
        <v>11</v>
      </c>
      <c r="B659" s="23" t="e">
        <f ca="1">100/'11'!B$17*Calc3!B$387*Calc1!B5643</f>
        <v>#VALUE!</v>
      </c>
      <c r="C659" s="10"/>
    </row>
    <row r="660" spans="1:3">
      <c r="A660" s="20">
        <v>12</v>
      </c>
      <c r="B660" s="23" t="e">
        <f ca="1">100/'11'!B$17*Calc3!B$387*Calc1!B5644</f>
        <v>#VALUE!</v>
      </c>
      <c r="C660" s="10"/>
    </row>
    <row r="661" spans="1:3">
      <c r="A661" s="20">
        <v>13</v>
      </c>
      <c r="B661" s="23" t="e">
        <f ca="1">100/'11'!B$17*Calc3!B$387*Calc1!B5645</f>
        <v>#VALUE!</v>
      </c>
      <c r="C661" s="10"/>
    </row>
    <row r="662" spans="1:3">
      <c r="A662" s="20">
        <v>14</v>
      </c>
      <c r="B662" s="23" t="e">
        <f ca="1">100/'11'!B$17*Calc3!B$387*Calc1!B5646</f>
        <v>#VALUE!</v>
      </c>
      <c r="C662" s="10"/>
    </row>
    <row r="663" spans="1:3">
      <c r="A663" s="20">
        <v>15</v>
      </c>
      <c r="B663" s="23" t="e">
        <f ca="1">100/'11'!B$17*Calc3!B$387*Calc1!B5647</f>
        <v>#VALUE!</v>
      </c>
      <c r="C663" s="10"/>
    </row>
    <row r="664" spans="1:3">
      <c r="A664" s="20">
        <v>16</v>
      </c>
      <c r="B664" s="23" t="e">
        <f ca="1">100/'11'!B$17*Calc3!B$387*Calc1!B5648</f>
        <v>#VALUE!</v>
      </c>
      <c r="C664" s="10"/>
    </row>
    <row r="665" spans="1:3">
      <c r="A665" s="20">
        <v>17</v>
      </c>
      <c r="B665" s="23" t="e">
        <f ca="1">100/'11'!B$17*Calc3!B$387*Calc1!B5649</f>
        <v>#VALUE!</v>
      </c>
      <c r="C665" s="10"/>
    </row>
    <row r="666" spans="1:3">
      <c r="A666" s="20">
        <v>18</v>
      </c>
      <c r="B666" s="23" t="e">
        <f ca="1">100/'11'!B$17*Calc3!B$387*Calc1!B5650</f>
        <v>#VALUE!</v>
      </c>
      <c r="C666" s="10"/>
    </row>
    <row r="667" spans="1:3">
      <c r="A667" s="20">
        <v>19</v>
      </c>
      <c r="B667" s="23" t="e">
        <f ca="1">100/'11'!B$17*Calc3!B$387*Calc1!B5651</f>
        <v>#VALUE!</v>
      </c>
      <c r="C667" s="10"/>
    </row>
    <row r="668" spans="1:3">
      <c r="A668" s="20">
        <v>20</v>
      </c>
      <c r="B668" s="23" t="e">
        <f ca="1">100/'11'!B$17*Calc3!B$387*Calc1!B5652</f>
        <v>#VALUE!</v>
      </c>
      <c r="C668" s="10"/>
    </row>
    <row r="669" spans="1:3">
      <c r="A669" s="20">
        <v>21</v>
      </c>
      <c r="B669" s="23" t="e">
        <f ca="1">100/'11'!B$17*Calc3!B$387*Calc1!B5653</f>
        <v>#VALUE!</v>
      </c>
      <c r="C669" s="10"/>
    </row>
    <row r="670" spans="1:3">
      <c r="A670" s="20">
        <v>22</v>
      </c>
      <c r="B670" s="23" t="e">
        <f ca="1">100/'11'!B$17*Calc3!B$387*Calc1!B5654</f>
        <v>#VALUE!</v>
      </c>
      <c r="C670" s="10"/>
    </row>
    <row r="671" spans="1:3">
      <c r="A671" s="20">
        <v>23</v>
      </c>
      <c r="B671" s="23" t="e">
        <f ca="1">100/'11'!B$17*Calc3!B$387*Calc1!B5655</f>
        <v>#VALUE!</v>
      </c>
      <c r="C671" s="10"/>
    </row>
    <row r="672" spans="1:3">
      <c r="A672" s="20">
        <v>24</v>
      </c>
      <c r="B672" s="23" t="e">
        <f ca="1">100/'11'!B$17*Calc3!B$387*Calc1!B5656</f>
        <v>#VALUE!</v>
      </c>
      <c r="C672" s="10"/>
    </row>
    <row r="673" spans="1:3">
      <c r="A673" s="20">
        <v>25</v>
      </c>
      <c r="B673" s="23" t="e">
        <f ca="1">100/'11'!B$17*Calc3!B$387*Calc1!B5657</f>
        <v>#VALUE!</v>
      </c>
      <c r="C673" s="10"/>
    </row>
    <row r="674" spans="1:3">
      <c r="A674" s="20">
        <v>26</v>
      </c>
      <c r="B674" s="23" t="e">
        <f ca="1">100/'11'!B$17*Calc3!B$387*Calc1!B5658</f>
        <v>#VALUE!</v>
      </c>
      <c r="C674" s="10"/>
    </row>
    <row r="675" spans="1:3">
      <c r="A675" s="20">
        <v>27</v>
      </c>
      <c r="B675" s="23" t="e">
        <f ca="1">100/'11'!B$17*Calc3!B$387*Calc1!B5659</f>
        <v>#VALUE!</v>
      </c>
      <c r="C675" s="10"/>
    </row>
    <row r="676" spans="1:3">
      <c r="A676" s="20">
        <v>28</v>
      </c>
      <c r="B676" s="23" t="e">
        <f ca="1">100/'11'!B$17*Calc3!B$387*Calc1!B5660</f>
        <v>#VALUE!</v>
      </c>
      <c r="C676" s="10"/>
    </row>
    <row r="677" spans="1:3">
      <c r="A677" s="20">
        <v>29</v>
      </c>
      <c r="B677" s="23" t="e">
        <f ca="1">100/'11'!B$17*Calc3!B$387*Calc1!B5661</f>
        <v>#VALUE!</v>
      </c>
      <c r="C677" s="10"/>
    </row>
    <row r="678" spans="1:3">
      <c r="A678" s="20">
        <v>30</v>
      </c>
      <c r="B678" s="23" t="e">
        <f ca="1">100/'11'!B$17*Calc3!B$387*Calc1!B5662</f>
        <v>#VALUE!</v>
      </c>
      <c r="C678" s="10"/>
    </row>
    <row r="679" spans="1:3">
      <c r="A679" s="20">
        <v>31</v>
      </c>
      <c r="B679" s="23" t="e">
        <f ca="1">100/'11'!B$17*Calc3!B$387*Calc1!B5663</f>
        <v>#VALUE!</v>
      </c>
      <c r="C679" s="10"/>
    </row>
    <row r="680" spans="1:3">
      <c r="A680" s="20">
        <v>32</v>
      </c>
      <c r="B680" s="23" t="e">
        <f ca="1">100/'11'!B$17*Calc3!B$387*Calc1!B5664</f>
        <v>#VALUE!</v>
      </c>
      <c r="C680" s="10"/>
    </row>
    <row r="681" spans="1:3">
      <c r="A681" s="20">
        <v>33</v>
      </c>
      <c r="B681" s="23" t="e">
        <f ca="1">100/'11'!B$17*Calc3!B$387*Calc1!B5665</f>
        <v>#VALUE!</v>
      </c>
      <c r="C681" s="10"/>
    </row>
    <row r="682" spans="1:3">
      <c r="A682" s="20">
        <v>34</v>
      </c>
      <c r="B682" s="23" t="e">
        <f ca="1">100/'11'!B$17*Calc3!B$387*Calc1!B5666</f>
        <v>#VALUE!</v>
      </c>
      <c r="C682" s="10"/>
    </row>
    <row r="683" spans="1:3">
      <c r="A683" s="20">
        <v>35</v>
      </c>
      <c r="B683" s="23" t="e">
        <f ca="1">100/'11'!B$17*Calc3!B$387*Calc1!B5667</f>
        <v>#VALUE!</v>
      </c>
      <c r="C683" s="10"/>
    </row>
    <row r="684" spans="1:3">
      <c r="A684" s="20">
        <v>36</v>
      </c>
      <c r="B684" s="23" t="e">
        <f ca="1">100/'11'!B$17*Calc3!B$387*Calc1!B5668</f>
        <v>#VALUE!</v>
      </c>
      <c r="C684" s="10"/>
    </row>
    <row r="685" spans="1:3">
      <c r="A685" s="20">
        <v>37</v>
      </c>
      <c r="B685" s="23" t="e">
        <f ca="1">100/'11'!B$17*Calc3!B$387*Calc1!B5669</f>
        <v>#VALUE!</v>
      </c>
      <c r="C685" s="10"/>
    </row>
    <row r="686" spans="1:3">
      <c r="A686" s="20">
        <v>38</v>
      </c>
      <c r="B686" s="23" t="e">
        <f ca="1">100/'11'!B$17*Calc3!B$387*Calc1!B5670</f>
        <v>#VALUE!</v>
      </c>
      <c r="C686" s="10"/>
    </row>
    <row r="687" spans="1:3">
      <c r="A687" s="20">
        <v>39</v>
      </c>
      <c r="B687" s="23" t="e">
        <f ca="1">100/'11'!B$17*Calc3!B$387*Calc1!B5671</f>
        <v>#VALUE!</v>
      </c>
      <c r="C687" s="10"/>
    </row>
    <row r="688" spans="1:3">
      <c r="A688" s="20">
        <v>40</v>
      </c>
      <c r="B688" s="23" t="e">
        <f ca="1">100/'11'!B$17*Calc3!B$387*Calc1!B5672</f>
        <v>#VALUE!</v>
      </c>
      <c r="C688" s="10"/>
    </row>
    <row r="689" spans="1:3">
      <c r="A689" s="20">
        <v>41</v>
      </c>
      <c r="B689" s="23" t="e">
        <f ca="1">100/'11'!B$17*Calc3!B$387*Calc1!B5673</f>
        <v>#VALUE!</v>
      </c>
      <c r="C689" s="10"/>
    </row>
    <row r="690" spans="1:3">
      <c r="A690" s="20">
        <v>42</v>
      </c>
      <c r="B690" s="23" t="e">
        <f ca="1">100/'11'!B$17*Calc3!B$387*Calc1!B5674</f>
        <v>#VALUE!</v>
      </c>
      <c r="C690" s="10"/>
    </row>
    <row r="691" spans="1:3">
      <c r="A691" s="20">
        <v>43</v>
      </c>
      <c r="B691" s="23" t="e">
        <f ca="1">100/'11'!B$17*Calc3!B$387*Calc1!B5675</f>
        <v>#VALUE!</v>
      </c>
      <c r="C691" s="10"/>
    </row>
    <row r="692" spans="1:3">
      <c r="A692" s="20">
        <v>44</v>
      </c>
      <c r="B692" s="23" t="e">
        <f ca="1">100/'11'!B$17*Calc3!B$387*Calc1!B5676</f>
        <v>#VALUE!</v>
      </c>
      <c r="C692" s="10"/>
    </row>
    <row r="693" spans="1:3">
      <c r="A693" s="20">
        <v>45</v>
      </c>
      <c r="B693" s="23" t="e">
        <f ca="1">100/'11'!B$17*Calc3!B$387*Calc1!B5677</f>
        <v>#VALUE!</v>
      </c>
      <c r="C693" s="10"/>
    </row>
    <row r="694" spans="1:3">
      <c r="A694" s="20">
        <v>46</v>
      </c>
      <c r="B694" s="23" t="e">
        <f ca="1">100/'11'!B$17*Calc3!B$387*Calc1!B5678</f>
        <v>#VALUE!</v>
      </c>
      <c r="C694" s="10"/>
    </row>
    <row r="695" spans="1:3">
      <c r="A695" s="20">
        <v>47</v>
      </c>
      <c r="B695" s="23" t="e">
        <f ca="1">100/'11'!B$17*Calc3!B$387*Calc1!B5679</f>
        <v>#VALUE!</v>
      </c>
      <c r="C695" s="10"/>
    </row>
    <row r="696" spans="1:3">
      <c r="A696" s="20">
        <v>48</v>
      </c>
      <c r="B696" s="23" t="e">
        <f ca="1">100/'11'!B$17*Calc3!B$387*Calc1!B5680</f>
        <v>#VALUE!</v>
      </c>
      <c r="C696" s="10"/>
    </row>
    <row r="697" spans="1:3">
      <c r="A697" s="20">
        <v>49</v>
      </c>
      <c r="B697" s="23" t="e">
        <f ca="1">100/'11'!B$17*Calc3!B$387*Calc1!B5681</f>
        <v>#VALUE!</v>
      </c>
      <c r="C697" s="10"/>
    </row>
    <row r="698" spans="1:3">
      <c r="A698" s="20">
        <v>50</v>
      </c>
      <c r="B698" s="23" t="e">
        <f ca="1">100/'11'!B$17*Calc3!B$387*Calc1!B5682</f>
        <v>#VALUE!</v>
      </c>
      <c r="C698" s="10"/>
    </row>
    <row r="699" spans="1:3">
      <c r="A699" s="20">
        <v>51</v>
      </c>
      <c r="B699" s="23" t="e">
        <f ca="1">100/'11'!B$17*Calc3!B$387*Calc1!B5683</f>
        <v>#VALUE!</v>
      </c>
      <c r="C699" s="10"/>
    </row>
    <row r="700" spans="1:3">
      <c r="A700" s="20">
        <v>52</v>
      </c>
      <c r="B700" s="23" t="e">
        <f ca="1">100/'11'!B$17*Calc3!B$387*Calc1!B5684</f>
        <v>#VALUE!</v>
      </c>
      <c r="C700" s="10"/>
    </row>
    <row r="701" spans="1:3">
      <c r="A701" s="20">
        <v>53</v>
      </c>
      <c r="B701" s="23" t="e">
        <f ca="1">100/'11'!B$17*Calc3!B$387*Calc1!B5685</f>
        <v>#VALUE!</v>
      </c>
      <c r="C701" s="10"/>
    </row>
    <row r="702" spans="1:3">
      <c r="A702" s="20">
        <v>54</v>
      </c>
      <c r="B702" s="23" t="e">
        <f ca="1">100/'11'!B$17*Calc3!B$387*Calc1!B5686</f>
        <v>#VALUE!</v>
      </c>
      <c r="C702" s="10"/>
    </row>
    <row r="703" spans="1:3">
      <c r="A703" s="20">
        <v>55</v>
      </c>
      <c r="B703" s="23" t="e">
        <f ca="1">100/'11'!B$17*Calc3!B$387*Calc1!B5687</f>
        <v>#VALUE!</v>
      </c>
      <c r="C703" s="10"/>
    </row>
    <row r="704" spans="1:3">
      <c r="A704" s="20">
        <v>56</v>
      </c>
      <c r="B704" s="23" t="e">
        <f ca="1">100/'11'!B$17*Calc3!B$387*Calc1!B5688</f>
        <v>#VALUE!</v>
      </c>
      <c r="C704" s="10"/>
    </row>
    <row r="705" spans="1:3">
      <c r="A705" s="20">
        <v>57</v>
      </c>
      <c r="B705" s="23" t="e">
        <f ca="1">100/'11'!B$17*Calc3!B$387*Calc1!B5689</f>
        <v>#VALUE!</v>
      </c>
      <c r="C705" s="10"/>
    </row>
    <row r="706" spans="1:3">
      <c r="A706" s="20">
        <v>58</v>
      </c>
      <c r="B706" s="23" t="e">
        <f ca="1">100/'11'!B$17*Calc3!B$387*Calc1!B5690</f>
        <v>#VALUE!</v>
      </c>
      <c r="C706" s="10"/>
    </row>
    <row r="707" spans="1:3">
      <c r="A707" s="20">
        <v>59</v>
      </c>
      <c r="B707" s="23" t="e">
        <f ca="1">100/'11'!B$17*Calc3!B$387*Calc1!B5691</f>
        <v>#VALUE!</v>
      </c>
      <c r="C707" s="10"/>
    </row>
    <row r="708" spans="1:3">
      <c r="A708" s="20">
        <v>60</v>
      </c>
      <c r="B708" s="23" t="e">
        <f ca="1">100/'11'!B$17*Calc3!B$387*Calc1!B5692</f>
        <v>#VALUE!</v>
      </c>
      <c r="C708" s="10"/>
    </row>
    <row r="709" spans="1:3">
      <c r="A709" s="20">
        <v>61</v>
      </c>
      <c r="B709" s="23" t="e">
        <f ca="1">100/'11'!B$17*Calc3!B$387*Calc1!B5693</f>
        <v>#VALUE!</v>
      </c>
      <c r="C709" s="10"/>
    </row>
    <row r="710" spans="1:3">
      <c r="A710" s="20">
        <v>62</v>
      </c>
      <c r="B710" s="23" t="e">
        <f ca="1">100/'11'!B$17*Calc3!B$387*Calc1!B5694</f>
        <v>#VALUE!</v>
      </c>
      <c r="C710" s="10"/>
    </row>
    <row r="711" spans="1:3">
      <c r="A711" s="20">
        <v>63</v>
      </c>
      <c r="B711" s="23" t="e">
        <f ca="1">100/'11'!B$17*Calc3!B$387*Calc1!B5695</f>
        <v>#VALUE!</v>
      </c>
      <c r="C711" s="10"/>
    </row>
    <row r="712" spans="1:3">
      <c r="A712" s="20">
        <v>64</v>
      </c>
      <c r="B712" s="23" t="e">
        <f ca="1">100/'11'!B$17*Calc3!B$387*Calc1!B5696</f>
        <v>#VALUE!</v>
      </c>
      <c r="C712" s="10"/>
    </row>
    <row r="713" spans="1:3">
      <c r="A713" s="20">
        <v>65</v>
      </c>
      <c r="B713" s="23" t="e">
        <f ca="1">100/'11'!B$17*Calc3!B$387*Calc1!B5697</f>
        <v>#VALUE!</v>
      </c>
      <c r="C713" s="10"/>
    </row>
    <row r="714" spans="1:3">
      <c r="A714" s="20">
        <v>66</v>
      </c>
      <c r="B714" s="23" t="e">
        <f ca="1">100/'11'!B$17*Calc3!B$387*Calc1!B5698</f>
        <v>#VALUE!</v>
      </c>
      <c r="C714" s="10"/>
    </row>
    <row r="715" spans="1:3">
      <c r="A715" s="20">
        <v>67</v>
      </c>
      <c r="B715" s="23" t="e">
        <f ca="1">100/'11'!B$17*Calc3!B$387*Calc1!B5699</f>
        <v>#VALUE!</v>
      </c>
      <c r="C715" s="10"/>
    </row>
    <row r="716" spans="1:3">
      <c r="A716" s="20">
        <v>68</v>
      </c>
      <c r="B716" s="23" t="e">
        <f ca="1">100/'11'!B$17*Calc3!B$387*Calc1!B5700</f>
        <v>#VALUE!</v>
      </c>
      <c r="C716" s="10"/>
    </row>
    <row r="717" spans="1:3">
      <c r="A717" s="20">
        <v>69</v>
      </c>
      <c r="B717" s="23" t="e">
        <f ca="1">100/'11'!B$17*Calc3!B$387*Calc1!B5701</f>
        <v>#VALUE!</v>
      </c>
      <c r="C717" s="10"/>
    </row>
    <row r="718" spans="1:3">
      <c r="A718" s="20">
        <v>70</v>
      </c>
      <c r="B718" s="23" t="e">
        <f ca="1">100/'11'!B$17*Calc3!B$387*Calc1!B5702</f>
        <v>#VALUE!</v>
      </c>
      <c r="C718" s="10"/>
    </row>
    <row r="719" spans="1:3">
      <c r="A719" s="20">
        <v>71</v>
      </c>
      <c r="B719" s="23" t="e">
        <f ca="1">100/'11'!B$17*Calc3!B$387*Calc1!B5703</f>
        <v>#VALUE!</v>
      </c>
      <c r="C719" s="10"/>
    </row>
    <row r="720" spans="1:3">
      <c r="A720" s="20">
        <v>72</v>
      </c>
      <c r="B720" s="23" t="e">
        <f ca="1">100/'11'!B$17*Calc3!B$387*Calc1!B5704</f>
        <v>#VALUE!</v>
      </c>
      <c r="C720" s="10"/>
    </row>
    <row r="721" spans="1:3">
      <c r="A721" s="20">
        <v>73</v>
      </c>
      <c r="B721" s="23" t="e">
        <f ca="1">100/'11'!B$17*Calc3!B$387*Calc1!B5705</f>
        <v>#VALUE!</v>
      </c>
      <c r="C721" s="10"/>
    </row>
    <row r="722" spans="1:3">
      <c r="A722" s="20">
        <v>74</v>
      </c>
      <c r="B722" s="23" t="e">
        <f ca="1">100/'11'!B$17*Calc3!B$387*Calc1!B5706</f>
        <v>#VALUE!</v>
      </c>
      <c r="C722" s="10"/>
    </row>
    <row r="723" spans="1:3">
      <c r="A723" s="20">
        <v>75</v>
      </c>
      <c r="B723" s="23" t="e">
        <f ca="1">100/'11'!B$17*Calc3!B$387*Calc1!B5707</f>
        <v>#VALUE!</v>
      </c>
      <c r="C723" s="10"/>
    </row>
    <row r="724" spans="1:3">
      <c r="A724" s="20">
        <v>76</v>
      </c>
      <c r="B724" s="23" t="e">
        <f ca="1">100/'11'!B$17*Calc3!B$387*Calc1!B5708</f>
        <v>#VALUE!</v>
      </c>
      <c r="C724" s="10"/>
    </row>
    <row r="725" spans="1:3">
      <c r="A725" s="20">
        <v>77</v>
      </c>
      <c r="B725" s="23" t="e">
        <f ca="1">100/'11'!B$17*Calc3!B$387*Calc1!B5709</f>
        <v>#VALUE!</v>
      </c>
      <c r="C725" s="10"/>
    </row>
    <row r="726" spans="1:3">
      <c r="A726" s="20">
        <v>78</v>
      </c>
      <c r="B726" s="23" t="e">
        <f ca="1">100/'11'!B$17*Calc3!B$387*Calc1!B5710</f>
        <v>#VALUE!</v>
      </c>
      <c r="C726" s="10"/>
    </row>
    <row r="727" spans="1:3">
      <c r="A727" s="20">
        <v>79</v>
      </c>
      <c r="B727" s="23" t="e">
        <f ca="1">100/'11'!B$17*Calc3!B$387*Calc1!B5711</f>
        <v>#VALUE!</v>
      </c>
      <c r="C727" s="10"/>
    </row>
    <row r="728" spans="1:3">
      <c r="A728" s="20">
        <v>80</v>
      </c>
      <c r="B728" s="23" t="e">
        <f ca="1">100/'11'!B$17*Calc3!B$387*Calc1!B5712</f>
        <v>#VALUE!</v>
      </c>
      <c r="C728" s="10"/>
    </row>
    <row r="729" spans="1:3">
      <c r="A729" s="20">
        <v>81</v>
      </c>
      <c r="B729" s="23" t="e">
        <f ca="1">100/'11'!B$17*Calc3!B$387*Calc1!B5713</f>
        <v>#VALUE!</v>
      </c>
      <c r="C729" s="10"/>
    </row>
    <row r="730" spans="1:3">
      <c r="A730" s="20">
        <v>82</v>
      </c>
      <c r="B730" s="23" t="e">
        <f ca="1">100/'11'!B$17*Calc3!B$387*Calc1!B5714</f>
        <v>#VALUE!</v>
      </c>
      <c r="C730" s="10"/>
    </row>
    <row r="731" spans="1:3">
      <c r="A731" s="20">
        <v>83</v>
      </c>
      <c r="B731" s="23" t="e">
        <f ca="1">100/'11'!B$17*Calc3!B$387*Calc1!B5715</f>
        <v>#VALUE!</v>
      </c>
      <c r="C731" s="10"/>
    </row>
    <row r="732" spans="1:3">
      <c r="A732" s="20">
        <v>84</v>
      </c>
      <c r="B732" s="23" t="e">
        <f ca="1">100/'11'!B$17*Calc3!B$387*Calc1!B5716</f>
        <v>#VALUE!</v>
      </c>
      <c r="C732" s="10"/>
    </row>
    <row r="733" spans="1:3">
      <c r="A733" s="20">
        <v>85</v>
      </c>
      <c r="B733" s="23" t="e">
        <f ca="1">100/'11'!B$17*Calc3!B$387*Calc1!B5717</f>
        <v>#VALUE!</v>
      </c>
      <c r="C733" s="10"/>
    </row>
    <row r="734" spans="1:3">
      <c r="A734" s="20">
        <v>86</v>
      </c>
      <c r="B734" s="23" t="e">
        <f ca="1">100/'11'!B$17*Calc3!B$387*Calc1!B5718</f>
        <v>#VALUE!</v>
      </c>
      <c r="C734" s="10"/>
    </row>
    <row r="735" spans="1:3">
      <c r="A735" s="20">
        <v>87</v>
      </c>
      <c r="B735" s="23" t="e">
        <f ca="1">100/'11'!B$17*Calc3!B$387*Calc1!B5719</f>
        <v>#VALUE!</v>
      </c>
      <c r="C735" s="10"/>
    </row>
    <row r="736" spans="1:3">
      <c r="A736" s="20">
        <v>88</v>
      </c>
      <c r="B736" s="23" t="e">
        <f ca="1">100/'11'!B$17*Calc3!B$387*Calc1!B5720</f>
        <v>#VALUE!</v>
      </c>
      <c r="C736" s="10"/>
    </row>
    <row r="737" spans="1:3">
      <c r="A737" s="20">
        <v>89</v>
      </c>
      <c r="B737" s="23" t="e">
        <f ca="1">100/'11'!B$17*Calc3!B$387*Calc1!B5721</f>
        <v>#VALUE!</v>
      </c>
      <c r="C737" s="10"/>
    </row>
    <row r="738" spans="1:3">
      <c r="A738" s="20">
        <v>90</v>
      </c>
      <c r="B738" s="23" t="e">
        <f ca="1">100/'11'!B$17*Calc3!B$387*Calc1!B5722</f>
        <v>#VALUE!</v>
      </c>
      <c r="C738" s="10"/>
    </row>
    <row r="739" spans="1:3">
      <c r="A739" s="20">
        <v>91</v>
      </c>
      <c r="B739" s="23" t="e">
        <f ca="1">100/'11'!B$17*Calc3!B$387*Calc1!B5723</f>
        <v>#VALUE!</v>
      </c>
      <c r="C739" s="10"/>
    </row>
    <row r="740" spans="1:3">
      <c r="A740" s="20">
        <v>92</v>
      </c>
      <c r="B740" s="23" t="e">
        <f ca="1">100/'11'!B$17*Calc3!B$387*Calc1!B5724</f>
        <v>#VALUE!</v>
      </c>
      <c r="C740" s="10"/>
    </row>
    <row r="741" spans="1:3">
      <c r="A741" s="20">
        <v>93</v>
      </c>
      <c r="B741" s="23" t="e">
        <f ca="1">100/'11'!B$17*Calc3!B$387*Calc1!B5725</f>
        <v>#VALUE!</v>
      </c>
      <c r="C741" s="10"/>
    </row>
    <row r="742" spans="1:3">
      <c r="A742" s="20">
        <v>94</v>
      </c>
      <c r="B742" s="23" t="e">
        <f ca="1">100/'11'!B$17*Calc3!B$387*Calc1!B5726</f>
        <v>#VALUE!</v>
      </c>
      <c r="C742" s="10"/>
    </row>
    <row r="743" spans="1:3">
      <c r="A743" s="20">
        <v>95</v>
      </c>
      <c r="B743" s="23" t="e">
        <f ca="1">100/'11'!B$17*Calc3!B$387*Calc1!B5727</f>
        <v>#VALUE!</v>
      </c>
      <c r="C743" s="10"/>
    </row>
    <row r="744" spans="1:3">
      <c r="A744" s="20">
        <v>96</v>
      </c>
      <c r="B744" s="23" t="e">
        <f ca="1">100/'11'!B$17*Calc3!B$387*Calc1!B5728</f>
        <v>#VALUE!</v>
      </c>
      <c r="C744" s="10"/>
    </row>
    <row r="745" spans="1:3">
      <c r="A745" s="20">
        <v>97</v>
      </c>
      <c r="B745" s="23" t="e">
        <f ca="1">100/'11'!B$17*Calc3!B$387*Calc1!B5729</f>
        <v>#VALUE!</v>
      </c>
      <c r="C745" s="10"/>
    </row>
    <row r="746" spans="1:3">
      <c r="A746" s="20">
        <v>98</v>
      </c>
      <c r="B746" s="23" t="e">
        <f ca="1">100/'11'!B$17*Calc3!B$387*Calc1!B5730</f>
        <v>#VALUE!</v>
      </c>
      <c r="C746" s="10"/>
    </row>
    <row r="747" spans="1:3">
      <c r="A747" s="20">
        <v>99</v>
      </c>
      <c r="B747" s="23" t="e">
        <f ca="1">100/'11'!B$17*Calc3!B$387*Calc1!B5731</f>
        <v>#VALUE!</v>
      </c>
      <c r="C747" s="10"/>
    </row>
    <row r="748" spans="1:3">
      <c r="A748" s="20">
        <v>100</v>
      </c>
      <c r="B748" s="23" t="e">
        <f ca="1">100/'11'!B$17*Calc3!B$387*Calc1!B5732</f>
        <v>#VALUE!</v>
      </c>
      <c r="C748" s="10"/>
    </row>
    <row r="749" spans="1:3">
      <c r="A749" s="20">
        <v>101</v>
      </c>
      <c r="B749" s="23" t="e">
        <f ca="1">100/'11'!B$17*Calc3!B$387*Calc1!B5733</f>
        <v>#VALUE!</v>
      </c>
      <c r="C749" s="10"/>
    </row>
    <row r="750" spans="1:3">
      <c r="A750" s="20">
        <v>102</v>
      </c>
      <c r="B750" s="23" t="e">
        <f ca="1">100/'11'!B$17*Calc3!B$387*Calc1!B5734</f>
        <v>#VALUE!</v>
      </c>
      <c r="C750" s="10"/>
    </row>
    <row r="751" spans="1:3">
      <c r="A751" s="20">
        <v>103</v>
      </c>
      <c r="B751" s="23" t="e">
        <f ca="1">100/'11'!B$17*Calc3!B$387*Calc1!B5735</f>
        <v>#VALUE!</v>
      </c>
      <c r="C751" s="10"/>
    </row>
    <row r="752" spans="1:3">
      <c r="A752" s="20">
        <v>104</v>
      </c>
      <c r="B752" s="23" t="e">
        <f ca="1">100/'11'!B$17*Calc3!B$387*Calc1!B5736</f>
        <v>#VALUE!</v>
      </c>
      <c r="C752" s="10"/>
    </row>
    <row r="753" spans="1:3">
      <c r="A753" s="20">
        <v>105</v>
      </c>
      <c r="B753" s="23" t="e">
        <f ca="1">100/'11'!B$17*Calc3!B$387*Calc1!B5737</f>
        <v>#VALUE!</v>
      </c>
      <c r="C753" s="10"/>
    </row>
    <row r="754" spans="1:3">
      <c r="A754" s="20">
        <v>106</v>
      </c>
      <c r="B754" s="23" t="e">
        <f ca="1">100/'11'!B$17*Calc3!B$387*Calc1!B5738</f>
        <v>#VALUE!</v>
      </c>
      <c r="C754" s="10"/>
    </row>
    <row r="755" spans="1:3">
      <c r="A755" s="20">
        <v>107</v>
      </c>
      <c r="B755" s="23" t="e">
        <f ca="1">100/'11'!B$17*Calc3!B$387*Calc1!B5739</f>
        <v>#VALUE!</v>
      </c>
      <c r="C755" s="10"/>
    </row>
    <row r="756" spans="1:3">
      <c r="A756" s="20">
        <v>108</v>
      </c>
      <c r="B756" s="23" t="e">
        <f ca="1">100/'11'!B$17*Calc3!B$387*Calc1!B5740</f>
        <v>#VALUE!</v>
      </c>
      <c r="C756" s="10"/>
    </row>
    <row r="757" spans="1:3">
      <c r="A757" s="20">
        <v>109</v>
      </c>
      <c r="B757" s="23" t="e">
        <f ca="1">100/'11'!B$17*Calc3!B$387*Calc1!B5741</f>
        <v>#VALUE!</v>
      </c>
      <c r="C757" s="10"/>
    </row>
    <row r="758" spans="1:3">
      <c r="A758" s="20">
        <v>110</v>
      </c>
      <c r="B758" s="23" t="e">
        <f ca="1">100/'11'!B$17*Calc3!B$387*Calc1!B5742</f>
        <v>#VALUE!</v>
      </c>
      <c r="C758" s="10"/>
    </row>
    <row r="759" spans="1:3">
      <c r="A759" s="20">
        <v>111</v>
      </c>
      <c r="B759" s="23" t="e">
        <f ca="1">100/'11'!B$17*Calc3!B$387*Calc1!B5743</f>
        <v>#VALUE!</v>
      </c>
      <c r="C759" s="10"/>
    </row>
    <row r="760" spans="1:3">
      <c r="A760" s="20">
        <v>112</v>
      </c>
      <c r="B760" s="23" t="e">
        <f ca="1">100/'11'!B$17*Calc3!B$387*Calc1!B5744</f>
        <v>#VALUE!</v>
      </c>
      <c r="C760" s="10"/>
    </row>
    <row r="761" spans="1:3">
      <c r="A761" s="20">
        <v>113</v>
      </c>
      <c r="B761" s="23" t="e">
        <f ca="1">100/'11'!B$17*Calc3!B$387*Calc1!B5745</f>
        <v>#VALUE!</v>
      </c>
      <c r="C761" s="10"/>
    </row>
    <row r="762" spans="1:3">
      <c r="A762" s="20">
        <v>114</v>
      </c>
      <c r="B762" s="23" t="e">
        <f ca="1">100/'11'!B$17*Calc3!B$387*Calc1!B5746</f>
        <v>#VALUE!</v>
      </c>
      <c r="C762" s="10"/>
    </row>
    <row r="763" spans="1:3">
      <c r="A763" s="20">
        <v>115</v>
      </c>
      <c r="B763" s="23" t="e">
        <f ca="1">100/'11'!B$17*Calc3!B$387*Calc1!B5747</f>
        <v>#VALUE!</v>
      </c>
      <c r="C763" s="10"/>
    </row>
    <row r="764" spans="1:3">
      <c r="A764" s="20">
        <v>116</v>
      </c>
      <c r="B764" s="23" t="e">
        <f ca="1">100/'11'!B$17*Calc3!B$387*Calc1!B5748</f>
        <v>#VALUE!</v>
      </c>
      <c r="C764" s="10"/>
    </row>
    <row r="765" spans="1:3">
      <c r="A765" s="20">
        <v>117</v>
      </c>
      <c r="B765" s="23" t="e">
        <f ca="1">100/'11'!B$17*Calc3!B$387*Calc1!B5749</f>
        <v>#VALUE!</v>
      </c>
      <c r="C765" s="10"/>
    </row>
    <row r="766" spans="1:3">
      <c r="A766" s="20">
        <v>118</v>
      </c>
      <c r="B766" s="23" t="e">
        <f ca="1">100/'11'!B$17*Calc3!B$387*Calc1!B5750</f>
        <v>#VALUE!</v>
      </c>
      <c r="C766" s="10"/>
    </row>
    <row r="767" spans="1:3">
      <c r="A767" s="20">
        <v>119</v>
      </c>
      <c r="B767" s="23" t="e">
        <f ca="1">100/'11'!B$17*Calc3!B$387*Calc1!B5751</f>
        <v>#VALUE!</v>
      </c>
      <c r="C767" s="10"/>
    </row>
    <row r="768" spans="1:3">
      <c r="A768" s="20">
        <v>120</v>
      </c>
      <c r="B768" s="23" t="e">
        <f ca="1">100/'11'!B$17*Calc3!B$387*Calc1!B5752</f>
        <v>#VALUE!</v>
      </c>
      <c r="C768" s="10"/>
    </row>
    <row r="769" spans="1:3">
      <c r="A769" s="20">
        <v>121</v>
      </c>
      <c r="B769" s="23" t="e">
        <f ca="1">100/'11'!B$17*Calc3!B$387*Calc1!B5753</f>
        <v>#VALUE!</v>
      </c>
      <c r="C769" s="10"/>
    </row>
    <row r="770" spans="1:3">
      <c r="A770" s="20">
        <v>122</v>
      </c>
      <c r="B770" s="23" t="e">
        <f ca="1">100/'11'!B$17*Calc3!B$387*Calc1!B5754</f>
        <v>#VALUE!</v>
      </c>
      <c r="C770" s="10"/>
    </row>
    <row r="771" spans="1:3">
      <c r="A771" s="20">
        <v>123</v>
      </c>
      <c r="B771" s="23" t="e">
        <f ca="1">100/'11'!B$17*Calc3!B$387*Calc1!B5755</f>
        <v>#VALUE!</v>
      </c>
      <c r="C771" s="10"/>
    </row>
    <row r="772" spans="1:3">
      <c r="A772" s="20">
        <v>124</v>
      </c>
      <c r="B772" s="23" t="e">
        <f ca="1">100/'11'!B$17*Calc3!B$387*Calc1!B5756</f>
        <v>#VALUE!</v>
      </c>
      <c r="C772" s="10"/>
    </row>
    <row r="773" spans="1:3">
      <c r="A773" s="20">
        <v>125</v>
      </c>
      <c r="B773" s="23" t="e">
        <f ca="1">100/'11'!B$17*Calc3!B$387*Calc1!B5757</f>
        <v>#VALUE!</v>
      </c>
      <c r="C773" s="10"/>
    </row>
    <row r="774" spans="1:3">
      <c r="A774" s="20">
        <v>126</v>
      </c>
      <c r="B774" s="23" t="e">
        <f ca="1">100/'11'!B$17*Calc3!B$387*Calc1!B5758</f>
        <v>#VALUE!</v>
      </c>
      <c r="C774" s="10"/>
    </row>
    <row r="775" spans="1:3">
      <c r="A775" s="20">
        <v>127</v>
      </c>
      <c r="B775" s="23" t="e">
        <f ca="1">100/'11'!B$17*Calc3!B$387*Calc1!B5759</f>
        <v>#VALUE!</v>
      </c>
      <c r="C775" s="10"/>
    </row>
    <row r="776" spans="1:3">
      <c r="A776" s="20">
        <v>128</v>
      </c>
      <c r="B776" s="23" t="e">
        <f ca="1">100/'11'!B$17*Calc3!B$387*Calc1!B5760</f>
        <v>#VALUE!</v>
      </c>
      <c r="C776" s="10"/>
    </row>
    <row r="777" spans="1:3">
      <c r="A777" s="20">
        <v>129</v>
      </c>
      <c r="B777" s="23" t="e">
        <f ca="1">100/'11'!B$17*Calc3!B$387*Calc1!B5761</f>
        <v>#VALUE!</v>
      </c>
      <c r="C777" s="10"/>
    </row>
    <row r="778" spans="1:3">
      <c r="A778" s="20">
        <v>130</v>
      </c>
      <c r="B778" s="23" t="e">
        <f ca="1">100/'11'!B$17*Calc3!B$387*Calc1!B5762</f>
        <v>#VALUE!</v>
      </c>
      <c r="C778" s="10"/>
    </row>
    <row r="779" spans="1:3">
      <c r="A779" s="20">
        <v>131</v>
      </c>
      <c r="B779" s="23" t="e">
        <f ca="1">100/'11'!B$17*Calc3!B$387*Calc1!B5763</f>
        <v>#VALUE!</v>
      </c>
      <c r="C779" s="10"/>
    </row>
    <row r="780" spans="1:3">
      <c r="A780" s="20">
        <v>132</v>
      </c>
      <c r="B780" s="23" t="e">
        <f ca="1">100/'11'!B$17*Calc3!B$387*Calc1!B5764</f>
        <v>#VALUE!</v>
      </c>
      <c r="C780" s="10"/>
    </row>
    <row r="781" spans="1:3">
      <c r="A781" s="20">
        <v>133</v>
      </c>
      <c r="B781" s="23" t="e">
        <f ca="1">100/'11'!B$17*Calc3!B$387*Calc1!B5765</f>
        <v>#VALUE!</v>
      </c>
      <c r="C781" s="10"/>
    </row>
    <row r="782" spans="1:3">
      <c r="A782" s="20">
        <v>134</v>
      </c>
      <c r="B782" s="23" t="e">
        <f ca="1">100/'11'!B$17*Calc3!B$387*Calc1!B5766</f>
        <v>#VALUE!</v>
      </c>
      <c r="C782" s="10"/>
    </row>
    <row r="783" spans="1:3">
      <c r="A783" s="20">
        <v>135</v>
      </c>
      <c r="B783" s="23" t="e">
        <f ca="1">100/'11'!B$17*Calc3!B$387*Calc1!B5767</f>
        <v>#VALUE!</v>
      </c>
      <c r="C783" s="10"/>
    </row>
    <row r="784" spans="1:3">
      <c r="A784" s="20">
        <v>136</v>
      </c>
      <c r="B784" s="23" t="e">
        <f ca="1">100/'11'!B$17*Calc3!B$387*Calc1!B5768</f>
        <v>#VALUE!</v>
      </c>
      <c r="C784" s="10"/>
    </row>
    <row r="785" spans="1:3">
      <c r="A785" s="20">
        <v>137</v>
      </c>
      <c r="B785" s="23" t="e">
        <f ca="1">100/'11'!B$17*Calc3!B$387*Calc1!B5769</f>
        <v>#VALUE!</v>
      </c>
      <c r="C785" s="10"/>
    </row>
    <row r="786" spans="1:3">
      <c r="A786" s="20">
        <v>138</v>
      </c>
      <c r="B786" s="23" t="e">
        <f ca="1">100/'11'!B$17*Calc3!B$387*Calc1!B5770</f>
        <v>#VALUE!</v>
      </c>
      <c r="C786" s="10"/>
    </row>
    <row r="787" spans="1:3">
      <c r="A787" s="20">
        <v>139</v>
      </c>
      <c r="B787" s="23" t="e">
        <f ca="1">100/'11'!B$17*Calc3!B$387*Calc1!B5771</f>
        <v>#VALUE!</v>
      </c>
      <c r="C787" s="10"/>
    </row>
    <row r="788" spans="1:3">
      <c r="A788" s="20">
        <v>140</v>
      </c>
      <c r="B788" s="23" t="e">
        <f ca="1">100/'11'!B$17*Calc3!B$387*Calc1!B5772</f>
        <v>#VALUE!</v>
      </c>
      <c r="C788" s="10"/>
    </row>
    <row r="789" spans="1:3">
      <c r="A789" s="20">
        <v>141</v>
      </c>
      <c r="B789" s="23" t="e">
        <f ca="1">100/'11'!B$17*Calc3!B$387*Calc1!B5773</f>
        <v>#VALUE!</v>
      </c>
      <c r="C789" s="10"/>
    </row>
    <row r="790" spans="1:3">
      <c r="A790" s="20">
        <v>142</v>
      </c>
      <c r="B790" s="23" t="e">
        <f ca="1">100/'11'!B$17*Calc3!B$387*Calc1!B5774</f>
        <v>#VALUE!</v>
      </c>
      <c r="C790" s="10"/>
    </row>
    <row r="791" spans="1:3">
      <c r="A791" s="20">
        <v>143</v>
      </c>
      <c r="B791" s="23" t="e">
        <f ca="1">100/'11'!B$17*Calc3!B$387*Calc1!B5775</f>
        <v>#VALUE!</v>
      </c>
      <c r="C791" s="10"/>
    </row>
    <row r="792" spans="1:3">
      <c r="A792" s="20">
        <v>144</v>
      </c>
      <c r="B792" s="23" t="e">
        <f ca="1">100/'11'!B$17*Calc3!B$387*Calc1!B5776</f>
        <v>#VALUE!</v>
      </c>
      <c r="C792" s="10"/>
    </row>
    <row r="793" spans="1:3">
      <c r="A793" s="20">
        <v>145</v>
      </c>
      <c r="B793" s="23" t="e">
        <f ca="1">100/'11'!B$17*Calc3!B$387*Calc1!B5777</f>
        <v>#VALUE!</v>
      </c>
      <c r="C793" s="10"/>
    </row>
    <row r="794" spans="1:3">
      <c r="A794" s="20">
        <v>146</v>
      </c>
      <c r="B794" s="23" t="e">
        <f ca="1">100/'11'!B$17*Calc3!B$387*Calc1!B5778</f>
        <v>#VALUE!</v>
      </c>
      <c r="C794" s="10"/>
    </row>
    <row r="795" spans="1:3">
      <c r="A795" s="20">
        <v>147</v>
      </c>
      <c r="B795" s="23" t="e">
        <f ca="1">100/'11'!B$17*Calc3!B$387*Calc1!B5779</f>
        <v>#VALUE!</v>
      </c>
      <c r="C795" s="10"/>
    </row>
    <row r="796" spans="1:3">
      <c r="A796" s="20">
        <v>148</v>
      </c>
      <c r="B796" s="23" t="e">
        <f ca="1">100/'11'!B$17*Calc3!B$387*Calc1!B5780</f>
        <v>#VALUE!</v>
      </c>
      <c r="C796" s="10"/>
    </row>
    <row r="797" spans="1:3">
      <c r="A797" s="20">
        <v>149</v>
      </c>
      <c r="B797" s="23" t="e">
        <f ca="1">100/'11'!B$17*Calc3!B$387*Calc1!B5781</f>
        <v>#VALUE!</v>
      </c>
      <c r="C797" s="10"/>
    </row>
    <row r="798" spans="1:3">
      <c r="A798" s="20">
        <v>150</v>
      </c>
      <c r="B798" s="23" t="e">
        <f ca="1">100/'11'!B$17*Calc3!B$387*Calc1!B5782</f>
        <v>#VALUE!</v>
      </c>
      <c r="C798" s="10"/>
    </row>
    <row r="799" spans="1:3">
      <c r="A799" s="20">
        <v>151</v>
      </c>
      <c r="B799" s="23" t="e">
        <f ca="1">100/'11'!B$17*Calc3!B$387*Calc1!B5783</f>
        <v>#VALUE!</v>
      </c>
      <c r="C799" s="10"/>
    </row>
    <row r="800" spans="1:3">
      <c r="A800" s="20">
        <v>152</v>
      </c>
      <c r="B800" s="23" t="e">
        <f ca="1">100/'11'!B$17*Calc3!B$387*Calc1!B5784</f>
        <v>#VALUE!</v>
      </c>
      <c r="C800" s="10"/>
    </row>
    <row r="801" spans="1:3">
      <c r="A801" s="20">
        <v>153</v>
      </c>
      <c r="B801" s="23" t="e">
        <f ca="1">100/'11'!B$17*Calc3!B$387*Calc1!B5785</f>
        <v>#VALUE!</v>
      </c>
      <c r="C801" s="10"/>
    </row>
    <row r="802" spans="1:3">
      <c r="A802" s="20">
        <v>154</v>
      </c>
      <c r="B802" s="23" t="e">
        <f ca="1">100/'11'!B$17*Calc3!B$387*Calc1!B5786</f>
        <v>#VALUE!</v>
      </c>
      <c r="C802" s="10"/>
    </row>
    <row r="803" spans="1:3">
      <c r="A803" s="20">
        <v>155</v>
      </c>
      <c r="B803" s="23" t="e">
        <f ca="1">100/'11'!B$17*Calc3!B$387*Calc1!B5787</f>
        <v>#VALUE!</v>
      </c>
      <c r="C803" s="10"/>
    </row>
    <row r="804" spans="1:3">
      <c r="A804" s="20">
        <v>156</v>
      </c>
      <c r="B804" s="23" t="e">
        <f ca="1">100/'11'!B$17*Calc3!B$387*Calc1!B5788</f>
        <v>#VALUE!</v>
      </c>
      <c r="C804" s="10"/>
    </row>
    <row r="805" spans="1:3">
      <c r="A805" s="20">
        <v>157</v>
      </c>
      <c r="B805" s="23" t="e">
        <f ca="1">100/'11'!B$17*Calc3!B$387*Calc1!B5789</f>
        <v>#VALUE!</v>
      </c>
      <c r="C805" s="10"/>
    </row>
    <row r="806" spans="1:3">
      <c r="A806" s="20">
        <v>158</v>
      </c>
      <c r="B806" s="23" t="e">
        <f ca="1">100/'11'!B$17*Calc3!B$387*Calc1!B5790</f>
        <v>#VALUE!</v>
      </c>
      <c r="C806" s="10"/>
    </row>
    <row r="807" spans="1:3">
      <c r="A807" s="20">
        <v>159</v>
      </c>
      <c r="B807" s="23" t="e">
        <f ca="1">100/'11'!B$17*Calc3!B$387*Calc1!B5791</f>
        <v>#VALUE!</v>
      </c>
      <c r="C807" s="10"/>
    </row>
    <row r="808" spans="1:3">
      <c r="A808" s="20">
        <v>160</v>
      </c>
      <c r="B808" s="23" t="e">
        <f ca="1">100/'11'!B$17*Calc3!B$387*Calc1!B5792</f>
        <v>#VALUE!</v>
      </c>
      <c r="C808" s="10"/>
    </row>
    <row r="809" spans="1:3">
      <c r="A809" s="20">
        <v>161</v>
      </c>
      <c r="B809" s="23" t="e">
        <f ca="1">100/'11'!B$17*Calc3!B$387*Calc1!B5793</f>
        <v>#VALUE!</v>
      </c>
      <c r="C809" s="10"/>
    </row>
    <row r="810" spans="1:3">
      <c r="A810" s="20">
        <v>162</v>
      </c>
      <c r="B810" s="23" t="e">
        <f ca="1">100/'11'!B$17*Calc3!B$387*Calc1!B5794</f>
        <v>#VALUE!</v>
      </c>
      <c r="C810" s="10"/>
    </row>
    <row r="811" spans="1:3">
      <c r="A811" s="20">
        <v>163</v>
      </c>
      <c r="B811" s="23" t="e">
        <f ca="1">100/'11'!B$17*Calc3!B$387*Calc1!B5795</f>
        <v>#VALUE!</v>
      </c>
      <c r="C811" s="10"/>
    </row>
    <row r="812" spans="1:3">
      <c r="A812" s="20">
        <v>164</v>
      </c>
      <c r="B812" s="23" t="e">
        <f ca="1">100/'11'!B$17*Calc3!B$387*Calc1!B5796</f>
        <v>#VALUE!</v>
      </c>
      <c r="C812" s="10"/>
    </row>
    <row r="813" spans="1:3">
      <c r="A813" s="20">
        <v>165</v>
      </c>
      <c r="B813" s="23" t="e">
        <f ca="1">100/'11'!B$17*Calc3!B$387*Calc1!B5797</f>
        <v>#VALUE!</v>
      </c>
      <c r="C813" s="10"/>
    </row>
    <row r="814" spans="1:3">
      <c r="A814" s="20">
        <v>166</v>
      </c>
      <c r="B814" s="23" t="e">
        <f ca="1">100/'11'!B$17*Calc3!B$387*Calc1!B5798</f>
        <v>#VALUE!</v>
      </c>
      <c r="C814" s="10"/>
    </row>
    <row r="815" spans="1:3">
      <c r="A815" s="20">
        <v>167</v>
      </c>
      <c r="B815" s="23" t="e">
        <f ca="1">100/'11'!B$17*Calc3!B$387*Calc1!B5799</f>
        <v>#VALUE!</v>
      </c>
      <c r="C815" s="10"/>
    </row>
    <row r="816" spans="1:3">
      <c r="A816" s="20">
        <v>168</v>
      </c>
      <c r="B816" s="23" t="e">
        <f ca="1">100/'11'!B$17*Calc3!B$387*Calc1!B5800</f>
        <v>#VALUE!</v>
      </c>
      <c r="C816" s="10"/>
    </row>
    <row r="817" spans="1:3">
      <c r="A817" s="20">
        <v>169</v>
      </c>
      <c r="B817" s="23" t="e">
        <f ca="1">100/'11'!B$17*Calc3!B$387*Calc1!B5801</f>
        <v>#VALUE!</v>
      </c>
      <c r="C817" s="10"/>
    </row>
    <row r="818" spans="1:3">
      <c r="A818" s="20">
        <v>170</v>
      </c>
      <c r="B818" s="23" t="e">
        <f ca="1">100/'11'!B$17*Calc3!B$387*Calc1!B5802</f>
        <v>#VALUE!</v>
      </c>
      <c r="C818" s="10"/>
    </row>
    <row r="819" spans="1:3">
      <c r="A819" s="20">
        <v>171</v>
      </c>
      <c r="B819" s="23" t="e">
        <f ca="1">100/'11'!B$17*Calc3!B$387*Calc1!B5803</f>
        <v>#VALUE!</v>
      </c>
      <c r="C819" s="10"/>
    </row>
    <row r="820" spans="1:3">
      <c r="A820" s="20">
        <v>172</v>
      </c>
      <c r="B820" s="23" t="e">
        <f ca="1">100/'11'!B$17*Calc3!B$387*Calc1!B5804</f>
        <v>#VALUE!</v>
      </c>
      <c r="C820" s="10"/>
    </row>
    <row r="821" spans="1:3">
      <c r="A821" s="20">
        <v>173</v>
      </c>
      <c r="B821" s="23" t="e">
        <f ca="1">100/'11'!B$17*Calc3!B$387*Calc1!B5805</f>
        <v>#VALUE!</v>
      </c>
      <c r="C821" s="10"/>
    </row>
    <row r="822" spans="1:3">
      <c r="A822" s="20">
        <v>174</v>
      </c>
      <c r="B822" s="23" t="e">
        <f ca="1">100/'11'!B$17*Calc3!B$387*Calc1!B5806</f>
        <v>#VALUE!</v>
      </c>
      <c r="C822" s="10"/>
    </row>
    <row r="823" spans="1:3">
      <c r="A823" s="20">
        <v>175</v>
      </c>
      <c r="B823" s="23" t="e">
        <f ca="1">100/'11'!B$17*Calc3!B$387*Calc1!B5807</f>
        <v>#VALUE!</v>
      </c>
      <c r="C823" s="10"/>
    </row>
    <row r="824" spans="1:3">
      <c r="A824" s="20">
        <v>176</v>
      </c>
      <c r="B824" s="23" t="e">
        <f ca="1">100/'11'!B$17*Calc3!B$387*Calc1!B5808</f>
        <v>#VALUE!</v>
      </c>
      <c r="C824" s="10"/>
    </row>
    <row r="825" spans="1:3">
      <c r="A825" s="20">
        <v>177</v>
      </c>
      <c r="B825" s="23" t="e">
        <f ca="1">100/'11'!B$17*Calc3!B$387*Calc1!B5809</f>
        <v>#VALUE!</v>
      </c>
      <c r="C825" s="10"/>
    </row>
    <row r="826" spans="1:3">
      <c r="A826" s="20">
        <v>178</v>
      </c>
      <c r="B826" s="23" t="e">
        <f ca="1">100/'11'!B$17*Calc3!B$387*Calc1!B5810</f>
        <v>#VALUE!</v>
      </c>
      <c r="C826" s="10"/>
    </row>
    <row r="827" spans="1:3">
      <c r="A827" s="20">
        <v>179</v>
      </c>
      <c r="B827" s="23" t="e">
        <f ca="1">100/'11'!B$17*Calc3!B$387*Calc1!B5811</f>
        <v>#VALUE!</v>
      </c>
      <c r="C827" s="10"/>
    </row>
    <row r="828" spans="1:3">
      <c r="A828" s="20">
        <v>180</v>
      </c>
      <c r="B828" s="23" t="e">
        <f ca="1">100/'11'!B$17*Calc3!B$387*Calc1!B5812</f>
        <v>#VALUE!</v>
      </c>
      <c r="C828" s="10"/>
    </row>
    <row r="829" spans="1:3">
      <c r="A829" s="20">
        <v>181</v>
      </c>
      <c r="B829" s="23" t="e">
        <f ca="1">100/'11'!B$17*Calc3!B$387*Calc1!B5813</f>
        <v>#VALUE!</v>
      </c>
      <c r="C829" s="10"/>
    </row>
    <row r="830" spans="1:3">
      <c r="A830" s="20">
        <v>182</v>
      </c>
      <c r="B830" s="23" t="e">
        <f ca="1">100/'11'!B$17*Calc3!B$387*Calc1!B5814</f>
        <v>#VALUE!</v>
      </c>
      <c r="C830" s="10"/>
    </row>
    <row r="831" spans="1:3">
      <c r="A831" s="20">
        <v>183</v>
      </c>
      <c r="B831" s="23" t="e">
        <f ca="1">100/'11'!B$17*Calc3!B$387*Calc1!B5815</f>
        <v>#VALUE!</v>
      </c>
      <c r="C831" s="10"/>
    </row>
    <row r="832" spans="1:3">
      <c r="A832" s="20">
        <v>184</v>
      </c>
      <c r="B832" s="23" t="e">
        <f ca="1">100/'11'!B$17*Calc3!B$387*Calc1!B5816</f>
        <v>#VALUE!</v>
      </c>
      <c r="C832" s="10"/>
    </row>
    <row r="833" spans="1:3">
      <c r="A833" s="20">
        <v>185</v>
      </c>
      <c r="B833" s="23" t="e">
        <f ca="1">100/'11'!B$17*Calc3!B$387*Calc1!B5817</f>
        <v>#VALUE!</v>
      </c>
      <c r="C833" s="10"/>
    </row>
    <row r="834" spans="1:3">
      <c r="A834" s="20">
        <v>186</v>
      </c>
      <c r="B834" s="23" t="e">
        <f ca="1">100/'11'!B$17*Calc3!B$387*Calc1!B5818</f>
        <v>#VALUE!</v>
      </c>
      <c r="C834" s="10"/>
    </row>
    <row r="835" spans="1:3">
      <c r="A835" s="20">
        <v>187</v>
      </c>
      <c r="B835" s="23" t="e">
        <f ca="1">100/'11'!B$17*Calc3!B$387*Calc1!B5819</f>
        <v>#VALUE!</v>
      </c>
      <c r="C835" s="10"/>
    </row>
    <row r="836" spans="1:3">
      <c r="A836" s="20">
        <v>188</v>
      </c>
      <c r="B836" s="23" t="e">
        <f ca="1">100/'11'!B$17*Calc3!B$387*Calc1!B5820</f>
        <v>#VALUE!</v>
      </c>
      <c r="C836" s="10"/>
    </row>
    <row r="837" spans="1:3">
      <c r="A837" s="20">
        <v>189</v>
      </c>
      <c r="B837" s="23" t="e">
        <f ca="1">100/'11'!B$17*Calc3!B$387*Calc1!B5821</f>
        <v>#VALUE!</v>
      </c>
      <c r="C837" s="10"/>
    </row>
    <row r="838" spans="1:3">
      <c r="A838" s="20">
        <v>190</v>
      </c>
      <c r="B838" s="23" t="e">
        <f ca="1">100/'11'!B$17*Calc3!B$387*Calc1!B5822</f>
        <v>#VALUE!</v>
      </c>
      <c r="C838" s="10"/>
    </row>
    <row r="839" spans="1:3">
      <c r="A839" s="20">
        <v>191</v>
      </c>
      <c r="B839" s="23" t="e">
        <f ca="1">100/'11'!B$17*Calc3!B$387*Calc1!B5823</f>
        <v>#VALUE!</v>
      </c>
      <c r="C839" s="10"/>
    </row>
    <row r="840" spans="1:3">
      <c r="A840" s="20">
        <v>192</v>
      </c>
      <c r="B840" s="23" t="e">
        <f ca="1">100/'11'!B$17*Calc3!B$387*Calc1!B5824</f>
        <v>#VALUE!</v>
      </c>
      <c r="C840" s="10"/>
    </row>
    <row r="841" spans="1:3">
      <c r="A841" s="20">
        <v>193</v>
      </c>
      <c r="B841" s="23" t="e">
        <f ca="1">100/'11'!B$17*Calc3!B$387*Calc1!B5825</f>
        <v>#VALUE!</v>
      </c>
      <c r="C841" s="10"/>
    </row>
    <row r="842" spans="1:3">
      <c r="A842" s="20">
        <v>194</v>
      </c>
      <c r="B842" s="23" t="e">
        <f ca="1">100/'11'!B$17*Calc3!B$387*Calc1!B5826</f>
        <v>#VALUE!</v>
      </c>
      <c r="C842" s="10"/>
    </row>
    <row r="843" spans="1:3">
      <c r="A843" s="20">
        <v>195</v>
      </c>
      <c r="B843" s="23" t="e">
        <f ca="1">100/'11'!B$17*Calc3!B$387*Calc1!B5827</f>
        <v>#VALUE!</v>
      </c>
      <c r="C843" s="10"/>
    </row>
    <row r="844" spans="1:3">
      <c r="A844" s="20">
        <v>196</v>
      </c>
      <c r="B844" s="23" t="e">
        <f ca="1">100/'11'!B$17*Calc3!B$387*Calc1!B5828</f>
        <v>#VALUE!</v>
      </c>
      <c r="C844" s="10"/>
    </row>
    <row r="845" spans="1:3">
      <c r="A845" s="20">
        <v>197</v>
      </c>
      <c r="B845" s="23" t="e">
        <f ca="1">100/'11'!B$17*Calc3!B$387*Calc1!B5829</f>
        <v>#VALUE!</v>
      </c>
      <c r="C845" s="10"/>
    </row>
    <row r="846" spans="1:3">
      <c r="A846" s="20">
        <v>198</v>
      </c>
      <c r="B846" s="23" t="e">
        <f ca="1">100/'11'!B$17*Calc3!B$387*Calc1!B5830</f>
        <v>#VALUE!</v>
      </c>
      <c r="C846" s="10"/>
    </row>
    <row r="847" spans="1:3">
      <c r="A847" s="20">
        <v>199</v>
      </c>
      <c r="B847" s="23" t="e">
        <f ca="1">100/'11'!B$17*Calc3!B$387*Calc1!B5831</f>
        <v>#VALUE!</v>
      </c>
      <c r="C847" s="10"/>
    </row>
    <row r="848" spans="1:3">
      <c r="A848" s="20">
        <v>200</v>
      </c>
      <c r="B848" s="23" t="e">
        <f ca="1">100/'11'!B$17*Calc3!B$387*Calc1!B5832</f>
        <v>#VALUE!</v>
      </c>
      <c r="C848" s="10"/>
    </row>
    <row r="849" spans="1:3">
      <c r="A849" s="20">
        <v>201</v>
      </c>
      <c r="B849" s="23" t="e">
        <f ca="1">100/'11'!B$17*Calc3!B$387*Calc1!B5833</f>
        <v>#VALUE!</v>
      </c>
      <c r="C849" s="10"/>
    </row>
    <row r="850" spans="1:3">
      <c r="A850" s="20">
        <v>202</v>
      </c>
      <c r="B850" s="23" t="e">
        <f ca="1">100/'11'!B$17*Calc3!B$387*Calc1!B5834</f>
        <v>#VALUE!</v>
      </c>
      <c r="C850" s="10"/>
    </row>
    <row r="851" spans="1:3">
      <c r="A851" s="20">
        <v>203</v>
      </c>
      <c r="B851" s="23" t="e">
        <f ca="1">100/'11'!B$17*Calc3!B$387*Calc1!B5835</f>
        <v>#VALUE!</v>
      </c>
      <c r="C851" s="10"/>
    </row>
    <row r="852" spans="1:3">
      <c r="A852" s="20">
        <v>204</v>
      </c>
      <c r="B852" s="23" t="e">
        <f ca="1">100/'11'!B$17*Calc3!B$387*Calc1!B5836</f>
        <v>#VALUE!</v>
      </c>
      <c r="C852" s="10"/>
    </row>
    <row r="853" spans="1:3">
      <c r="A853" s="20">
        <v>205</v>
      </c>
      <c r="B853" s="23" t="e">
        <f ca="1">100/'11'!B$17*Calc3!B$387*Calc1!B5837</f>
        <v>#VALUE!</v>
      </c>
      <c r="C853" s="10"/>
    </row>
    <row r="854" spans="1:3">
      <c r="A854" s="20">
        <v>206</v>
      </c>
      <c r="B854" s="23" t="e">
        <f ca="1">100/'11'!B$17*Calc3!B$387*Calc1!B5838</f>
        <v>#VALUE!</v>
      </c>
      <c r="C854" s="10"/>
    </row>
    <row r="855" spans="1:3">
      <c r="A855" s="20">
        <v>207</v>
      </c>
      <c r="B855" s="23" t="e">
        <f ca="1">100/'11'!B$17*Calc3!B$387*Calc1!B5839</f>
        <v>#VALUE!</v>
      </c>
      <c r="C855" s="10"/>
    </row>
    <row r="856" spans="1:3">
      <c r="A856" s="20">
        <v>208</v>
      </c>
      <c r="B856" s="23" t="e">
        <f ca="1">100/'11'!B$17*Calc3!B$387*Calc1!B5840</f>
        <v>#VALUE!</v>
      </c>
      <c r="C856" s="10"/>
    </row>
    <row r="857" spans="1:3">
      <c r="A857" s="20">
        <v>209</v>
      </c>
      <c r="B857" s="23" t="e">
        <f ca="1">100/'11'!B$17*Calc3!B$387*Calc1!B5841</f>
        <v>#VALUE!</v>
      </c>
      <c r="C857" s="10"/>
    </row>
    <row r="858" spans="1:3">
      <c r="A858" s="20">
        <v>210</v>
      </c>
      <c r="B858" s="23" t="e">
        <f ca="1">100/'11'!B$17*Calc3!B$387*Calc1!B5842</f>
        <v>#VALUE!</v>
      </c>
      <c r="C858" s="10"/>
    </row>
    <row r="859" spans="1:3">
      <c r="A859" s="20">
        <v>211</v>
      </c>
      <c r="B859" s="23" t="e">
        <f ca="1">100/'11'!B$17*Calc3!B$387*Calc1!B5843</f>
        <v>#VALUE!</v>
      </c>
      <c r="C859" s="10"/>
    </row>
    <row r="860" spans="1:3">
      <c r="A860" s="20">
        <v>212</v>
      </c>
      <c r="B860" s="23" t="e">
        <f ca="1">100/'11'!B$17*Calc3!B$387*Calc1!B5844</f>
        <v>#VALUE!</v>
      </c>
      <c r="C860" s="10"/>
    </row>
    <row r="861" spans="1:3">
      <c r="A861" s="20">
        <v>213</v>
      </c>
      <c r="B861" s="23" t="e">
        <f ca="1">100/'11'!B$17*Calc3!B$387*Calc1!B5845</f>
        <v>#VALUE!</v>
      </c>
      <c r="C861" s="10"/>
    </row>
    <row r="862" spans="1:3">
      <c r="A862" s="20">
        <v>214</v>
      </c>
      <c r="B862" s="23" t="e">
        <f ca="1">100/'11'!B$17*Calc3!B$387*Calc1!B5846</f>
        <v>#VALUE!</v>
      </c>
      <c r="C862" s="10"/>
    </row>
    <row r="863" spans="1:3">
      <c r="A863" s="20">
        <v>215</v>
      </c>
      <c r="B863" s="23" t="e">
        <f ca="1">100/'11'!B$17*Calc3!B$387*Calc1!B5847</f>
        <v>#VALUE!</v>
      </c>
      <c r="C863" s="10"/>
    </row>
    <row r="864" spans="1:3">
      <c r="A864" s="20">
        <v>216</v>
      </c>
      <c r="B864" s="23" t="e">
        <f ca="1">100/'11'!B$17*Calc3!B$387*Calc1!B5848</f>
        <v>#VALUE!</v>
      </c>
      <c r="C864" s="10"/>
    </row>
    <row r="865" spans="1:3">
      <c r="A865" s="20">
        <v>217</v>
      </c>
      <c r="B865" s="23" t="e">
        <f ca="1">100/'11'!B$17*Calc3!B$387*Calc1!B5849</f>
        <v>#VALUE!</v>
      </c>
      <c r="C865" s="10"/>
    </row>
    <row r="866" spans="1:3">
      <c r="A866" s="20">
        <v>218</v>
      </c>
      <c r="B866" s="23" t="e">
        <f ca="1">100/'11'!B$17*Calc3!B$387*Calc1!B5850</f>
        <v>#VALUE!</v>
      </c>
      <c r="C866" s="10"/>
    </row>
    <row r="867" spans="1:3">
      <c r="A867" s="20">
        <v>219</v>
      </c>
      <c r="B867" s="23" t="e">
        <f ca="1">100/'11'!B$17*Calc3!B$387*Calc1!B5851</f>
        <v>#VALUE!</v>
      </c>
      <c r="C867" s="10"/>
    </row>
    <row r="868" spans="1:3">
      <c r="A868" s="20">
        <v>220</v>
      </c>
      <c r="B868" s="23" t="e">
        <f ca="1">100/'11'!B$17*Calc3!B$387*Calc1!B5852</f>
        <v>#VALUE!</v>
      </c>
      <c r="C868" s="10"/>
    </row>
    <row r="869" spans="1:3">
      <c r="A869" s="20">
        <v>221</v>
      </c>
      <c r="B869" s="23" t="e">
        <f ca="1">100/'11'!B$17*Calc3!B$387*Calc1!B5853</f>
        <v>#VALUE!</v>
      </c>
      <c r="C869" s="10"/>
    </row>
    <row r="870" spans="1:3">
      <c r="A870" s="20">
        <v>222</v>
      </c>
      <c r="B870" s="23" t="e">
        <f ca="1">100/'11'!B$17*Calc3!B$387*Calc1!B5854</f>
        <v>#VALUE!</v>
      </c>
      <c r="C870" s="10"/>
    </row>
    <row r="871" spans="1:3">
      <c r="A871" s="20">
        <v>223</v>
      </c>
      <c r="B871" s="23" t="e">
        <f ca="1">100/'11'!B$17*Calc3!B$387*Calc1!B5855</f>
        <v>#VALUE!</v>
      </c>
      <c r="C871" s="10"/>
    </row>
    <row r="872" spans="1:3">
      <c r="A872" s="20">
        <v>224</v>
      </c>
      <c r="B872" s="23" t="e">
        <f ca="1">100/'11'!B$17*Calc3!B$387*Calc1!B5856</f>
        <v>#VALUE!</v>
      </c>
      <c r="C872" s="10"/>
    </row>
    <row r="873" spans="1:3">
      <c r="A873" s="20">
        <v>225</v>
      </c>
      <c r="B873" s="23" t="e">
        <f ca="1">100/'11'!B$17*Calc3!B$387*Calc1!B5857</f>
        <v>#VALUE!</v>
      </c>
      <c r="C873" s="10"/>
    </row>
    <row r="874" spans="1:3">
      <c r="A874" s="20">
        <v>226</v>
      </c>
      <c r="B874" s="23" t="e">
        <f ca="1">100/'11'!B$17*Calc3!B$387*Calc1!B5858</f>
        <v>#VALUE!</v>
      </c>
      <c r="C874" s="10"/>
    </row>
    <row r="875" spans="1:3">
      <c r="A875" s="20">
        <v>227</v>
      </c>
      <c r="B875" s="23" t="e">
        <f ca="1">100/'11'!B$17*Calc3!B$387*Calc1!B5859</f>
        <v>#VALUE!</v>
      </c>
      <c r="C875" s="10"/>
    </row>
    <row r="876" spans="1:3">
      <c r="A876" s="20">
        <v>228</v>
      </c>
      <c r="B876" s="23" t="e">
        <f ca="1">100/'11'!B$17*Calc3!B$387*Calc1!B5860</f>
        <v>#VALUE!</v>
      </c>
      <c r="C876" s="10"/>
    </row>
    <row r="877" spans="1:3">
      <c r="A877" s="20">
        <v>229</v>
      </c>
      <c r="B877" s="23" t="e">
        <f ca="1">100/'11'!B$17*Calc3!B$387*Calc1!B5861</f>
        <v>#VALUE!</v>
      </c>
      <c r="C877" s="10"/>
    </row>
    <row r="878" spans="1:3">
      <c r="A878" s="20">
        <v>230</v>
      </c>
      <c r="B878" s="23" t="e">
        <f ca="1">100/'11'!B$17*Calc3!B$387*Calc1!B5862</f>
        <v>#VALUE!</v>
      </c>
      <c r="C878" s="10"/>
    </row>
    <row r="879" spans="1:3">
      <c r="A879" s="20">
        <v>231</v>
      </c>
      <c r="B879" s="23" t="e">
        <f ca="1">100/'11'!B$17*Calc3!B$387*Calc1!B5863</f>
        <v>#VALUE!</v>
      </c>
      <c r="C879" s="10"/>
    </row>
    <row r="880" spans="1:3">
      <c r="A880" s="20">
        <v>232</v>
      </c>
      <c r="B880" s="23" t="e">
        <f ca="1">100/'11'!B$17*Calc3!B$387*Calc1!B5864</f>
        <v>#VALUE!</v>
      </c>
      <c r="C880" s="10"/>
    </row>
    <row r="881" spans="1:3">
      <c r="A881" s="20">
        <v>233</v>
      </c>
      <c r="B881" s="23" t="e">
        <f ca="1">100/'11'!B$17*Calc3!B$387*Calc1!B5865</f>
        <v>#VALUE!</v>
      </c>
      <c r="C881" s="10"/>
    </row>
    <row r="882" spans="1:3">
      <c r="A882" s="20">
        <v>234</v>
      </c>
      <c r="B882" s="23" t="e">
        <f ca="1">100/'11'!B$17*Calc3!B$387*Calc1!B5866</f>
        <v>#VALUE!</v>
      </c>
      <c r="C882" s="10"/>
    </row>
    <row r="883" spans="1:3">
      <c r="A883" s="20">
        <v>235</v>
      </c>
      <c r="B883" s="23" t="e">
        <f ca="1">100/'11'!B$17*Calc3!B$387*Calc1!B5867</f>
        <v>#VALUE!</v>
      </c>
      <c r="C883" s="10"/>
    </row>
    <row r="884" spans="1:3">
      <c r="A884" s="20">
        <v>236</v>
      </c>
      <c r="B884" s="23" t="e">
        <f ca="1">100/'11'!B$17*Calc3!B$387*Calc1!B5868</f>
        <v>#VALUE!</v>
      </c>
      <c r="C884" s="10"/>
    </row>
    <row r="885" spans="1:3">
      <c r="A885" s="20">
        <v>237</v>
      </c>
      <c r="B885" s="23" t="e">
        <f ca="1">100/'11'!B$17*Calc3!B$387*Calc1!B5869</f>
        <v>#VALUE!</v>
      </c>
      <c r="C885" s="10"/>
    </row>
    <row r="886" spans="1:3">
      <c r="A886" s="20">
        <v>238</v>
      </c>
      <c r="B886" s="23" t="e">
        <f ca="1">100/'11'!B$17*Calc3!B$387*Calc1!B5870</f>
        <v>#VALUE!</v>
      </c>
      <c r="C886" s="10"/>
    </row>
    <row r="887" spans="1:3">
      <c r="A887" s="20">
        <v>239</v>
      </c>
      <c r="B887" s="23" t="e">
        <f ca="1">100/'11'!B$17*Calc3!B$387*Calc1!B5871</f>
        <v>#VALUE!</v>
      </c>
      <c r="C887" s="10"/>
    </row>
    <row r="888" spans="1:3">
      <c r="A888" s="20">
        <v>240</v>
      </c>
      <c r="B888" s="23" t="e">
        <f ca="1">100/'11'!B$17*Calc3!B$387*Calc1!B5872</f>
        <v>#VALUE!</v>
      </c>
      <c r="C888" s="10"/>
    </row>
    <row r="889" spans="1:3">
      <c r="A889" s="20">
        <v>241</v>
      </c>
      <c r="B889" s="23" t="e">
        <f ca="1">100/'11'!B$17*Calc3!B$387*Calc1!B5873</f>
        <v>#VALUE!</v>
      </c>
      <c r="C889" s="10"/>
    </row>
    <row r="890" spans="1:3">
      <c r="A890" s="20">
        <v>242</v>
      </c>
      <c r="B890" s="23" t="e">
        <f ca="1">100/'11'!B$17*Calc3!B$387*Calc1!B5874</f>
        <v>#VALUE!</v>
      </c>
      <c r="C890" s="10"/>
    </row>
    <row r="891" spans="1:3">
      <c r="A891" s="20">
        <v>243</v>
      </c>
      <c r="B891" s="23" t="e">
        <f ca="1">100/'11'!B$17*Calc3!B$387*Calc1!B5875</f>
        <v>#VALUE!</v>
      </c>
      <c r="C891" s="10"/>
    </row>
    <row r="892" spans="1:3">
      <c r="A892" s="20">
        <v>244</v>
      </c>
      <c r="B892" s="23" t="e">
        <f ca="1">100/'11'!B$17*Calc3!B$387*Calc1!B5876</f>
        <v>#VALUE!</v>
      </c>
      <c r="C892" s="10"/>
    </row>
    <row r="893" spans="1:3">
      <c r="A893" s="20">
        <v>245</v>
      </c>
      <c r="B893" s="23" t="e">
        <f ca="1">100/'11'!B$17*Calc3!B$387*Calc1!B5877</f>
        <v>#VALUE!</v>
      </c>
      <c r="C893" s="10"/>
    </row>
    <row r="894" spans="1:3">
      <c r="A894" s="20">
        <v>246</v>
      </c>
      <c r="B894" s="23" t="e">
        <f ca="1">100/'11'!B$17*Calc3!B$387*Calc1!B5878</f>
        <v>#VALUE!</v>
      </c>
      <c r="C894" s="10"/>
    </row>
    <row r="895" spans="1:3">
      <c r="A895" s="20">
        <v>247</v>
      </c>
      <c r="B895" s="23" t="e">
        <f ca="1">100/'11'!B$17*Calc3!B$387*Calc1!B5879</f>
        <v>#VALUE!</v>
      </c>
      <c r="C895" s="10"/>
    </row>
    <row r="896" spans="1:3">
      <c r="A896" s="20">
        <v>248</v>
      </c>
      <c r="B896" s="23" t="e">
        <f ca="1">100/'11'!B$17*Calc3!B$387*Calc1!B5880</f>
        <v>#VALUE!</v>
      </c>
      <c r="C896" s="10"/>
    </row>
    <row r="897" spans="1:3">
      <c r="A897" s="20">
        <v>249</v>
      </c>
      <c r="B897" s="23" t="e">
        <f ca="1">100/'11'!B$17*Calc3!B$387*Calc1!B5881</f>
        <v>#VALUE!</v>
      </c>
      <c r="C897" s="10"/>
    </row>
    <row r="898" spans="1:3">
      <c r="A898" s="20">
        <v>250</v>
      </c>
      <c r="B898" s="23" t="e">
        <f ca="1">100/'11'!B$17*Calc3!B$387*Calc1!B5882</f>
        <v>#VALUE!</v>
      </c>
      <c r="C898" s="10"/>
    </row>
    <row r="899" spans="1:3">
      <c r="A899" s="20">
        <v>251</v>
      </c>
      <c r="B899" s="23" t="e">
        <f ca="1">100/'11'!B$17*Calc3!B$387*Calc1!B5883</f>
        <v>#VALUE!</v>
      </c>
      <c r="C899" s="10"/>
    </row>
    <row r="900" spans="1:3">
      <c r="A900" s="20">
        <v>252</v>
      </c>
      <c r="B900" s="23" t="e">
        <f ca="1">100/'11'!B$17*Calc3!B$387*Calc1!B5884</f>
        <v>#VALUE!</v>
      </c>
      <c r="C900" s="10"/>
    </row>
    <row r="901" spans="1:3">
      <c r="A901" s="20">
        <v>253</v>
      </c>
      <c r="B901" s="23" t="e">
        <f ca="1">100/'11'!B$17*Calc3!B$387*Calc1!B5885</f>
        <v>#VALUE!</v>
      </c>
      <c r="C901" s="10"/>
    </row>
    <row r="902" spans="1:3">
      <c r="A902" s="20">
        <v>254</v>
      </c>
      <c r="B902" s="23" t="e">
        <f ca="1">100/'11'!B$17*Calc3!B$387*Calc1!B5886</f>
        <v>#VALUE!</v>
      </c>
      <c r="C902" s="10"/>
    </row>
    <row r="903" spans="1:3">
      <c r="A903" s="20">
        <v>255</v>
      </c>
      <c r="B903" s="23" t="e">
        <f ca="1">100/'11'!B$17*Calc3!B$387*Calc1!B5887</f>
        <v>#VALUE!</v>
      </c>
      <c r="C903" s="10"/>
    </row>
    <row r="904" spans="1:3">
      <c r="A904" s="20">
        <v>256</v>
      </c>
      <c r="B904" s="23" t="e">
        <f ca="1">100/'11'!B$17*Calc3!B$387*Calc1!B5888</f>
        <v>#VALUE!</v>
      </c>
      <c r="C904" s="10"/>
    </row>
    <row r="905" spans="1:3">
      <c r="A905" s="20">
        <v>257</v>
      </c>
      <c r="B905" s="23" t="e">
        <f ca="1">100/'11'!B$17*Calc3!B$387*Calc1!B5889</f>
        <v>#VALUE!</v>
      </c>
      <c r="C905" s="10"/>
    </row>
    <row r="906" spans="1:3">
      <c r="A906" s="20">
        <v>258</v>
      </c>
      <c r="B906" s="23" t="e">
        <f ca="1">100/'11'!B$17*Calc3!B$387*Calc1!B5890</f>
        <v>#VALUE!</v>
      </c>
      <c r="C906" s="10"/>
    </row>
    <row r="907" spans="1:3">
      <c r="A907" s="20">
        <v>259</v>
      </c>
      <c r="B907" s="23" t="e">
        <f ca="1">100/'11'!B$17*Calc3!B$387*Calc1!B5891</f>
        <v>#VALUE!</v>
      </c>
      <c r="C907" s="10"/>
    </row>
    <row r="908" spans="1:3">
      <c r="A908" s="20">
        <v>260</v>
      </c>
      <c r="B908" s="23" t="e">
        <f ca="1">100/'11'!B$17*Calc3!B$387*Calc1!B5892</f>
        <v>#VALUE!</v>
      </c>
      <c r="C908" s="10"/>
    </row>
    <row r="909" spans="1:3">
      <c r="A909" s="20">
        <v>261</v>
      </c>
      <c r="B909" s="23" t="e">
        <f ca="1">100/'11'!B$17*Calc3!B$387*Calc1!B5893</f>
        <v>#VALUE!</v>
      </c>
      <c r="C909" s="10"/>
    </row>
    <row r="910" spans="1:3">
      <c r="A910" s="20">
        <v>262</v>
      </c>
      <c r="B910" s="23" t="e">
        <f ca="1">100/'11'!B$17*Calc3!B$387*Calc1!B5894</f>
        <v>#VALUE!</v>
      </c>
      <c r="C910" s="10"/>
    </row>
    <row r="911" spans="1:3">
      <c r="A911" s="20">
        <v>263</v>
      </c>
      <c r="B911" s="23" t="e">
        <f ca="1">100/'11'!B$17*Calc3!B$387*Calc1!B5895</f>
        <v>#VALUE!</v>
      </c>
      <c r="C911" s="10"/>
    </row>
    <row r="912" spans="1:3">
      <c r="A912" s="20">
        <v>264</v>
      </c>
      <c r="B912" s="23" t="e">
        <f ca="1">100/'11'!B$17*Calc3!B$387*Calc1!B5896</f>
        <v>#VALUE!</v>
      </c>
      <c r="C912" s="10"/>
    </row>
    <row r="913" spans="1:3">
      <c r="A913" s="20">
        <v>265</v>
      </c>
      <c r="B913" s="23" t="e">
        <f ca="1">100/'11'!B$17*Calc3!B$387*Calc1!B5897</f>
        <v>#VALUE!</v>
      </c>
      <c r="C913" s="10"/>
    </row>
    <row r="914" spans="1:3">
      <c r="A914" s="20">
        <v>266</v>
      </c>
      <c r="B914" s="23" t="e">
        <f ca="1">100/'11'!B$17*Calc3!B$387*Calc1!B5898</f>
        <v>#VALUE!</v>
      </c>
      <c r="C914" s="10"/>
    </row>
    <row r="915" spans="1:3">
      <c r="A915" s="20">
        <v>267</v>
      </c>
      <c r="B915" s="23" t="e">
        <f ca="1">100/'11'!B$17*Calc3!B$387*Calc1!B5899</f>
        <v>#VALUE!</v>
      </c>
      <c r="C915" s="10"/>
    </row>
    <row r="916" spans="1:3">
      <c r="A916" s="20">
        <v>268</v>
      </c>
      <c r="B916" s="23" t="e">
        <f ca="1">100/'11'!B$17*Calc3!B$387*Calc1!B5900</f>
        <v>#VALUE!</v>
      </c>
      <c r="C916" s="10"/>
    </row>
    <row r="917" spans="1:3">
      <c r="A917" s="20">
        <v>269</v>
      </c>
      <c r="B917" s="23" t="e">
        <f ca="1">100/'11'!B$17*Calc3!B$387*Calc1!B5901</f>
        <v>#VALUE!</v>
      </c>
      <c r="C917" s="10"/>
    </row>
    <row r="918" spans="1:3">
      <c r="A918" s="20">
        <v>270</v>
      </c>
      <c r="B918" s="23" t="e">
        <f ca="1">100/'11'!B$17*Calc3!B$387*Calc1!B5902</f>
        <v>#VALUE!</v>
      </c>
      <c r="C918" s="10"/>
    </row>
    <row r="919" spans="1:3">
      <c r="A919" s="20">
        <v>271</v>
      </c>
      <c r="B919" s="23" t="e">
        <f ca="1">100/'11'!B$17*Calc3!B$387*Calc1!B5903</f>
        <v>#VALUE!</v>
      </c>
      <c r="C919" s="10"/>
    </row>
    <row r="920" spans="1:3">
      <c r="A920" s="20">
        <v>272</v>
      </c>
      <c r="B920" s="23" t="e">
        <f ca="1">100/'11'!B$17*Calc3!B$387*Calc1!B5904</f>
        <v>#VALUE!</v>
      </c>
      <c r="C920" s="10"/>
    </row>
    <row r="921" spans="1:3">
      <c r="A921" s="20">
        <v>273</v>
      </c>
      <c r="B921" s="23" t="e">
        <f ca="1">100/'11'!B$17*Calc3!B$387*Calc1!B5905</f>
        <v>#VALUE!</v>
      </c>
      <c r="C921" s="10"/>
    </row>
    <row r="922" spans="1:3">
      <c r="A922" s="20">
        <v>274</v>
      </c>
      <c r="B922" s="23" t="e">
        <f ca="1">100/'11'!B$17*Calc3!B$387*Calc1!B5906</f>
        <v>#VALUE!</v>
      </c>
      <c r="C922" s="10"/>
    </row>
    <row r="923" spans="1:3">
      <c r="A923" s="20">
        <v>275</v>
      </c>
      <c r="B923" s="23" t="e">
        <f ca="1">100/'11'!B$17*Calc3!B$387*Calc1!B5907</f>
        <v>#VALUE!</v>
      </c>
      <c r="C923" s="10"/>
    </row>
    <row r="924" spans="1:3">
      <c r="A924" s="20">
        <v>276</v>
      </c>
      <c r="B924" s="23" t="e">
        <f ca="1">100/'11'!B$17*Calc3!B$387*Calc1!B5908</f>
        <v>#VALUE!</v>
      </c>
      <c r="C924" s="10"/>
    </row>
    <row r="925" spans="1:3">
      <c r="A925" s="20">
        <v>277</v>
      </c>
      <c r="B925" s="23" t="e">
        <f ca="1">100/'11'!B$17*Calc3!B$387*Calc1!B5909</f>
        <v>#VALUE!</v>
      </c>
      <c r="C925" s="10"/>
    </row>
    <row r="926" spans="1:3">
      <c r="A926" s="20">
        <v>278</v>
      </c>
      <c r="B926" s="23" t="e">
        <f ca="1">100/'11'!B$17*Calc3!B$387*Calc1!B5910</f>
        <v>#VALUE!</v>
      </c>
      <c r="C926" s="10"/>
    </row>
    <row r="927" spans="1:3">
      <c r="A927" s="20">
        <v>279</v>
      </c>
      <c r="B927" s="23" t="e">
        <f ca="1">100/'11'!B$17*Calc3!B$387*Calc1!B5911</f>
        <v>#VALUE!</v>
      </c>
      <c r="C927" s="10"/>
    </row>
    <row r="928" spans="1:3">
      <c r="A928" s="20">
        <v>280</v>
      </c>
      <c r="B928" s="23" t="e">
        <f ca="1">100/'11'!B$17*Calc3!B$387*Calc1!B5912</f>
        <v>#VALUE!</v>
      </c>
      <c r="C928" s="10"/>
    </row>
    <row r="929" spans="1:3">
      <c r="A929" s="20">
        <v>281</v>
      </c>
      <c r="B929" s="23" t="e">
        <f ca="1">100/'11'!B$17*Calc3!B$387*Calc1!B5913</f>
        <v>#VALUE!</v>
      </c>
      <c r="C929" s="10"/>
    </row>
    <row r="930" spans="1:3">
      <c r="A930" s="20">
        <v>282</v>
      </c>
      <c r="B930" s="23" t="e">
        <f ca="1">100/'11'!B$17*Calc3!B$387*Calc1!B5914</f>
        <v>#VALUE!</v>
      </c>
      <c r="C930" s="10"/>
    </row>
    <row r="931" spans="1:3">
      <c r="A931" s="20">
        <v>283</v>
      </c>
      <c r="B931" s="23" t="e">
        <f ca="1">100/'11'!B$17*Calc3!B$387*Calc1!B5915</f>
        <v>#VALUE!</v>
      </c>
      <c r="C931" s="10"/>
    </row>
    <row r="932" spans="1:3">
      <c r="A932" s="20">
        <v>284</v>
      </c>
      <c r="B932" s="23" t="e">
        <f ca="1">100/'11'!B$17*Calc3!B$387*Calc1!B5916</f>
        <v>#VALUE!</v>
      </c>
      <c r="C932" s="10"/>
    </row>
    <row r="933" spans="1:3">
      <c r="A933" s="20">
        <v>285</v>
      </c>
      <c r="B933" s="23" t="e">
        <f ca="1">100/'11'!B$17*Calc3!B$387*Calc1!B5917</f>
        <v>#VALUE!</v>
      </c>
      <c r="C933" s="10"/>
    </row>
    <row r="934" spans="1:3">
      <c r="A934" s="20">
        <v>286</v>
      </c>
      <c r="B934" s="23" t="e">
        <f ca="1">100/'11'!B$17*Calc3!B$387*Calc1!B5918</f>
        <v>#VALUE!</v>
      </c>
      <c r="C934" s="10"/>
    </row>
    <row r="935" spans="1:3">
      <c r="A935" s="20">
        <v>287</v>
      </c>
      <c r="B935" s="23" t="e">
        <f ca="1">100/'11'!B$17*Calc3!B$387*Calc1!B5919</f>
        <v>#VALUE!</v>
      </c>
      <c r="C935" s="10"/>
    </row>
    <row r="936" spans="1:3">
      <c r="A936" s="20">
        <v>288</v>
      </c>
      <c r="B936" s="23" t="e">
        <f ca="1">100/'11'!B$17*Calc3!B$387*Calc1!B5920</f>
        <v>#VALUE!</v>
      </c>
      <c r="C936" s="10"/>
    </row>
    <row r="937" spans="1:3">
      <c r="A937" s="20">
        <v>289</v>
      </c>
      <c r="B937" s="23" t="e">
        <f ca="1">100/'11'!B$17*Calc3!B$387*Calc1!B5921</f>
        <v>#VALUE!</v>
      </c>
      <c r="C937" s="10"/>
    </row>
    <row r="938" spans="1:3">
      <c r="A938" s="20">
        <v>290</v>
      </c>
      <c r="B938" s="23" t="e">
        <f ca="1">100/'11'!B$17*Calc3!B$387*Calc1!B5922</f>
        <v>#VALUE!</v>
      </c>
      <c r="C938" s="10"/>
    </row>
    <row r="939" spans="1:3">
      <c r="A939" s="20">
        <v>291</v>
      </c>
      <c r="B939" s="23" t="e">
        <f ca="1">100/'11'!B$17*Calc3!B$387*Calc1!B5923</f>
        <v>#VALUE!</v>
      </c>
      <c r="C939" s="10"/>
    </row>
    <row r="940" spans="1:3">
      <c r="A940" s="20">
        <v>292</v>
      </c>
      <c r="B940" s="23" t="e">
        <f ca="1">100/'11'!B$17*Calc3!B$387*Calc1!B5924</f>
        <v>#VALUE!</v>
      </c>
      <c r="C940" s="10"/>
    </row>
    <row r="941" spans="1:3">
      <c r="A941" s="20">
        <v>293</v>
      </c>
      <c r="B941" s="23" t="e">
        <f ca="1">100/'11'!B$17*Calc3!B$387*Calc1!B5925</f>
        <v>#VALUE!</v>
      </c>
      <c r="C941" s="10"/>
    </row>
    <row r="942" spans="1:3">
      <c r="A942" s="20">
        <v>294</v>
      </c>
      <c r="B942" s="23" t="e">
        <f ca="1">100/'11'!B$17*Calc3!B$387*Calc1!B5926</f>
        <v>#VALUE!</v>
      </c>
      <c r="C942" s="10"/>
    </row>
    <row r="943" spans="1:3">
      <c r="A943" s="20">
        <v>295</v>
      </c>
      <c r="B943" s="23" t="e">
        <f ca="1">100/'11'!B$17*Calc3!B$387*Calc1!B5927</f>
        <v>#VALUE!</v>
      </c>
      <c r="C943" s="10"/>
    </row>
    <row r="944" spans="1:3">
      <c r="A944" s="20">
        <v>296</v>
      </c>
      <c r="B944" s="23" t="e">
        <f ca="1">100/'11'!B$17*Calc3!B$387*Calc1!B5928</f>
        <v>#VALUE!</v>
      </c>
      <c r="C944" s="10"/>
    </row>
    <row r="945" spans="1:3">
      <c r="A945" s="20">
        <v>297</v>
      </c>
      <c r="B945" s="23" t="e">
        <f ca="1">100/'11'!B$17*Calc3!B$387*Calc1!B5929</f>
        <v>#VALUE!</v>
      </c>
      <c r="C945" s="10"/>
    </row>
    <row r="946" spans="1:3">
      <c r="A946" s="20">
        <v>298</v>
      </c>
      <c r="B946" s="23" t="e">
        <f ca="1">100/'11'!B$17*Calc3!B$387*Calc1!B5930</f>
        <v>#VALUE!</v>
      </c>
      <c r="C946" s="10"/>
    </row>
    <row r="947" spans="1:3">
      <c r="A947" s="20">
        <v>299</v>
      </c>
      <c r="B947" s="23" t="e">
        <f ca="1">100/'11'!B$17*Calc3!B$387*Calc1!B5931</f>
        <v>#VALUE!</v>
      </c>
      <c r="C947" s="10"/>
    </row>
    <row r="948" spans="1:3">
      <c r="A948" s="20">
        <v>300</v>
      </c>
      <c r="B948" s="23" t="e">
        <f ca="1">100/'11'!B$17*Calc3!B$387*Calc1!B5932</f>
        <v>#VALUE!</v>
      </c>
      <c r="C948" s="10"/>
    </row>
    <row r="950" spans="1:3" ht="19.5">
      <c r="A950" s="1" t="s">
        <v>1314</v>
      </c>
    </row>
    <row r="951" spans="1:3">
      <c r="A951" s="2" t="s">
        <v>904</v>
      </c>
    </row>
    <row r="952" spans="1:3">
      <c r="A952" s="12" t="s">
        <v>1315</v>
      </c>
    </row>
    <row r="953" spans="1:3">
      <c r="A953" s="12" t="s">
        <v>1316</v>
      </c>
    </row>
    <row r="954" spans="1:3">
      <c r="A954" s="2" t="s">
        <v>1317</v>
      </c>
    </row>
    <row r="956" spans="1:3" ht="30">
      <c r="B956" s="3" t="s">
        <v>1318</v>
      </c>
    </row>
    <row r="957" spans="1:3">
      <c r="A957" s="20">
        <v>1</v>
      </c>
      <c r="B957" s="23" t="e">
        <f ca="1">100*Calc3!B2319/'11'!B$17</f>
        <v>#VALUE!</v>
      </c>
      <c r="C957" s="10"/>
    </row>
    <row r="958" spans="1:3">
      <c r="A958" s="20">
        <v>2</v>
      </c>
      <c r="B958" s="23" t="e">
        <f ca="1">100*Calc3!B2320/'11'!B$17</f>
        <v>#VALUE!</v>
      </c>
      <c r="C958" s="10"/>
    </row>
    <row r="959" spans="1:3">
      <c r="A959" s="20">
        <v>3</v>
      </c>
      <c r="B959" s="23" t="e">
        <f ca="1">100*Calc3!B2321/'11'!B$17</f>
        <v>#VALUE!</v>
      </c>
      <c r="C959" s="10"/>
    </row>
    <row r="960" spans="1:3">
      <c r="A960" s="20">
        <v>4</v>
      </c>
      <c r="B960" s="23" t="e">
        <f ca="1">100*Calc3!B2322/'11'!B$17</f>
        <v>#VALUE!</v>
      </c>
      <c r="C960" s="10"/>
    </row>
    <row r="961" spans="1:3">
      <c r="A961" s="20">
        <v>5</v>
      </c>
      <c r="B961" s="23" t="e">
        <f ca="1">100*Calc3!B2323/'11'!B$17</f>
        <v>#VALUE!</v>
      </c>
      <c r="C961" s="10"/>
    </row>
    <row r="962" spans="1:3">
      <c r="A962" s="20">
        <v>6</v>
      </c>
      <c r="B962" s="23" t="e">
        <f ca="1">100*Calc3!B2324/'11'!B$17</f>
        <v>#VALUE!</v>
      </c>
      <c r="C962" s="10"/>
    </row>
    <row r="963" spans="1:3">
      <c r="A963" s="20">
        <v>7</v>
      </c>
      <c r="B963" s="23" t="e">
        <f ca="1">100*Calc3!B2325/'11'!B$17</f>
        <v>#VALUE!</v>
      </c>
      <c r="C963" s="10"/>
    </row>
    <row r="964" spans="1:3">
      <c r="A964" s="20">
        <v>8</v>
      </c>
      <c r="B964" s="23" t="e">
        <f ca="1">100*Calc3!B2326/'11'!B$17</f>
        <v>#VALUE!</v>
      </c>
      <c r="C964" s="10"/>
    </row>
    <row r="965" spans="1:3">
      <c r="A965" s="20">
        <v>9</v>
      </c>
      <c r="B965" s="23" t="e">
        <f ca="1">100*Calc3!B2327/'11'!B$17</f>
        <v>#VALUE!</v>
      </c>
      <c r="C965" s="10"/>
    </row>
    <row r="966" spans="1:3">
      <c r="A966" s="20">
        <v>10</v>
      </c>
      <c r="B966" s="23" t="e">
        <f ca="1">100*Calc3!B2328/'11'!B$17</f>
        <v>#VALUE!</v>
      </c>
      <c r="C966" s="10"/>
    </row>
    <row r="967" spans="1:3">
      <c r="A967" s="20">
        <v>11</v>
      </c>
      <c r="B967" s="23" t="e">
        <f ca="1">100*Calc3!B2329/'11'!B$17</f>
        <v>#VALUE!</v>
      </c>
      <c r="C967" s="10"/>
    </row>
    <row r="968" spans="1:3">
      <c r="A968" s="20">
        <v>12</v>
      </c>
      <c r="B968" s="23" t="e">
        <f ca="1">100*Calc3!B2330/'11'!B$17</f>
        <v>#VALUE!</v>
      </c>
      <c r="C968" s="10"/>
    </row>
    <row r="969" spans="1:3">
      <c r="A969" s="20">
        <v>13</v>
      </c>
      <c r="B969" s="23" t="e">
        <f ca="1">100*Calc3!B2331/'11'!B$17</f>
        <v>#VALUE!</v>
      </c>
      <c r="C969" s="10"/>
    </row>
    <row r="970" spans="1:3">
      <c r="A970" s="20">
        <v>14</v>
      </c>
      <c r="B970" s="23" t="e">
        <f ca="1">100*Calc3!B2332/'11'!B$17</f>
        <v>#VALUE!</v>
      </c>
      <c r="C970" s="10"/>
    </row>
    <row r="971" spans="1:3">
      <c r="A971" s="20">
        <v>15</v>
      </c>
      <c r="B971" s="23" t="e">
        <f ca="1">100*Calc3!B2333/'11'!B$17</f>
        <v>#VALUE!</v>
      </c>
      <c r="C971" s="10"/>
    </row>
    <row r="972" spans="1:3">
      <c r="A972" s="20">
        <v>16</v>
      </c>
      <c r="B972" s="23" t="e">
        <f ca="1">100*Calc3!B2334/'11'!B$17</f>
        <v>#VALUE!</v>
      </c>
      <c r="C972" s="10"/>
    </row>
    <row r="973" spans="1:3">
      <c r="A973" s="20">
        <v>17</v>
      </c>
      <c r="B973" s="23" t="e">
        <f ca="1">100*Calc3!B2335/'11'!B$17</f>
        <v>#VALUE!</v>
      </c>
      <c r="C973" s="10"/>
    </row>
    <row r="974" spans="1:3">
      <c r="A974" s="20">
        <v>18</v>
      </c>
      <c r="B974" s="23" t="e">
        <f ca="1">100*Calc3!B2336/'11'!B$17</f>
        <v>#VALUE!</v>
      </c>
      <c r="C974" s="10"/>
    </row>
    <row r="975" spans="1:3">
      <c r="A975" s="20">
        <v>19</v>
      </c>
      <c r="B975" s="23" t="e">
        <f ca="1">100*Calc3!B2337/'11'!B$17</f>
        <v>#VALUE!</v>
      </c>
      <c r="C975" s="10"/>
    </row>
    <row r="976" spans="1:3">
      <c r="A976" s="20">
        <v>20</v>
      </c>
      <c r="B976" s="23" t="e">
        <f ca="1">100*Calc3!B2338/'11'!B$17</f>
        <v>#VALUE!</v>
      </c>
      <c r="C976" s="10"/>
    </row>
    <row r="977" spans="1:3">
      <c r="A977" s="20">
        <v>21</v>
      </c>
      <c r="B977" s="23" t="e">
        <f ca="1">100*Calc3!B2339/'11'!B$17</f>
        <v>#VALUE!</v>
      </c>
      <c r="C977" s="10"/>
    </row>
    <row r="978" spans="1:3">
      <c r="A978" s="20">
        <v>22</v>
      </c>
      <c r="B978" s="23" t="e">
        <f ca="1">100*Calc3!B2340/'11'!B$17</f>
        <v>#VALUE!</v>
      </c>
      <c r="C978" s="10"/>
    </row>
    <row r="979" spans="1:3">
      <c r="A979" s="20">
        <v>23</v>
      </c>
      <c r="B979" s="23" t="e">
        <f ca="1">100*Calc3!B2341/'11'!B$17</f>
        <v>#VALUE!</v>
      </c>
      <c r="C979" s="10"/>
    </row>
    <row r="980" spans="1:3">
      <c r="A980" s="20">
        <v>24</v>
      </c>
      <c r="B980" s="23" t="e">
        <f ca="1">100*Calc3!B2342/'11'!B$17</f>
        <v>#VALUE!</v>
      </c>
      <c r="C980" s="10"/>
    </row>
    <row r="981" spans="1:3">
      <c r="A981" s="20">
        <v>25</v>
      </c>
      <c r="B981" s="23" t="e">
        <f ca="1">100*Calc3!B2343/'11'!B$17</f>
        <v>#VALUE!</v>
      </c>
      <c r="C981" s="10"/>
    </row>
    <row r="982" spans="1:3">
      <c r="A982" s="20">
        <v>26</v>
      </c>
      <c r="B982" s="23" t="e">
        <f ca="1">100*Calc3!B2344/'11'!B$17</f>
        <v>#VALUE!</v>
      </c>
      <c r="C982" s="10"/>
    </row>
    <row r="983" spans="1:3">
      <c r="A983" s="20">
        <v>27</v>
      </c>
      <c r="B983" s="23" t="e">
        <f ca="1">100*Calc3!B2345/'11'!B$17</f>
        <v>#VALUE!</v>
      </c>
      <c r="C983" s="10"/>
    </row>
    <row r="984" spans="1:3">
      <c r="A984" s="20">
        <v>28</v>
      </c>
      <c r="B984" s="23" t="e">
        <f ca="1">100*Calc3!B2346/'11'!B$17</f>
        <v>#VALUE!</v>
      </c>
      <c r="C984" s="10"/>
    </row>
    <row r="985" spans="1:3">
      <c r="A985" s="20">
        <v>29</v>
      </c>
      <c r="B985" s="23" t="e">
        <f ca="1">100*Calc3!B2347/'11'!B$17</f>
        <v>#VALUE!</v>
      </c>
      <c r="C985" s="10"/>
    </row>
    <row r="986" spans="1:3">
      <c r="A986" s="20">
        <v>30</v>
      </c>
      <c r="B986" s="23" t="e">
        <f ca="1">100*Calc3!B2348/'11'!B$17</f>
        <v>#VALUE!</v>
      </c>
      <c r="C986" s="10"/>
    </row>
    <row r="987" spans="1:3">
      <c r="A987" s="20">
        <v>31</v>
      </c>
      <c r="B987" s="23" t="e">
        <f ca="1">100*Calc3!B2349/'11'!B$17</f>
        <v>#VALUE!</v>
      </c>
      <c r="C987" s="10"/>
    </row>
    <row r="988" spans="1:3">
      <c r="A988" s="20">
        <v>32</v>
      </c>
      <c r="B988" s="23" t="e">
        <f ca="1">100*Calc3!B2350/'11'!B$17</f>
        <v>#VALUE!</v>
      </c>
      <c r="C988" s="10"/>
    </row>
    <row r="989" spans="1:3">
      <c r="A989" s="20">
        <v>33</v>
      </c>
      <c r="B989" s="23" t="e">
        <f ca="1">100*Calc3!B2351/'11'!B$17</f>
        <v>#VALUE!</v>
      </c>
      <c r="C989" s="10"/>
    </row>
    <row r="990" spans="1:3">
      <c r="A990" s="20">
        <v>34</v>
      </c>
      <c r="B990" s="23" t="e">
        <f ca="1">100*Calc3!B2352/'11'!B$17</f>
        <v>#VALUE!</v>
      </c>
      <c r="C990" s="10"/>
    </row>
    <row r="991" spans="1:3">
      <c r="A991" s="20">
        <v>35</v>
      </c>
      <c r="B991" s="23" t="e">
        <f ca="1">100*Calc3!B2353/'11'!B$17</f>
        <v>#VALUE!</v>
      </c>
      <c r="C991" s="10"/>
    </row>
    <row r="992" spans="1:3">
      <c r="A992" s="20">
        <v>36</v>
      </c>
      <c r="B992" s="23" t="e">
        <f ca="1">100*Calc3!B2354/'11'!B$17</f>
        <v>#VALUE!</v>
      </c>
      <c r="C992" s="10"/>
    </row>
    <row r="993" spans="1:3">
      <c r="A993" s="20">
        <v>37</v>
      </c>
      <c r="B993" s="23" t="e">
        <f ca="1">100*Calc3!B2355/'11'!B$17</f>
        <v>#VALUE!</v>
      </c>
      <c r="C993" s="10"/>
    </row>
    <row r="994" spans="1:3">
      <c r="A994" s="20">
        <v>38</v>
      </c>
      <c r="B994" s="23" t="e">
        <f ca="1">100*Calc3!B2356/'11'!B$17</f>
        <v>#VALUE!</v>
      </c>
      <c r="C994" s="10"/>
    </row>
    <row r="995" spans="1:3">
      <c r="A995" s="20">
        <v>39</v>
      </c>
      <c r="B995" s="23" t="e">
        <f ca="1">100*Calc3!B2357/'11'!B$17</f>
        <v>#VALUE!</v>
      </c>
      <c r="C995" s="10"/>
    </row>
    <row r="996" spans="1:3">
      <c r="A996" s="20">
        <v>40</v>
      </c>
      <c r="B996" s="23" t="e">
        <f ca="1">100*Calc3!B2358/'11'!B$17</f>
        <v>#VALUE!</v>
      </c>
      <c r="C996" s="10"/>
    </row>
    <row r="997" spans="1:3">
      <c r="A997" s="20">
        <v>41</v>
      </c>
      <c r="B997" s="23" t="e">
        <f ca="1">100*Calc3!B2359/'11'!B$17</f>
        <v>#VALUE!</v>
      </c>
      <c r="C997" s="10"/>
    </row>
    <row r="998" spans="1:3">
      <c r="A998" s="20">
        <v>42</v>
      </c>
      <c r="B998" s="23" t="e">
        <f ca="1">100*Calc3!B2360/'11'!B$17</f>
        <v>#VALUE!</v>
      </c>
      <c r="C998" s="10"/>
    </row>
    <row r="999" spans="1:3">
      <c r="A999" s="20">
        <v>43</v>
      </c>
      <c r="B999" s="23" t="e">
        <f ca="1">100*Calc3!B2361/'11'!B$17</f>
        <v>#VALUE!</v>
      </c>
      <c r="C999" s="10"/>
    </row>
    <row r="1000" spans="1:3">
      <c r="A1000" s="20">
        <v>44</v>
      </c>
      <c r="B1000" s="23" t="e">
        <f ca="1">100*Calc3!B2362/'11'!B$17</f>
        <v>#VALUE!</v>
      </c>
      <c r="C1000" s="10"/>
    </row>
    <row r="1001" spans="1:3">
      <c r="A1001" s="20">
        <v>45</v>
      </c>
      <c r="B1001" s="23" t="e">
        <f ca="1">100*Calc3!B2363/'11'!B$17</f>
        <v>#VALUE!</v>
      </c>
      <c r="C1001" s="10"/>
    </row>
    <row r="1002" spans="1:3">
      <c r="A1002" s="20">
        <v>46</v>
      </c>
      <c r="B1002" s="23" t="e">
        <f ca="1">100*Calc3!B2364/'11'!B$17</f>
        <v>#VALUE!</v>
      </c>
      <c r="C1002" s="10"/>
    </row>
    <row r="1003" spans="1:3">
      <c r="A1003" s="20">
        <v>47</v>
      </c>
      <c r="B1003" s="23" t="e">
        <f ca="1">100*Calc3!B2365/'11'!B$17</f>
        <v>#VALUE!</v>
      </c>
      <c r="C1003" s="10"/>
    </row>
    <row r="1004" spans="1:3">
      <c r="A1004" s="20">
        <v>48</v>
      </c>
      <c r="B1004" s="23" t="e">
        <f ca="1">100*Calc3!B2366/'11'!B$17</f>
        <v>#VALUE!</v>
      </c>
      <c r="C1004" s="10"/>
    </row>
    <row r="1005" spans="1:3">
      <c r="A1005" s="20">
        <v>49</v>
      </c>
      <c r="B1005" s="23" t="e">
        <f ca="1">100*Calc3!B2367/'11'!B$17</f>
        <v>#VALUE!</v>
      </c>
      <c r="C1005" s="10"/>
    </row>
    <row r="1006" spans="1:3">
      <c r="A1006" s="20">
        <v>50</v>
      </c>
      <c r="B1006" s="23" t="e">
        <f ca="1">100*Calc3!B2368/'11'!B$17</f>
        <v>#VALUE!</v>
      </c>
      <c r="C1006" s="10"/>
    </row>
    <row r="1007" spans="1:3">
      <c r="A1007" s="20">
        <v>51</v>
      </c>
      <c r="B1007" s="23" t="e">
        <f ca="1">100*Calc3!B2369/'11'!B$17</f>
        <v>#VALUE!</v>
      </c>
      <c r="C1007" s="10"/>
    </row>
    <row r="1008" spans="1:3">
      <c r="A1008" s="20">
        <v>52</v>
      </c>
      <c r="B1008" s="23" t="e">
        <f ca="1">100*Calc3!B2370/'11'!B$17</f>
        <v>#VALUE!</v>
      </c>
      <c r="C1008" s="10"/>
    </row>
    <row r="1009" spans="1:3">
      <c r="A1009" s="20">
        <v>53</v>
      </c>
      <c r="B1009" s="23" t="e">
        <f ca="1">100*Calc3!B2371/'11'!B$17</f>
        <v>#VALUE!</v>
      </c>
      <c r="C1009" s="10"/>
    </row>
    <row r="1010" spans="1:3">
      <c r="A1010" s="20">
        <v>54</v>
      </c>
      <c r="B1010" s="23" t="e">
        <f ca="1">100*Calc3!B2372/'11'!B$17</f>
        <v>#VALUE!</v>
      </c>
      <c r="C1010" s="10"/>
    </row>
    <row r="1011" spans="1:3">
      <c r="A1011" s="20">
        <v>55</v>
      </c>
      <c r="B1011" s="23" t="e">
        <f ca="1">100*Calc3!B2373/'11'!B$17</f>
        <v>#VALUE!</v>
      </c>
      <c r="C1011" s="10"/>
    </row>
    <row r="1012" spans="1:3">
      <c r="A1012" s="20">
        <v>56</v>
      </c>
      <c r="B1012" s="23" t="e">
        <f ca="1">100*Calc3!B2374/'11'!B$17</f>
        <v>#VALUE!</v>
      </c>
      <c r="C1012" s="10"/>
    </row>
    <row r="1013" spans="1:3">
      <c r="A1013" s="20">
        <v>57</v>
      </c>
      <c r="B1013" s="23" t="e">
        <f ca="1">100*Calc3!B2375/'11'!B$17</f>
        <v>#VALUE!</v>
      </c>
      <c r="C1013" s="10"/>
    </row>
    <row r="1014" spans="1:3">
      <c r="A1014" s="20">
        <v>58</v>
      </c>
      <c r="B1014" s="23" t="e">
        <f ca="1">100*Calc3!B2376/'11'!B$17</f>
        <v>#VALUE!</v>
      </c>
      <c r="C1014" s="10"/>
    </row>
    <row r="1015" spans="1:3">
      <c r="A1015" s="20">
        <v>59</v>
      </c>
      <c r="B1015" s="23" t="e">
        <f ca="1">100*Calc3!B2377/'11'!B$17</f>
        <v>#VALUE!</v>
      </c>
      <c r="C1015" s="10"/>
    </row>
    <row r="1016" spans="1:3">
      <c r="A1016" s="20">
        <v>60</v>
      </c>
      <c r="B1016" s="23" t="e">
        <f ca="1">100*Calc3!B2378/'11'!B$17</f>
        <v>#VALUE!</v>
      </c>
      <c r="C1016" s="10"/>
    </row>
    <row r="1017" spans="1:3">
      <c r="A1017" s="20">
        <v>61</v>
      </c>
      <c r="B1017" s="23" t="e">
        <f ca="1">100*Calc3!B2379/'11'!B$17</f>
        <v>#VALUE!</v>
      </c>
      <c r="C1017" s="10"/>
    </row>
    <row r="1018" spans="1:3">
      <c r="A1018" s="20">
        <v>62</v>
      </c>
      <c r="B1018" s="23" t="e">
        <f ca="1">100*Calc3!B2380/'11'!B$17</f>
        <v>#VALUE!</v>
      </c>
      <c r="C1018" s="10"/>
    </row>
    <row r="1019" spans="1:3">
      <c r="A1019" s="20">
        <v>63</v>
      </c>
      <c r="B1019" s="23" t="e">
        <f ca="1">100*Calc3!B2381/'11'!B$17</f>
        <v>#VALUE!</v>
      </c>
      <c r="C1019" s="10"/>
    </row>
    <row r="1020" spans="1:3">
      <c r="A1020" s="20">
        <v>64</v>
      </c>
      <c r="B1020" s="23" t="e">
        <f ca="1">100*Calc3!B2382/'11'!B$17</f>
        <v>#VALUE!</v>
      </c>
      <c r="C1020" s="10"/>
    </row>
    <row r="1021" spans="1:3">
      <c r="A1021" s="20">
        <v>65</v>
      </c>
      <c r="B1021" s="23" t="e">
        <f ca="1">100*Calc3!B2383/'11'!B$17</f>
        <v>#VALUE!</v>
      </c>
      <c r="C1021" s="10"/>
    </row>
    <row r="1022" spans="1:3">
      <c r="A1022" s="20">
        <v>66</v>
      </c>
      <c r="B1022" s="23" t="e">
        <f ca="1">100*Calc3!B2384/'11'!B$17</f>
        <v>#VALUE!</v>
      </c>
      <c r="C1022" s="10"/>
    </row>
    <row r="1023" spans="1:3">
      <c r="A1023" s="20">
        <v>67</v>
      </c>
      <c r="B1023" s="23" t="e">
        <f ca="1">100*Calc3!B2385/'11'!B$17</f>
        <v>#VALUE!</v>
      </c>
      <c r="C1023" s="10"/>
    </row>
    <row r="1024" spans="1:3">
      <c r="A1024" s="20">
        <v>68</v>
      </c>
      <c r="B1024" s="23" t="e">
        <f ca="1">100*Calc3!B2386/'11'!B$17</f>
        <v>#VALUE!</v>
      </c>
      <c r="C1024" s="10"/>
    </row>
    <row r="1025" spans="1:3">
      <c r="A1025" s="20">
        <v>69</v>
      </c>
      <c r="B1025" s="23" t="e">
        <f ca="1">100*Calc3!B2387/'11'!B$17</f>
        <v>#VALUE!</v>
      </c>
      <c r="C1025" s="10"/>
    </row>
    <row r="1026" spans="1:3">
      <c r="A1026" s="20">
        <v>70</v>
      </c>
      <c r="B1026" s="23" t="e">
        <f ca="1">100*Calc3!B2388/'11'!B$17</f>
        <v>#VALUE!</v>
      </c>
      <c r="C1026" s="10"/>
    </row>
    <row r="1027" spans="1:3">
      <c r="A1027" s="20">
        <v>71</v>
      </c>
      <c r="B1027" s="23" t="e">
        <f ca="1">100*Calc3!B2389/'11'!B$17</f>
        <v>#VALUE!</v>
      </c>
      <c r="C1027" s="10"/>
    </row>
    <row r="1028" spans="1:3">
      <c r="A1028" s="20">
        <v>72</v>
      </c>
      <c r="B1028" s="23" t="e">
        <f ca="1">100*Calc3!B2390/'11'!B$17</f>
        <v>#VALUE!</v>
      </c>
      <c r="C1028" s="10"/>
    </row>
    <row r="1029" spans="1:3">
      <c r="A1029" s="20">
        <v>73</v>
      </c>
      <c r="B1029" s="23" t="e">
        <f ca="1">100*Calc3!B2391/'11'!B$17</f>
        <v>#VALUE!</v>
      </c>
      <c r="C1029" s="10"/>
    </row>
    <row r="1030" spans="1:3">
      <c r="A1030" s="20">
        <v>74</v>
      </c>
      <c r="B1030" s="23" t="e">
        <f ca="1">100*Calc3!B2392/'11'!B$17</f>
        <v>#VALUE!</v>
      </c>
      <c r="C1030" s="10"/>
    </row>
    <row r="1031" spans="1:3">
      <c r="A1031" s="20">
        <v>75</v>
      </c>
      <c r="B1031" s="23" t="e">
        <f ca="1">100*Calc3!B2393/'11'!B$17</f>
        <v>#VALUE!</v>
      </c>
      <c r="C1031" s="10"/>
    </row>
    <row r="1032" spans="1:3">
      <c r="A1032" s="20">
        <v>76</v>
      </c>
      <c r="B1032" s="23" t="e">
        <f ca="1">100*Calc3!B2394/'11'!B$17</f>
        <v>#VALUE!</v>
      </c>
      <c r="C1032" s="10"/>
    </row>
    <row r="1033" spans="1:3">
      <c r="A1033" s="20">
        <v>77</v>
      </c>
      <c r="B1033" s="23" t="e">
        <f ca="1">100*Calc3!B2395/'11'!B$17</f>
        <v>#VALUE!</v>
      </c>
      <c r="C1033" s="10"/>
    </row>
    <row r="1034" spans="1:3">
      <c r="A1034" s="20">
        <v>78</v>
      </c>
      <c r="B1034" s="23" t="e">
        <f ca="1">100*Calc3!B2396/'11'!B$17</f>
        <v>#VALUE!</v>
      </c>
      <c r="C1034" s="10"/>
    </row>
    <row r="1035" spans="1:3">
      <c r="A1035" s="20">
        <v>79</v>
      </c>
      <c r="B1035" s="23" t="e">
        <f ca="1">100*Calc3!B2397/'11'!B$17</f>
        <v>#VALUE!</v>
      </c>
      <c r="C1035" s="10"/>
    </row>
    <row r="1036" spans="1:3">
      <c r="A1036" s="20">
        <v>80</v>
      </c>
      <c r="B1036" s="23" t="e">
        <f ca="1">100*Calc3!B2398/'11'!B$17</f>
        <v>#VALUE!</v>
      </c>
      <c r="C1036" s="10"/>
    </row>
    <row r="1037" spans="1:3">
      <c r="A1037" s="20">
        <v>81</v>
      </c>
      <c r="B1037" s="23" t="e">
        <f ca="1">100*Calc3!B2399/'11'!B$17</f>
        <v>#VALUE!</v>
      </c>
      <c r="C1037" s="10"/>
    </row>
    <row r="1038" spans="1:3">
      <c r="A1038" s="20">
        <v>82</v>
      </c>
      <c r="B1038" s="23" t="e">
        <f ca="1">100*Calc3!B2400/'11'!B$17</f>
        <v>#VALUE!</v>
      </c>
      <c r="C1038" s="10"/>
    </row>
    <row r="1039" spans="1:3">
      <c r="A1039" s="20">
        <v>83</v>
      </c>
      <c r="B1039" s="23" t="e">
        <f ca="1">100*Calc3!B2401/'11'!B$17</f>
        <v>#VALUE!</v>
      </c>
      <c r="C1039" s="10"/>
    </row>
    <row r="1040" spans="1:3">
      <c r="A1040" s="20">
        <v>84</v>
      </c>
      <c r="B1040" s="23" t="e">
        <f ca="1">100*Calc3!B2402/'11'!B$17</f>
        <v>#VALUE!</v>
      </c>
      <c r="C1040" s="10"/>
    </row>
    <row r="1041" spans="1:3">
      <c r="A1041" s="20">
        <v>85</v>
      </c>
      <c r="B1041" s="23" t="e">
        <f ca="1">100*Calc3!B2403/'11'!B$17</f>
        <v>#VALUE!</v>
      </c>
      <c r="C1041" s="10"/>
    </row>
    <row r="1042" spans="1:3">
      <c r="A1042" s="20">
        <v>86</v>
      </c>
      <c r="B1042" s="23" t="e">
        <f ca="1">100*Calc3!B2404/'11'!B$17</f>
        <v>#VALUE!</v>
      </c>
      <c r="C1042" s="10"/>
    </row>
    <row r="1043" spans="1:3">
      <c r="A1043" s="20">
        <v>87</v>
      </c>
      <c r="B1043" s="23" t="e">
        <f ca="1">100*Calc3!B2405/'11'!B$17</f>
        <v>#VALUE!</v>
      </c>
      <c r="C1043" s="10"/>
    </row>
    <row r="1044" spans="1:3">
      <c r="A1044" s="20">
        <v>88</v>
      </c>
      <c r="B1044" s="23" t="e">
        <f ca="1">100*Calc3!B2406/'11'!B$17</f>
        <v>#VALUE!</v>
      </c>
      <c r="C1044" s="10"/>
    </row>
    <row r="1045" spans="1:3">
      <c r="A1045" s="20">
        <v>89</v>
      </c>
      <c r="B1045" s="23" t="e">
        <f ca="1">100*Calc3!B2407/'11'!B$17</f>
        <v>#VALUE!</v>
      </c>
      <c r="C1045" s="10"/>
    </row>
    <row r="1046" spans="1:3">
      <c r="A1046" s="20">
        <v>90</v>
      </c>
      <c r="B1046" s="23" t="e">
        <f ca="1">100*Calc3!B2408/'11'!B$17</f>
        <v>#VALUE!</v>
      </c>
      <c r="C1046" s="10"/>
    </row>
    <row r="1047" spans="1:3">
      <c r="A1047" s="20">
        <v>91</v>
      </c>
      <c r="B1047" s="23" t="e">
        <f ca="1">100*Calc3!B2409/'11'!B$17</f>
        <v>#VALUE!</v>
      </c>
      <c r="C1047" s="10"/>
    </row>
    <row r="1048" spans="1:3">
      <c r="A1048" s="20">
        <v>92</v>
      </c>
      <c r="B1048" s="23" t="e">
        <f ca="1">100*Calc3!B2410/'11'!B$17</f>
        <v>#VALUE!</v>
      </c>
      <c r="C1048" s="10"/>
    </row>
    <row r="1049" spans="1:3">
      <c r="A1049" s="20">
        <v>93</v>
      </c>
      <c r="B1049" s="23" t="e">
        <f ca="1">100*Calc3!B2411/'11'!B$17</f>
        <v>#VALUE!</v>
      </c>
      <c r="C1049" s="10"/>
    </row>
    <row r="1050" spans="1:3">
      <c r="A1050" s="20">
        <v>94</v>
      </c>
      <c r="B1050" s="23" t="e">
        <f ca="1">100*Calc3!B2412/'11'!B$17</f>
        <v>#VALUE!</v>
      </c>
      <c r="C1050" s="10"/>
    </row>
    <row r="1051" spans="1:3">
      <c r="A1051" s="20">
        <v>95</v>
      </c>
      <c r="B1051" s="23" t="e">
        <f ca="1">100*Calc3!B2413/'11'!B$17</f>
        <v>#VALUE!</v>
      </c>
      <c r="C1051" s="10"/>
    </row>
    <row r="1052" spans="1:3">
      <c r="A1052" s="20">
        <v>96</v>
      </c>
      <c r="B1052" s="23" t="e">
        <f ca="1">100*Calc3!B2414/'11'!B$17</f>
        <v>#VALUE!</v>
      </c>
      <c r="C1052" s="10"/>
    </row>
    <row r="1053" spans="1:3">
      <c r="A1053" s="20">
        <v>97</v>
      </c>
      <c r="B1053" s="23" t="e">
        <f ca="1">100*Calc3!B2415/'11'!B$17</f>
        <v>#VALUE!</v>
      </c>
      <c r="C1053" s="10"/>
    </row>
    <row r="1054" spans="1:3">
      <c r="A1054" s="20">
        <v>98</v>
      </c>
      <c r="B1054" s="23" t="e">
        <f ca="1">100*Calc3!B2416/'11'!B$17</f>
        <v>#VALUE!</v>
      </c>
      <c r="C1054" s="10"/>
    </row>
    <row r="1055" spans="1:3">
      <c r="A1055" s="20">
        <v>99</v>
      </c>
      <c r="B1055" s="23" t="e">
        <f ca="1">100*Calc3!B2417/'11'!B$17</f>
        <v>#VALUE!</v>
      </c>
      <c r="C1055" s="10"/>
    </row>
    <row r="1056" spans="1:3">
      <c r="A1056" s="20">
        <v>100</v>
      </c>
      <c r="B1056" s="23" t="e">
        <f ca="1">100*Calc3!B2418/'11'!B$17</f>
        <v>#VALUE!</v>
      </c>
      <c r="C1056" s="10"/>
    </row>
    <row r="1057" spans="1:3">
      <c r="A1057" s="20">
        <v>101</v>
      </c>
      <c r="B1057" s="23" t="e">
        <f ca="1">100*Calc3!B2419/'11'!B$17</f>
        <v>#VALUE!</v>
      </c>
      <c r="C1057" s="10"/>
    </row>
    <row r="1058" spans="1:3">
      <c r="A1058" s="20">
        <v>102</v>
      </c>
      <c r="B1058" s="23" t="e">
        <f ca="1">100*Calc3!B2420/'11'!B$17</f>
        <v>#VALUE!</v>
      </c>
      <c r="C1058" s="10"/>
    </row>
    <row r="1059" spans="1:3">
      <c r="A1059" s="20">
        <v>103</v>
      </c>
      <c r="B1059" s="23" t="e">
        <f ca="1">100*Calc3!B2421/'11'!B$17</f>
        <v>#VALUE!</v>
      </c>
      <c r="C1059" s="10"/>
    </row>
    <row r="1060" spans="1:3">
      <c r="A1060" s="20">
        <v>104</v>
      </c>
      <c r="B1060" s="23" t="e">
        <f ca="1">100*Calc3!B2422/'11'!B$17</f>
        <v>#VALUE!</v>
      </c>
      <c r="C1060" s="10"/>
    </row>
    <row r="1061" spans="1:3">
      <c r="A1061" s="20">
        <v>105</v>
      </c>
      <c r="B1061" s="23" t="e">
        <f ca="1">100*Calc3!B2423/'11'!B$17</f>
        <v>#VALUE!</v>
      </c>
      <c r="C1061" s="10"/>
    </row>
    <row r="1062" spans="1:3">
      <c r="A1062" s="20">
        <v>106</v>
      </c>
      <c r="B1062" s="23" t="e">
        <f ca="1">100*Calc3!B2424/'11'!B$17</f>
        <v>#VALUE!</v>
      </c>
      <c r="C1062" s="10"/>
    </row>
    <row r="1063" spans="1:3">
      <c r="A1063" s="20">
        <v>107</v>
      </c>
      <c r="B1063" s="23" t="e">
        <f ca="1">100*Calc3!B2425/'11'!B$17</f>
        <v>#VALUE!</v>
      </c>
      <c r="C1063" s="10"/>
    </row>
    <row r="1064" spans="1:3">
      <c r="A1064" s="20">
        <v>108</v>
      </c>
      <c r="B1064" s="23" t="e">
        <f ca="1">100*Calc3!B2426/'11'!B$17</f>
        <v>#VALUE!</v>
      </c>
      <c r="C1064" s="10"/>
    </row>
    <row r="1065" spans="1:3">
      <c r="A1065" s="20">
        <v>109</v>
      </c>
      <c r="B1065" s="23" t="e">
        <f ca="1">100*Calc3!B2427/'11'!B$17</f>
        <v>#VALUE!</v>
      </c>
      <c r="C1065" s="10"/>
    </row>
    <row r="1066" spans="1:3">
      <c r="A1066" s="20">
        <v>110</v>
      </c>
      <c r="B1066" s="23" t="e">
        <f ca="1">100*Calc3!B2428/'11'!B$17</f>
        <v>#VALUE!</v>
      </c>
      <c r="C1066" s="10"/>
    </row>
    <row r="1067" spans="1:3">
      <c r="A1067" s="20">
        <v>111</v>
      </c>
      <c r="B1067" s="23" t="e">
        <f ca="1">100*Calc3!B2429/'11'!B$17</f>
        <v>#VALUE!</v>
      </c>
      <c r="C1067" s="10"/>
    </row>
    <row r="1068" spans="1:3">
      <c r="A1068" s="20">
        <v>112</v>
      </c>
      <c r="B1068" s="23" t="e">
        <f ca="1">100*Calc3!B2430/'11'!B$17</f>
        <v>#VALUE!</v>
      </c>
      <c r="C1068" s="10"/>
    </row>
    <row r="1069" spans="1:3">
      <c r="A1069" s="20">
        <v>113</v>
      </c>
      <c r="B1069" s="23" t="e">
        <f ca="1">100*Calc3!B2431/'11'!B$17</f>
        <v>#VALUE!</v>
      </c>
      <c r="C1069" s="10"/>
    </row>
    <row r="1070" spans="1:3">
      <c r="A1070" s="20">
        <v>114</v>
      </c>
      <c r="B1070" s="23" t="e">
        <f ca="1">100*Calc3!B2432/'11'!B$17</f>
        <v>#VALUE!</v>
      </c>
      <c r="C1070" s="10"/>
    </row>
    <row r="1071" spans="1:3">
      <c r="A1071" s="20">
        <v>115</v>
      </c>
      <c r="B1071" s="23" t="e">
        <f ca="1">100*Calc3!B2433/'11'!B$17</f>
        <v>#VALUE!</v>
      </c>
      <c r="C1071" s="10"/>
    </row>
    <row r="1072" spans="1:3">
      <c r="A1072" s="20">
        <v>116</v>
      </c>
      <c r="B1072" s="23" t="e">
        <f ca="1">100*Calc3!B2434/'11'!B$17</f>
        <v>#VALUE!</v>
      </c>
      <c r="C1072" s="10"/>
    </row>
    <row r="1073" spans="1:3">
      <c r="A1073" s="20">
        <v>117</v>
      </c>
      <c r="B1073" s="23" t="e">
        <f ca="1">100*Calc3!B2435/'11'!B$17</f>
        <v>#VALUE!</v>
      </c>
      <c r="C1073" s="10"/>
    </row>
    <row r="1074" spans="1:3">
      <c r="A1074" s="20">
        <v>118</v>
      </c>
      <c r="B1074" s="23" t="e">
        <f ca="1">100*Calc3!B2436/'11'!B$17</f>
        <v>#VALUE!</v>
      </c>
      <c r="C1074" s="10"/>
    </row>
    <row r="1075" spans="1:3">
      <c r="A1075" s="20">
        <v>119</v>
      </c>
      <c r="B1075" s="23" t="e">
        <f ca="1">100*Calc3!B2437/'11'!B$17</f>
        <v>#VALUE!</v>
      </c>
      <c r="C1075" s="10"/>
    </row>
    <row r="1076" spans="1:3">
      <c r="A1076" s="20">
        <v>120</v>
      </c>
      <c r="B1076" s="23" t="e">
        <f ca="1">100*Calc3!B2438/'11'!B$17</f>
        <v>#VALUE!</v>
      </c>
      <c r="C1076" s="10"/>
    </row>
    <row r="1077" spans="1:3">
      <c r="A1077" s="20">
        <v>121</v>
      </c>
      <c r="B1077" s="23" t="e">
        <f ca="1">100*Calc3!B2439/'11'!B$17</f>
        <v>#VALUE!</v>
      </c>
      <c r="C1077" s="10"/>
    </row>
    <row r="1078" spans="1:3">
      <c r="A1078" s="20">
        <v>122</v>
      </c>
      <c r="B1078" s="23" t="e">
        <f ca="1">100*Calc3!B2440/'11'!B$17</f>
        <v>#VALUE!</v>
      </c>
      <c r="C1078" s="10"/>
    </row>
    <row r="1079" spans="1:3">
      <c r="A1079" s="20">
        <v>123</v>
      </c>
      <c r="B1079" s="23" t="e">
        <f ca="1">100*Calc3!B2441/'11'!B$17</f>
        <v>#VALUE!</v>
      </c>
      <c r="C1079" s="10"/>
    </row>
    <row r="1080" spans="1:3">
      <c r="A1080" s="20">
        <v>124</v>
      </c>
      <c r="B1080" s="23" t="e">
        <f ca="1">100*Calc3!B2442/'11'!B$17</f>
        <v>#VALUE!</v>
      </c>
      <c r="C1080" s="10"/>
    </row>
    <row r="1081" spans="1:3">
      <c r="A1081" s="20">
        <v>125</v>
      </c>
      <c r="B1081" s="23" t="e">
        <f ca="1">100*Calc3!B2443/'11'!B$17</f>
        <v>#VALUE!</v>
      </c>
      <c r="C1081" s="10"/>
    </row>
    <row r="1082" spans="1:3">
      <c r="A1082" s="20">
        <v>126</v>
      </c>
      <c r="B1082" s="23" t="e">
        <f ca="1">100*Calc3!B2444/'11'!B$17</f>
        <v>#VALUE!</v>
      </c>
      <c r="C1082" s="10"/>
    </row>
    <row r="1083" spans="1:3">
      <c r="A1083" s="20">
        <v>127</v>
      </c>
      <c r="B1083" s="23" t="e">
        <f ca="1">100*Calc3!B2445/'11'!B$17</f>
        <v>#VALUE!</v>
      </c>
      <c r="C1083" s="10"/>
    </row>
    <row r="1084" spans="1:3">
      <c r="A1084" s="20">
        <v>128</v>
      </c>
      <c r="B1084" s="23" t="e">
        <f ca="1">100*Calc3!B2446/'11'!B$17</f>
        <v>#VALUE!</v>
      </c>
      <c r="C1084" s="10"/>
    </row>
    <row r="1085" spans="1:3">
      <c r="A1085" s="20">
        <v>129</v>
      </c>
      <c r="B1085" s="23" t="e">
        <f ca="1">100*Calc3!B2447/'11'!B$17</f>
        <v>#VALUE!</v>
      </c>
      <c r="C1085" s="10"/>
    </row>
    <row r="1086" spans="1:3">
      <c r="A1086" s="20">
        <v>130</v>
      </c>
      <c r="B1086" s="23" t="e">
        <f ca="1">100*Calc3!B2448/'11'!B$17</f>
        <v>#VALUE!</v>
      </c>
      <c r="C1086" s="10"/>
    </row>
    <row r="1087" spans="1:3">
      <c r="A1087" s="20">
        <v>131</v>
      </c>
      <c r="B1087" s="23" t="e">
        <f ca="1">100*Calc3!B2449/'11'!B$17</f>
        <v>#VALUE!</v>
      </c>
      <c r="C1087" s="10"/>
    </row>
    <row r="1088" spans="1:3">
      <c r="A1088" s="20">
        <v>132</v>
      </c>
      <c r="B1088" s="23" t="e">
        <f ca="1">100*Calc3!B2450/'11'!B$17</f>
        <v>#VALUE!</v>
      </c>
      <c r="C1088" s="10"/>
    </row>
    <row r="1089" spans="1:3">
      <c r="A1089" s="20">
        <v>133</v>
      </c>
      <c r="B1089" s="23" t="e">
        <f ca="1">100*Calc3!B2451/'11'!B$17</f>
        <v>#VALUE!</v>
      </c>
      <c r="C1089" s="10"/>
    </row>
    <row r="1090" spans="1:3">
      <c r="A1090" s="20">
        <v>134</v>
      </c>
      <c r="B1090" s="23" t="e">
        <f ca="1">100*Calc3!B2452/'11'!B$17</f>
        <v>#VALUE!</v>
      </c>
      <c r="C1090" s="10"/>
    </row>
    <row r="1091" spans="1:3">
      <c r="A1091" s="20">
        <v>135</v>
      </c>
      <c r="B1091" s="23" t="e">
        <f ca="1">100*Calc3!B2453/'11'!B$17</f>
        <v>#VALUE!</v>
      </c>
      <c r="C1091" s="10"/>
    </row>
    <row r="1092" spans="1:3">
      <c r="A1092" s="20">
        <v>136</v>
      </c>
      <c r="B1092" s="23" t="e">
        <f ca="1">100*Calc3!B2454/'11'!B$17</f>
        <v>#VALUE!</v>
      </c>
      <c r="C1092" s="10"/>
    </row>
    <row r="1093" spans="1:3">
      <c r="A1093" s="20">
        <v>137</v>
      </c>
      <c r="B1093" s="23" t="e">
        <f ca="1">100*Calc3!B2455/'11'!B$17</f>
        <v>#VALUE!</v>
      </c>
      <c r="C1093" s="10"/>
    </row>
    <row r="1094" spans="1:3">
      <c r="A1094" s="20">
        <v>138</v>
      </c>
      <c r="B1094" s="23" t="e">
        <f ca="1">100*Calc3!B2456/'11'!B$17</f>
        <v>#VALUE!</v>
      </c>
      <c r="C1094" s="10"/>
    </row>
    <row r="1095" spans="1:3">
      <c r="A1095" s="20">
        <v>139</v>
      </c>
      <c r="B1095" s="23" t="e">
        <f ca="1">100*Calc3!B2457/'11'!B$17</f>
        <v>#VALUE!</v>
      </c>
      <c r="C1095" s="10"/>
    </row>
    <row r="1096" spans="1:3">
      <c r="A1096" s="20">
        <v>140</v>
      </c>
      <c r="B1096" s="23" t="e">
        <f ca="1">100*Calc3!B2458/'11'!B$17</f>
        <v>#VALUE!</v>
      </c>
      <c r="C1096" s="10"/>
    </row>
    <row r="1097" spans="1:3">
      <c r="A1097" s="20">
        <v>141</v>
      </c>
      <c r="B1097" s="23" t="e">
        <f ca="1">100*Calc3!B2459/'11'!B$17</f>
        <v>#VALUE!</v>
      </c>
      <c r="C1097" s="10"/>
    </row>
    <row r="1098" spans="1:3">
      <c r="A1098" s="20">
        <v>142</v>
      </c>
      <c r="B1098" s="23" t="e">
        <f ca="1">100*Calc3!B2460/'11'!B$17</f>
        <v>#VALUE!</v>
      </c>
      <c r="C1098" s="10"/>
    </row>
    <row r="1099" spans="1:3">
      <c r="A1099" s="20">
        <v>143</v>
      </c>
      <c r="B1099" s="23" t="e">
        <f ca="1">100*Calc3!B2461/'11'!B$17</f>
        <v>#VALUE!</v>
      </c>
      <c r="C1099" s="10"/>
    </row>
    <row r="1100" spans="1:3">
      <c r="A1100" s="20">
        <v>144</v>
      </c>
      <c r="B1100" s="23" t="e">
        <f ca="1">100*Calc3!B2462/'11'!B$17</f>
        <v>#VALUE!</v>
      </c>
      <c r="C1100" s="10"/>
    </row>
    <row r="1101" spans="1:3">
      <c r="A1101" s="20">
        <v>145</v>
      </c>
      <c r="B1101" s="23" t="e">
        <f ca="1">100*Calc3!B2463/'11'!B$17</f>
        <v>#VALUE!</v>
      </c>
      <c r="C1101" s="10"/>
    </row>
    <row r="1102" spans="1:3">
      <c r="A1102" s="20">
        <v>146</v>
      </c>
      <c r="B1102" s="23" t="e">
        <f ca="1">100*Calc3!B2464/'11'!B$17</f>
        <v>#VALUE!</v>
      </c>
      <c r="C1102" s="10"/>
    </row>
    <row r="1103" spans="1:3">
      <c r="A1103" s="20">
        <v>147</v>
      </c>
      <c r="B1103" s="23" t="e">
        <f ca="1">100*Calc3!B2465/'11'!B$17</f>
        <v>#VALUE!</v>
      </c>
      <c r="C1103" s="10"/>
    </row>
    <row r="1104" spans="1:3">
      <c r="A1104" s="20">
        <v>148</v>
      </c>
      <c r="B1104" s="23" t="e">
        <f ca="1">100*Calc3!B2466/'11'!B$17</f>
        <v>#VALUE!</v>
      </c>
      <c r="C1104" s="10"/>
    </row>
    <row r="1105" spans="1:3">
      <c r="A1105" s="20">
        <v>149</v>
      </c>
      <c r="B1105" s="23" t="e">
        <f ca="1">100*Calc3!B2467/'11'!B$17</f>
        <v>#VALUE!</v>
      </c>
      <c r="C1105" s="10"/>
    </row>
    <row r="1106" spans="1:3">
      <c r="A1106" s="20">
        <v>150</v>
      </c>
      <c r="B1106" s="23" t="e">
        <f ca="1">100*Calc3!B2468/'11'!B$17</f>
        <v>#VALUE!</v>
      </c>
      <c r="C1106" s="10"/>
    </row>
    <row r="1107" spans="1:3">
      <c r="A1107" s="20">
        <v>151</v>
      </c>
      <c r="B1107" s="23" t="e">
        <f ca="1">100*Calc3!B2469/'11'!B$17</f>
        <v>#VALUE!</v>
      </c>
      <c r="C1107" s="10"/>
    </row>
    <row r="1108" spans="1:3">
      <c r="A1108" s="20">
        <v>152</v>
      </c>
      <c r="B1108" s="23" t="e">
        <f ca="1">100*Calc3!B2470/'11'!B$17</f>
        <v>#VALUE!</v>
      </c>
      <c r="C1108" s="10"/>
    </row>
    <row r="1109" spans="1:3">
      <c r="A1109" s="20">
        <v>153</v>
      </c>
      <c r="B1109" s="23" t="e">
        <f ca="1">100*Calc3!B2471/'11'!B$17</f>
        <v>#VALUE!</v>
      </c>
      <c r="C1109" s="10"/>
    </row>
    <row r="1110" spans="1:3">
      <c r="A1110" s="20">
        <v>154</v>
      </c>
      <c r="B1110" s="23" t="e">
        <f ca="1">100*Calc3!B2472/'11'!B$17</f>
        <v>#VALUE!</v>
      </c>
      <c r="C1110" s="10"/>
    </row>
    <row r="1111" spans="1:3">
      <c r="A1111" s="20">
        <v>155</v>
      </c>
      <c r="B1111" s="23" t="e">
        <f ca="1">100*Calc3!B2473/'11'!B$17</f>
        <v>#VALUE!</v>
      </c>
      <c r="C1111" s="10"/>
    </row>
    <row r="1112" spans="1:3">
      <c r="A1112" s="20">
        <v>156</v>
      </c>
      <c r="B1112" s="23" t="e">
        <f ca="1">100*Calc3!B2474/'11'!B$17</f>
        <v>#VALUE!</v>
      </c>
      <c r="C1112" s="10"/>
    </row>
    <row r="1113" spans="1:3">
      <c r="A1113" s="20">
        <v>157</v>
      </c>
      <c r="B1113" s="23" t="e">
        <f ca="1">100*Calc3!B2475/'11'!B$17</f>
        <v>#VALUE!</v>
      </c>
      <c r="C1113" s="10"/>
    </row>
    <row r="1114" spans="1:3">
      <c r="A1114" s="20">
        <v>158</v>
      </c>
      <c r="B1114" s="23" t="e">
        <f ca="1">100*Calc3!B2476/'11'!B$17</f>
        <v>#VALUE!</v>
      </c>
      <c r="C1114" s="10"/>
    </row>
    <row r="1115" spans="1:3">
      <c r="A1115" s="20">
        <v>159</v>
      </c>
      <c r="B1115" s="23" t="e">
        <f ca="1">100*Calc3!B2477/'11'!B$17</f>
        <v>#VALUE!</v>
      </c>
      <c r="C1115" s="10"/>
    </row>
    <row r="1116" spans="1:3">
      <c r="A1116" s="20">
        <v>160</v>
      </c>
      <c r="B1116" s="23" t="e">
        <f ca="1">100*Calc3!B2478/'11'!B$17</f>
        <v>#VALUE!</v>
      </c>
      <c r="C1116" s="10"/>
    </row>
    <row r="1117" spans="1:3">
      <c r="A1117" s="20">
        <v>161</v>
      </c>
      <c r="B1117" s="23" t="e">
        <f ca="1">100*Calc3!B2479/'11'!B$17</f>
        <v>#VALUE!</v>
      </c>
      <c r="C1117" s="10"/>
    </row>
    <row r="1118" spans="1:3">
      <c r="A1118" s="20">
        <v>162</v>
      </c>
      <c r="B1118" s="23" t="e">
        <f ca="1">100*Calc3!B2480/'11'!B$17</f>
        <v>#VALUE!</v>
      </c>
      <c r="C1118" s="10"/>
    </row>
    <row r="1119" spans="1:3">
      <c r="A1119" s="20">
        <v>163</v>
      </c>
      <c r="B1119" s="23" t="e">
        <f ca="1">100*Calc3!B2481/'11'!B$17</f>
        <v>#VALUE!</v>
      </c>
      <c r="C1119" s="10"/>
    </row>
    <row r="1120" spans="1:3">
      <c r="A1120" s="20">
        <v>164</v>
      </c>
      <c r="B1120" s="23" t="e">
        <f ca="1">100*Calc3!B2482/'11'!B$17</f>
        <v>#VALUE!</v>
      </c>
      <c r="C1120" s="10"/>
    </row>
    <row r="1121" spans="1:3">
      <c r="A1121" s="20">
        <v>165</v>
      </c>
      <c r="B1121" s="23" t="e">
        <f ca="1">100*Calc3!B2483/'11'!B$17</f>
        <v>#VALUE!</v>
      </c>
      <c r="C1121" s="10"/>
    </row>
    <row r="1122" spans="1:3">
      <c r="A1122" s="20">
        <v>166</v>
      </c>
      <c r="B1122" s="23" t="e">
        <f ca="1">100*Calc3!B2484/'11'!B$17</f>
        <v>#VALUE!</v>
      </c>
      <c r="C1122" s="10"/>
    </row>
    <row r="1123" spans="1:3">
      <c r="A1123" s="20">
        <v>167</v>
      </c>
      <c r="B1123" s="23" t="e">
        <f ca="1">100*Calc3!B2485/'11'!B$17</f>
        <v>#VALUE!</v>
      </c>
      <c r="C1123" s="10"/>
    </row>
    <row r="1124" spans="1:3">
      <c r="A1124" s="20">
        <v>168</v>
      </c>
      <c r="B1124" s="23" t="e">
        <f ca="1">100*Calc3!B2486/'11'!B$17</f>
        <v>#VALUE!</v>
      </c>
      <c r="C1124" s="10"/>
    </row>
    <row r="1125" spans="1:3">
      <c r="A1125" s="20">
        <v>169</v>
      </c>
      <c r="B1125" s="23" t="e">
        <f ca="1">100*Calc3!B2487/'11'!B$17</f>
        <v>#VALUE!</v>
      </c>
      <c r="C1125" s="10"/>
    </row>
    <row r="1126" spans="1:3">
      <c r="A1126" s="20">
        <v>170</v>
      </c>
      <c r="B1126" s="23" t="e">
        <f ca="1">100*Calc3!B2488/'11'!B$17</f>
        <v>#VALUE!</v>
      </c>
      <c r="C1126" s="10"/>
    </row>
    <row r="1127" spans="1:3">
      <c r="A1127" s="20">
        <v>171</v>
      </c>
      <c r="B1127" s="23" t="e">
        <f ca="1">100*Calc3!B2489/'11'!B$17</f>
        <v>#VALUE!</v>
      </c>
      <c r="C1127" s="10"/>
    </row>
    <row r="1128" spans="1:3">
      <c r="A1128" s="20">
        <v>172</v>
      </c>
      <c r="B1128" s="23" t="e">
        <f ca="1">100*Calc3!B2490/'11'!B$17</f>
        <v>#VALUE!</v>
      </c>
      <c r="C1128" s="10"/>
    </row>
    <row r="1129" spans="1:3">
      <c r="A1129" s="20">
        <v>173</v>
      </c>
      <c r="B1129" s="23" t="e">
        <f ca="1">100*Calc3!B2491/'11'!B$17</f>
        <v>#VALUE!</v>
      </c>
      <c r="C1129" s="10"/>
    </row>
    <row r="1130" spans="1:3">
      <c r="A1130" s="20">
        <v>174</v>
      </c>
      <c r="B1130" s="23" t="e">
        <f ca="1">100*Calc3!B2492/'11'!B$17</f>
        <v>#VALUE!</v>
      </c>
      <c r="C1130" s="10"/>
    </row>
    <row r="1131" spans="1:3">
      <c r="A1131" s="20">
        <v>175</v>
      </c>
      <c r="B1131" s="23" t="e">
        <f ca="1">100*Calc3!B2493/'11'!B$17</f>
        <v>#VALUE!</v>
      </c>
      <c r="C1131" s="10"/>
    </row>
    <row r="1132" spans="1:3">
      <c r="A1132" s="20">
        <v>176</v>
      </c>
      <c r="B1132" s="23" t="e">
        <f ca="1">100*Calc3!B2494/'11'!B$17</f>
        <v>#VALUE!</v>
      </c>
      <c r="C1132" s="10"/>
    </row>
    <row r="1133" spans="1:3">
      <c r="A1133" s="20">
        <v>177</v>
      </c>
      <c r="B1133" s="23" t="e">
        <f ca="1">100*Calc3!B2495/'11'!B$17</f>
        <v>#VALUE!</v>
      </c>
      <c r="C1133" s="10"/>
    </row>
    <row r="1134" spans="1:3">
      <c r="A1134" s="20">
        <v>178</v>
      </c>
      <c r="B1134" s="23" t="e">
        <f ca="1">100*Calc3!B2496/'11'!B$17</f>
        <v>#VALUE!</v>
      </c>
      <c r="C1134" s="10"/>
    </row>
    <row r="1135" spans="1:3">
      <c r="A1135" s="20">
        <v>179</v>
      </c>
      <c r="B1135" s="23" t="e">
        <f ca="1">100*Calc3!B2497/'11'!B$17</f>
        <v>#VALUE!</v>
      </c>
      <c r="C1135" s="10"/>
    </row>
    <row r="1136" spans="1:3">
      <c r="A1136" s="20">
        <v>180</v>
      </c>
      <c r="B1136" s="23" t="e">
        <f ca="1">100*Calc3!B2498/'11'!B$17</f>
        <v>#VALUE!</v>
      </c>
      <c r="C1136" s="10"/>
    </row>
    <row r="1137" spans="1:3">
      <c r="A1137" s="20">
        <v>181</v>
      </c>
      <c r="B1137" s="23" t="e">
        <f ca="1">100*Calc3!B2499/'11'!B$17</f>
        <v>#VALUE!</v>
      </c>
      <c r="C1137" s="10"/>
    </row>
    <row r="1138" spans="1:3">
      <c r="A1138" s="20">
        <v>182</v>
      </c>
      <c r="B1138" s="23" t="e">
        <f ca="1">100*Calc3!B2500/'11'!B$17</f>
        <v>#VALUE!</v>
      </c>
      <c r="C1138" s="10"/>
    </row>
    <row r="1139" spans="1:3">
      <c r="A1139" s="20">
        <v>183</v>
      </c>
      <c r="B1139" s="23" t="e">
        <f ca="1">100*Calc3!B2501/'11'!B$17</f>
        <v>#VALUE!</v>
      </c>
      <c r="C1139" s="10"/>
    </row>
    <row r="1140" spans="1:3">
      <c r="A1140" s="20">
        <v>184</v>
      </c>
      <c r="B1140" s="23" t="e">
        <f ca="1">100*Calc3!B2502/'11'!B$17</f>
        <v>#VALUE!</v>
      </c>
      <c r="C1140" s="10"/>
    </row>
    <row r="1141" spans="1:3">
      <c r="A1141" s="20">
        <v>185</v>
      </c>
      <c r="B1141" s="23" t="e">
        <f ca="1">100*Calc3!B2503/'11'!B$17</f>
        <v>#VALUE!</v>
      </c>
      <c r="C1141" s="10"/>
    </row>
    <row r="1142" spans="1:3">
      <c r="A1142" s="20">
        <v>186</v>
      </c>
      <c r="B1142" s="23" t="e">
        <f ca="1">100*Calc3!B2504/'11'!B$17</f>
        <v>#VALUE!</v>
      </c>
      <c r="C1142" s="10"/>
    </row>
    <row r="1143" spans="1:3">
      <c r="A1143" s="20">
        <v>187</v>
      </c>
      <c r="B1143" s="23" t="e">
        <f ca="1">100*Calc3!B2505/'11'!B$17</f>
        <v>#VALUE!</v>
      </c>
      <c r="C1143" s="10"/>
    </row>
    <row r="1144" spans="1:3">
      <c r="A1144" s="20">
        <v>188</v>
      </c>
      <c r="B1144" s="23" t="e">
        <f ca="1">100*Calc3!B2506/'11'!B$17</f>
        <v>#VALUE!</v>
      </c>
      <c r="C1144" s="10"/>
    </row>
    <row r="1145" spans="1:3">
      <c r="A1145" s="20">
        <v>189</v>
      </c>
      <c r="B1145" s="23" t="e">
        <f ca="1">100*Calc3!B2507/'11'!B$17</f>
        <v>#VALUE!</v>
      </c>
      <c r="C1145" s="10"/>
    </row>
    <row r="1146" spans="1:3">
      <c r="A1146" s="20">
        <v>190</v>
      </c>
      <c r="B1146" s="23" t="e">
        <f ca="1">100*Calc3!B2508/'11'!B$17</f>
        <v>#VALUE!</v>
      </c>
      <c r="C1146" s="10"/>
    </row>
    <row r="1147" spans="1:3">
      <c r="A1147" s="20">
        <v>191</v>
      </c>
      <c r="B1147" s="23" t="e">
        <f ca="1">100*Calc3!B2509/'11'!B$17</f>
        <v>#VALUE!</v>
      </c>
      <c r="C1147" s="10"/>
    </row>
    <row r="1148" spans="1:3">
      <c r="A1148" s="20">
        <v>192</v>
      </c>
      <c r="B1148" s="23" t="e">
        <f ca="1">100*Calc3!B2510/'11'!B$17</f>
        <v>#VALUE!</v>
      </c>
      <c r="C1148" s="10"/>
    </row>
    <row r="1149" spans="1:3">
      <c r="A1149" s="20">
        <v>193</v>
      </c>
      <c r="B1149" s="23" t="e">
        <f ca="1">100*Calc3!B2511/'11'!B$17</f>
        <v>#VALUE!</v>
      </c>
      <c r="C1149" s="10"/>
    </row>
    <row r="1150" spans="1:3">
      <c r="A1150" s="20">
        <v>194</v>
      </c>
      <c r="B1150" s="23" t="e">
        <f ca="1">100*Calc3!B2512/'11'!B$17</f>
        <v>#VALUE!</v>
      </c>
      <c r="C1150" s="10"/>
    </row>
    <row r="1151" spans="1:3">
      <c r="A1151" s="20">
        <v>195</v>
      </c>
      <c r="B1151" s="23" t="e">
        <f ca="1">100*Calc3!B2513/'11'!B$17</f>
        <v>#VALUE!</v>
      </c>
      <c r="C1151" s="10"/>
    </row>
    <row r="1152" spans="1:3">
      <c r="A1152" s="20">
        <v>196</v>
      </c>
      <c r="B1152" s="23" t="e">
        <f ca="1">100*Calc3!B2514/'11'!B$17</f>
        <v>#VALUE!</v>
      </c>
      <c r="C1152" s="10"/>
    </row>
    <row r="1153" spans="1:3">
      <c r="A1153" s="20">
        <v>197</v>
      </c>
      <c r="B1153" s="23" t="e">
        <f ca="1">100*Calc3!B2515/'11'!B$17</f>
        <v>#VALUE!</v>
      </c>
      <c r="C1153" s="10"/>
    </row>
    <row r="1154" spans="1:3">
      <c r="A1154" s="20">
        <v>198</v>
      </c>
      <c r="B1154" s="23" t="e">
        <f ca="1">100*Calc3!B2516/'11'!B$17</f>
        <v>#VALUE!</v>
      </c>
      <c r="C1154" s="10"/>
    </row>
    <row r="1155" spans="1:3">
      <c r="A1155" s="20">
        <v>199</v>
      </c>
      <c r="B1155" s="23" t="e">
        <f ca="1">100*Calc3!B2517/'11'!B$17</f>
        <v>#VALUE!</v>
      </c>
      <c r="C1155" s="10"/>
    </row>
    <row r="1156" spans="1:3">
      <c r="A1156" s="20">
        <v>200</v>
      </c>
      <c r="B1156" s="23" t="e">
        <f ca="1">100*Calc3!B2518/'11'!B$17</f>
        <v>#VALUE!</v>
      </c>
      <c r="C1156" s="10"/>
    </row>
    <row r="1157" spans="1:3">
      <c r="A1157" s="20">
        <v>201</v>
      </c>
      <c r="B1157" s="23" t="e">
        <f ca="1">100*Calc3!B2519/'11'!B$17</f>
        <v>#VALUE!</v>
      </c>
      <c r="C1157" s="10"/>
    </row>
    <row r="1158" spans="1:3">
      <c r="A1158" s="20">
        <v>202</v>
      </c>
      <c r="B1158" s="23" t="e">
        <f ca="1">100*Calc3!B2520/'11'!B$17</f>
        <v>#VALUE!</v>
      </c>
      <c r="C1158" s="10"/>
    </row>
    <row r="1159" spans="1:3">
      <c r="A1159" s="20">
        <v>203</v>
      </c>
      <c r="B1159" s="23" t="e">
        <f ca="1">100*Calc3!B2521/'11'!B$17</f>
        <v>#VALUE!</v>
      </c>
      <c r="C1159" s="10"/>
    </row>
    <row r="1160" spans="1:3">
      <c r="A1160" s="20">
        <v>204</v>
      </c>
      <c r="B1160" s="23" t="e">
        <f ca="1">100*Calc3!B2522/'11'!B$17</f>
        <v>#VALUE!</v>
      </c>
      <c r="C1160" s="10"/>
    </row>
    <row r="1161" spans="1:3">
      <c r="A1161" s="20">
        <v>205</v>
      </c>
      <c r="B1161" s="23" t="e">
        <f ca="1">100*Calc3!B2523/'11'!B$17</f>
        <v>#VALUE!</v>
      </c>
      <c r="C1161" s="10"/>
    </row>
    <row r="1162" spans="1:3">
      <c r="A1162" s="20">
        <v>206</v>
      </c>
      <c r="B1162" s="23" t="e">
        <f ca="1">100*Calc3!B2524/'11'!B$17</f>
        <v>#VALUE!</v>
      </c>
      <c r="C1162" s="10"/>
    </row>
    <row r="1163" spans="1:3">
      <c r="A1163" s="20">
        <v>207</v>
      </c>
      <c r="B1163" s="23" t="e">
        <f ca="1">100*Calc3!B2525/'11'!B$17</f>
        <v>#VALUE!</v>
      </c>
      <c r="C1163" s="10"/>
    </row>
    <row r="1164" spans="1:3">
      <c r="A1164" s="20">
        <v>208</v>
      </c>
      <c r="B1164" s="23" t="e">
        <f ca="1">100*Calc3!B2526/'11'!B$17</f>
        <v>#VALUE!</v>
      </c>
      <c r="C1164" s="10"/>
    </row>
    <row r="1165" spans="1:3">
      <c r="A1165" s="20">
        <v>209</v>
      </c>
      <c r="B1165" s="23" t="e">
        <f ca="1">100*Calc3!B2527/'11'!B$17</f>
        <v>#VALUE!</v>
      </c>
      <c r="C1165" s="10"/>
    </row>
    <row r="1166" spans="1:3">
      <c r="A1166" s="20">
        <v>210</v>
      </c>
      <c r="B1166" s="23" t="e">
        <f ca="1">100*Calc3!B2528/'11'!B$17</f>
        <v>#VALUE!</v>
      </c>
      <c r="C1166" s="10"/>
    </row>
    <row r="1167" spans="1:3">
      <c r="A1167" s="20">
        <v>211</v>
      </c>
      <c r="B1167" s="23" t="e">
        <f ca="1">100*Calc3!B2529/'11'!B$17</f>
        <v>#VALUE!</v>
      </c>
      <c r="C1167" s="10"/>
    </row>
    <row r="1168" spans="1:3">
      <c r="A1168" s="20">
        <v>212</v>
      </c>
      <c r="B1168" s="23" t="e">
        <f ca="1">100*Calc3!B2530/'11'!B$17</f>
        <v>#VALUE!</v>
      </c>
      <c r="C1168" s="10"/>
    </row>
    <row r="1169" spans="1:3">
      <c r="A1169" s="20">
        <v>213</v>
      </c>
      <c r="B1169" s="23" t="e">
        <f ca="1">100*Calc3!B2531/'11'!B$17</f>
        <v>#VALUE!</v>
      </c>
      <c r="C1169" s="10"/>
    </row>
    <row r="1170" spans="1:3">
      <c r="A1170" s="20">
        <v>214</v>
      </c>
      <c r="B1170" s="23" t="e">
        <f ca="1">100*Calc3!B2532/'11'!B$17</f>
        <v>#VALUE!</v>
      </c>
      <c r="C1170" s="10"/>
    </row>
    <row r="1171" spans="1:3">
      <c r="A1171" s="20">
        <v>215</v>
      </c>
      <c r="B1171" s="23" t="e">
        <f ca="1">100*Calc3!B2533/'11'!B$17</f>
        <v>#VALUE!</v>
      </c>
      <c r="C1171" s="10"/>
    </row>
    <row r="1172" spans="1:3">
      <c r="A1172" s="20">
        <v>216</v>
      </c>
      <c r="B1172" s="23" t="e">
        <f ca="1">100*Calc3!B2534/'11'!B$17</f>
        <v>#VALUE!</v>
      </c>
      <c r="C1172" s="10"/>
    </row>
    <row r="1173" spans="1:3">
      <c r="A1173" s="20">
        <v>217</v>
      </c>
      <c r="B1173" s="23" t="e">
        <f ca="1">100*Calc3!B2535/'11'!B$17</f>
        <v>#VALUE!</v>
      </c>
      <c r="C1173" s="10"/>
    </row>
    <row r="1174" spans="1:3">
      <c r="A1174" s="20">
        <v>218</v>
      </c>
      <c r="B1174" s="23" t="e">
        <f ca="1">100*Calc3!B2536/'11'!B$17</f>
        <v>#VALUE!</v>
      </c>
      <c r="C1174" s="10"/>
    </row>
    <row r="1175" spans="1:3">
      <c r="A1175" s="20">
        <v>219</v>
      </c>
      <c r="B1175" s="23" t="e">
        <f ca="1">100*Calc3!B2537/'11'!B$17</f>
        <v>#VALUE!</v>
      </c>
      <c r="C1175" s="10"/>
    </row>
    <row r="1176" spans="1:3">
      <c r="A1176" s="20">
        <v>220</v>
      </c>
      <c r="B1176" s="23" t="e">
        <f ca="1">100*Calc3!B2538/'11'!B$17</f>
        <v>#VALUE!</v>
      </c>
      <c r="C1176" s="10"/>
    </row>
    <row r="1177" spans="1:3">
      <c r="A1177" s="20">
        <v>221</v>
      </c>
      <c r="B1177" s="23" t="e">
        <f ca="1">100*Calc3!B2539/'11'!B$17</f>
        <v>#VALUE!</v>
      </c>
      <c r="C1177" s="10"/>
    </row>
    <row r="1178" spans="1:3">
      <c r="A1178" s="20">
        <v>222</v>
      </c>
      <c r="B1178" s="23" t="e">
        <f ca="1">100*Calc3!B2540/'11'!B$17</f>
        <v>#VALUE!</v>
      </c>
      <c r="C1178" s="10"/>
    </row>
    <row r="1179" spans="1:3">
      <c r="A1179" s="20">
        <v>223</v>
      </c>
      <c r="B1179" s="23" t="e">
        <f ca="1">100*Calc3!B2541/'11'!B$17</f>
        <v>#VALUE!</v>
      </c>
      <c r="C1179" s="10"/>
    </row>
    <row r="1180" spans="1:3">
      <c r="A1180" s="20">
        <v>224</v>
      </c>
      <c r="B1180" s="23" t="e">
        <f ca="1">100*Calc3!B2542/'11'!B$17</f>
        <v>#VALUE!</v>
      </c>
      <c r="C1180" s="10"/>
    </row>
    <row r="1181" spans="1:3">
      <c r="A1181" s="20">
        <v>225</v>
      </c>
      <c r="B1181" s="23" t="e">
        <f ca="1">100*Calc3!B2543/'11'!B$17</f>
        <v>#VALUE!</v>
      </c>
      <c r="C1181" s="10"/>
    </row>
    <row r="1182" spans="1:3">
      <c r="A1182" s="20">
        <v>226</v>
      </c>
      <c r="B1182" s="23" t="e">
        <f ca="1">100*Calc3!B2544/'11'!B$17</f>
        <v>#VALUE!</v>
      </c>
      <c r="C1182" s="10"/>
    </row>
    <row r="1183" spans="1:3">
      <c r="A1183" s="20">
        <v>227</v>
      </c>
      <c r="B1183" s="23" t="e">
        <f ca="1">100*Calc3!B2545/'11'!B$17</f>
        <v>#VALUE!</v>
      </c>
      <c r="C1183" s="10"/>
    </row>
    <row r="1184" spans="1:3">
      <c r="A1184" s="20">
        <v>228</v>
      </c>
      <c r="B1184" s="23" t="e">
        <f ca="1">100*Calc3!B2546/'11'!B$17</f>
        <v>#VALUE!</v>
      </c>
      <c r="C1184" s="10"/>
    </row>
    <row r="1185" spans="1:3">
      <c r="A1185" s="20">
        <v>229</v>
      </c>
      <c r="B1185" s="23" t="e">
        <f ca="1">100*Calc3!B2547/'11'!B$17</f>
        <v>#VALUE!</v>
      </c>
      <c r="C1185" s="10"/>
    </row>
    <row r="1186" spans="1:3">
      <c r="A1186" s="20">
        <v>230</v>
      </c>
      <c r="B1186" s="23" t="e">
        <f ca="1">100*Calc3!B2548/'11'!B$17</f>
        <v>#VALUE!</v>
      </c>
      <c r="C1186" s="10"/>
    </row>
    <row r="1187" spans="1:3">
      <c r="A1187" s="20">
        <v>231</v>
      </c>
      <c r="B1187" s="23" t="e">
        <f ca="1">100*Calc3!B2549/'11'!B$17</f>
        <v>#VALUE!</v>
      </c>
      <c r="C1187" s="10"/>
    </row>
    <row r="1188" spans="1:3">
      <c r="A1188" s="20">
        <v>232</v>
      </c>
      <c r="B1188" s="23" t="e">
        <f ca="1">100*Calc3!B2550/'11'!B$17</f>
        <v>#VALUE!</v>
      </c>
      <c r="C1188" s="10"/>
    </row>
    <row r="1189" spans="1:3">
      <c r="A1189" s="20">
        <v>233</v>
      </c>
      <c r="B1189" s="23" t="e">
        <f ca="1">100*Calc3!B2551/'11'!B$17</f>
        <v>#VALUE!</v>
      </c>
      <c r="C1189" s="10"/>
    </row>
    <row r="1190" spans="1:3">
      <c r="A1190" s="20">
        <v>234</v>
      </c>
      <c r="B1190" s="23" t="e">
        <f ca="1">100*Calc3!B2552/'11'!B$17</f>
        <v>#VALUE!</v>
      </c>
      <c r="C1190" s="10"/>
    </row>
    <row r="1191" spans="1:3">
      <c r="A1191" s="20">
        <v>235</v>
      </c>
      <c r="B1191" s="23" t="e">
        <f ca="1">100*Calc3!B2553/'11'!B$17</f>
        <v>#VALUE!</v>
      </c>
      <c r="C1191" s="10"/>
    </row>
    <row r="1192" spans="1:3">
      <c r="A1192" s="20">
        <v>236</v>
      </c>
      <c r="B1192" s="23" t="e">
        <f ca="1">100*Calc3!B2554/'11'!B$17</f>
        <v>#VALUE!</v>
      </c>
      <c r="C1192" s="10"/>
    </row>
    <row r="1193" spans="1:3">
      <c r="A1193" s="20">
        <v>237</v>
      </c>
      <c r="B1193" s="23" t="e">
        <f ca="1">100*Calc3!B2555/'11'!B$17</f>
        <v>#VALUE!</v>
      </c>
      <c r="C1193" s="10"/>
    </row>
    <row r="1194" spans="1:3">
      <c r="A1194" s="20">
        <v>238</v>
      </c>
      <c r="B1194" s="23" t="e">
        <f ca="1">100*Calc3!B2556/'11'!B$17</f>
        <v>#VALUE!</v>
      </c>
      <c r="C1194" s="10"/>
    </row>
    <row r="1195" spans="1:3">
      <c r="A1195" s="20">
        <v>239</v>
      </c>
      <c r="B1195" s="23" t="e">
        <f ca="1">100*Calc3!B2557/'11'!B$17</f>
        <v>#VALUE!</v>
      </c>
      <c r="C1195" s="10"/>
    </row>
    <row r="1196" spans="1:3">
      <c r="A1196" s="20">
        <v>240</v>
      </c>
      <c r="B1196" s="23" t="e">
        <f ca="1">100*Calc3!B2558/'11'!B$17</f>
        <v>#VALUE!</v>
      </c>
      <c r="C1196" s="10"/>
    </row>
    <row r="1197" spans="1:3">
      <c r="A1197" s="20">
        <v>241</v>
      </c>
      <c r="B1197" s="23" t="e">
        <f ca="1">100*Calc3!B2559/'11'!B$17</f>
        <v>#VALUE!</v>
      </c>
      <c r="C1197" s="10"/>
    </row>
    <row r="1198" spans="1:3">
      <c r="A1198" s="20">
        <v>242</v>
      </c>
      <c r="B1198" s="23" t="e">
        <f ca="1">100*Calc3!B2560/'11'!B$17</f>
        <v>#VALUE!</v>
      </c>
      <c r="C1198" s="10"/>
    </row>
    <row r="1199" spans="1:3">
      <c r="A1199" s="20">
        <v>243</v>
      </c>
      <c r="B1199" s="23" t="e">
        <f ca="1">100*Calc3!B2561/'11'!B$17</f>
        <v>#VALUE!</v>
      </c>
      <c r="C1199" s="10"/>
    </row>
    <row r="1200" spans="1:3">
      <c r="A1200" s="20">
        <v>244</v>
      </c>
      <c r="B1200" s="23" t="e">
        <f ca="1">100*Calc3!B2562/'11'!B$17</f>
        <v>#VALUE!</v>
      </c>
      <c r="C1200" s="10"/>
    </row>
    <row r="1201" spans="1:3">
      <c r="A1201" s="20">
        <v>245</v>
      </c>
      <c r="B1201" s="23" t="e">
        <f ca="1">100*Calc3!B2563/'11'!B$17</f>
        <v>#VALUE!</v>
      </c>
      <c r="C1201" s="10"/>
    </row>
    <row r="1202" spans="1:3">
      <c r="A1202" s="20">
        <v>246</v>
      </c>
      <c r="B1202" s="23" t="e">
        <f ca="1">100*Calc3!B2564/'11'!B$17</f>
        <v>#VALUE!</v>
      </c>
      <c r="C1202" s="10"/>
    </row>
    <row r="1203" spans="1:3">
      <c r="A1203" s="20">
        <v>247</v>
      </c>
      <c r="B1203" s="23" t="e">
        <f ca="1">100*Calc3!B2565/'11'!B$17</f>
        <v>#VALUE!</v>
      </c>
      <c r="C1203" s="10"/>
    </row>
    <row r="1204" spans="1:3">
      <c r="A1204" s="20">
        <v>248</v>
      </c>
      <c r="B1204" s="23" t="e">
        <f ca="1">100*Calc3!B2566/'11'!B$17</f>
        <v>#VALUE!</v>
      </c>
      <c r="C1204" s="10"/>
    </row>
    <row r="1205" spans="1:3">
      <c r="A1205" s="20">
        <v>249</v>
      </c>
      <c r="B1205" s="23" t="e">
        <f ca="1">100*Calc3!B2567/'11'!B$17</f>
        <v>#VALUE!</v>
      </c>
      <c r="C1205" s="10"/>
    </row>
    <row r="1206" spans="1:3">
      <c r="A1206" s="20">
        <v>250</v>
      </c>
      <c r="B1206" s="23" t="e">
        <f ca="1">100*Calc3!B2568/'11'!B$17</f>
        <v>#VALUE!</v>
      </c>
      <c r="C1206" s="10"/>
    </row>
    <row r="1207" spans="1:3">
      <c r="A1207" s="20">
        <v>251</v>
      </c>
      <c r="B1207" s="23" t="e">
        <f ca="1">100*Calc3!B2569/'11'!B$17</f>
        <v>#VALUE!</v>
      </c>
      <c r="C1207" s="10"/>
    </row>
    <row r="1208" spans="1:3">
      <c r="A1208" s="20">
        <v>252</v>
      </c>
      <c r="B1208" s="23" t="e">
        <f ca="1">100*Calc3!B2570/'11'!B$17</f>
        <v>#VALUE!</v>
      </c>
      <c r="C1208" s="10"/>
    </row>
    <row r="1209" spans="1:3">
      <c r="A1209" s="20">
        <v>253</v>
      </c>
      <c r="B1209" s="23" t="e">
        <f ca="1">100*Calc3!B2571/'11'!B$17</f>
        <v>#VALUE!</v>
      </c>
      <c r="C1209" s="10"/>
    </row>
    <row r="1210" spans="1:3">
      <c r="A1210" s="20">
        <v>254</v>
      </c>
      <c r="B1210" s="23" t="e">
        <f ca="1">100*Calc3!B2572/'11'!B$17</f>
        <v>#VALUE!</v>
      </c>
      <c r="C1210" s="10"/>
    </row>
    <row r="1211" spans="1:3">
      <c r="A1211" s="20">
        <v>255</v>
      </c>
      <c r="B1211" s="23" t="e">
        <f ca="1">100*Calc3!B2573/'11'!B$17</f>
        <v>#VALUE!</v>
      </c>
      <c r="C1211" s="10"/>
    </row>
    <row r="1212" spans="1:3">
      <c r="A1212" s="20">
        <v>256</v>
      </c>
      <c r="B1212" s="23" t="e">
        <f ca="1">100*Calc3!B2574/'11'!B$17</f>
        <v>#VALUE!</v>
      </c>
      <c r="C1212" s="10"/>
    </row>
    <row r="1213" spans="1:3">
      <c r="A1213" s="20">
        <v>257</v>
      </c>
      <c r="B1213" s="23" t="e">
        <f ca="1">100*Calc3!B2575/'11'!B$17</f>
        <v>#VALUE!</v>
      </c>
      <c r="C1213" s="10"/>
    </row>
    <row r="1214" spans="1:3">
      <c r="A1214" s="20">
        <v>258</v>
      </c>
      <c r="B1214" s="23" t="e">
        <f ca="1">100*Calc3!B2576/'11'!B$17</f>
        <v>#VALUE!</v>
      </c>
      <c r="C1214" s="10"/>
    </row>
    <row r="1215" spans="1:3">
      <c r="A1215" s="20">
        <v>259</v>
      </c>
      <c r="B1215" s="23" t="e">
        <f ca="1">100*Calc3!B2577/'11'!B$17</f>
        <v>#VALUE!</v>
      </c>
      <c r="C1215" s="10"/>
    </row>
    <row r="1216" spans="1:3">
      <c r="A1216" s="20">
        <v>260</v>
      </c>
      <c r="B1216" s="23" t="e">
        <f ca="1">100*Calc3!B2578/'11'!B$17</f>
        <v>#VALUE!</v>
      </c>
      <c r="C1216" s="10"/>
    </row>
    <row r="1217" spans="1:3">
      <c r="A1217" s="20">
        <v>261</v>
      </c>
      <c r="B1217" s="23" t="e">
        <f ca="1">100*Calc3!B2579/'11'!B$17</f>
        <v>#VALUE!</v>
      </c>
      <c r="C1217" s="10"/>
    </row>
    <row r="1218" spans="1:3">
      <c r="A1218" s="20">
        <v>262</v>
      </c>
      <c r="B1218" s="23" t="e">
        <f ca="1">100*Calc3!B2580/'11'!B$17</f>
        <v>#VALUE!</v>
      </c>
      <c r="C1218" s="10"/>
    </row>
    <row r="1219" spans="1:3">
      <c r="A1219" s="20">
        <v>263</v>
      </c>
      <c r="B1219" s="23" t="e">
        <f ca="1">100*Calc3!B2581/'11'!B$17</f>
        <v>#VALUE!</v>
      </c>
      <c r="C1219" s="10"/>
    </row>
    <row r="1220" spans="1:3">
      <c r="A1220" s="20">
        <v>264</v>
      </c>
      <c r="B1220" s="23" t="e">
        <f ca="1">100*Calc3!B2582/'11'!B$17</f>
        <v>#VALUE!</v>
      </c>
      <c r="C1220" s="10"/>
    </row>
    <row r="1221" spans="1:3">
      <c r="A1221" s="20">
        <v>265</v>
      </c>
      <c r="B1221" s="23" t="e">
        <f ca="1">100*Calc3!B2583/'11'!B$17</f>
        <v>#VALUE!</v>
      </c>
      <c r="C1221" s="10"/>
    </row>
    <row r="1222" spans="1:3">
      <c r="A1222" s="20">
        <v>266</v>
      </c>
      <c r="B1222" s="23" t="e">
        <f ca="1">100*Calc3!B2584/'11'!B$17</f>
        <v>#VALUE!</v>
      </c>
      <c r="C1222" s="10"/>
    </row>
    <row r="1223" spans="1:3">
      <c r="A1223" s="20">
        <v>267</v>
      </c>
      <c r="B1223" s="23" t="e">
        <f ca="1">100*Calc3!B2585/'11'!B$17</f>
        <v>#VALUE!</v>
      </c>
      <c r="C1223" s="10"/>
    </row>
    <row r="1224" spans="1:3">
      <c r="A1224" s="20">
        <v>268</v>
      </c>
      <c r="B1224" s="23" t="e">
        <f ca="1">100*Calc3!B2586/'11'!B$17</f>
        <v>#VALUE!</v>
      </c>
      <c r="C1224" s="10"/>
    </row>
    <row r="1225" spans="1:3">
      <c r="A1225" s="20">
        <v>269</v>
      </c>
      <c r="B1225" s="23" t="e">
        <f ca="1">100*Calc3!B2587/'11'!B$17</f>
        <v>#VALUE!</v>
      </c>
      <c r="C1225" s="10"/>
    </row>
    <row r="1226" spans="1:3">
      <c r="A1226" s="20">
        <v>270</v>
      </c>
      <c r="B1226" s="23" t="e">
        <f ca="1">100*Calc3!B2588/'11'!B$17</f>
        <v>#VALUE!</v>
      </c>
      <c r="C1226" s="10"/>
    </row>
    <row r="1227" spans="1:3">
      <c r="A1227" s="20">
        <v>271</v>
      </c>
      <c r="B1227" s="23" t="e">
        <f ca="1">100*Calc3!B2589/'11'!B$17</f>
        <v>#VALUE!</v>
      </c>
      <c r="C1227" s="10"/>
    </row>
    <row r="1228" spans="1:3">
      <c r="A1228" s="20">
        <v>272</v>
      </c>
      <c r="B1228" s="23" t="e">
        <f ca="1">100*Calc3!B2590/'11'!B$17</f>
        <v>#VALUE!</v>
      </c>
      <c r="C1228" s="10"/>
    </row>
    <row r="1229" spans="1:3">
      <c r="A1229" s="20">
        <v>273</v>
      </c>
      <c r="B1229" s="23" t="e">
        <f ca="1">100*Calc3!B2591/'11'!B$17</f>
        <v>#VALUE!</v>
      </c>
      <c r="C1229" s="10"/>
    </row>
    <row r="1230" spans="1:3">
      <c r="A1230" s="20">
        <v>274</v>
      </c>
      <c r="B1230" s="23" t="e">
        <f ca="1">100*Calc3!B2592/'11'!B$17</f>
        <v>#VALUE!</v>
      </c>
      <c r="C1230" s="10"/>
    </row>
    <row r="1231" spans="1:3">
      <c r="A1231" s="20">
        <v>275</v>
      </c>
      <c r="B1231" s="23" t="e">
        <f ca="1">100*Calc3!B2593/'11'!B$17</f>
        <v>#VALUE!</v>
      </c>
      <c r="C1231" s="10"/>
    </row>
    <row r="1232" spans="1:3">
      <c r="A1232" s="20">
        <v>276</v>
      </c>
      <c r="B1232" s="23" t="e">
        <f ca="1">100*Calc3!B2594/'11'!B$17</f>
        <v>#VALUE!</v>
      </c>
      <c r="C1232" s="10"/>
    </row>
    <row r="1233" spans="1:3">
      <c r="A1233" s="20">
        <v>277</v>
      </c>
      <c r="B1233" s="23" t="e">
        <f ca="1">100*Calc3!B2595/'11'!B$17</f>
        <v>#VALUE!</v>
      </c>
      <c r="C1233" s="10"/>
    </row>
    <row r="1234" spans="1:3">
      <c r="A1234" s="20">
        <v>278</v>
      </c>
      <c r="B1234" s="23" t="e">
        <f ca="1">100*Calc3!B2596/'11'!B$17</f>
        <v>#VALUE!</v>
      </c>
      <c r="C1234" s="10"/>
    </row>
    <row r="1235" spans="1:3">
      <c r="A1235" s="20">
        <v>279</v>
      </c>
      <c r="B1235" s="23" t="e">
        <f ca="1">100*Calc3!B2597/'11'!B$17</f>
        <v>#VALUE!</v>
      </c>
      <c r="C1235" s="10"/>
    </row>
    <row r="1236" spans="1:3">
      <c r="A1236" s="20">
        <v>280</v>
      </c>
      <c r="B1236" s="23" t="e">
        <f ca="1">100*Calc3!B2598/'11'!B$17</f>
        <v>#VALUE!</v>
      </c>
      <c r="C1236" s="10"/>
    </row>
    <row r="1237" spans="1:3">
      <c r="A1237" s="20">
        <v>281</v>
      </c>
      <c r="B1237" s="23" t="e">
        <f ca="1">100*Calc3!B2599/'11'!B$17</f>
        <v>#VALUE!</v>
      </c>
      <c r="C1237" s="10"/>
    </row>
    <row r="1238" spans="1:3">
      <c r="A1238" s="20">
        <v>282</v>
      </c>
      <c r="B1238" s="23" t="e">
        <f ca="1">100*Calc3!B2600/'11'!B$17</f>
        <v>#VALUE!</v>
      </c>
      <c r="C1238" s="10"/>
    </row>
    <row r="1239" spans="1:3">
      <c r="A1239" s="20">
        <v>283</v>
      </c>
      <c r="B1239" s="23" t="e">
        <f ca="1">100*Calc3!B2601/'11'!B$17</f>
        <v>#VALUE!</v>
      </c>
      <c r="C1239" s="10"/>
    </row>
    <row r="1240" spans="1:3">
      <c r="A1240" s="20">
        <v>284</v>
      </c>
      <c r="B1240" s="23" t="e">
        <f ca="1">100*Calc3!B2602/'11'!B$17</f>
        <v>#VALUE!</v>
      </c>
      <c r="C1240" s="10"/>
    </row>
    <row r="1241" spans="1:3">
      <c r="A1241" s="20">
        <v>285</v>
      </c>
      <c r="B1241" s="23" t="e">
        <f ca="1">100*Calc3!B2603/'11'!B$17</f>
        <v>#VALUE!</v>
      </c>
      <c r="C1241" s="10"/>
    </row>
    <row r="1242" spans="1:3">
      <c r="A1242" s="20">
        <v>286</v>
      </c>
      <c r="B1242" s="23" t="e">
        <f ca="1">100*Calc3!B2604/'11'!B$17</f>
        <v>#VALUE!</v>
      </c>
      <c r="C1242" s="10"/>
    </row>
    <row r="1243" spans="1:3">
      <c r="A1243" s="20">
        <v>287</v>
      </c>
      <c r="B1243" s="23" t="e">
        <f ca="1">100*Calc3!B2605/'11'!B$17</f>
        <v>#VALUE!</v>
      </c>
      <c r="C1243" s="10"/>
    </row>
    <row r="1244" spans="1:3">
      <c r="A1244" s="20">
        <v>288</v>
      </c>
      <c r="B1244" s="23" t="e">
        <f ca="1">100*Calc3!B2606/'11'!B$17</f>
        <v>#VALUE!</v>
      </c>
      <c r="C1244" s="10"/>
    </row>
    <row r="1245" spans="1:3">
      <c r="A1245" s="20">
        <v>289</v>
      </c>
      <c r="B1245" s="23" t="e">
        <f ca="1">100*Calc3!B2607/'11'!B$17</f>
        <v>#VALUE!</v>
      </c>
      <c r="C1245" s="10"/>
    </row>
    <row r="1246" spans="1:3">
      <c r="A1246" s="20">
        <v>290</v>
      </c>
      <c r="B1246" s="23" t="e">
        <f ca="1">100*Calc3!B2608/'11'!B$17</f>
        <v>#VALUE!</v>
      </c>
      <c r="C1246" s="10"/>
    </row>
    <row r="1247" spans="1:3">
      <c r="A1247" s="20">
        <v>291</v>
      </c>
      <c r="B1247" s="23" t="e">
        <f ca="1">100*Calc3!B2609/'11'!B$17</f>
        <v>#VALUE!</v>
      </c>
      <c r="C1247" s="10"/>
    </row>
    <row r="1248" spans="1:3">
      <c r="A1248" s="20">
        <v>292</v>
      </c>
      <c r="B1248" s="23" t="e">
        <f ca="1">100*Calc3!B2610/'11'!B$17</f>
        <v>#VALUE!</v>
      </c>
      <c r="C1248" s="10"/>
    </row>
    <row r="1249" spans="1:3">
      <c r="A1249" s="20">
        <v>293</v>
      </c>
      <c r="B1249" s="23" t="e">
        <f ca="1">100*Calc3!B2611/'11'!B$17</f>
        <v>#VALUE!</v>
      </c>
      <c r="C1249" s="10"/>
    </row>
    <row r="1250" spans="1:3">
      <c r="A1250" s="20">
        <v>294</v>
      </c>
      <c r="B1250" s="23" t="e">
        <f ca="1">100*Calc3!B2612/'11'!B$17</f>
        <v>#VALUE!</v>
      </c>
      <c r="C1250" s="10"/>
    </row>
    <row r="1251" spans="1:3">
      <c r="A1251" s="20">
        <v>295</v>
      </c>
      <c r="B1251" s="23" t="e">
        <f ca="1">100*Calc3!B2613/'11'!B$17</f>
        <v>#VALUE!</v>
      </c>
      <c r="C1251" s="10"/>
    </row>
    <row r="1252" spans="1:3">
      <c r="A1252" s="20">
        <v>296</v>
      </c>
      <c r="B1252" s="23" t="e">
        <f ca="1">100*Calc3!B2614/'11'!B$17</f>
        <v>#VALUE!</v>
      </c>
      <c r="C1252" s="10"/>
    </row>
    <row r="1253" spans="1:3">
      <c r="A1253" s="20">
        <v>297</v>
      </c>
      <c r="B1253" s="23" t="e">
        <f ca="1">100*Calc3!B2615/'11'!B$17</f>
        <v>#VALUE!</v>
      </c>
      <c r="C1253" s="10"/>
    </row>
    <row r="1254" spans="1:3">
      <c r="A1254" s="20">
        <v>298</v>
      </c>
      <c r="B1254" s="23" t="e">
        <f ca="1">100*Calc3!B2616/'11'!B$17</f>
        <v>#VALUE!</v>
      </c>
      <c r="C1254" s="10"/>
    </row>
    <row r="1255" spans="1:3">
      <c r="A1255" s="20">
        <v>299</v>
      </c>
      <c r="B1255" s="23" t="e">
        <f ca="1">100*Calc3!B2617/'11'!B$17</f>
        <v>#VALUE!</v>
      </c>
      <c r="C1255" s="10"/>
    </row>
    <row r="1256" spans="1:3">
      <c r="A1256" s="20">
        <v>300</v>
      </c>
      <c r="B1256" s="23" t="e">
        <f ca="1">100*Calc3!B2618/'11'!B$17</f>
        <v>#VALUE!</v>
      </c>
      <c r="C1256" s="10"/>
    </row>
    <row r="1258" spans="1:3" ht="19.5">
      <c r="A1258" s="1" t="s">
        <v>1319</v>
      </c>
    </row>
    <row r="1259" spans="1:3">
      <c r="A1259" s="2" t="s">
        <v>904</v>
      </c>
    </row>
    <row r="1260" spans="1:3">
      <c r="A1260" s="12" t="s">
        <v>1109</v>
      </c>
    </row>
    <row r="1261" spans="1:3">
      <c r="A1261" s="12" t="s">
        <v>1320</v>
      </c>
    </row>
    <row r="1262" spans="1:3">
      <c r="A1262" s="12" t="s">
        <v>1321</v>
      </c>
    </row>
    <row r="1263" spans="1:3">
      <c r="A1263" s="12" t="s">
        <v>1322</v>
      </c>
    </row>
    <row r="1264" spans="1:3">
      <c r="A1264" s="12" t="s">
        <v>1323</v>
      </c>
    </row>
    <row r="1265" spans="1:3">
      <c r="A1265" s="12" t="s">
        <v>81</v>
      </c>
    </row>
    <row r="1266" spans="1:3">
      <c r="A1266" s="12" t="s">
        <v>82</v>
      </c>
    </row>
    <row r="1267" spans="1:3">
      <c r="A1267" s="12" t="s">
        <v>83</v>
      </c>
    </row>
    <row r="1268" spans="1:3">
      <c r="A1268" s="12" t="s">
        <v>1187</v>
      </c>
    </row>
    <row r="1269" spans="1:3">
      <c r="A1269" s="2" t="s">
        <v>84</v>
      </c>
    </row>
    <row r="1271" spans="1:3" ht="30">
      <c r="B1271" s="3" t="s">
        <v>85</v>
      </c>
    </row>
    <row r="1272" spans="1:3">
      <c r="A1272" s="20">
        <v>1</v>
      </c>
      <c r="B1272" s="23" t="e">
        <f ca="1">100*(Calc2!B4588*MAX(0,'935'!P7*Calc2!B5203+Calc2!B4280*Calc2!B4896)+Calc2!B5511*MAX(0,'935'!P7*Calc2!B3972+Calc2!B4280*Calc2!B3665))/'11'!B$17</f>
        <v>#VALUE!</v>
      </c>
      <c r="C1272" s="10"/>
    </row>
    <row r="1273" spans="1:3">
      <c r="A1273" s="20">
        <v>2</v>
      </c>
      <c r="B1273" s="23" t="e">
        <f ca="1">100*(Calc2!B4589*MAX(0,'935'!P8*Calc2!B5204+Calc2!B4281*Calc2!B4897)+Calc2!B5512*MAX(0,'935'!P8*Calc2!B3973+Calc2!B4281*Calc2!B3666))/'11'!B$17</f>
        <v>#VALUE!</v>
      </c>
      <c r="C1273" s="10"/>
    </row>
    <row r="1274" spans="1:3">
      <c r="A1274" s="20">
        <v>3</v>
      </c>
      <c r="B1274" s="23" t="e">
        <f ca="1">100*(Calc2!B4590*MAX(0,'935'!P9*Calc2!B5205+Calc2!B4282*Calc2!B4898)+Calc2!B5513*MAX(0,'935'!P9*Calc2!B3974+Calc2!B4282*Calc2!B3667))/'11'!B$17</f>
        <v>#VALUE!</v>
      </c>
      <c r="C1274" s="10"/>
    </row>
    <row r="1275" spans="1:3">
      <c r="A1275" s="20">
        <v>4</v>
      </c>
      <c r="B1275" s="23" t="e">
        <f ca="1">100*(Calc2!B4591*MAX(0,'935'!P10*Calc2!B5206+Calc2!B4283*Calc2!B4899)+Calc2!B5514*MAX(0,'935'!P10*Calc2!B3975+Calc2!B4283*Calc2!B3668))/'11'!B$17</f>
        <v>#VALUE!</v>
      </c>
      <c r="C1275" s="10"/>
    </row>
    <row r="1276" spans="1:3">
      <c r="A1276" s="20">
        <v>5</v>
      </c>
      <c r="B1276" s="23" t="e">
        <f ca="1">100*(Calc2!B4592*MAX(0,'935'!P11*Calc2!B5207+Calc2!B4284*Calc2!B4900)+Calc2!B5515*MAX(0,'935'!P11*Calc2!B3976+Calc2!B4284*Calc2!B3669))/'11'!B$17</f>
        <v>#VALUE!</v>
      </c>
      <c r="C1276" s="10"/>
    </row>
    <row r="1277" spans="1:3">
      <c r="A1277" s="20">
        <v>6</v>
      </c>
      <c r="B1277" s="23" t="e">
        <f ca="1">100*(Calc2!B4593*MAX(0,'935'!P12*Calc2!B5208+Calc2!B4285*Calc2!B4901)+Calc2!B5516*MAX(0,'935'!P12*Calc2!B3977+Calc2!B4285*Calc2!B3670))/'11'!B$17</f>
        <v>#VALUE!</v>
      </c>
      <c r="C1277" s="10"/>
    </row>
    <row r="1278" spans="1:3">
      <c r="A1278" s="20">
        <v>7</v>
      </c>
      <c r="B1278" s="23" t="e">
        <f ca="1">100*(Calc2!B4594*MAX(0,'935'!P13*Calc2!B5209+Calc2!B4286*Calc2!B4902)+Calc2!B5517*MAX(0,'935'!P13*Calc2!B3978+Calc2!B4286*Calc2!B3671))/'11'!B$17</f>
        <v>#VALUE!</v>
      </c>
      <c r="C1278" s="10"/>
    </row>
    <row r="1279" spans="1:3">
      <c r="A1279" s="20">
        <v>8</v>
      </c>
      <c r="B1279" s="23" t="e">
        <f ca="1">100*(Calc2!B4595*MAX(0,'935'!P14*Calc2!B5210+Calc2!B4287*Calc2!B4903)+Calc2!B5518*MAX(0,'935'!P14*Calc2!B3979+Calc2!B4287*Calc2!B3672))/'11'!B$17</f>
        <v>#VALUE!</v>
      </c>
      <c r="C1279" s="10"/>
    </row>
    <row r="1280" spans="1:3">
      <c r="A1280" s="20">
        <v>9</v>
      </c>
      <c r="B1280" s="23" t="e">
        <f ca="1">100*(Calc2!B4596*MAX(0,'935'!P15*Calc2!B5211+Calc2!B4288*Calc2!B4904)+Calc2!B5519*MAX(0,'935'!P15*Calc2!B3980+Calc2!B4288*Calc2!B3673))/'11'!B$17</f>
        <v>#VALUE!</v>
      </c>
      <c r="C1280" s="10"/>
    </row>
    <row r="1281" spans="1:3">
      <c r="A1281" s="20">
        <v>10</v>
      </c>
      <c r="B1281" s="23" t="e">
        <f ca="1">100*(Calc2!B4597*MAX(0,'935'!P16*Calc2!B5212+Calc2!B4289*Calc2!B4905)+Calc2!B5520*MAX(0,'935'!P16*Calc2!B3981+Calc2!B4289*Calc2!B3674))/'11'!B$17</f>
        <v>#VALUE!</v>
      </c>
      <c r="C1281" s="10"/>
    </row>
    <row r="1282" spans="1:3">
      <c r="A1282" s="20">
        <v>11</v>
      </c>
      <c r="B1282" s="23" t="e">
        <f ca="1">100*(Calc2!B4598*MAX(0,'935'!P17*Calc2!B5213+Calc2!B4290*Calc2!B4906)+Calc2!B5521*MAX(0,'935'!P17*Calc2!B3982+Calc2!B4290*Calc2!B3675))/'11'!B$17</f>
        <v>#VALUE!</v>
      </c>
      <c r="C1282" s="10"/>
    </row>
    <row r="1283" spans="1:3">
      <c r="A1283" s="20">
        <v>12</v>
      </c>
      <c r="B1283" s="23" t="e">
        <f ca="1">100*(Calc2!B4599*MAX(0,'935'!P18*Calc2!B5214+Calc2!B4291*Calc2!B4907)+Calc2!B5522*MAX(0,'935'!P18*Calc2!B3983+Calc2!B4291*Calc2!B3676))/'11'!B$17</f>
        <v>#VALUE!</v>
      </c>
      <c r="C1283" s="10"/>
    </row>
    <row r="1284" spans="1:3">
      <c r="A1284" s="20">
        <v>13</v>
      </c>
      <c r="B1284" s="23" t="e">
        <f ca="1">100*(Calc2!B4600*MAX(0,'935'!P19*Calc2!B5215+Calc2!B4292*Calc2!B4908)+Calc2!B5523*MAX(0,'935'!P19*Calc2!B3984+Calc2!B4292*Calc2!B3677))/'11'!B$17</f>
        <v>#VALUE!</v>
      </c>
      <c r="C1284" s="10"/>
    </row>
    <row r="1285" spans="1:3">
      <c r="A1285" s="20">
        <v>14</v>
      </c>
      <c r="B1285" s="23" t="e">
        <f ca="1">100*(Calc2!B4601*MAX(0,'935'!P20*Calc2!B5216+Calc2!B4293*Calc2!B4909)+Calc2!B5524*MAX(0,'935'!P20*Calc2!B3985+Calc2!B4293*Calc2!B3678))/'11'!B$17</f>
        <v>#VALUE!</v>
      </c>
      <c r="C1285" s="10"/>
    </row>
    <row r="1286" spans="1:3">
      <c r="A1286" s="20">
        <v>15</v>
      </c>
      <c r="B1286" s="23" t="e">
        <f ca="1">100*(Calc2!B4602*MAX(0,'935'!P21*Calc2!B5217+Calc2!B4294*Calc2!B4910)+Calc2!B5525*MAX(0,'935'!P21*Calc2!B3986+Calc2!B4294*Calc2!B3679))/'11'!B$17</f>
        <v>#VALUE!</v>
      </c>
      <c r="C1286" s="10"/>
    </row>
    <row r="1287" spans="1:3">
      <c r="A1287" s="20">
        <v>16</v>
      </c>
      <c r="B1287" s="23" t="e">
        <f ca="1">100*(Calc2!B4603*MAX(0,'935'!P22*Calc2!B5218+Calc2!B4295*Calc2!B4911)+Calc2!B5526*MAX(0,'935'!P22*Calc2!B3987+Calc2!B4295*Calc2!B3680))/'11'!B$17</f>
        <v>#VALUE!</v>
      </c>
      <c r="C1287" s="10"/>
    </row>
    <row r="1288" spans="1:3">
      <c r="A1288" s="20">
        <v>17</v>
      </c>
      <c r="B1288" s="23" t="e">
        <f ca="1">100*(Calc2!B4604*MAX(0,'935'!P23*Calc2!B5219+Calc2!B4296*Calc2!B4912)+Calc2!B5527*MAX(0,'935'!P23*Calc2!B3988+Calc2!B4296*Calc2!B3681))/'11'!B$17</f>
        <v>#VALUE!</v>
      </c>
      <c r="C1288" s="10"/>
    </row>
    <row r="1289" spans="1:3">
      <c r="A1289" s="20">
        <v>18</v>
      </c>
      <c r="B1289" s="23" t="e">
        <f ca="1">100*(Calc2!B4605*MAX(0,'935'!P24*Calc2!B5220+Calc2!B4297*Calc2!B4913)+Calc2!B5528*MAX(0,'935'!P24*Calc2!B3989+Calc2!B4297*Calc2!B3682))/'11'!B$17</f>
        <v>#VALUE!</v>
      </c>
      <c r="C1289" s="10"/>
    </row>
    <row r="1290" spans="1:3">
      <c r="A1290" s="20">
        <v>19</v>
      </c>
      <c r="B1290" s="23" t="e">
        <f ca="1">100*(Calc2!B4606*MAX(0,'935'!P25*Calc2!B5221+Calc2!B4298*Calc2!B4914)+Calc2!B5529*MAX(0,'935'!P25*Calc2!B3990+Calc2!B4298*Calc2!B3683))/'11'!B$17</f>
        <v>#VALUE!</v>
      </c>
      <c r="C1290" s="10"/>
    </row>
    <row r="1291" spans="1:3">
      <c r="A1291" s="20">
        <v>20</v>
      </c>
      <c r="B1291" s="23" t="e">
        <f ca="1">100*(Calc2!B4607*MAX(0,'935'!P26*Calc2!B5222+Calc2!B4299*Calc2!B4915)+Calc2!B5530*MAX(0,'935'!P26*Calc2!B3991+Calc2!B4299*Calc2!B3684))/'11'!B$17</f>
        <v>#VALUE!</v>
      </c>
      <c r="C1291" s="10"/>
    </row>
    <row r="1292" spans="1:3">
      <c r="A1292" s="20">
        <v>21</v>
      </c>
      <c r="B1292" s="23" t="e">
        <f ca="1">100*(Calc2!B4608*MAX(0,'935'!P27*Calc2!B5223+Calc2!B4300*Calc2!B4916)+Calc2!B5531*MAX(0,'935'!P27*Calc2!B3992+Calc2!B4300*Calc2!B3685))/'11'!B$17</f>
        <v>#VALUE!</v>
      </c>
      <c r="C1292" s="10"/>
    </row>
    <row r="1293" spans="1:3">
      <c r="A1293" s="20">
        <v>22</v>
      </c>
      <c r="B1293" s="23" t="e">
        <f ca="1">100*(Calc2!B4609*MAX(0,'935'!P28*Calc2!B5224+Calc2!B4301*Calc2!B4917)+Calc2!B5532*MAX(0,'935'!P28*Calc2!B3993+Calc2!B4301*Calc2!B3686))/'11'!B$17</f>
        <v>#VALUE!</v>
      </c>
      <c r="C1293" s="10"/>
    </row>
    <row r="1294" spans="1:3">
      <c r="A1294" s="20">
        <v>23</v>
      </c>
      <c r="B1294" s="23" t="e">
        <f ca="1">100*(Calc2!B4610*MAX(0,'935'!P29*Calc2!B5225+Calc2!B4302*Calc2!B4918)+Calc2!B5533*MAX(0,'935'!P29*Calc2!B3994+Calc2!B4302*Calc2!B3687))/'11'!B$17</f>
        <v>#VALUE!</v>
      </c>
      <c r="C1294" s="10"/>
    </row>
    <row r="1295" spans="1:3">
      <c r="A1295" s="20">
        <v>24</v>
      </c>
      <c r="B1295" s="23" t="e">
        <f ca="1">100*(Calc2!B4611*MAX(0,'935'!P30*Calc2!B5226+Calc2!B4303*Calc2!B4919)+Calc2!B5534*MAX(0,'935'!P30*Calc2!B3995+Calc2!B4303*Calc2!B3688))/'11'!B$17</f>
        <v>#VALUE!</v>
      </c>
      <c r="C1295" s="10"/>
    </row>
    <row r="1296" spans="1:3">
      <c r="A1296" s="20">
        <v>25</v>
      </c>
      <c r="B1296" s="23" t="e">
        <f ca="1">100*(Calc2!B4612*MAX(0,'935'!P31*Calc2!B5227+Calc2!B4304*Calc2!B4920)+Calc2!B5535*MAX(0,'935'!P31*Calc2!B3996+Calc2!B4304*Calc2!B3689))/'11'!B$17</f>
        <v>#VALUE!</v>
      </c>
      <c r="C1296" s="10"/>
    </row>
    <row r="1297" spans="1:3">
      <c r="A1297" s="20">
        <v>26</v>
      </c>
      <c r="B1297" s="23" t="e">
        <f ca="1">100*(Calc2!B4613*MAX(0,'935'!P32*Calc2!B5228+Calc2!B4305*Calc2!B4921)+Calc2!B5536*MAX(0,'935'!P32*Calc2!B3997+Calc2!B4305*Calc2!B3690))/'11'!B$17</f>
        <v>#VALUE!</v>
      </c>
      <c r="C1297" s="10"/>
    </row>
    <row r="1298" spans="1:3">
      <c r="A1298" s="20">
        <v>27</v>
      </c>
      <c r="B1298" s="23" t="e">
        <f ca="1">100*(Calc2!B4614*MAX(0,'935'!P33*Calc2!B5229+Calc2!B4306*Calc2!B4922)+Calc2!B5537*MAX(0,'935'!P33*Calc2!B3998+Calc2!B4306*Calc2!B3691))/'11'!B$17</f>
        <v>#VALUE!</v>
      </c>
      <c r="C1298" s="10"/>
    </row>
    <row r="1299" spans="1:3">
      <c r="A1299" s="20">
        <v>28</v>
      </c>
      <c r="B1299" s="23" t="e">
        <f ca="1">100*(Calc2!B4615*MAX(0,'935'!P34*Calc2!B5230+Calc2!B4307*Calc2!B4923)+Calc2!B5538*MAX(0,'935'!P34*Calc2!B3999+Calc2!B4307*Calc2!B3692))/'11'!B$17</f>
        <v>#VALUE!</v>
      </c>
      <c r="C1299" s="10"/>
    </row>
    <row r="1300" spans="1:3">
      <c r="A1300" s="20">
        <v>29</v>
      </c>
      <c r="B1300" s="23" t="e">
        <f ca="1">100*(Calc2!B4616*MAX(0,'935'!P35*Calc2!B5231+Calc2!B4308*Calc2!B4924)+Calc2!B5539*MAX(0,'935'!P35*Calc2!B4000+Calc2!B4308*Calc2!B3693))/'11'!B$17</f>
        <v>#VALUE!</v>
      </c>
      <c r="C1300" s="10"/>
    </row>
    <row r="1301" spans="1:3">
      <c r="A1301" s="20">
        <v>30</v>
      </c>
      <c r="B1301" s="23" t="e">
        <f ca="1">100*(Calc2!B4617*MAX(0,'935'!P36*Calc2!B5232+Calc2!B4309*Calc2!B4925)+Calc2!B5540*MAX(0,'935'!P36*Calc2!B4001+Calc2!B4309*Calc2!B3694))/'11'!B$17</f>
        <v>#VALUE!</v>
      </c>
      <c r="C1301" s="10"/>
    </row>
    <row r="1302" spans="1:3">
      <c r="A1302" s="20">
        <v>31</v>
      </c>
      <c r="B1302" s="23" t="e">
        <f ca="1">100*(Calc2!B4618*MAX(0,'935'!P37*Calc2!B5233+Calc2!B4310*Calc2!B4926)+Calc2!B5541*MAX(0,'935'!P37*Calc2!B4002+Calc2!B4310*Calc2!B3695))/'11'!B$17</f>
        <v>#VALUE!</v>
      </c>
      <c r="C1302" s="10"/>
    </row>
    <row r="1303" spans="1:3">
      <c r="A1303" s="20">
        <v>32</v>
      </c>
      <c r="B1303" s="23" t="e">
        <f ca="1">100*(Calc2!B4619*MAX(0,'935'!P38*Calc2!B5234+Calc2!B4311*Calc2!B4927)+Calc2!B5542*MAX(0,'935'!P38*Calc2!B4003+Calc2!B4311*Calc2!B3696))/'11'!B$17</f>
        <v>#VALUE!</v>
      </c>
      <c r="C1303" s="10"/>
    </row>
    <row r="1304" spans="1:3">
      <c r="A1304" s="20">
        <v>33</v>
      </c>
      <c r="B1304" s="23" t="e">
        <f ca="1">100*(Calc2!B4620*MAX(0,'935'!P39*Calc2!B5235+Calc2!B4312*Calc2!B4928)+Calc2!B5543*MAX(0,'935'!P39*Calc2!B4004+Calc2!B4312*Calc2!B3697))/'11'!B$17</f>
        <v>#VALUE!</v>
      </c>
      <c r="C1304" s="10"/>
    </row>
    <row r="1305" spans="1:3">
      <c r="A1305" s="20">
        <v>34</v>
      </c>
      <c r="B1305" s="23" t="e">
        <f ca="1">100*(Calc2!B4621*MAX(0,'935'!P40*Calc2!B5236+Calc2!B4313*Calc2!B4929)+Calc2!B5544*MAX(0,'935'!P40*Calc2!B4005+Calc2!B4313*Calc2!B3698))/'11'!B$17</f>
        <v>#VALUE!</v>
      </c>
      <c r="C1305" s="10"/>
    </row>
    <row r="1306" spans="1:3">
      <c r="A1306" s="20">
        <v>35</v>
      </c>
      <c r="B1306" s="23" t="e">
        <f ca="1">100*(Calc2!B4622*MAX(0,'935'!P41*Calc2!B5237+Calc2!B4314*Calc2!B4930)+Calc2!B5545*MAX(0,'935'!P41*Calc2!B4006+Calc2!B4314*Calc2!B3699))/'11'!B$17</f>
        <v>#VALUE!</v>
      </c>
      <c r="C1306" s="10"/>
    </row>
    <row r="1307" spans="1:3">
      <c r="A1307" s="20">
        <v>36</v>
      </c>
      <c r="B1307" s="23" t="e">
        <f ca="1">100*(Calc2!B4623*MAX(0,'935'!P42*Calc2!B5238+Calc2!B4315*Calc2!B4931)+Calc2!B5546*MAX(0,'935'!P42*Calc2!B4007+Calc2!B4315*Calc2!B3700))/'11'!B$17</f>
        <v>#VALUE!</v>
      </c>
      <c r="C1307" s="10"/>
    </row>
    <row r="1308" spans="1:3">
      <c r="A1308" s="20">
        <v>37</v>
      </c>
      <c r="B1308" s="23" t="e">
        <f ca="1">100*(Calc2!B4624*MAX(0,'935'!P43*Calc2!B5239+Calc2!B4316*Calc2!B4932)+Calc2!B5547*MAX(0,'935'!P43*Calc2!B4008+Calc2!B4316*Calc2!B3701))/'11'!B$17</f>
        <v>#VALUE!</v>
      </c>
      <c r="C1308" s="10"/>
    </row>
    <row r="1309" spans="1:3">
      <c r="A1309" s="20">
        <v>38</v>
      </c>
      <c r="B1309" s="23" t="e">
        <f ca="1">100*(Calc2!B4625*MAX(0,'935'!P44*Calc2!B5240+Calc2!B4317*Calc2!B4933)+Calc2!B5548*MAX(0,'935'!P44*Calc2!B4009+Calc2!B4317*Calc2!B3702))/'11'!B$17</f>
        <v>#VALUE!</v>
      </c>
      <c r="C1309" s="10"/>
    </row>
    <row r="1310" spans="1:3">
      <c r="A1310" s="20">
        <v>39</v>
      </c>
      <c r="B1310" s="23" t="e">
        <f ca="1">100*(Calc2!B4626*MAX(0,'935'!P45*Calc2!B5241+Calc2!B4318*Calc2!B4934)+Calc2!B5549*MAX(0,'935'!P45*Calc2!B4010+Calc2!B4318*Calc2!B3703))/'11'!B$17</f>
        <v>#VALUE!</v>
      </c>
      <c r="C1310" s="10"/>
    </row>
    <row r="1311" spans="1:3">
      <c r="A1311" s="20">
        <v>40</v>
      </c>
      <c r="B1311" s="23" t="e">
        <f ca="1">100*(Calc2!B4627*MAX(0,'935'!P46*Calc2!B5242+Calc2!B4319*Calc2!B4935)+Calc2!B5550*MAX(0,'935'!P46*Calc2!B4011+Calc2!B4319*Calc2!B3704))/'11'!B$17</f>
        <v>#VALUE!</v>
      </c>
      <c r="C1311" s="10"/>
    </row>
    <row r="1312" spans="1:3">
      <c r="A1312" s="20">
        <v>41</v>
      </c>
      <c r="B1312" s="23" t="e">
        <f ca="1">100*(Calc2!B4628*MAX(0,'935'!P47*Calc2!B5243+Calc2!B4320*Calc2!B4936)+Calc2!B5551*MAX(0,'935'!P47*Calc2!B4012+Calc2!B4320*Calc2!B3705))/'11'!B$17</f>
        <v>#VALUE!</v>
      </c>
      <c r="C1312" s="10"/>
    </row>
    <row r="1313" spans="1:3">
      <c r="A1313" s="20">
        <v>42</v>
      </c>
      <c r="B1313" s="23" t="e">
        <f ca="1">100*(Calc2!B4629*MAX(0,'935'!P48*Calc2!B5244+Calc2!B4321*Calc2!B4937)+Calc2!B5552*MAX(0,'935'!P48*Calc2!B4013+Calc2!B4321*Calc2!B3706))/'11'!B$17</f>
        <v>#VALUE!</v>
      </c>
      <c r="C1313" s="10"/>
    </row>
    <row r="1314" spans="1:3">
      <c r="A1314" s="20">
        <v>43</v>
      </c>
      <c r="B1314" s="23" t="e">
        <f ca="1">100*(Calc2!B4630*MAX(0,'935'!P49*Calc2!B5245+Calc2!B4322*Calc2!B4938)+Calc2!B5553*MAX(0,'935'!P49*Calc2!B4014+Calc2!B4322*Calc2!B3707))/'11'!B$17</f>
        <v>#VALUE!</v>
      </c>
      <c r="C1314" s="10"/>
    </row>
    <row r="1315" spans="1:3">
      <c r="A1315" s="20">
        <v>44</v>
      </c>
      <c r="B1315" s="23" t="e">
        <f ca="1">100*(Calc2!B4631*MAX(0,'935'!P50*Calc2!B5246+Calc2!B4323*Calc2!B4939)+Calc2!B5554*MAX(0,'935'!P50*Calc2!B4015+Calc2!B4323*Calc2!B3708))/'11'!B$17</f>
        <v>#VALUE!</v>
      </c>
      <c r="C1315" s="10"/>
    </row>
    <row r="1316" spans="1:3">
      <c r="A1316" s="20">
        <v>45</v>
      </c>
      <c r="B1316" s="23" t="e">
        <f ca="1">100*(Calc2!B4632*MAX(0,'935'!P51*Calc2!B5247+Calc2!B4324*Calc2!B4940)+Calc2!B5555*MAX(0,'935'!P51*Calc2!B4016+Calc2!B4324*Calc2!B3709))/'11'!B$17</f>
        <v>#VALUE!</v>
      </c>
      <c r="C1316" s="10"/>
    </row>
    <row r="1317" spans="1:3">
      <c r="A1317" s="20">
        <v>46</v>
      </c>
      <c r="B1317" s="23" t="e">
        <f ca="1">100*(Calc2!B4633*MAX(0,'935'!P52*Calc2!B5248+Calc2!B4325*Calc2!B4941)+Calc2!B5556*MAX(0,'935'!P52*Calc2!B4017+Calc2!B4325*Calc2!B3710))/'11'!B$17</f>
        <v>#VALUE!</v>
      </c>
      <c r="C1317" s="10"/>
    </row>
    <row r="1318" spans="1:3">
      <c r="A1318" s="20">
        <v>47</v>
      </c>
      <c r="B1318" s="23" t="e">
        <f ca="1">100*(Calc2!B4634*MAX(0,'935'!P53*Calc2!B5249+Calc2!B4326*Calc2!B4942)+Calc2!B5557*MAX(0,'935'!P53*Calc2!B4018+Calc2!B4326*Calc2!B3711))/'11'!B$17</f>
        <v>#VALUE!</v>
      </c>
      <c r="C1318" s="10"/>
    </row>
    <row r="1319" spans="1:3">
      <c r="A1319" s="20">
        <v>48</v>
      </c>
      <c r="B1319" s="23" t="e">
        <f ca="1">100*(Calc2!B4635*MAX(0,'935'!P54*Calc2!B5250+Calc2!B4327*Calc2!B4943)+Calc2!B5558*MAX(0,'935'!P54*Calc2!B4019+Calc2!B4327*Calc2!B3712))/'11'!B$17</f>
        <v>#VALUE!</v>
      </c>
      <c r="C1319" s="10"/>
    </row>
    <row r="1320" spans="1:3">
      <c r="A1320" s="20">
        <v>49</v>
      </c>
      <c r="B1320" s="23" t="e">
        <f ca="1">100*(Calc2!B4636*MAX(0,'935'!P55*Calc2!B5251+Calc2!B4328*Calc2!B4944)+Calc2!B5559*MAX(0,'935'!P55*Calc2!B4020+Calc2!B4328*Calc2!B3713))/'11'!B$17</f>
        <v>#VALUE!</v>
      </c>
      <c r="C1320" s="10"/>
    </row>
    <row r="1321" spans="1:3">
      <c r="A1321" s="20">
        <v>50</v>
      </c>
      <c r="B1321" s="23" t="e">
        <f ca="1">100*(Calc2!B4637*MAX(0,'935'!P56*Calc2!B5252+Calc2!B4329*Calc2!B4945)+Calc2!B5560*MAX(0,'935'!P56*Calc2!B4021+Calc2!B4329*Calc2!B3714))/'11'!B$17</f>
        <v>#VALUE!</v>
      </c>
      <c r="C1321" s="10"/>
    </row>
    <row r="1322" spans="1:3">
      <c r="A1322" s="20">
        <v>51</v>
      </c>
      <c r="B1322" s="23" t="e">
        <f ca="1">100*(Calc2!B4638*MAX(0,'935'!P57*Calc2!B5253+Calc2!B4330*Calc2!B4946)+Calc2!B5561*MAX(0,'935'!P57*Calc2!B4022+Calc2!B4330*Calc2!B3715))/'11'!B$17</f>
        <v>#VALUE!</v>
      </c>
      <c r="C1322" s="10"/>
    </row>
    <row r="1323" spans="1:3">
      <c r="A1323" s="20">
        <v>52</v>
      </c>
      <c r="B1323" s="23" t="e">
        <f ca="1">100*(Calc2!B4639*MAX(0,'935'!P58*Calc2!B5254+Calc2!B4331*Calc2!B4947)+Calc2!B5562*MAX(0,'935'!P58*Calc2!B4023+Calc2!B4331*Calc2!B3716))/'11'!B$17</f>
        <v>#VALUE!</v>
      </c>
      <c r="C1323" s="10"/>
    </row>
    <row r="1324" spans="1:3">
      <c r="A1324" s="20">
        <v>53</v>
      </c>
      <c r="B1324" s="23" t="e">
        <f ca="1">100*(Calc2!B4640*MAX(0,'935'!P59*Calc2!B5255+Calc2!B4332*Calc2!B4948)+Calc2!B5563*MAX(0,'935'!P59*Calc2!B4024+Calc2!B4332*Calc2!B3717))/'11'!B$17</f>
        <v>#VALUE!</v>
      </c>
      <c r="C1324" s="10"/>
    </row>
    <row r="1325" spans="1:3">
      <c r="A1325" s="20">
        <v>54</v>
      </c>
      <c r="B1325" s="23" t="e">
        <f ca="1">100*(Calc2!B4641*MAX(0,'935'!P60*Calc2!B5256+Calc2!B4333*Calc2!B4949)+Calc2!B5564*MAX(0,'935'!P60*Calc2!B4025+Calc2!B4333*Calc2!B3718))/'11'!B$17</f>
        <v>#VALUE!</v>
      </c>
      <c r="C1325" s="10"/>
    </row>
    <row r="1326" spans="1:3">
      <c r="A1326" s="20">
        <v>55</v>
      </c>
      <c r="B1326" s="23" t="e">
        <f ca="1">100*(Calc2!B4642*MAX(0,'935'!P61*Calc2!B5257+Calc2!B4334*Calc2!B4950)+Calc2!B5565*MAX(0,'935'!P61*Calc2!B4026+Calc2!B4334*Calc2!B3719))/'11'!B$17</f>
        <v>#VALUE!</v>
      </c>
      <c r="C1326" s="10"/>
    </row>
    <row r="1327" spans="1:3">
      <c r="A1327" s="20">
        <v>56</v>
      </c>
      <c r="B1327" s="23" t="e">
        <f ca="1">100*(Calc2!B4643*MAX(0,'935'!P62*Calc2!B5258+Calc2!B4335*Calc2!B4951)+Calc2!B5566*MAX(0,'935'!P62*Calc2!B4027+Calc2!B4335*Calc2!B3720))/'11'!B$17</f>
        <v>#VALUE!</v>
      </c>
      <c r="C1327" s="10"/>
    </row>
    <row r="1328" spans="1:3">
      <c r="A1328" s="20">
        <v>57</v>
      </c>
      <c r="B1328" s="23" t="e">
        <f ca="1">100*(Calc2!B4644*MAX(0,'935'!P63*Calc2!B5259+Calc2!B4336*Calc2!B4952)+Calc2!B5567*MAX(0,'935'!P63*Calc2!B4028+Calc2!B4336*Calc2!B3721))/'11'!B$17</f>
        <v>#VALUE!</v>
      </c>
      <c r="C1328" s="10"/>
    </row>
    <row r="1329" spans="1:3">
      <c r="A1329" s="20">
        <v>58</v>
      </c>
      <c r="B1329" s="23" t="e">
        <f ca="1">100*(Calc2!B4645*MAX(0,'935'!P64*Calc2!B5260+Calc2!B4337*Calc2!B4953)+Calc2!B5568*MAX(0,'935'!P64*Calc2!B4029+Calc2!B4337*Calc2!B3722))/'11'!B$17</f>
        <v>#VALUE!</v>
      </c>
      <c r="C1329" s="10"/>
    </row>
    <row r="1330" spans="1:3">
      <c r="A1330" s="20">
        <v>59</v>
      </c>
      <c r="B1330" s="23" t="e">
        <f ca="1">100*(Calc2!B4646*MAX(0,'935'!P65*Calc2!B5261+Calc2!B4338*Calc2!B4954)+Calc2!B5569*MAX(0,'935'!P65*Calc2!B4030+Calc2!B4338*Calc2!B3723))/'11'!B$17</f>
        <v>#VALUE!</v>
      </c>
      <c r="C1330" s="10"/>
    </row>
    <row r="1331" spans="1:3">
      <c r="A1331" s="20">
        <v>60</v>
      </c>
      <c r="B1331" s="23" t="e">
        <f ca="1">100*(Calc2!B4647*MAX(0,'935'!P66*Calc2!B5262+Calc2!B4339*Calc2!B4955)+Calc2!B5570*MAX(0,'935'!P66*Calc2!B4031+Calc2!B4339*Calc2!B3724))/'11'!B$17</f>
        <v>#VALUE!</v>
      </c>
      <c r="C1331" s="10"/>
    </row>
    <row r="1332" spans="1:3">
      <c r="A1332" s="20">
        <v>61</v>
      </c>
      <c r="B1332" s="23" t="e">
        <f ca="1">100*(Calc2!B4648*MAX(0,'935'!P67*Calc2!B5263+Calc2!B4340*Calc2!B4956)+Calc2!B5571*MAX(0,'935'!P67*Calc2!B4032+Calc2!B4340*Calc2!B3725))/'11'!B$17</f>
        <v>#VALUE!</v>
      </c>
      <c r="C1332" s="10"/>
    </row>
    <row r="1333" spans="1:3">
      <c r="A1333" s="20">
        <v>62</v>
      </c>
      <c r="B1333" s="23" t="e">
        <f ca="1">100*(Calc2!B4649*MAX(0,'935'!P68*Calc2!B5264+Calc2!B4341*Calc2!B4957)+Calc2!B5572*MAX(0,'935'!P68*Calc2!B4033+Calc2!B4341*Calc2!B3726))/'11'!B$17</f>
        <v>#VALUE!</v>
      </c>
      <c r="C1333" s="10"/>
    </row>
    <row r="1334" spans="1:3">
      <c r="A1334" s="20">
        <v>63</v>
      </c>
      <c r="B1334" s="23" t="e">
        <f ca="1">100*(Calc2!B4650*MAX(0,'935'!P69*Calc2!B5265+Calc2!B4342*Calc2!B4958)+Calc2!B5573*MAX(0,'935'!P69*Calc2!B4034+Calc2!B4342*Calc2!B3727))/'11'!B$17</f>
        <v>#VALUE!</v>
      </c>
      <c r="C1334" s="10"/>
    </row>
    <row r="1335" spans="1:3">
      <c r="A1335" s="20">
        <v>64</v>
      </c>
      <c r="B1335" s="23" t="e">
        <f ca="1">100*(Calc2!B4651*MAX(0,'935'!P70*Calc2!B5266+Calc2!B4343*Calc2!B4959)+Calc2!B5574*MAX(0,'935'!P70*Calc2!B4035+Calc2!B4343*Calc2!B3728))/'11'!B$17</f>
        <v>#VALUE!</v>
      </c>
      <c r="C1335" s="10"/>
    </row>
    <row r="1336" spans="1:3">
      <c r="A1336" s="20">
        <v>65</v>
      </c>
      <c r="B1336" s="23" t="e">
        <f ca="1">100*(Calc2!B4652*MAX(0,'935'!P71*Calc2!B5267+Calc2!B4344*Calc2!B4960)+Calc2!B5575*MAX(0,'935'!P71*Calc2!B4036+Calc2!B4344*Calc2!B3729))/'11'!B$17</f>
        <v>#VALUE!</v>
      </c>
      <c r="C1336" s="10"/>
    </row>
    <row r="1337" spans="1:3">
      <c r="A1337" s="20">
        <v>66</v>
      </c>
      <c r="B1337" s="23" t="e">
        <f ca="1">100*(Calc2!B4653*MAX(0,'935'!P72*Calc2!B5268+Calc2!B4345*Calc2!B4961)+Calc2!B5576*MAX(0,'935'!P72*Calc2!B4037+Calc2!B4345*Calc2!B3730))/'11'!B$17</f>
        <v>#VALUE!</v>
      </c>
      <c r="C1337" s="10"/>
    </row>
    <row r="1338" spans="1:3">
      <c r="A1338" s="20">
        <v>67</v>
      </c>
      <c r="B1338" s="23" t="e">
        <f ca="1">100*(Calc2!B4654*MAX(0,'935'!P73*Calc2!B5269+Calc2!B4346*Calc2!B4962)+Calc2!B5577*MAX(0,'935'!P73*Calc2!B4038+Calc2!B4346*Calc2!B3731))/'11'!B$17</f>
        <v>#VALUE!</v>
      </c>
      <c r="C1338" s="10"/>
    </row>
    <row r="1339" spans="1:3">
      <c r="A1339" s="20">
        <v>68</v>
      </c>
      <c r="B1339" s="23" t="e">
        <f ca="1">100*(Calc2!B4655*MAX(0,'935'!P74*Calc2!B5270+Calc2!B4347*Calc2!B4963)+Calc2!B5578*MAX(0,'935'!P74*Calc2!B4039+Calc2!B4347*Calc2!B3732))/'11'!B$17</f>
        <v>#VALUE!</v>
      </c>
      <c r="C1339" s="10"/>
    </row>
    <row r="1340" spans="1:3">
      <c r="A1340" s="20">
        <v>69</v>
      </c>
      <c r="B1340" s="23" t="e">
        <f ca="1">100*(Calc2!B4656*MAX(0,'935'!P75*Calc2!B5271+Calc2!B4348*Calc2!B4964)+Calc2!B5579*MAX(0,'935'!P75*Calc2!B4040+Calc2!B4348*Calc2!B3733))/'11'!B$17</f>
        <v>#VALUE!</v>
      </c>
      <c r="C1340" s="10"/>
    </row>
    <row r="1341" spans="1:3">
      <c r="A1341" s="20">
        <v>70</v>
      </c>
      <c r="B1341" s="23" t="e">
        <f ca="1">100*(Calc2!B4657*MAX(0,'935'!P76*Calc2!B5272+Calc2!B4349*Calc2!B4965)+Calc2!B5580*MAX(0,'935'!P76*Calc2!B4041+Calc2!B4349*Calc2!B3734))/'11'!B$17</f>
        <v>#VALUE!</v>
      </c>
      <c r="C1341" s="10"/>
    </row>
    <row r="1342" spans="1:3">
      <c r="A1342" s="20">
        <v>71</v>
      </c>
      <c r="B1342" s="23" t="e">
        <f ca="1">100*(Calc2!B4658*MAX(0,'935'!P77*Calc2!B5273+Calc2!B4350*Calc2!B4966)+Calc2!B5581*MAX(0,'935'!P77*Calc2!B4042+Calc2!B4350*Calc2!B3735))/'11'!B$17</f>
        <v>#VALUE!</v>
      </c>
      <c r="C1342" s="10"/>
    </row>
    <row r="1343" spans="1:3">
      <c r="A1343" s="20">
        <v>72</v>
      </c>
      <c r="B1343" s="23" t="e">
        <f ca="1">100*(Calc2!B4659*MAX(0,'935'!P78*Calc2!B5274+Calc2!B4351*Calc2!B4967)+Calc2!B5582*MAX(0,'935'!P78*Calc2!B4043+Calc2!B4351*Calc2!B3736))/'11'!B$17</f>
        <v>#VALUE!</v>
      </c>
      <c r="C1343" s="10"/>
    </row>
    <row r="1344" spans="1:3">
      <c r="A1344" s="20">
        <v>73</v>
      </c>
      <c r="B1344" s="23" t="e">
        <f ca="1">100*(Calc2!B4660*MAX(0,'935'!P79*Calc2!B5275+Calc2!B4352*Calc2!B4968)+Calc2!B5583*MAX(0,'935'!P79*Calc2!B4044+Calc2!B4352*Calc2!B3737))/'11'!B$17</f>
        <v>#VALUE!</v>
      </c>
      <c r="C1344" s="10"/>
    </row>
    <row r="1345" spans="1:3">
      <c r="A1345" s="20">
        <v>74</v>
      </c>
      <c r="B1345" s="23" t="e">
        <f ca="1">100*(Calc2!B4661*MAX(0,'935'!P80*Calc2!B5276+Calc2!B4353*Calc2!B4969)+Calc2!B5584*MAX(0,'935'!P80*Calc2!B4045+Calc2!B4353*Calc2!B3738))/'11'!B$17</f>
        <v>#VALUE!</v>
      </c>
      <c r="C1345" s="10"/>
    </row>
    <row r="1346" spans="1:3">
      <c r="A1346" s="20">
        <v>75</v>
      </c>
      <c r="B1346" s="23" t="e">
        <f ca="1">100*(Calc2!B4662*MAX(0,'935'!P81*Calc2!B5277+Calc2!B4354*Calc2!B4970)+Calc2!B5585*MAX(0,'935'!P81*Calc2!B4046+Calc2!B4354*Calc2!B3739))/'11'!B$17</f>
        <v>#VALUE!</v>
      </c>
      <c r="C1346" s="10"/>
    </row>
    <row r="1347" spans="1:3">
      <c r="A1347" s="20">
        <v>76</v>
      </c>
      <c r="B1347" s="23" t="e">
        <f ca="1">100*(Calc2!B4663*MAX(0,'935'!P82*Calc2!B5278+Calc2!B4355*Calc2!B4971)+Calc2!B5586*MAX(0,'935'!P82*Calc2!B4047+Calc2!B4355*Calc2!B3740))/'11'!B$17</f>
        <v>#VALUE!</v>
      </c>
      <c r="C1347" s="10"/>
    </row>
    <row r="1348" spans="1:3">
      <c r="A1348" s="20">
        <v>77</v>
      </c>
      <c r="B1348" s="23" t="e">
        <f ca="1">100*(Calc2!B4664*MAX(0,'935'!P83*Calc2!B5279+Calc2!B4356*Calc2!B4972)+Calc2!B5587*MAX(0,'935'!P83*Calc2!B4048+Calc2!B4356*Calc2!B3741))/'11'!B$17</f>
        <v>#VALUE!</v>
      </c>
      <c r="C1348" s="10"/>
    </row>
    <row r="1349" spans="1:3">
      <c r="A1349" s="20">
        <v>78</v>
      </c>
      <c r="B1349" s="23" t="e">
        <f ca="1">100*(Calc2!B4665*MAX(0,'935'!P84*Calc2!B5280+Calc2!B4357*Calc2!B4973)+Calc2!B5588*MAX(0,'935'!P84*Calc2!B4049+Calc2!B4357*Calc2!B3742))/'11'!B$17</f>
        <v>#VALUE!</v>
      </c>
      <c r="C1349" s="10"/>
    </row>
    <row r="1350" spans="1:3">
      <c r="A1350" s="20">
        <v>79</v>
      </c>
      <c r="B1350" s="23" t="e">
        <f ca="1">100*(Calc2!B4666*MAX(0,'935'!P85*Calc2!B5281+Calc2!B4358*Calc2!B4974)+Calc2!B5589*MAX(0,'935'!P85*Calc2!B4050+Calc2!B4358*Calc2!B3743))/'11'!B$17</f>
        <v>#VALUE!</v>
      </c>
      <c r="C1350" s="10"/>
    </row>
    <row r="1351" spans="1:3">
      <c r="A1351" s="20">
        <v>80</v>
      </c>
      <c r="B1351" s="23" t="e">
        <f ca="1">100*(Calc2!B4667*MAX(0,'935'!P86*Calc2!B5282+Calc2!B4359*Calc2!B4975)+Calc2!B5590*MAX(0,'935'!P86*Calc2!B4051+Calc2!B4359*Calc2!B3744))/'11'!B$17</f>
        <v>#VALUE!</v>
      </c>
      <c r="C1351" s="10"/>
    </row>
    <row r="1352" spans="1:3">
      <c r="A1352" s="20">
        <v>81</v>
      </c>
      <c r="B1352" s="23" t="e">
        <f ca="1">100*(Calc2!B4668*MAX(0,'935'!P87*Calc2!B5283+Calc2!B4360*Calc2!B4976)+Calc2!B5591*MAX(0,'935'!P87*Calc2!B4052+Calc2!B4360*Calc2!B3745))/'11'!B$17</f>
        <v>#VALUE!</v>
      </c>
      <c r="C1352" s="10"/>
    </row>
    <row r="1353" spans="1:3">
      <c r="A1353" s="20">
        <v>82</v>
      </c>
      <c r="B1353" s="23" t="e">
        <f ca="1">100*(Calc2!B4669*MAX(0,'935'!P88*Calc2!B5284+Calc2!B4361*Calc2!B4977)+Calc2!B5592*MAX(0,'935'!P88*Calc2!B4053+Calc2!B4361*Calc2!B3746))/'11'!B$17</f>
        <v>#VALUE!</v>
      </c>
      <c r="C1353" s="10"/>
    </row>
    <row r="1354" spans="1:3">
      <c r="A1354" s="20">
        <v>83</v>
      </c>
      <c r="B1354" s="23" t="e">
        <f ca="1">100*(Calc2!B4670*MAX(0,'935'!P89*Calc2!B5285+Calc2!B4362*Calc2!B4978)+Calc2!B5593*MAX(0,'935'!P89*Calc2!B4054+Calc2!B4362*Calc2!B3747))/'11'!B$17</f>
        <v>#VALUE!</v>
      </c>
      <c r="C1354" s="10"/>
    </row>
    <row r="1355" spans="1:3">
      <c r="A1355" s="20">
        <v>84</v>
      </c>
      <c r="B1355" s="23" t="e">
        <f ca="1">100*(Calc2!B4671*MAX(0,'935'!P90*Calc2!B5286+Calc2!B4363*Calc2!B4979)+Calc2!B5594*MAX(0,'935'!P90*Calc2!B4055+Calc2!B4363*Calc2!B3748))/'11'!B$17</f>
        <v>#VALUE!</v>
      </c>
      <c r="C1355" s="10"/>
    </row>
    <row r="1356" spans="1:3">
      <c r="A1356" s="20">
        <v>85</v>
      </c>
      <c r="B1356" s="23" t="e">
        <f ca="1">100*(Calc2!B4672*MAX(0,'935'!P91*Calc2!B5287+Calc2!B4364*Calc2!B4980)+Calc2!B5595*MAX(0,'935'!P91*Calc2!B4056+Calc2!B4364*Calc2!B3749))/'11'!B$17</f>
        <v>#VALUE!</v>
      </c>
      <c r="C1356" s="10"/>
    </row>
    <row r="1357" spans="1:3">
      <c r="A1357" s="20">
        <v>86</v>
      </c>
      <c r="B1357" s="23" t="e">
        <f ca="1">100*(Calc2!B4673*MAX(0,'935'!P92*Calc2!B5288+Calc2!B4365*Calc2!B4981)+Calc2!B5596*MAX(0,'935'!P92*Calc2!B4057+Calc2!B4365*Calc2!B3750))/'11'!B$17</f>
        <v>#VALUE!</v>
      </c>
      <c r="C1357" s="10"/>
    </row>
    <row r="1358" spans="1:3">
      <c r="A1358" s="20">
        <v>87</v>
      </c>
      <c r="B1358" s="23" t="e">
        <f ca="1">100*(Calc2!B4674*MAX(0,'935'!P93*Calc2!B5289+Calc2!B4366*Calc2!B4982)+Calc2!B5597*MAX(0,'935'!P93*Calc2!B4058+Calc2!B4366*Calc2!B3751))/'11'!B$17</f>
        <v>#VALUE!</v>
      </c>
      <c r="C1358" s="10"/>
    </row>
    <row r="1359" spans="1:3">
      <c r="A1359" s="20">
        <v>88</v>
      </c>
      <c r="B1359" s="23" t="e">
        <f ca="1">100*(Calc2!B4675*MAX(0,'935'!P94*Calc2!B5290+Calc2!B4367*Calc2!B4983)+Calc2!B5598*MAX(0,'935'!P94*Calc2!B4059+Calc2!B4367*Calc2!B3752))/'11'!B$17</f>
        <v>#VALUE!</v>
      </c>
      <c r="C1359" s="10"/>
    </row>
    <row r="1360" spans="1:3">
      <c r="A1360" s="20">
        <v>89</v>
      </c>
      <c r="B1360" s="23" t="e">
        <f ca="1">100*(Calc2!B4676*MAX(0,'935'!P95*Calc2!B5291+Calc2!B4368*Calc2!B4984)+Calc2!B5599*MAX(0,'935'!P95*Calc2!B4060+Calc2!B4368*Calc2!B3753))/'11'!B$17</f>
        <v>#VALUE!</v>
      </c>
      <c r="C1360" s="10"/>
    </row>
    <row r="1361" spans="1:3">
      <c r="A1361" s="20">
        <v>90</v>
      </c>
      <c r="B1361" s="23" t="e">
        <f ca="1">100*(Calc2!B4677*MAX(0,'935'!P96*Calc2!B5292+Calc2!B4369*Calc2!B4985)+Calc2!B5600*MAX(0,'935'!P96*Calc2!B4061+Calc2!B4369*Calc2!B3754))/'11'!B$17</f>
        <v>#VALUE!</v>
      </c>
      <c r="C1361" s="10"/>
    </row>
    <row r="1362" spans="1:3">
      <c r="A1362" s="20">
        <v>91</v>
      </c>
      <c r="B1362" s="23" t="e">
        <f ca="1">100*(Calc2!B4678*MAX(0,'935'!P97*Calc2!B5293+Calc2!B4370*Calc2!B4986)+Calc2!B5601*MAX(0,'935'!P97*Calc2!B4062+Calc2!B4370*Calc2!B3755))/'11'!B$17</f>
        <v>#VALUE!</v>
      </c>
      <c r="C1362" s="10"/>
    </row>
    <row r="1363" spans="1:3">
      <c r="A1363" s="20">
        <v>92</v>
      </c>
      <c r="B1363" s="23" t="e">
        <f ca="1">100*(Calc2!B4679*MAX(0,'935'!P98*Calc2!B5294+Calc2!B4371*Calc2!B4987)+Calc2!B5602*MAX(0,'935'!P98*Calc2!B4063+Calc2!B4371*Calc2!B3756))/'11'!B$17</f>
        <v>#VALUE!</v>
      </c>
      <c r="C1363" s="10"/>
    </row>
    <row r="1364" spans="1:3">
      <c r="A1364" s="20">
        <v>93</v>
      </c>
      <c r="B1364" s="23" t="e">
        <f ca="1">100*(Calc2!B4680*MAX(0,'935'!P99*Calc2!B5295+Calc2!B4372*Calc2!B4988)+Calc2!B5603*MAX(0,'935'!P99*Calc2!B4064+Calc2!B4372*Calc2!B3757))/'11'!B$17</f>
        <v>#VALUE!</v>
      </c>
      <c r="C1364" s="10"/>
    </row>
    <row r="1365" spans="1:3">
      <c r="A1365" s="20">
        <v>94</v>
      </c>
      <c r="B1365" s="23" t="e">
        <f ca="1">100*(Calc2!B4681*MAX(0,'935'!P100*Calc2!B5296+Calc2!B4373*Calc2!B4989)+Calc2!B5604*MAX(0,'935'!P100*Calc2!B4065+Calc2!B4373*Calc2!B3758))/'11'!B$17</f>
        <v>#VALUE!</v>
      </c>
      <c r="C1365" s="10"/>
    </row>
    <row r="1366" spans="1:3">
      <c r="A1366" s="20">
        <v>95</v>
      </c>
      <c r="B1366" s="23" t="e">
        <f ca="1">100*(Calc2!B4682*MAX(0,'935'!P101*Calc2!B5297+Calc2!B4374*Calc2!B4990)+Calc2!B5605*MAX(0,'935'!P101*Calc2!B4066+Calc2!B4374*Calc2!B3759))/'11'!B$17</f>
        <v>#VALUE!</v>
      </c>
      <c r="C1366" s="10"/>
    </row>
    <row r="1367" spans="1:3">
      <c r="A1367" s="20">
        <v>96</v>
      </c>
      <c r="B1367" s="23" t="e">
        <f ca="1">100*(Calc2!B4683*MAX(0,'935'!P102*Calc2!B5298+Calc2!B4375*Calc2!B4991)+Calc2!B5606*MAX(0,'935'!P102*Calc2!B4067+Calc2!B4375*Calc2!B3760))/'11'!B$17</f>
        <v>#VALUE!</v>
      </c>
      <c r="C1367" s="10"/>
    </row>
    <row r="1368" spans="1:3">
      <c r="A1368" s="20">
        <v>97</v>
      </c>
      <c r="B1368" s="23" t="e">
        <f ca="1">100*(Calc2!B4684*MAX(0,'935'!P103*Calc2!B5299+Calc2!B4376*Calc2!B4992)+Calc2!B5607*MAX(0,'935'!P103*Calc2!B4068+Calc2!B4376*Calc2!B3761))/'11'!B$17</f>
        <v>#VALUE!</v>
      </c>
      <c r="C1368" s="10"/>
    </row>
    <row r="1369" spans="1:3">
      <c r="A1369" s="20">
        <v>98</v>
      </c>
      <c r="B1369" s="23" t="e">
        <f ca="1">100*(Calc2!B4685*MAX(0,'935'!P104*Calc2!B5300+Calc2!B4377*Calc2!B4993)+Calc2!B5608*MAX(0,'935'!P104*Calc2!B4069+Calc2!B4377*Calc2!B3762))/'11'!B$17</f>
        <v>#VALUE!</v>
      </c>
      <c r="C1369" s="10"/>
    </row>
    <row r="1370" spans="1:3">
      <c r="A1370" s="20">
        <v>99</v>
      </c>
      <c r="B1370" s="23" t="e">
        <f ca="1">100*(Calc2!B4686*MAX(0,'935'!P105*Calc2!B5301+Calc2!B4378*Calc2!B4994)+Calc2!B5609*MAX(0,'935'!P105*Calc2!B4070+Calc2!B4378*Calc2!B3763))/'11'!B$17</f>
        <v>#VALUE!</v>
      </c>
      <c r="C1370" s="10"/>
    </row>
    <row r="1371" spans="1:3">
      <c r="A1371" s="20">
        <v>100</v>
      </c>
      <c r="B1371" s="23" t="e">
        <f ca="1">100*(Calc2!B4687*MAX(0,'935'!P106*Calc2!B5302+Calc2!B4379*Calc2!B4995)+Calc2!B5610*MAX(0,'935'!P106*Calc2!B4071+Calc2!B4379*Calc2!B3764))/'11'!B$17</f>
        <v>#VALUE!</v>
      </c>
      <c r="C1371" s="10"/>
    </row>
    <row r="1372" spans="1:3">
      <c r="A1372" s="20">
        <v>101</v>
      </c>
      <c r="B1372" s="23" t="e">
        <f ca="1">100*(Calc2!B4688*MAX(0,'935'!P107*Calc2!B5303+Calc2!B4380*Calc2!B4996)+Calc2!B5611*MAX(0,'935'!P107*Calc2!B4072+Calc2!B4380*Calc2!B3765))/'11'!B$17</f>
        <v>#VALUE!</v>
      </c>
      <c r="C1372" s="10"/>
    </row>
    <row r="1373" spans="1:3">
      <c r="A1373" s="20">
        <v>102</v>
      </c>
      <c r="B1373" s="23" t="e">
        <f ca="1">100*(Calc2!B4689*MAX(0,'935'!P108*Calc2!B5304+Calc2!B4381*Calc2!B4997)+Calc2!B5612*MAX(0,'935'!P108*Calc2!B4073+Calc2!B4381*Calc2!B3766))/'11'!B$17</f>
        <v>#VALUE!</v>
      </c>
      <c r="C1373" s="10"/>
    </row>
    <row r="1374" spans="1:3">
      <c r="A1374" s="20">
        <v>103</v>
      </c>
      <c r="B1374" s="23" t="e">
        <f ca="1">100*(Calc2!B4690*MAX(0,'935'!P109*Calc2!B5305+Calc2!B4382*Calc2!B4998)+Calc2!B5613*MAX(0,'935'!P109*Calc2!B4074+Calc2!B4382*Calc2!B3767))/'11'!B$17</f>
        <v>#VALUE!</v>
      </c>
      <c r="C1374" s="10"/>
    </row>
    <row r="1375" spans="1:3">
      <c r="A1375" s="20">
        <v>104</v>
      </c>
      <c r="B1375" s="23" t="e">
        <f ca="1">100*(Calc2!B4691*MAX(0,'935'!P110*Calc2!B5306+Calc2!B4383*Calc2!B4999)+Calc2!B5614*MAX(0,'935'!P110*Calc2!B4075+Calc2!B4383*Calc2!B3768))/'11'!B$17</f>
        <v>#VALUE!</v>
      </c>
      <c r="C1375" s="10"/>
    </row>
    <row r="1376" spans="1:3">
      <c r="A1376" s="20">
        <v>105</v>
      </c>
      <c r="B1376" s="23" t="e">
        <f ca="1">100*(Calc2!B4692*MAX(0,'935'!P111*Calc2!B5307+Calc2!B4384*Calc2!B5000)+Calc2!B5615*MAX(0,'935'!P111*Calc2!B4076+Calc2!B4384*Calc2!B3769))/'11'!B$17</f>
        <v>#VALUE!</v>
      </c>
      <c r="C1376" s="10"/>
    </row>
    <row r="1377" spans="1:3">
      <c r="A1377" s="20">
        <v>106</v>
      </c>
      <c r="B1377" s="23" t="e">
        <f ca="1">100*(Calc2!B4693*MAX(0,'935'!P112*Calc2!B5308+Calc2!B4385*Calc2!B5001)+Calc2!B5616*MAX(0,'935'!P112*Calc2!B4077+Calc2!B4385*Calc2!B3770))/'11'!B$17</f>
        <v>#VALUE!</v>
      </c>
      <c r="C1377" s="10"/>
    </row>
    <row r="1378" spans="1:3">
      <c r="A1378" s="20">
        <v>107</v>
      </c>
      <c r="B1378" s="23" t="e">
        <f ca="1">100*(Calc2!B4694*MAX(0,'935'!P113*Calc2!B5309+Calc2!B4386*Calc2!B5002)+Calc2!B5617*MAX(0,'935'!P113*Calc2!B4078+Calc2!B4386*Calc2!B3771))/'11'!B$17</f>
        <v>#VALUE!</v>
      </c>
      <c r="C1378" s="10"/>
    </row>
    <row r="1379" spans="1:3">
      <c r="A1379" s="20">
        <v>108</v>
      </c>
      <c r="B1379" s="23" t="e">
        <f ca="1">100*(Calc2!B4695*MAX(0,'935'!P114*Calc2!B5310+Calc2!B4387*Calc2!B5003)+Calc2!B5618*MAX(0,'935'!P114*Calc2!B4079+Calc2!B4387*Calc2!B3772))/'11'!B$17</f>
        <v>#VALUE!</v>
      </c>
      <c r="C1379" s="10"/>
    </row>
    <row r="1380" spans="1:3">
      <c r="A1380" s="20">
        <v>109</v>
      </c>
      <c r="B1380" s="23" t="e">
        <f ca="1">100*(Calc2!B4696*MAX(0,'935'!P115*Calc2!B5311+Calc2!B4388*Calc2!B5004)+Calc2!B5619*MAX(0,'935'!P115*Calc2!B4080+Calc2!B4388*Calc2!B3773))/'11'!B$17</f>
        <v>#VALUE!</v>
      </c>
      <c r="C1380" s="10"/>
    </row>
    <row r="1381" spans="1:3">
      <c r="A1381" s="20">
        <v>110</v>
      </c>
      <c r="B1381" s="23" t="e">
        <f ca="1">100*(Calc2!B4697*MAX(0,'935'!P116*Calc2!B5312+Calc2!B4389*Calc2!B5005)+Calc2!B5620*MAX(0,'935'!P116*Calc2!B4081+Calc2!B4389*Calc2!B3774))/'11'!B$17</f>
        <v>#VALUE!</v>
      </c>
      <c r="C1381" s="10"/>
    </row>
    <row r="1382" spans="1:3">
      <c r="A1382" s="20">
        <v>111</v>
      </c>
      <c r="B1382" s="23" t="e">
        <f ca="1">100*(Calc2!B4698*MAX(0,'935'!P117*Calc2!B5313+Calc2!B4390*Calc2!B5006)+Calc2!B5621*MAX(0,'935'!P117*Calc2!B4082+Calc2!B4390*Calc2!B3775))/'11'!B$17</f>
        <v>#VALUE!</v>
      </c>
      <c r="C1382" s="10"/>
    </row>
    <row r="1383" spans="1:3">
      <c r="A1383" s="20">
        <v>112</v>
      </c>
      <c r="B1383" s="23" t="e">
        <f ca="1">100*(Calc2!B4699*MAX(0,'935'!P118*Calc2!B5314+Calc2!B4391*Calc2!B5007)+Calc2!B5622*MAX(0,'935'!P118*Calc2!B4083+Calc2!B4391*Calc2!B3776))/'11'!B$17</f>
        <v>#VALUE!</v>
      </c>
      <c r="C1383" s="10"/>
    </row>
    <row r="1384" spans="1:3">
      <c r="A1384" s="20">
        <v>113</v>
      </c>
      <c r="B1384" s="23" t="e">
        <f ca="1">100*(Calc2!B4700*MAX(0,'935'!P119*Calc2!B5315+Calc2!B4392*Calc2!B5008)+Calc2!B5623*MAX(0,'935'!P119*Calc2!B4084+Calc2!B4392*Calc2!B3777))/'11'!B$17</f>
        <v>#VALUE!</v>
      </c>
      <c r="C1384" s="10"/>
    </row>
    <row r="1385" spans="1:3">
      <c r="A1385" s="20">
        <v>114</v>
      </c>
      <c r="B1385" s="23" t="e">
        <f ca="1">100*(Calc2!B4701*MAX(0,'935'!P120*Calc2!B5316+Calc2!B4393*Calc2!B5009)+Calc2!B5624*MAX(0,'935'!P120*Calc2!B4085+Calc2!B4393*Calc2!B3778))/'11'!B$17</f>
        <v>#VALUE!</v>
      </c>
      <c r="C1385" s="10"/>
    </row>
    <row r="1386" spans="1:3">
      <c r="A1386" s="20">
        <v>115</v>
      </c>
      <c r="B1386" s="23" t="e">
        <f ca="1">100*(Calc2!B4702*MAX(0,'935'!P121*Calc2!B5317+Calc2!B4394*Calc2!B5010)+Calc2!B5625*MAX(0,'935'!P121*Calc2!B4086+Calc2!B4394*Calc2!B3779))/'11'!B$17</f>
        <v>#VALUE!</v>
      </c>
      <c r="C1386" s="10"/>
    </row>
    <row r="1387" spans="1:3">
      <c r="A1387" s="20">
        <v>116</v>
      </c>
      <c r="B1387" s="23" t="e">
        <f ca="1">100*(Calc2!B4703*MAX(0,'935'!P122*Calc2!B5318+Calc2!B4395*Calc2!B5011)+Calc2!B5626*MAX(0,'935'!P122*Calc2!B4087+Calc2!B4395*Calc2!B3780))/'11'!B$17</f>
        <v>#VALUE!</v>
      </c>
      <c r="C1387" s="10"/>
    </row>
    <row r="1388" spans="1:3">
      <c r="A1388" s="20">
        <v>117</v>
      </c>
      <c r="B1388" s="23" t="e">
        <f ca="1">100*(Calc2!B4704*MAX(0,'935'!P123*Calc2!B5319+Calc2!B4396*Calc2!B5012)+Calc2!B5627*MAX(0,'935'!P123*Calc2!B4088+Calc2!B4396*Calc2!B3781))/'11'!B$17</f>
        <v>#VALUE!</v>
      </c>
      <c r="C1388" s="10"/>
    </row>
    <row r="1389" spans="1:3">
      <c r="A1389" s="20">
        <v>118</v>
      </c>
      <c r="B1389" s="23" t="e">
        <f ca="1">100*(Calc2!B4705*MAX(0,'935'!P124*Calc2!B5320+Calc2!B4397*Calc2!B5013)+Calc2!B5628*MAX(0,'935'!P124*Calc2!B4089+Calc2!B4397*Calc2!B3782))/'11'!B$17</f>
        <v>#VALUE!</v>
      </c>
      <c r="C1389" s="10"/>
    </row>
    <row r="1390" spans="1:3">
      <c r="A1390" s="20">
        <v>119</v>
      </c>
      <c r="B1390" s="23" t="e">
        <f ca="1">100*(Calc2!B4706*MAX(0,'935'!P125*Calc2!B5321+Calc2!B4398*Calc2!B5014)+Calc2!B5629*MAX(0,'935'!P125*Calc2!B4090+Calc2!B4398*Calc2!B3783))/'11'!B$17</f>
        <v>#VALUE!</v>
      </c>
      <c r="C1390" s="10"/>
    </row>
    <row r="1391" spans="1:3">
      <c r="A1391" s="20">
        <v>120</v>
      </c>
      <c r="B1391" s="23" t="e">
        <f ca="1">100*(Calc2!B4707*MAX(0,'935'!P126*Calc2!B5322+Calc2!B4399*Calc2!B5015)+Calc2!B5630*MAX(0,'935'!P126*Calc2!B4091+Calc2!B4399*Calc2!B3784))/'11'!B$17</f>
        <v>#VALUE!</v>
      </c>
      <c r="C1391" s="10"/>
    </row>
    <row r="1392" spans="1:3">
      <c r="A1392" s="20">
        <v>121</v>
      </c>
      <c r="B1392" s="23" t="e">
        <f ca="1">100*(Calc2!B4708*MAX(0,'935'!P127*Calc2!B5323+Calc2!B4400*Calc2!B5016)+Calc2!B5631*MAX(0,'935'!P127*Calc2!B4092+Calc2!B4400*Calc2!B3785))/'11'!B$17</f>
        <v>#VALUE!</v>
      </c>
      <c r="C1392" s="10"/>
    </row>
    <row r="1393" spans="1:3">
      <c r="A1393" s="20">
        <v>122</v>
      </c>
      <c r="B1393" s="23" t="e">
        <f ca="1">100*(Calc2!B4709*MAX(0,'935'!P128*Calc2!B5324+Calc2!B4401*Calc2!B5017)+Calc2!B5632*MAX(0,'935'!P128*Calc2!B4093+Calc2!B4401*Calc2!B3786))/'11'!B$17</f>
        <v>#VALUE!</v>
      </c>
      <c r="C1393" s="10"/>
    </row>
    <row r="1394" spans="1:3">
      <c r="A1394" s="20">
        <v>123</v>
      </c>
      <c r="B1394" s="23" t="e">
        <f ca="1">100*(Calc2!B4710*MAX(0,'935'!P129*Calc2!B5325+Calc2!B4402*Calc2!B5018)+Calc2!B5633*MAX(0,'935'!P129*Calc2!B4094+Calc2!B4402*Calc2!B3787))/'11'!B$17</f>
        <v>#VALUE!</v>
      </c>
      <c r="C1394" s="10"/>
    </row>
    <row r="1395" spans="1:3">
      <c r="A1395" s="20">
        <v>124</v>
      </c>
      <c r="B1395" s="23" t="e">
        <f ca="1">100*(Calc2!B4711*MAX(0,'935'!P130*Calc2!B5326+Calc2!B4403*Calc2!B5019)+Calc2!B5634*MAX(0,'935'!P130*Calc2!B4095+Calc2!B4403*Calc2!B3788))/'11'!B$17</f>
        <v>#VALUE!</v>
      </c>
      <c r="C1395" s="10"/>
    </row>
    <row r="1396" spans="1:3">
      <c r="A1396" s="20">
        <v>125</v>
      </c>
      <c r="B1396" s="23" t="e">
        <f ca="1">100*(Calc2!B4712*MAX(0,'935'!P131*Calc2!B5327+Calc2!B4404*Calc2!B5020)+Calc2!B5635*MAX(0,'935'!P131*Calc2!B4096+Calc2!B4404*Calc2!B3789))/'11'!B$17</f>
        <v>#VALUE!</v>
      </c>
      <c r="C1396" s="10"/>
    </row>
    <row r="1397" spans="1:3">
      <c r="A1397" s="20">
        <v>126</v>
      </c>
      <c r="B1397" s="23" t="e">
        <f ca="1">100*(Calc2!B4713*MAX(0,'935'!P132*Calc2!B5328+Calc2!B4405*Calc2!B5021)+Calc2!B5636*MAX(0,'935'!P132*Calc2!B4097+Calc2!B4405*Calc2!B3790))/'11'!B$17</f>
        <v>#VALUE!</v>
      </c>
      <c r="C1397" s="10"/>
    </row>
    <row r="1398" spans="1:3">
      <c r="A1398" s="20">
        <v>127</v>
      </c>
      <c r="B1398" s="23" t="e">
        <f ca="1">100*(Calc2!B4714*MAX(0,'935'!P133*Calc2!B5329+Calc2!B4406*Calc2!B5022)+Calc2!B5637*MAX(0,'935'!P133*Calc2!B4098+Calc2!B4406*Calc2!B3791))/'11'!B$17</f>
        <v>#VALUE!</v>
      </c>
      <c r="C1398" s="10"/>
    </row>
    <row r="1399" spans="1:3">
      <c r="A1399" s="20">
        <v>128</v>
      </c>
      <c r="B1399" s="23" t="e">
        <f ca="1">100*(Calc2!B4715*MAX(0,'935'!P134*Calc2!B5330+Calc2!B4407*Calc2!B5023)+Calc2!B5638*MAX(0,'935'!P134*Calc2!B4099+Calc2!B4407*Calc2!B3792))/'11'!B$17</f>
        <v>#VALUE!</v>
      </c>
      <c r="C1399" s="10"/>
    </row>
    <row r="1400" spans="1:3">
      <c r="A1400" s="20">
        <v>129</v>
      </c>
      <c r="B1400" s="23" t="e">
        <f ca="1">100*(Calc2!B4716*MAX(0,'935'!P135*Calc2!B5331+Calc2!B4408*Calc2!B5024)+Calc2!B5639*MAX(0,'935'!P135*Calc2!B4100+Calc2!B4408*Calc2!B3793))/'11'!B$17</f>
        <v>#VALUE!</v>
      </c>
      <c r="C1400" s="10"/>
    </row>
    <row r="1401" spans="1:3">
      <c r="A1401" s="20">
        <v>130</v>
      </c>
      <c r="B1401" s="23" t="e">
        <f ca="1">100*(Calc2!B4717*MAX(0,'935'!P136*Calc2!B5332+Calc2!B4409*Calc2!B5025)+Calc2!B5640*MAX(0,'935'!P136*Calc2!B4101+Calc2!B4409*Calc2!B3794))/'11'!B$17</f>
        <v>#VALUE!</v>
      </c>
      <c r="C1401" s="10"/>
    </row>
    <row r="1402" spans="1:3">
      <c r="A1402" s="20">
        <v>131</v>
      </c>
      <c r="B1402" s="23" t="e">
        <f ca="1">100*(Calc2!B4718*MAX(0,'935'!P137*Calc2!B5333+Calc2!B4410*Calc2!B5026)+Calc2!B5641*MAX(0,'935'!P137*Calc2!B4102+Calc2!B4410*Calc2!B3795))/'11'!B$17</f>
        <v>#VALUE!</v>
      </c>
      <c r="C1402" s="10"/>
    </row>
    <row r="1403" spans="1:3">
      <c r="A1403" s="20">
        <v>132</v>
      </c>
      <c r="B1403" s="23" t="e">
        <f ca="1">100*(Calc2!B4719*MAX(0,'935'!P138*Calc2!B5334+Calc2!B4411*Calc2!B5027)+Calc2!B5642*MAX(0,'935'!P138*Calc2!B4103+Calc2!B4411*Calc2!B3796))/'11'!B$17</f>
        <v>#VALUE!</v>
      </c>
      <c r="C1403" s="10"/>
    </row>
    <row r="1404" spans="1:3">
      <c r="A1404" s="20">
        <v>133</v>
      </c>
      <c r="B1404" s="23" t="e">
        <f ca="1">100*(Calc2!B4720*MAX(0,'935'!P139*Calc2!B5335+Calc2!B4412*Calc2!B5028)+Calc2!B5643*MAX(0,'935'!P139*Calc2!B4104+Calc2!B4412*Calc2!B3797))/'11'!B$17</f>
        <v>#VALUE!</v>
      </c>
      <c r="C1404" s="10"/>
    </row>
    <row r="1405" spans="1:3">
      <c r="A1405" s="20">
        <v>134</v>
      </c>
      <c r="B1405" s="23" t="e">
        <f ca="1">100*(Calc2!B4721*MAX(0,'935'!P140*Calc2!B5336+Calc2!B4413*Calc2!B5029)+Calc2!B5644*MAX(0,'935'!P140*Calc2!B4105+Calc2!B4413*Calc2!B3798))/'11'!B$17</f>
        <v>#VALUE!</v>
      </c>
      <c r="C1405" s="10"/>
    </row>
    <row r="1406" spans="1:3">
      <c r="A1406" s="20">
        <v>135</v>
      </c>
      <c r="B1406" s="23" t="e">
        <f ca="1">100*(Calc2!B4722*MAX(0,'935'!P141*Calc2!B5337+Calc2!B4414*Calc2!B5030)+Calc2!B5645*MAX(0,'935'!P141*Calc2!B4106+Calc2!B4414*Calc2!B3799))/'11'!B$17</f>
        <v>#VALUE!</v>
      </c>
      <c r="C1406" s="10"/>
    </row>
    <row r="1407" spans="1:3">
      <c r="A1407" s="20">
        <v>136</v>
      </c>
      <c r="B1407" s="23" t="e">
        <f ca="1">100*(Calc2!B4723*MAX(0,'935'!P142*Calc2!B5338+Calc2!B4415*Calc2!B5031)+Calc2!B5646*MAX(0,'935'!P142*Calc2!B4107+Calc2!B4415*Calc2!B3800))/'11'!B$17</f>
        <v>#VALUE!</v>
      </c>
      <c r="C1407" s="10"/>
    </row>
    <row r="1408" spans="1:3">
      <c r="A1408" s="20">
        <v>137</v>
      </c>
      <c r="B1408" s="23" t="e">
        <f ca="1">100*(Calc2!B4724*MAX(0,'935'!P143*Calc2!B5339+Calc2!B4416*Calc2!B5032)+Calc2!B5647*MAX(0,'935'!P143*Calc2!B4108+Calc2!B4416*Calc2!B3801))/'11'!B$17</f>
        <v>#VALUE!</v>
      </c>
      <c r="C1408" s="10"/>
    </row>
    <row r="1409" spans="1:3">
      <c r="A1409" s="20">
        <v>138</v>
      </c>
      <c r="B1409" s="23" t="e">
        <f ca="1">100*(Calc2!B4725*MAX(0,'935'!P144*Calc2!B5340+Calc2!B4417*Calc2!B5033)+Calc2!B5648*MAX(0,'935'!P144*Calc2!B4109+Calc2!B4417*Calc2!B3802))/'11'!B$17</f>
        <v>#VALUE!</v>
      </c>
      <c r="C1409" s="10"/>
    </row>
    <row r="1410" spans="1:3">
      <c r="A1410" s="20">
        <v>139</v>
      </c>
      <c r="B1410" s="23" t="e">
        <f ca="1">100*(Calc2!B4726*MAX(0,'935'!P145*Calc2!B5341+Calc2!B4418*Calc2!B5034)+Calc2!B5649*MAX(0,'935'!P145*Calc2!B4110+Calc2!B4418*Calc2!B3803))/'11'!B$17</f>
        <v>#VALUE!</v>
      </c>
      <c r="C1410" s="10"/>
    </row>
    <row r="1411" spans="1:3">
      <c r="A1411" s="20">
        <v>140</v>
      </c>
      <c r="B1411" s="23" t="e">
        <f ca="1">100*(Calc2!B4727*MAX(0,'935'!P146*Calc2!B5342+Calc2!B4419*Calc2!B5035)+Calc2!B5650*MAX(0,'935'!P146*Calc2!B4111+Calc2!B4419*Calc2!B3804))/'11'!B$17</f>
        <v>#VALUE!</v>
      </c>
      <c r="C1411" s="10"/>
    </row>
    <row r="1412" spans="1:3">
      <c r="A1412" s="20">
        <v>141</v>
      </c>
      <c r="B1412" s="23" t="e">
        <f ca="1">100*(Calc2!B4728*MAX(0,'935'!P147*Calc2!B5343+Calc2!B4420*Calc2!B5036)+Calc2!B5651*MAX(0,'935'!P147*Calc2!B4112+Calc2!B4420*Calc2!B3805))/'11'!B$17</f>
        <v>#VALUE!</v>
      </c>
      <c r="C1412" s="10"/>
    </row>
    <row r="1413" spans="1:3">
      <c r="A1413" s="20">
        <v>142</v>
      </c>
      <c r="B1413" s="23" t="e">
        <f ca="1">100*(Calc2!B4729*MAX(0,'935'!P148*Calc2!B5344+Calc2!B4421*Calc2!B5037)+Calc2!B5652*MAX(0,'935'!P148*Calc2!B4113+Calc2!B4421*Calc2!B3806))/'11'!B$17</f>
        <v>#VALUE!</v>
      </c>
      <c r="C1413" s="10"/>
    </row>
    <row r="1414" spans="1:3">
      <c r="A1414" s="20">
        <v>143</v>
      </c>
      <c r="B1414" s="23" t="e">
        <f ca="1">100*(Calc2!B4730*MAX(0,'935'!P149*Calc2!B5345+Calc2!B4422*Calc2!B5038)+Calc2!B5653*MAX(0,'935'!P149*Calc2!B4114+Calc2!B4422*Calc2!B3807))/'11'!B$17</f>
        <v>#VALUE!</v>
      </c>
      <c r="C1414" s="10"/>
    </row>
    <row r="1415" spans="1:3">
      <c r="A1415" s="20">
        <v>144</v>
      </c>
      <c r="B1415" s="23" t="e">
        <f ca="1">100*(Calc2!B4731*MAX(0,'935'!P150*Calc2!B5346+Calc2!B4423*Calc2!B5039)+Calc2!B5654*MAX(0,'935'!P150*Calc2!B4115+Calc2!B4423*Calc2!B3808))/'11'!B$17</f>
        <v>#VALUE!</v>
      </c>
      <c r="C1415" s="10"/>
    </row>
    <row r="1416" spans="1:3">
      <c r="A1416" s="20">
        <v>145</v>
      </c>
      <c r="B1416" s="23" t="e">
        <f ca="1">100*(Calc2!B4732*MAX(0,'935'!P151*Calc2!B5347+Calc2!B4424*Calc2!B5040)+Calc2!B5655*MAX(0,'935'!P151*Calc2!B4116+Calc2!B4424*Calc2!B3809))/'11'!B$17</f>
        <v>#VALUE!</v>
      </c>
      <c r="C1416" s="10"/>
    </row>
    <row r="1417" spans="1:3">
      <c r="A1417" s="20">
        <v>146</v>
      </c>
      <c r="B1417" s="23" t="e">
        <f ca="1">100*(Calc2!B4733*MAX(0,'935'!P152*Calc2!B5348+Calc2!B4425*Calc2!B5041)+Calc2!B5656*MAX(0,'935'!P152*Calc2!B4117+Calc2!B4425*Calc2!B3810))/'11'!B$17</f>
        <v>#VALUE!</v>
      </c>
      <c r="C1417" s="10"/>
    </row>
    <row r="1418" spans="1:3">
      <c r="A1418" s="20">
        <v>147</v>
      </c>
      <c r="B1418" s="23" t="e">
        <f ca="1">100*(Calc2!B4734*MAX(0,'935'!P153*Calc2!B5349+Calc2!B4426*Calc2!B5042)+Calc2!B5657*MAX(0,'935'!P153*Calc2!B4118+Calc2!B4426*Calc2!B3811))/'11'!B$17</f>
        <v>#VALUE!</v>
      </c>
      <c r="C1418" s="10"/>
    </row>
    <row r="1419" spans="1:3">
      <c r="A1419" s="20">
        <v>148</v>
      </c>
      <c r="B1419" s="23" t="e">
        <f ca="1">100*(Calc2!B4735*MAX(0,'935'!P154*Calc2!B5350+Calc2!B4427*Calc2!B5043)+Calc2!B5658*MAX(0,'935'!P154*Calc2!B4119+Calc2!B4427*Calc2!B3812))/'11'!B$17</f>
        <v>#VALUE!</v>
      </c>
      <c r="C1419" s="10"/>
    </row>
    <row r="1420" spans="1:3">
      <c r="A1420" s="20">
        <v>149</v>
      </c>
      <c r="B1420" s="23" t="e">
        <f ca="1">100*(Calc2!B4736*MAX(0,'935'!P155*Calc2!B5351+Calc2!B4428*Calc2!B5044)+Calc2!B5659*MAX(0,'935'!P155*Calc2!B4120+Calc2!B4428*Calc2!B3813))/'11'!B$17</f>
        <v>#VALUE!</v>
      </c>
      <c r="C1420" s="10"/>
    </row>
    <row r="1421" spans="1:3">
      <c r="A1421" s="20">
        <v>150</v>
      </c>
      <c r="B1421" s="23" t="e">
        <f ca="1">100*(Calc2!B4737*MAX(0,'935'!P156*Calc2!B5352+Calc2!B4429*Calc2!B5045)+Calc2!B5660*MAX(0,'935'!P156*Calc2!B4121+Calc2!B4429*Calc2!B3814))/'11'!B$17</f>
        <v>#VALUE!</v>
      </c>
      <c r="C1421" s="10"/>
    </row>
    <row r="1422" spans="1:3">
      <c r="A1422" s="20">
        <v>151</v>
      </c>
      <c r="B1422" s="23" t="e">
        <f ca="1">100*(Calc2!B4738*MAX(0,'935'!P157*Calc2!B5353+Calc2!B4430*Calc2!B5046)+Calc2!B5661*MAX(0,'935'!P157*Calc2!B4122+Calc2!B4430*Calc2!B3815))/'11'!B$17</f>
        <v>#VALUE!</v>
      </c>
      <c r="C1422" s="10"/>
    </row>
    <row r="1423" spans="1:3">
      <c r="A1423" s="20">
        <v>152</v>
      </c>
      <c r="B1423" s="23" t="e">
        <f ca="1">100*(Calc2!B4739*MAX(0,'935'!P158*Calc2!B5354+Calc2!B4431*Calc2!B5047)+Calc2!B5662*MAX(0,'935'!P158*Calc2!B4123+Calc2!B4431*Calc2!B3816))/'11'!B$17</f>
        <v>#VALUE!</v>
      </c>
      <c r="C1423" s="10"/>
    </row>
    <row r="1424" spans="1:3">
      <c r="A1424" s="20">
        <v>153</v>
      </c>
      <c r="B1424" s="23" t="e">
        <f ca="1">100*(Calc2!B4740*MAX(0,'935'!P159*Calc2!B5355+Calc2!B4432*Calc2!B5048)+Calc2!B5663*MAX(0,'935'!P159*Calc2!B4124+Calc2!B4432*Calc2!B3817))/'11'!B$17</f>
        <v>#VALUE!</v>
      </c>
      <c r="C1424" s="10"/>
    </row>
    <row r="1425" spans="1:3">
      <c r="A1425" s="20">
        <v>154</v>
      </c>
      <c r="B1425" s="23" t="e">
        <f ca="1">100*(Calc2!B4741*MAX(0,'935'!P160*Calc2!B5356+Calc2!B4433*Calc2!B5049)+Calc2!B5664*MAX(0,'935'!P160*Calc2!B4125+Calc2!B4433*Calc2!B3818))/'11'!B$17</f>
        <v>#VALUE!</v>
      </c>
      <c r="C1425" s="10"/>
    </row>
    <row r="1426" spans="1:3">
      <c r="A1426" s="20">
        <v>155</v>
      </c>
      <c r="B1426" s="23" t="e">
        <f ca="1">100*(Calc2!B4742*MAX(0,'935'!P161*Calc2!B5357+Calc2!B4434*Calc2!B5050)+Calc2!B5665*MAX(0,'935'!P161*Calc2!B4126+Calc2!B4434*Calc2!B3819))/'11'!B$17</f>
        <v>#VALUE!</v>
      </c>
      <c r="C1426" s="10"/>
    </row>
    <row r="1427" spans="1:3">
      <c r="A1427" s="20">
        <v>156</v>
      </c>
      <c r="B1427" s="23" t="e">
        <f ca="1">100*(Calc2!B4743*MAX(0,'935'!P162*Calc2!B5358+Calc2!B4435*Calc2!B5051)+Calc2!B5666*MAX(0,'935'!P162*Calc2!B4127+Calc2!B4435*Calc2!B3820))/'11'!B$17</f>
        <v>#VALUE!</v>
      </c>
      <c r="C1427" s="10"/>
    </row>
    <row r="1428" spans="1:3">
      <c r="A1428" s="20">
        <v>157</v>
      </c>
      <c r="B1428" s="23" t="e">
        <f ca="1">100*(Calc2!B4744*MAX(0,'935'!P163*Calc2!B5359+Calc2!B4436*Calc2!B5052)+Calc2!B5667*MAX(0,'935'!P163*Calc2!B4128+Calc2!B4436*Calc2!B3821))/'11'!B$17</f>
        <v>#VALUE!</v>
      </c>
      <c r="C1428" s="10"/>
    </row>
    <row r="1429" spans="1:3">
      <c r="A1429" s="20">
        <v>158</v>
      </c>
      <c r="B1429" s="23" t="e">
        <f ca="1">100*(Calc2!B4745*MAX(0,'935'!P164*Calc2!B5360+Calc2!B4437*Calc2!B5053)+Calc2!B5668*MAX(0,'935'!P164*Calc2!B4129+Calc2!B4437*Calc2!B3822))/'11'!B$17</f>
        <v>#VALUE!</v>
      </c>
      <c r="C1429" s="10"/>
    </row>
    <row r="1430" spans="1:3">
      <c r="A1430" s="20">
        <v>159</v>
      </c>
      <c r="B1430" s="23" t="e">
        <f ca="1">100*(Calc2!B4746*MAX(0,'935'!P165*Calc2!B5361+Calc2!B4438*Calc2!B5054)+Calc2!B5669*MAX(0,'935'!P165*Calc2!B4130+Calc2!B4438*Calc2!B3823))/'11'!B$17</f>
        <v>#VALUE!</v>
      </c>
      <c r="C1430" s="10"/>
    </row>
    <row r="1431" spans="1:3">
      <c r="A1431" s="20">
        <v>160</v>
      </c>
      <c r="B1431" s="23" t="e">
        <f ca="1">100*(Calc2!B4747*MAX(0,'935'!P166*Calc2!B5362+Calc2!B4439*Calc2!B5055)+Calc2!B5670*MAX(0,'935'!P166*Calc2!B4131+Calc2!B4439*Calc2!B3824))/'11'!B$17</f>
        <v>#VALUE!</v>
      </c>
      <c r="C1431" s="10"/>
    </row>
    <row r="1432" spans="1:3">
      <c r="A1432" s="20">
        <v>161</v>
      </c>
      <c r="B1432" s="23" t="e">
        <f ca="1">100*(Calc2!B4748*MAX(0,'935'!P167*Calc2!B5363+Calc2!B4440*Calc2!B5056)+Calc2!B5671*MAX(0,'935'!P167*Calc2!B4132+Calc2!B4440*Calc2!B3825))/'11'!B$17</f>
        <v>#VALUE!</v>
      </c>
      <c r="C1432" s="10"/>
    </row>
    <row r="1433" spans="1:3">
      <c r="A1433" s="20">
        <v>162</v>
      </c>
      <c r="B1433" s="23" t="e">
        <f ca="1">100*(Calc2!B4749*MAX(0,'935'!P168*Calc2!B5364+Calc2!B4441*Calc2!B5057)+Calc2!B5672*MAX(0,'935'!P168*Calc2!B4133+Calc2!B4441*Calc2!B3826))/'11'!B$17</f>
        <v>#VALUE!</v>
      </c>
      <c r="C1433" s="10"/>
    </row>
    <row r="1434" spans="1:3">
      <c r="A1434" s="20">
        <v>163</v>
      </c>
      <c r="B1434" s="23" t="e">
        <f ca="1">100*(Calc2!B4750*MAX(0,'935'!P169*Calc2!B5365+Calc2!B4442*Calc2!B5058)+Calc2!B5673*MAX(0,'935'!P169*Calc2!B4134+Calc2!B4442*Calc2!B3827))/'11'!B$17</f>
        <v>#VALUE!</v>
      </c>
      <c r="C1434" s="10"/>
    </row>
    <row r="1435" spans="1:3">
      <c r="A1435" s="20">
        <v>164</v>
      </c>
      <c r="B1435" s="23" t="e">
        <f ca="1">100*(Calc2!B4751*MAX(0,'935'!P170*Calc2!B5366+Calc2!B4443*Calc2!B5059)+Calc2!B5674*MAX(0,'935'!P170*Calc2!B4135+Calc2!B4443*Calc2!B3828))/'11'!B$17</f>
        <v>#VALUE!</v>
      </c>
      <c r="C1435" s="10"/>
    </row>
    <row r="1436" spans="1:3">
      <c r="A1436" s="20">
        <v>165</v>
      </c>
      <c r="B1436" s="23" t="e">
        <f ca="1">100*(Calc2!B4752*MAX(0,'935'!P171*Calc2!B5367+Calc2!B4444*Calc2!B5060)+Calc2!B5675*MAX(0,'935'!P171*Calc2!B4136+Calc2!B4444*Calc2!B3829))/'11'!B$17</f>
        <v>#VALUE!</v>
      </c>
      <c r="C1436" s="10"/>
    </row>
    <row r="1437" spans="1:3">
      <c r="A1437" s="20">
        <v>166</v>
      </c>
      <c r="B1437" s="23" t="e">
        <f ca="1">100*(Calc2!B4753*MAX(0,'935'!P172*Calc2!B5368+Calc2!B4445*Calc2!B5061)+Calc2!B5676*MAX(0,'935'!P172*Calc2!B4137+Calc2!B4445*Calc2!B3830))/'11'!B$17</f>
        <v>#VALUE!</v>
      </c>
      <c r="C1437" s="10"/>
    </row>
    <row r="1438" spans="1:3">
      <c r="A1438" s="20">
        <v>167</v>
      </c>
      <c r="B1438" s="23" t="e">
        <f ca="1">100*(Calc2!B4754*MAX(0,'935'!P173*Calc2!B5369+Calc2!B4446*Calc2!B5062)+Calc2!B5677*MAX(0,'935'!P173*Calc2!B4138+Calc2!B4446*Calc2!B3831))/'11'!B$17</f>
        <v>#VALUE!</v>
      </c>
      <c r="C1438" s="10"/>
    </row>
    <row r="1439" spans="1:3">
      <c r="A1439" s="20">
        <v>168</v>
      </c>
      <c r="B1439" s="23" t="e">
        <f ca="1">100*(Calc2!B4755*MAX(0,'935'!P174*Calc2!B5370+Calc2!B4447*Calc2!B5063)+Calc2!B5678*MAX(0,'935'!P174*Calc2!B4139+Calc2!B4447*Calc2!B3832))/'11'!B$17</f>
        <v>#VALUE!</v>
      </c>
      <c r="C1439" s="10"/>
    </row>
    <row r="1440" spans="1:3">
      <c r="A1440" s="20">
        <v>169</v>
      </c>
      <c r="B1440" s="23" t="e">
        <f ca="1">100*(Calc2!B4756*MAX(0,'935'!P175*Calc2!B5371+Calc2!B4448*Calc2!B5064)+Calc2!B5679*MAX(0,'935'!P175*Calc2!B4140+Calc2!B4448*Calc2!B3833))/'11'!B$17</f>
        <v>#VALUE!</v>
      </c>
      <c r="C1440" s="10"/>
    </row>
    <row r="1441" spans="1:3">
      <c r="A1441" s="20">
        <v>170</v>
      </c>
      <c r="B1441" s="23" t="e">
        <f ca="1">100*(Calc2!B4757*MAX(0,'935'!P176*Calc2!B5372+Calc2!B4449*Calc2!B5065)+Calc2!B5680*MAX(0,'935'!P176*Calc2!B4141+Calc2!B4449*Calc2!B3834))/'11'!B$17</f>
        <v>#VALUE!</v>
      </c>
      <c r="C1441" s="10"/>
    </row>
    <row r="1442" spans="1:3">
      <c r="A1442" s="20">
        <v>171</v>
      </c>
      <c r="B1442" s="23" t="e">
        <f ca="1">100*(Calc2!B4758*MAX(0,'935'!P177*Calc2!B5373+Calc2!B4450*Calc2!B5066)+Calc2!B5681*MAX(0,'935'!P177*Calc2!B4142+Calc2!B4450*Calc2!B3835))/'11'!B$17</f>
        <v>#VALUE!</v>
      </c>
      <c r="C1442" s="10"/>
    </row>
    <row r="1443" spans="1:3">
      <c r="A1443" s="20">
        <v>172</v>
      </c>
      <c r="B1443" s="23" t="e">
        <f ca="1">100*(Calc2!B4759*MAX(0,'935'!P178*Calc2!B5374+Calc2!B4451*Calc2!B5067)+Calc2!B5682*MAX(0,'935'!P178*Calc2!B4143+Calc2!B4451*Calc2!B3836))/'11'!B$17</f>
        <v>#VALUE!</v>
      </c>
      <c r="C1443" s="10"/>
    </row>
    <row r="1444" spans="1:3">
      <c r="A1444" s="20">
        <v>173</v>
      </c>
      <c r="B1444" s="23" t="e">
        <f ca="1">100*(Calc2!B4760*MAX(0,'935'!P179*Calc2!B5375+Calc2!B4452*Calc2!B5068)+Calc2!B5683*MAX(0,'935'!P179*Calc2!B4144+Calc2!B4452*Calc2!B3837))/'11'!B$17</f>
        <v>#VALUE!</v>
      </c>
      <c r="C1444" s="10"/>
    </row>
    <row r="1445" spans="1:3">
      <c r="A1445" s="20">
        <v>174</v>
      </c>
      <c r="B1445" s="23" t="e">
        <f ca="1">100*(Calc2!B4761*MAX(0,'935'!P180*Calc2!B5376+Calc2!B4453*Calc2!B5069)+Calc2!B5684*MAX(0,'935'!P180*Calc2!B4145+Calc2!B4453*Calc2!B3838))/'11'!B$17</f>
        <v>#VALUE!</v>
      </c>
      <c r="C1445" s="10"/>
    </row>
    <row r="1446" spans="1:3">
      <c r="A1446" s="20">
        <v>175</v>
      </c>
      <c r="B1446" s="23" t="e">
        <f ca="1">100*(Calc2!B4762*MAX(0,'935'!P181*Calc2!B5377+Calc2!B4454*Calc2!B5070)+Calc2!B5685*MAX(0,'935'!P181*Calc2!B4146+Calc2!B4454*Calc2!B3839))/'11'!B$17</f>
        <v>#VALUE!</v>
      </c>
      <c r="C1446" s="10"/>
    </row>
    <row r="1447" spans="1:3">
      <c r="A1447" s="20">
        <v>176</v>
      </c>
      <c r="B1447" s="23" t="e">
        <f ca="1">100*(Calc2!B4763*MAX(0,'935'!P182*Calc2!B5378+Calc2!B4455*Calc2!B5071)+Calc2!B5686*MAX(0,'935'!P182*Calc2!B4147+Calc2!B4455*Calc2!B3840))/'11'!B$17</f>
        <v>#VALUE!</v>
      </c>
      <c r="C1447" s="10"/>
    </row>
    <row r="1448" spans="1:3">
      <c r="A1448" s="20">
        <v>177</v>
      </c>
      <c r="B1448" s="23" t="e">
        <f ca="1">100*(Calc2!B4764*MAX(0,'935'!P183*Calc2!B5379+Calc2!B4456*Calc2!B5072)+Calc2!B5687*MAX(0,'935'!P183*Calc2!B4148+Calc2!B4456*Calc2!B3841))/'11'!B$17</f>
        <v>#VALUE!</v>
      </c>
      <c r="C1448" s="10"/>
    </row>
    <row r="1449" spans="1:3">
      <c r="A1449" s="20">
        <v>178</v>
      </c>
      <c r="B1449" s="23" t="e">
        <f ca="1">100*(Calc2!B4765*MAX(0,'935'!P184*Calc2!B5380+Calc2!B4457*Calc2!B5073)+Calc2!B5688*MAX(0,'935'!P184*Calc2!B4149+Calc2!B4457*Calc2!B3842))/'11'!B$17</f>
        <v>#VALUE!</v>
      </c>
      <c r="C1449" s="10"/>
    </row>
    <row r="1450" spans="1:3">
      <c r="A1450" s="20">
        <v>179</v>
      </c>
      <c r="B1450" s="23" t="e">
        <f ca="1">100*(Calc2!B4766*MAX(0,'935'!P185*Calc2!B5381+Calc2!B4458*Calc2!B5074)+Calc2!B5689*MAX(0,'935'!P185*Calc2!B4150+Calc2!B4458*Calc2!B3843))/'11'!B$17</f>
        <v>#VALUE!</v>
      </c>
      <c r="C1450" s="10"/>
    </row>
    <row r="1451" spans="1:3">
      <c r="A1451" s="20">
        <v>180</v>
      </c>
      <c r="B1451" s="23" t="e">
        <f ca="1">100*(Calc2!B4767*MAX(0,'935'!P186*Calc2!B5382+Calc2!B4459*Calc2!B5075)+Calc2!B5690*MAX(0,'935'!P186*Calc2!B4151+Calc2!B4459*Calc2!B3844))/'11'!B$17</f>
        <v>#VALUE!</v>
      </c>
      <c r="C1451" s="10"/>
    </row>
    <row r="1452" spans="1:3">
      <c r="A1452" s="20">
        <v>181</v>
      </c>
      <c r="B1452" s="23" t="e">
        <f ca="1">100*(Calc2!B4768*MAX(0,'935'!P187*Calc2!B5383+Calc2!B4460*Calc2!B5076)+Calc2!B5691*MAX(0,'935'!P187*Calc2!B4152+Calc2!B4460*Calc2!B3845))/'11'!B$17</f>
        <v>#VALUE!</v>
      </c>
      <c r="C1452" s="10"/>
    </row>
    <row r="1453" spans="1:3">
      <c r="A1453" s="20">
        <v>182</v>
      </c>
      <c r="B1453" s="23" t="e">
        <f ca="1">100*(Calc2!B4769*MAX(0,'935'!P188*Calc2!B5384+Calc2!B4461*Calc2!B5077)+Calc2!B5692*MAX(0,'935'!P188*Calc2!B4153+Calc2!B4461*Calc2!B3846))/'11'!B$17</f>
        <v>#VALUE!</v>
      </c>
      <c r="C1453" s="10"/>
    </row>
    <row r="1454" spans="1:3">
      <c r="A1454" s="20">
        <v>183</v>
      </c>
      <c r="B1454" s="23" t="e">
        <f ca="1">100*(Calc2!B4770*MAX(0,'935'!P189*Calc2!B5385+Calc2!B4462*Calc2!B5078)+Calc2!B5693*MAX(0,'935'!P189*Calc2!B4154+Calc2!B4462*Calc2!B3847))/'11'!B$17</f>
        <v>#VALUE!</v>
      </c>
      <c r="C1454" s="10"/>
    </row>
    <row r="1455" spans="1:3">
      <c r="A1455" s="20">
        <v>184</v>
      </c>
      <c r="B1455" s="23" t="e">
        <f ca="1">100*(Calc2!B4771*MAX(0,'935'!P190*Calc2!B5386+Calc2!B4463*Calc2!B5079)+Calc2!B5694*MAX(0,'935'!P190*Calc2!B4155+Calc2!B4463*Calc2!B3848))/'11'!B$17</f>
        <v>#VALUE!</v>
      </c>
      <c r="C1455" s="10"/>
    </row>
    <row r="1456" spans="1:3">
      <c r="A1456" s="20">
        <v>185</v>
      </c>
      <c r="B1456" s="23" t="e">
        <f ca="1">100*(Calc2!B4772*MAX(0,'935'!P191*Calc2!B5387+Calc2!B4464*Calc2!B5080)+Calc2!B5695*MAX(0,'935'!P191*Calc2!B4156+Calc2!B4464*Calc2!B3849))/'11'!B$17</f>
        <v>#VALUE!</v>
      </c>
      <c r="C1456" s="10"/>
    </row>
    <row r="1457" spans="1:3">
      <c r="A1457" s="20">
        <v>186</v>
      </c>
      <c r="B1457" s="23" t="e">
        <f ca="1">100*(Calc2!B4773*MAX(0,'935'!P192*Calc2!B5388+Calc2!B4465*Calc2!B5081)+Calc2!B5696*MAX(0,'935'!P192*Calc2!B4157+Calc2!B4465*Calc2!B3850))/'11'!B$17</f>
        <v>#VALUE!</v>
      </c>
      <c r="C1457" s="10"/>
    </row>
    <row r="1458" spans="1:3">
      <c r="A1458" s="20">
        <v>187</v>
      </c>
      <c r="B1458" s="23" t="e">
        <f ca="1">100*(Calc2!B4774*MAX(0,'935'!P193*Calc2!B5389+Calc2!B4466*Calc2!B5082)+Calc2!B5697*MAX(0,'935'!P193*Calc2!B4158+Calc2!B4466*Calc2!B3851))/'11'!B$17</f>
        <v>#VALUE!</v>
      </c>
      <c r="C1458" s="10"/>
    </row>
    <row r="1459" spans="1:3">
      <c r="A1459" s="20">
        <v>188</v>
      </c>
      <c r="B1459" s="23" t="e">
        <f ca="1">100*(Calc2!B4775*MAX(0,'935'!P194*Calc2!B5390+Calc2!B4467*Calc2!B5083)+Calc2!B5698*MAX(0,'935'!P194*Calc2!B4159+Calc2!B4467*Calc2!B3852))/'11'!B$17</f>
        <v>#VALUE!</v>
      </c>
      <c r="C1459" s="10"/>
    </row>
    <row r="1460" spans="1:3">
      <c r="A1460" s="20">
        <v>189</v>
      </c>
      <c r="B1460" s="23" t="e">
        <f ca="1">100*(Calc2!B4776*MAX(0,'935'!P195*Calc2!B5391+Calc2!B4468*Calc2!B5084)+Calc2!B5699*MAX(0,'935'!P195*Calc2!B4160+Calc2!B4468*Calc2!B3853))/'11'!B$17</f>
        <v>#VALUE!</v>
      </c>
      <c r="C1460" s="10"/>
    </row>
    <row r="1461" spans="1:3">
      <c r="A1461" s="20">
        <v>190</v>
      </c>
      <c r="B1461" s="23" t="e">
        <f ca="1">100*(Calc2!B4777*MAX(0,'935'!P196*Calc2!B5392+Calc2!B4469*Calc2!B5085)+Calc2!B5700*MAX(0,'935'!P196*Calc2!B4161+Calc2!B4469*Calc2!B3854))/'11'!B$17</f>
        <v>#VALUE!</v>
      </c>
      <c r="C1461" s="10"/>
    </row>
    <row r="1462" spans="1:3">
      <c r="A1462" s="20">
        <v>191</v>
      </c>
      <c r="B1462" s="23" t="e">
        <f ca="1">100*(Calc2!B4778*MAX(0,'935'!P197*Calc2!B5393+Calc2!B4470*Calc2!B5086)+Calc2!B5701*MAX(0,'935'!P197*Calc2!B4162+Calc2!B4470*Calc2!B3855))/'11'!B$17</f>
        <v>#VALUE!</v>
      </c>
      <c r="C1462" s="10"/>
    </row>
    <row r="1463" spans="1:3">
      <c r="A1463" s="20">
        <v>192</v>
      </c>
      <c r="B1463" s="23" t="e">
        <f ca="1">100*(Calc2!B4779*MAX(0,'935'!P198*Calc2!B5394+Calc2!B4471*Calc2!B5087)+Calc2!B5702*MAX(0,'935'!P198*Calc2!B4163+Calc2!B4471*Calc2!B3856))/'11'!B$17</f>
        <v>#VALUE!</v>
      </c>
      <c r="C1463" s="10"/>
    </row>
    <row r="1464" spans="1:3">
      <c r="A1464" s="20">
        <v>193</v>
      </c>
      <c r="B1464" s="23" t="e">
        <f ca="1">100*(Calc2!B4780*MAX(0,'935'!P199*Calc2!B5395+Calc2!B4472*Calc2!B5088)+Calc2!B5703*MAX(0,'935'!P199*Calc2!B4164+Calc2!B4472*Calc2!B3857))/'11'!B$17</f>
        <v>#VALUE!</v>
      </c>
      <c r="C1464" s="10"/>
    </row>
    <row r="1465" spans="1:3">
      <c r="A1465" s="20">
        <v>194</v>
      </c>
      <c r="B1465" s="23" t="e">
        <f ca="1">100*(Calc2!B4781*MAX(0,'935'!P200*Calc2!B5396+Calc2!B4473*Calc2!B5089)+Calc2!B5704*MAX(0,'935'!P200*Calc2!B4165+Calc2!B4473*Calc2!B3858))/'11'!B$17</f>
        <v>#VALUE!</v>
      </c>
      <c r="C1465" s="10"/>
    </row>
    <row r="1466" spans="1:3">
      <c r="A1466" s="20">
        <v>195</v>
      </c>
      <c r="B1466" s="23" t="e">
        <f ca="1">100*(Calc2!B4782*MAX(0,'935'!P201*Calc2!B5397+Calc2!B4474*Calc2!B5090)+Calc2!B5705*MAX(0,'935'!P201*Calc2!B4166+Calc2!B4474*Calc2!B3859))/'11'!B$17</f>
        <v>#VALUE!</v>
      </c>
      <c r="C1466" s="10"/>
    </row>
    <row r="1467" spans="1:3">
      <c r="A1467" s="20">
        <v>196</v>
      </c>
      <c r="B1467" s="23" t="e">
        <f ca="1">100*(Calc2!B4783*MAX(0,'935'!P202*Calc2!B5398+Calc2!B4475*Calc2!B5091)+Calc2!B5706*MAX(0,'935'!P202*Calc2!B4167+Calc2!B4475*Calc2!B3860))/'11'!B$17</f>
        <v>#VALUE!</v>
      </c>
      <c r="C1467" s="10"/>
    </row>
    <row r="1468" spans="1:3">
      <c r="A1468" s="20">
        <v>197</v>
      </c>
      <c r="B1468" s="23" t="e">
        <f ca="1">100*(Calc2!B4784*MAX(0,'935'!P203*Calc2!B5399+Calc2!B4476*Calc2!B5092)+Calc2!B5707*MAX(0,'935'!P203*Calc2!B4168+Calc2!B4476*Calc2!B3861))/'11'!B$17</f>
        <v>#VALUE!</v>
      </c>
      <c r="C1468" s="10"/>
    </row>
    <row r="1469" spans="1:3">
      <c r="A1469" s="20">
        <v>198</v>
      </c>
      <c r="B1469" s="23" t="e">
        <f ca="1">100*(Calc2!B4785*MAX(0,'935'!P204*Calc2!B5400+Calc2!B4477*Calc2!B5093)+Calc2!B5708*MAX(0,'935'!P204*Calc2!B4169+Calc2!B4477*Calc2!B3862))/'11'!B$17</f>
        <v>#VALUE!</v>
      </c>
      <c r="C1469" s="10"/>
    </row>
    <row r="1470" spans="1:3">
      <c r="A1470" s="20">
        <v>199</v>
      </c>
      <c r="B1470" s="23" t="e">
        <f ca="1">100*(Calc2!B4786*MAX(0,'935'!P205*Calc2!B5401+Calc2!B4478*Calc2!B5094)+Calc2!B5709*MAX(0,'935'!P205*Calc2!B4170+Calc2!B4478*Calc2!B3863))/'11'!B$17</f>
        <v>#VALUE!</v>
      </c>
      <c r="C1470" s="10"/>
    </row>
    <row r="1471" spans="1:3">
      <c r="A1471" s="20">
        <v>200</v>
      </c>
      <c r="B1471" s="23" t="e">
        <f ca="1">100*(Calc2!B4787*MAX(0,'935'!P206*Calc2!B5402+Calc2!B4479*Calc2!B5095)+Calc2!B5710*MAX(0,'935'!P206*Calc2!B4171+Calc2!B4479*Calc2!B3864))/'11'!B$17</f>
        <v>#VALUE!</v>
      </c>
      <c r="C1471" s="10"/>
    </row>
    <row r="1472" spans="1:3">
      <c r="A1472" s="20">
        <v>201</v>
      </c>
      <c r="B1472" s="23" t="e">
        <f ca="1">100*(Calc2!B4788*MAX(0,'935'!P207*Calc2!B5403+Calc2!B4480*Calc2!B5096)+Calc2!B5711*MAX(0,'935'!P207*Calc2!B4172+Calc2!B4480*Calc2!B3865))/'11'!B$17</f>
        <v>#VALUE!</v>
      </c>
      <c r="C1472" s="10"/>
    </row>
    <row r="1473" spans="1:3">
      <c r="A1473" s="20">
        <v>202</v>
      </c>
      <c r="B1473" s="23" t="e">
        <f ca="1">100*(Calc2!B4789*MAX(0,'935'!P208*Calc2!B5404+Calc2!B4481*Calc2!B5097)+Calc2!B5712*MAX(0,'935'!P208*Calc2!B4173+Calc2!B4481*Calc2!B3866))/'11'!B$17</f>
        <v>#VALUE!</v>
      </c>
      <c r="C1473" s="10"/>
    </row>
    <row r="1474" spans="1:3">
      <c r="A1474" s="20">
        <v>203</v>
      </c>
      <c r="B1474" s="23" t="e">
        <f ca="1">100*(Calc2!B4790*MAX(0,'935'!P209*Calc2!B5405+Calc2!B4482*Calc2!B5098)+Calc2!B5713*MAX(0,'935'!P209*Calc2!B4174+Calc2!B4482*Calc2!B3867))/'11'!B$17</f>
        <v>#VALUE!</v>
      </c>
      <c r="C1474" s="10"/>
    </row>
    <row r="1475" spans="1:3">
      <c r="A1475" s="20">
        <v>204</v>
      </c>
      <c r="B1475" s="23" t="e">
        <f ca="1">100*(Calc2!B4791*MAX(0,'935'!P210*Calc2!B5406+Calc2!B4483*Calc2!B5099)+Calc2!B5714*MAX(0,'935'!P210*Calc2!B4175+Calc2!B4483*Calc2!B3868))/'11'!B$17</f>
        <v>#VALUE!</v>
      </c>
      <c r="C1475" s="10"/>
    </row>
    <row r="1476" spans="1:3">
      <c r="A1476" s="20">
        <v>205</v>
      </c>
      <c r="B1476" s="23" t="e">
        <f ca="1">100*(Calc2!B4792*MAX(0,'935'!P211*Calc2!B5407+Calc2!B4484*Calc2!B5100)+Calc2!B5715*MAX(0,'935'!P211*Calc2!B4176+Calc2!B4484*Calc2!B3869))/'11'!B$17</f>
        <v>#VALUE!</v>
      </c>
      <c r="C1476" s="10"/>
    </row>
    <row r="1477" spans="1:3">
      <c r="A1477" s="20">
        <v>206</v>
      </c>
      <c r="B1477" s="23" t="e">
        <f ca="1">100*(Calc2!B4793*MAX(0,'935'!P212*Calc2!B5408+Calc2!B4485*Calc2!B5101)+Calc2!B5716*MAX(0,'935'!P212*Calc2!B4177+Calc2!B4485*Calc2!B3870))/'11'!B$17</f>
        <v>#VALUE!</v>
      </c>
      <c r="C1477" s="10"/>
    </row>
    <row r="1478" spans="1:3">
      <c r="A1478" s="20">
        <v>207</v>
      </c>
      <c r="B1478" s="23" t="e">
        <f ca="1">100*(Calc2!B4794*MAX(0,'935'!P213*Calc2!B5409+Calc2!B4486*Calc2!B5102)+Calc2!B5717*MAX(0,'935'!P213*Calc2!B4178+Calc2!B4486*Calc2!B3871))/'11'!B$17</f>
        <v>#VALUE!</v>
      </c>
      <c r="C1478" s="10"/>
    </row>
    <row r="1479" spans="1:3">
      <c r="A1479" s="20">
        <v>208</v>
      </c>
      <c r="B1479" s="23" t="e">
        <f ca="1">100*(Calc2!B4795*MAX(0,'935'!P214*Calc2!B5410+Calc2!B4487*Calc2!B5103)+Calc2!B5718*MAX(0,'935'!P214*Calc2!B4179+Calc2!B4487*Calc2!B3872))/'11'!B$17</f>
        <v>#VALUE!</v>
      </c>
      <c r="C1479" s="10"/>
    </row>
    <row r="1480" spans="1:3">
      <c r="A1480" s="20">
        <v>209</v>
      </c>
      <c r="B1480" s="23" t="e">
        <f ca="1">100*(Calc2!B4796*MAX(0,'935'!P215*Calc2!B5411+Calc2!B4488*Calc2!B5104)+Calc2!B5719*MAX(0,'935'!P215*Calc2!B4180+Calc2!B4488*Calc2!B3873))/'11'!B$17</f>
        <v>#VALUE!</v>
      </c>
      <c r="C1480" s="10"/>
    </row>
    <row r="1481" spans="1:3">
      <c r="A1481" s="20">
        <v>210</v>
      </c>
      <c r="B1481" s="23" t="e">
        <f ca="1">100*(Calc2!B4797*MAX(0,'935'!P216*Calc2!B5412+Calc2!B4489*Calc2!B5105)+Calc2!B5720*MAX(0,'935'!P216*Calc2!B4181+Calc2!B4489*Calc2!B3874))/'11'!B$17</f>
        <v>#VALUE!</v>
      </c>
      <c r="C1481" s="10"/>
    </row>
    <row r="1482" spans="1:3">
      <c r="A1482" s="20">
        <v>211</v>
      </c>
      <c r="B1482" s="23" t="e">
        <f ca="1">100*(Calc2!B4798*MAX(0,'935'!P217*Calc2!B5413+Calc2!B4490*Calc2!B5106)+Calc2!B5721*MAX(0,'935'!P217*Calc2!B4182+Calc2!B4490*Calc2!B3875))/'11'!B$17</f>
        <v>#VALUE!</v>
      </c>
      <c r="C1482" s="10"/>
    </row>
    <row r="1483" spans="1:3">
      <c r="A1483" s="20">
        <v>212</v>
      </c>
      <c r="B1483" s="23" t="e">
        <f ca="1">100*(Calc2!B4799*MAX(0,'935'!P218*Calc2!B5414+Calc2!B4491*Calc2!B5107)+Calc2!B5722*MAX(0,'935'!P218*Calc2!B4183+Calc2!B4491*Calc2!B3876))/'11'!B$17</f>
        <v>#VALUE!</v>
      </c>
      <c r="C1483" s="10"/>
    </row>
    <row r="1484" spans="1:3">
      <c r="A1484" s="20">
        <v>213</v>
      </c>
      <c r="B1484" s="23" t="e">
        <f ca="1">100*(Calc2!B4800*MAX(0,'935'!P219*Calc2!B5415+Calc2!B4492*Calc2!B5108)+Calc2!B5723*MAX(0,'935'!P219*Calc2!B4184+Calc2!B4492*Calc2!B3877))/'11'!B$17</f>
        <v>#VALUE!</v>
      </c>
      <c r="C1484" s="10"/>
    </row>
    <row r="1485" spans="1:3">
      <c r="A1485" s="20">
        <v>214</v>
      </c>
      <c r="B1485" s="23" t="e">
        <f ca="1">100*(Calc2!B4801*MAX(0,'935'!P220*Calc2!B5416+Calc2!B4493*Calc2!B5109)+Calc2!B5724*MAX(0,'935'!P220*Calc2!B4185+Calc2!B4493*Calc2!B3878))/'11'!B$17</f>
        <v>#VALUE!</v>
      </c>
      <c r="C1485" s="10"/>
    </row>
    <row r="1486" spans="1:3">
      <c r="A1486" s="20">
        <v>215</v>
      </c>
      <c r="B1486" s="23" t="e">
        <f ca="1">100*(Calc2!B4802*MAX(0,'935'!P221*Calc2!B5417+Calc2!B4494*Calc2!B5110)+Calc2!B5725*MAX(0,'935'!P221*Calc2!B4186+Calc2!B4494*Calc2!B3879))/'11'!B$17</f>
        <v>#VALUE!</v>
      </c>
      <c r="C1486" s="10"/>
    </row>
    <row r="1487" spans="1:3">
      <c r="A1487" s="20">
        <v>216</v>
      </c>
      <c r="B1487" s="23" t="e">
        <f ca="1">100*(Calc2!B4803*MAX(0,'935'!P222*Calc2!B5418+Calc2!B4495*Calc2!B5111)+Calc2!B5726*MAX(0,'935'!P222*Calc2!B4187+Calc2!B4495*Calc2!B3880))/'11'!B$17</f>
        <v>#VALUE!</v>
      </c>
      <c r="C1487" s="10"/>
    </row>
    <row r="1488" spans="1:3">
      <c r="A1488" s="20">
        <v>217</v>
      </c>
      <c r="B1488" s="23" t="e">
        <f ca="1">100*(Calc2!B4804*MAX(0,'935'!P223*Calc2!B5419+Calc2!B4496*Calc2!B5112)+Calc2!B5727*MAX(0,'935'!P223*Calc2!B4188+Calc2!B4496*Calc2!B3881))/'11'!B$17</f>
        <v>#VALUE!</v>
      </c>
      <c r="C1488" s="10"/>
    </row>
    <row r="1489" spans="1:3">
      <c r="A1489" s="20">
        <v>218</v>
      </c>
      <c r="B1489" s="23" t="e">
        <f ca="1">100*(Calc2!B4805*MAX(0,'935'!P224*Calc2!B5420+Calc2!B4497*Calc2!B5113)+Calc2!B5728*MAX(0,'935'!P224*Calc2!B4189+Calc2!B4497*Calc2!B3882))/'11'!B$17</f>
        <v>#VALUE!</v>
      </c>
      <c r="C1489" s="10"/>
    </row>
    <row r="1490" spans="1:3">
      <c r="A1490" s="20">
        <v>219</v>
      </c>
      <c r="B1490" s="23" t="e">
        <f ca="1">100*(Calc2!B4806*MAX(0,'935'!P225*Calc2!B5421+Calc2!B4498*Calc2!B5114)+Calc2!B5729*MAX(0,'935'!P225*Calc2!B4190+Calc2!B4498*Calc2!B3883))/'11'!B$17</f>
        <v>#VALUE!</v>
      </c>
      <c r="C1490" s="10"/>
    </row>
    <row r="1491" spans="1:3">
      <c r="A1491" s="20">
        <v>220</v>
      </c>
      <c r="B1491" s="23" t="e">
        <f ca="1">100*(Calc2!B4807*MAX(0,'935'!P226*Calc2!B5422+Calc2!B4499*Calc2!B5115)+Calc2!B5730*MAX(0,'935'!P226*Calc2!B4191+Calc2!B4499*Calc2!B3884))/'11'!B$17</f>
        <v>#VALUE!</v>
      </c>
      <c r="C1491" s="10"/>
    </row>
    <row r="1492" spans="1:3">
      <c r="A1492" s="20">
        <v>221</v>
      </c>
      <c r="B1492" s="23" t="e">
        <f ca="1">100*(Calc2!B4808*MAX(0,'935'!P227*Calc2!B5423+Calc2!B4500*Calc2!B5116)+Calc2!B5731*MAX(0,'935'!P227*Calc2!B4192+Calc2!B4500*Calc2!B3885))/'11'!B$17</f>
        <v>#VALUE!</v>
      </c>
      <c r="C1492" s="10"/>
    </row>
    <row r="1493" spans="1:3">
      <c r="A1493" s="20">
        <v>222</v>
      </c>
      <c r="B1493" s="23" t="e">
        <f ca="1">100*(Calc2!B4809*MAX(0,'935'!P228*Calc2!B5424+Calc2!B4501*Calc2!B5117)+Calc2!B5732*MAX(0,'935'!P228*Calc2!B4193+Calc2!B4501*Calc2!B3886))/'11'!B$17</f>
        <v>#VALUE!</v>
      </c>
      <c r="C1493" s="10"/>
    </row>
    <row r="1494" spans="1:3">
      <c r="A1494" s="20">
        <v>223</v>
      </c>
      <c r="B1494" s="23" t="e">
        <f ca="1">100*(Calc2!B4810*MAX(0,'935'!P229*Calc2!B5425+Calc2!B4502*Calc2!B5118)+Calc2!B5733*MAX(0,'935'!P229*Calc2!B4194+Calc2!B4502*Calc2!B3887))/'11'!B$17</f>
        <v>#VALUE!</v>
      </c>
      <c r="C1494" s="10"/>
    </row>
    <row r="1495" spans="1:3">
      <c r="A1495" s="20">
        <v>224</v>
      </c>
      <c r="B1495" s="23" t="e">
        <f ca="1">100*(Calc2!B4811*MAX(0,'935'!P230*Calc2!B5426+Calc2!B4503*Calc2!B5119)+Calc2!B5734*MAX(0,'935'!P230*Calc2!B4195+Calc2!B4503*Calc2!B3888))/'11'!B$17</f>
        <v>#VALUE!</v>
      </c>
      <c r="C1495" s="10"/>
    </row>
    <row r="1496" spans="1:3">
      <c r="A1496" s="20">
        <v>225</v>
      </c>
      <c r="B1496" s="23" t="e">
        <f ca="1">100*(Calc2!B4812*MAX(0,'935'!P231*Calc2!B5427+Calc2!B4504*Calc2!B5120)+Calc2!B5735*MAX(0,'935'!P231*Calc2!B4196+Calc2!B4504*Calc2!B3889))/'11'!B$17</f>
        <v>#VALUE!</v>
      </c>
      <c r="C1496" s="10"/>
    </row>
    <row r="1497" spans="1:3">
      <c r="A1497" s="20">
        <v>226</v>
      </c>
      <c r="B1497" s="23" t="e">
        <f ca="1">100*(Calc2!B4813*MAX(0,'935'!P232*Calc2!B5428+Calc2!B4505*Calc2!B5121)+Calc2!B5736*MAX(0,'935'!P232*Calc2!B4197+Calc2!B4505*Calc2!B3890))/'11'!B$17</f>
        <v>#VALUE!</v>
      </c>
      <c r="C1497" s="10"/>
    </row>
    <row r="1498" spans="1:3">
      <c r="A1498" s="20">
        <v>227</v>
      </c>
      <c r="B1498" s="23" t="e">
        <f ca="1">100*(Calc2!B4814*MAX(0,'935'!P233*Calc2!B5429+Calc2!B4506*Calc2!B5122)+Calc2!B5737*MAX(0,'935'!P233*Calc2!B4198+Calc2!B4506*Calc2!B3891))/'11'!B$17</f>
        <v>#VALUE!</v>
      </c>
      <c r="C1498" s="10"/>
    </row>
    <row r="1499" spans="1:3">
      <c r="A1499" s="20">
        <v>228</v>
      </c>
      <c r="B1499" s="23" t="e">
        <f ca="1">100*(Calc2!B4815*MAX(0,'935'!P234*Calc2!B5430+Calc2!B4507*Calc2!B5123)+Calc2!B5738*MAX(0,'935'!P234*Calc2!B4199+Calc2!B4507*Calc2!B3892))/'11'!B$17</f>
        <v>#VALUE!</v>
      </c>
      <c r="C1499" s="10"/>
    </row>
    <row r="1500" spans="1:3">
      <c r="A1500" s="20">
        <v>229</v>
      </c>
      <c r="B1500" s="23" t="e">
        <f ca="1">100*(Calc2!B4816*MAX(0,'935'!P235*Calc2!B5431+Calc2!B4508*Calc2!B5124)+Calc2!B5739*MAX(0,'935'!P235*Calc2!B4200+Calc2!B4508*Calc2!B3893))/'11'!B$17</f>
        <v>#VALUE!</v>
      </c>
      <c r="C1500" s="10"/>
    </row>
    <row r="1501" spans="1:3">
      <c r="A1501" s="20">
        <v>230</v>
      </c>
      <c r="B1501" s="23" t="e">
        <f ca="1">100*(Calc2!B4817*MAX(0,'935'!P236*Calc2!B5432+Calc2!B4509*Calc2!B5125)+Calc2!B5740*MAX(0,'935'!P236*Calc2!B4201+Calc2!B4509*Calc2!B3894))/'11'!B$17</f>
        <v>#VALUE!</v>
      </c>
      <c r="C1501" s="10"/>
    </row>
    <row r="1502" spans="1:3">
      <c r="A1502" s="20">
        <v>231</v>
      </c>
      <c r="B1502" s="23" t="e">
        <f ca="1">100*(Calc2!B4818*MAX(0,'935'!P237*Calc2!B5433+Calc2!B4510*Calc2!B5126)+Calc2!B5741*MAX(0,'935'!P237*Calc2!B4202+Calc2!B4510*Calc2!B3895))/'11'!B$17</f>
        <v>#VALUE!</v>
      </c>
      <c r="C1502" s="10"/>
    </row>
    <row r="1503" spans="1:3">
      <c r="A1503" s="20">
        <v>232</v>
      </c>
      <c r="B1503" s="23" t="e">
        <f ca="1">100*(Calc2!B4819*MAX(0,'935'!P238*Calc2!B5434+Calc2!B4511*Calc2!B5127)+Calc2!B5742*MAX(0,'935'!P238*Calc2!B4203+Calc2!B4511*Calc2!B3896))/'11'!B$17</f>
        <v>#VALUE!</v>
      </c>
      <c r="C1503" s="10"/>
    </row>
    <row r="1504" spans="1:3">
      <c r="A1504" s="20">
        <v>233</v>
      </c>
      <c r="B1504" s="23" t="e">
        <f ca="1">100*(Calc2!B4820*MAX(0,'935'!P239*Calc2!B5435+Calc2!B4512*Calc2!B5128)+Calc2!B5743*MAX(0,'935'!P239*Calc2!B4204+Calc2!B4512*Calc2!B3897))/'11'!B$17</f>
        <v>#VALUE!</v>
      </c>
      <c r="C1504" s="10"/>
    </row>
    <row r="1505" spans="1:3">
      <c r="A1505" s="20">
        <v>234</v>
      </c>
      <c r="B1505" s="23" t="e">
        <f ca="1">100*(Calc2!B4821*MAX(0,'935'!P240*Calc2!B5436+Calc2!B4513*Calc2!B5129)+Calc2!B5744*MAX(0,'935'!P240*Calc2!B4205+Calc2!B4513*Calc2!B3898))/'11'!B$17</f>
        <v>#VALUE!</v>
      </c>
      <c r="C1505" s="10"/>
    </row>
    <row r="1506" spans="1:3">
      <c r="A1506" s="20">
        <v>235</v>
      </c>
      <c r="B1506" s="23" t="e">
        <f ca="1">100*(Calc2!B4822*MAX(0,'935'!P241*Calc2!B5437+Calc2!B4514*Calc2!B5130)+Calc2!B5745*MAX(0,'935'!P241*Calc2!B4206+Calc2!B4514*Calc2!B3899))/'11'!B$17</f>
        <v>#VALUE!</v>
      </c>
      <c r="C1506" s="10"/>
    </row>
    <row r="1507" spans="1:3">
      <c r="A1507" s="20">
        <v>236</v>
      </c>
      <c r="B1507" s="23" t="e">
        <f ca="1">100*(Calc2!B4823*MAX(0,'935'!P242*Calc2!B5438+Calc2!B4515*Calc2!B5131)+Calc2!B5746*MAX(0,'935'!P242*Calc2!B4207+Calc2!B4515*Calc2!B3900))/'11'!B$17</f>
        <v>#VALUE!</v>
      </c>
      <c r="C1507" s="10"/>
    </row>
    <row r="1508" spans="1:3">
      <c r="A1508" s="20">
        <v>237</v>
      </c>
      <c r="B1508" s="23" t="e">
        <f ca="1">100*(Calc2!B4824*MAX(0,'935'!P243*Calc2!B5439+Calc2!B4516*Calc2!B5132)+Calc2!B5747*MAX(0,'935'!P243*Calc2!B4208+Calc2!B4516*Calc2!B3901))/'11'!B$17</f>
        <v>#VALUE!</v>
      </c>
      <c r="C1508" s="10"/>
    </row>
    <row r="1509" spans="1:3">
      <c r="A1509" s="20">
        <v>238</v>
      </c>
      <c r="B1509" s="23" t="e">
        <f ca="1">100*(Calc2!B4825*MAX(0,'935'!P244*Calc2!B5440+Calc2!B4517*Calc2!B5133)+Calc2!B5748*MAX(0,'935'!P244*Calc2!B4209+Calc2!B4517*Calc2!B3902))/'11'!B$17</f>
        <v>#VALUE!</v>
      </c>
      <c r="C1509" s="10"/>
    </row>
    <row r="1510" spans="1:3">
      <c r="A1510" s="20">
        <v>239</v>
      </c>
      <c r="B1510" s="23" t="e">
        <f ca="1">100*(Calc2!B4826*MAX(0,'935'!P245*Calc2!B5441+Calc2!B4518*Calc2!B5134)+Calc2!B5749*MAX(0,'935'!P245*Calc2!B4210+Calc2!B4518*Calc2!B3903))/'11'!B$17</f>
        <v>#VALUE!</v>
      </c>
      <c r="C1510" s="10"/>
    </row>
    <row r="1511" spans="1:3">
      <c r="A1511" s="20">
        <v>240</v>
      </c>
      <c r="B1511" s="23" t="e">
        <f ca="1">100*(Calc2!B4827*MAX(0,'935'!P246*Calc2!B5442+Calc2!B4519*Calc2!B5135)+Calc2!B5750*MAX(0,'935'!P246*Calc2!B4211+Calc2!B4519*Calc2!B3904))/'11'!B$17</f>
        <v>#VALUE!</v>
      </c>
      <c r="C1511" s="10"/>
    </row>
    <row r="1512" spans="1:3">
      <c r="A1512" s="20">
        <v>241</v>
      </c>
      <c r="B1512" s="23" t="e">
        <f ca="1">100*(Calc2!B4828*MAX(0,'935'!P247*Calc2!B5443+Calc2!B4520*Calc2!B5136)+Calc2!B5751*MAX(0,'935'!P247*Calc2!B4212+Calc2!B4520*Calc2!B3905))/'11'!B$17</f>
        <v>#VALUE!</v>
      </c>
      <c r="C1512" s="10"/>
    </row>
    <row r="1513" spans="1:3">
      <c r="A1513" s="20">
        <v>242</v>
      </c>
      <c r="B1513" s="23" t="e">
        <f ca="1">100*(Calc2!B4829*MAX(0,'935'!P248*Calc2!B5444+Calc2!B4521*Calc2!B5137)+Calc2!B5752*MAX(0,'935'!P248*Calc2!B4213+Calc2!B4521*Calc2!B3906))/'11'!B$17</f>
        <v>#VALUE!</v>
      </c>
      <c r="C1513" s="10"/>
    </row>
    <row r="1514" spans="1:3">
      <c r="A1514" s="20">
        <v>243</v>
      </c>
      <c r="B1514" s="23" t="e">
        <f ca="1">100*(Calc2!B4830*MAX(0,'935'!P249*Calc2!B5445+Calc2!B4522*Calc2!B5138)+Calc2!B5753*MAX(0,'935'!P249*Calc2!B4214+Calc2!B4522*Calc2!B3907))/'11'!B$17</f>
        <v>#VALUE!</v>
      </c>
      <c r="C1514" s="10"/>
    </row>
    <row r="1515" spans="1:3">
      <c r="A1515" s="20">
        <v>244</v>
      </c>
      <c r="B1515" s="23" t="e">
        <f ca="1">100*(Calc2!B4831*MAX(0,'935'!P250*Calc2!B5446+Calc2!B4523*Calc2!B5139)+Calc2!B5754*MAX(0,'935'!P250*Calc2!B4215+Calc2!B4523*Calc2!B3908))/'11'!B$17</f>
        <v>#VALUE!</v>
      </c>
      <c r="C1515" s="10"/>
    </row>
    <row r="1516" spans="1:3">
      <c r="A1516" s="20">
        <v>245</v>
      </c>
      <c r="B1516" s="23" t="e">
        <f ca="1">100*(Calc2!B4832*MAX(0,'935'!P251*Calc2!B5447+Calc2!B4524*Calc2!B5140)+Calc2!B5755*MAX(0,'935'!P251*Calc2!B4216+Calc2!B4524*Calc2!B3909))/'11'!B$17</f>
        <v>#VALUE!</v>
      </c>
      <c r="C1516" s="10"/>
    </row>
    <row r="1517" spans="1:3">
      <c r="A1517" s="20">
        <v>246</v>
      </c>
      <c r="B1517" s="23" t="e">
        <f ca="1">100*(Calc2!B4833*MAX(0,'935'!P252*Calc2!B5448+Calc2!B4525*Calc2!B5141)+Calc2!B5756*MAX(0,'935'!P252*Calc2!B4217+Calc2!B4525*Calc2!B3910))/'11'!B$17</f>
        <v>#VALUE!</v>
      </c>
      <c r="C1517" s="10"/>
    </row>
    <row r="1518" spans="1:3">
      <c r="A1518" s="20">
        <v>247</v>
      </c>
      <c r="B1518" s="23" t="e">
        <f ca="1">100*(Calc2!B4834*MAX(0,'935'!P253*Calc2!B5449+Calc2!B4526*Calc2!B5142)+Calc2!B5757*MAX(0,'935'!P253*Calc2!B4218+Calc2!B4526*Calc2!B3911))/'11'!B$17</f>
        <v>#VALUE!</v>
      </c>
      <c r="C1518" s="10"/>
    </row>
    <row r="1519" spans="1:3">
      <c r="A1519" s="20">
        <v>248</v>
      </c>
      <c r="B1519" s="23" t="e">
        <f ca="1">100*(Calc2!B4835*MAX(0,'935'!P254*Calc2!B5450+Calc2!B4527*Calc2!B5143)+Calc2!B5758*MAX(0,'935'!P254*Calc2!B4219+Calc2!B4527*Calc2!B3912))/'11'!B$17</f>
        <v>#VALUE!</v>
      </c>
      <c r="C1519" s="10"/>
    </row>
    <row r="1520" spans="1:3">
      <c r="A1520" s="20">
        <v>249</v>
      </c>
      <c r="B1520" s="23" t="e">
        <f ca="1">100*(Calc2!B4836*MAX(0,'935'!P255*Calc2!B5451+Calc2!B4528*Calc2!B5144)+Calc2!B5759*MAX(0,'935'!P255*Calc2!B4220+Calc2!B4528*Calc2!B3913))/'11'!B$17</f>
        <v>#VALUE!</v>
      </c>
      <c r="C1520" s="10"/>
    </row>
    <row r="1521" spans="1:3">
      <c r="A1521" s="20">
        <v>250</v>
      </c>
      <c r="B1521" s="23" t="e">
        <f ca="1">100*(Calc2!B4837*MAX(0,'935'!P256*Calc2!B5452+Calc2!B4529*Calc2!B5145)+Calc2!B5760*MAX(0,'935'!P256*Calc2!B4221+Calc2!B4529*Calc2!B3914))/'11'!B$17</f>
        <v>#VALUE!</v>
      </c>
      <c r="C1521" s="10"/>
    </row>
    <row r="1522" spans="1:3">
      <c r="A1522" s="20">
        <v>251</v>
      </c>
      <c r="B1522" s="23" t="e">
        <f ca="1">100*(Calc2!B4838*MAX(0,'935'!P257*Calc2!B5453+Calc2!B4530*Calc2!B5146)+Calc2!B5761*MAX(0,'935'!P257*Calc2!B4222+Calc2!B4530*Calc2!B3915))/'11'!B$17</f>
        <v>#VALUE!</v>
      </c>
      <c r="C1522" s="10"/>
    </row>
    <row r="1523" spans="1:3">
      <c r="A1523" s="20">
        <v>252</v>
      </c>
      <c r="B1523" s="23" t="e">
        <f ca="1">100*(Calc2!B4839*MAX(0,'935'!P258*Calc2!B5454+Calc2!B4531*Calc2!B5147)+Calc2!B5762*MAX(0,'935'!P258*Calc2!B4223+Calc2!B4531*Calc2!B3916))/'11'!B$17</f>
        <v>#VALUE!</v>
      </c>
      <c r="C1523" s="10"/>
    </row>
    <row r="1524" spans="1:3">
      <c r="A1524" s="20">
        <v>253</v>
      </c>
      <c r="B1524" s="23" t="e">
        <f ca="1">100*(Calc2!B4840*MAX(0,'935'!P259*Calc2!B5455+Calc2!B4532*Calc2!B5148)+Calc2!B5763*MAX(0,'935'!P259*Calc2!B4224+Calc2!B4532*Calc2!B3917))/'11'!B$17</f>
        <v>#VALUE!</v>
      </c>
      <c r="C1524" s="10"/>
    </row>
    <row r="1525" spans="1:3">
      <c r="A1525" s="20">
        <v>254</v>
      </c>
      <c r="B1525" s="23" t="e">
        <f ca="1">100*(Calc2!B4841*MAX(0,'935'!P260*Calc2!B5456+Calc2!B4533*Calc2!B5149)+Calc2!B5764*MAX(0,'935'!P260*Calc2!B4225+Calc2!B4533*Calc2!B3918))/'11'!B$17</f>
        <v>#VALUE!</v>
      </c>
      <c r="C1525" s="10"/>
    </row>
    <row r="1526" spans="1:3">
      <c r="A1526" s="20">
        <v>255</v>
      </c>
      <c r="B1526" s="23" t="e">
        <f ca="1">100*(Calc2!B4842*MAX(0,'935'!P261*Calc2!B5457+Calc2!B4534*Calc2!B5150)+Calc2!B5765*MAX(0,'935'!P261*Calc2!B4226+Calc2!B4534*Calc2!B3919))/'11'!B$17</f>
        <v>#VALUE!</v>
      </c>
      <c r="C1526" s="10"/>
    </row>
    <row r="1527" spans="1:3">
      <c r="A1527" s="20">
        <v>256</v>
      </c>
      <c r="B1527" s="23" t="e">
        <f ca="1">100*(Calc2!B4843*MAX(0,'935'!P262*Calc2!B5458+Calc2!B4535*Calc2!B5151)+Calc2!B5766*MAX(0,'935'!P262*Calc2!B4227+Calc2!B4535*Calc2!B3920))/'11'!B$17</f>
        <v>#VALUE!</v>
      </c>
      <c r="C1527" s="10"/>
    </row>
    <row r="1528" spans="1:3">
      <c r="A1528" s="20">
        <v>257</v>
      </c>
      <c r="B1528" s="23" t="e">
        <f ca="1">100*(Calc2!B4844*MAX(0,'935'!P263*Calc2!B5459+Calc2!B4536*Calc2!B5152)+Calc2!B5767*MAX(0,'935'!P263*Calc2!B4228+Calc2!B4536*Calc2!B3921))/'11'!B$17</f>
        <v>#VALUE!</v>
      </c>
      <c r="C1528" s="10"/>
    </row>
    <row r="1529" spans="1:3">
      <c r="A1529" s="20">
        <v>258</v>
      </c>
      <c r="B1529" s="23" t="e">
        <f ca="1">100*(Calc2!B4845*MAX(0,'935'!P264*Calc2!B5460+Calc2!B4537*Calc2!B5153)+Calc2!B5768*MAX(0,'935'!P264*Calc2!B4229+Calc2!B4537*Calc2!B3922))/'11'!B$17</f>
        <v>#VALUE!</v>
      </c>
      <c r="C1529" s="10"/>
    </row>
    <row r="1530" spans="1:3">
      <c r="A1530" s="20">
        <v>259</v>
      </c>
      <c r="B1530" s="23" t="e">
        <f ca="1">100*(Calc2!B4846*MAX(0,'935'!P265*Calc2!B5461+Calc2!B4538*Calc2!B5154)+Calc2!B5769*MAX(0,'935'!P265*Calc2!B4230+Calc2!B4538*Calc2!B3923))/'11'!B$17</f>
        <v>#VALUE!</v>
      </c>
      <c r="C1530" s="10"/>
    </row>
    <row r="1531" spans="1:3">
      <c r="A1531" s="20">
        <v>260</v>
      </c>
      <c r="B1531" s="23" t="e">
        <f ca="1">100*(Calc2!B4847*MAX(0,'935'!P266*Calc2!B5462+Calc2!B4539*Calc2!B5155)+Calc2!B5770*MAX(0,'935'!P266*Calc2!B4231+Calc2!B4539*Calc2!B3924))/'11'!B$17</f>
        <v>#VALUE!</v>
      </c>
      <c r="C1531" s="10"/>
    </row>
    <row r="1532" spans="1:3">
      <c r="A1532" s="20">
        <v>261</v>
      </c>
      <c r="B1532" s="23" t="e">
        <f ca="1">100*(Calc2!B4848*MAX(0,'935'!P267*Calc2!B5463+Calc2!B4540*Calc2!B5156)+Calc2!B5771*MAX(0,'935'!P267*Calc2!B4232+Calc2!B4540*Calc2!B3925))/'11'!B$17</f>
        <v>#VALUE!</v>
      </c>
      <c r="C1532" s="10"/>
    </row>
    <row r="1533" spans="1:3">
      <c r="A1533" s="20">
        <v>262</v>
      </c>
      <c r="B1533" s="23" t="e">
        <f ca="1">100*(Calc2!B4849*MAX(0,'935'!P268*Calc2!B5464+Calc2!B4541*Calc2!B5157)+Calc2!B5772*MAX(0,'935'!P268*Calc2!B4233+Calc2!B4541*Calc2!B3926))/'11'!B$17</f>
        <v>#VALUE!</v>
      </c>
      <c r="C1533" s="10"/>
    </row>
    <row r="1534" spans="1:3">
      <c r="A1534" s="20">
        <v>263</v>
      </c>
      <c r="B1534" s="23" t="e">
        <f ca="1">100*(Calc2!B4850*MAX(0,'935'!P269*Calc2!B5465+Calc2!B4542*Calc2!B5158)+Calc2!B5773*MAX(0,'935'!P269*Calc2!B4234+Calc2!B4542*Calc2!B3927))/'11'!B$17</f>
        <v>#VALUE!</v>
      </c>
      <c r="C1534" s="10"/>
    </row>
    <row r="1535" spans="1:3">
      <c r="A1535" s="20">
        <v>264</v>
      </c>
      <c r="B1535" s="23" t="e">
        <f ca="1">100*(Calc2!B4851*MAX(0,'935'!P270*Calc2!B5466+Calc2!B4543*Calc2!B5159)+Calc2!B5774*MAX(0,'935'!P270*Calc2!B4235+Calc2!B4543*Calc2!B3928))/'11'!B$17</f>
        <v>#VALUE!</v>
      </c>
      <c r="C1535" s="10"/>
    </row>
    <row r="1536" spans="1:3">
      <c r="A1536" s="20">
        <v>265</v>
      </c>
      <c r="B1536" s="23" t="e">
        <f ca="1">100*(Calc2!B4852*MAX(0,'935'!P271*Calc2!B5467+Calc2!B4544*Calc2!B5160)+Calc2!B5775*MAX(0,'935'!P271*Calc2!B4236+Calc2!B4544*Calc2!B3929))/'11'!B$17</f>
        <v>#VALUE!</v>
      </c>
      <c r="C1536" s="10"/>
    </row>
    <row r="1537" spans="1:3">
      <c r="A1537" s="20">
        <v>266</v>
      </c>
      <c r="B1537" s="23" t="e">
        <f ca="1">100*(Calc2!B4853*MAX(0,'935'!P272*Calc2!B5468+Calc2!B4545*Calc2!B5161)+Calc2!B5776*MAX(0,'935'!P272*Calc2!B4237+Calc2!B4545*Calc2!B3930))/'11'!B$17</f>
        <v>#VALUE!</v>
      </c>
      <c r="C1537" s="10"/>
    </row>
    <row r="1538" spans="1:3">
      <c r="A1538" s="20">
        <v>267</v>
      </c>
      <c r="B1538" s="23" t="e">
        <f ca="1">100*(Calc2!B4854*MAX(0,'935'!P273*Calc2!B5469+Calc2!B4546*Calc2!B5162)+Calc2!B5777*MAX(0,'935'!P273*Calc2!B4238+Calc2!B4546*Calc2!B3931))/'11'!B$17</f>
        <v>#VALUE!</v>
      </c>
      <c r="C1538" s="10"/>
    </row>
    <row r="1539" spans="1:3">
      <c r="A1539" s="20">
        <v>268</v>
      </c>
      <c r="B1539" s="23" t="e">
        <f ca="1">100*(Calc2!B4855*MAX(0,'935'!P274*Calc2!B5470+Calc2!B4547*Calc2!B5163)+Calc2!B5778*MAX(0,'935'!P274*Calc2!B4239+Calc2!B4547*Calc2!B3932))/'11'!B$17</f>
        <v>#VALUE!</v>
      </c>
      <c r="C1539" s="10"/>
    </row>
    <row r="1540" spans="1:3">
      <c r="A1540" s="20">
        <v>269</v>
      </c>
      <c r="B1540" s="23" t="e">
        <f ca="1">100*(Calc2!B4856*MAX(0,'935'!P275*Calc2!B5471+Calc2!B4548*Calc2!B5164)+Calc2!B5779*MAX(0,'935'!P275*Calc2!B4240+Calc2!B4548*Calc2!B3933))/'11'!B$17</f>
        <v>#VALUE!</v>
      </c>
      <c r="C1540" s="10"/>
    </row>
    <row r="1541" spans="1:3">
      <c r="A1541" s="20">
        <v>270</v>
      </c>
      <c r="B1541" s="23" t="e">
        <f ca="1">100*(Calc2!B4857*MAX(0,'935'!P276*Calc2!B5472+Calc2!B4549*Calc2!B5165)+Calc2!B5780*MAX(0,'935'!P276*Calc2!B4241+Calc2!B4549*Calc2!B3934))/'11'!B$17</f>
        <v>#VALUE!</v>
      </c>
      <c r="C1541" s="10"/>
    </row>
    <row r="1542" spans="1:3">
      <c r="A1542" s="20">
        <v>271</v>
      </c>
      <c r="B1542" s="23" t="e">
        <f ca="1">100*(Calc2!B4858*MAX(0,'935'!P277*Calc2!B5473+Calc2!B4550*Calc2!B5166)+Calc2!B5781*MAX(0,'935'!P277*Calc2!B4242+Calc2!B4550*Calc2!B3935))/'11'!B$17</f>
        <v>#VALUE!</v>
      </c>
      <c r="C1542" s="10"/>
    </row>
    <row r="1543" spans="1:3">
      <c r="A1543" s="20">
        <v>272</v>
      </c>
      <c r="B1543" s="23" t="e">
        <f ca="1">100*(Calc2!B4859*MAX(0,'935'!P278*Calc2!B5474+Calc2!B4551*Calc2!B5167)+Calc2!B5782*MAX(0,'935'!P278*Calc2!B4243+Calc2!B4551*Calc2!B3936))/'11'!B$17</f>
        <v>#VALUE!</v>
      </c>
      <c r="C1543" s="10"/>
    </row>
    <row r="1544" spans="1:3">
      <c r="A1544" s="20">
        <v>273</v>
      </c>
      <c r="B1544" s="23" t="e">
        <f ca="1">100*(Calc2!B4860*MAX(0,'935'!P279*Calc2!B5475+Calc2!B4552*Calc2!B5168)+Calc2!B5783*MAX(0,'935'!P279*Calc2!B4244+Calc2!B4552*Calc2!B3937))/'11'!B$17</f>
        <v>#VALUE!</v>
      </c>
      <c r="C1544" s="10"/>
    </row>
    <row r="1545" spans="1:3">
      <c r="A1545" s="20">
        <v>274</v>
      </c>
      <c r="B1545" s="23" t="e">
        <f ca="1">100*(Calc2!B4861*MAX(0,'935'!P280*Calc2!B5476+Calc2!B4553*Calc2!B5169)+Calc2!B5784*MAX(0,'935'!P280*Calc2!B4245+Calc2!B4553*Calc2!B3938))/'11'!B$17</f>
        <v>#VALUE!</v>
      </c>
      <c r="C1545" s="10"/>
    </row>
    <row r="1546" spans="1:3">
      <c r="A1546" s="20">
        <v>275</v>
      </c>
      <c r="B1546" s="23" t="e">
        <f ca="1">100*(Calc2!B4862*MAX(0,'935'!P281*Calc2!B5477+Calc2!B4554*Calc2!B5170)+Calc2!B5785*MAX(0,'935'!P281*Calc2!B4246+Calc2!B4554*Calc2!B3939))/'11'!B$17</f>
        <v>#VALUE!</v>
      </c>
      <c r="C1546" s="10"/>
    </row>
    <row r="1547" spans="1:3">
      <c r="A1547" s="20">
        <v>276</v>
      </c>
      <c r="B1547" s="23" t="e">
        <f ca="1">100*(Calc2!B4863*MAX(0,'935'!P282*Calc2!B5478+Calc2!B4555*Calc2!B5171)+Calc2!B5786*MAX(0,'935'!P282*Calc2!B4247+Calc2!B4555*Calc2!B3940))/'11'!B$17</f>
        <v>#VALUE!</v>
      </c>
      <c r="C1547" s="10"/>
    </row>
    <row r="1548" spans="1:3">
      <c r="A1548" s="20">
        <v>277</v>
      </c>
      <c r="B1548" s="23" t="e">
        <f ca="1">100*(Calc2!B4864*MAX(0,'935'!P283*Calc2!B5479+Calc2!B4556*Calc2!B5172)+Calc2!B5787*MAX(0,'935'!P283*Calc2!B4248+Calc2!B4556*Calc2!B3941))/'11'!B$17</f>
        <v>#VALUE!</v>
      </c>
      <c r="C1548" s="10"/>
    </row>
    <row r="1549" spans="1:3">
      <c r="A1549" s="20">
        <v>278</v>
      </c>
      <c r="B1549" s="23" t="e">
        <f ca="1">100*(Calc2!B4865*MAX(0,'935'!P284*Calc2!B5480+Calc2!B4557*Calc2!B5173)+Calc2!B5788*MAX(0,'935'!P284*Calc2!B4249+Calc2!B4557*Calc2!B3942))/'11'!B$17</f>
        <v>#VALUE!</v>
      </c>
      <c r="C1549" s="10"/>
    </row>
    <row r="1550" spans="1:3">
      <c r="A1550" s="20">
        <v>279</v>
      </c>
      <c r="B1550" s="23" t="e">
        <f ca="1">100*(Calc2!B4866*MAX(0,'935'!P285*Calc2!B5481+Calc2!B4558*Calc2!B5174)+Calc2!B5789*MAX(0,'935'!P285*Calc2!B4250+Calc2!B4558*Calc2!B3943))/'11'!B$17</f>
        <v>#VALUE!</v>
      </c>
      <c r="C1550" s="10"/>
    </row>
    <row r="1551" spans="1:3">
      <c r="A1551" s="20">
        <v>280</v>
      </c>
      <c r="B1551" s="23" t="e">
        <f ca="1">100*(Calc2!B4867*MAX(0,'935'!P286*Calc2!B5482+Calc2!B4559*Calc2!B5175)+Calc2!B5790*MAX(0,'935'!P286*Calc2!B4251+Calc2!B4559*Calc2!B3944))/'11'!B$17</f>
        <v>#VALUE!</v>
      </c>
      <c r="C1551" s="10"/>
    </row>
    <row r="1552" spans="1:3">
      <c r="A1552" s="20">
        <v>281</v>
      </c>
      <c r="B1552" s="23" t="e">
        <f ca="1">100*(Calc2!B4868*MAX(0,'935'!P287*Calc2!B5483+Calc2!B4560*Calc2!B5176)+Calc2!B5791*MAX(0,'935'!P287*Calc2!B4252+Calc2!B4560*Calc2!B3945))/'11'!B$17</f>
        <v>#VALUE!</v>
      </c>
      <c r="C1552" s="10"/>
    </row>
    <row r="1553" spans="1:3">
      <c r="A1553" s="20">
        <v>282</v>
      </c>
      <c r="B1553" s="23" t="e">
        <f ca="1">100*(Calc2!B4869*MAX(0,'935'!P288*Calc2!B5484+Calc2!B4561*Calc2!B5177)+Calc2!B5792*MAX(0,'935'!P288*Calc2!B4253+Calc2!B4561*Calc2!B3946))/'11'!B$17</f>
        <v>#VALUE!</v>
      </c>
      <c r="C1553" s="10"/>
    </row>
    <row r="1554" spans="1:3">
      <c r="A1554" s="20">
        <v>283</v>
      </c>
      <c r="B1554" s="23" t="e">
        <f ca="1">100*(Calc2!B4870*MAX(0,'935'!P289*Calc2!B5485+Calc2!B4562*Calc2!B5178)+Calc2!B5793*MAX(0,'935'!P289*Calc2!B4254+Calc2!B4562*Calc2!B3947))/'11'!B$17</f>
        <v>#VALUE!</v>
      </c>
      <c r="C1554" s="10"/>
    </row>
    <row r="1555" spans="1:3">
      <c r="A1555" s="20">
        <v>284</v>
      </c>
      <c r="B1555" s="23" t="e">
        <f ca="1">100*(Calc2!B4871*MAX(0,'935'!P290*Calc2!B5486+Calc2!B4563*Calc2!B5179)+Calc2!B5794*MAX(0,'935'!P290*Calc2!B4255+Calc2!B4563*Calc2!B3948))/'11'!B$17</f>
        <v>#VALUE!</v>
      </c>
      <c r="C1555" s="10"/>
    </row>
    <row r="1556" spans="1:3">
      <c r="A1556" s="20">
        <v>285</v>
      </c>
      <c r="B1556" s="23" t="e">
        <f ca="1">100*(Calc2!B4872*MAX(0,'935'!P291*Calc2!B5487+Calc2!B4564*Calc2!B5180)+Calc2!B5795*MAX(0,'935'!P291*Calc2!B4256+Calc2!B4564*Calc2!B3949))/'11'!B$17</f>
        <v>#VALUE!</v>
      </c>
      <c r="C1556" s="10"/>
    </row>
    <row r="1557" spans="1:3">
      <c r="A1557" s="20">
        <v>286</v>
      </c>
      <c r="B1557" s="23" t="e">
        <f ca="1">100*(Calc2!B4873*MAX(0,'935'!P292*Calc2!B5488+Calc2!B4565*Calc2!B5181)+Calc2!B5796*MAX(0,'935'!P292*Calc2!B4257+Calc2!B4565*Calc2!B3950))/'11'!B$17</f>
        <v>#VALUE!</v>
      </c>
      <c r="C1557" s="10"/>
    </row>
    <row r="1558" spans="1:3">
      <c r="A1558" s="20">
        <v>287</v>
      </c>
      <c r="B1558" s="23" t="e">
        <f ca="1">100*(Calc2!B4874*MAX(0,'935'!P293*Calc2!B5489+Calc2!B4566*Calc2!B5182)+Calc2!B5797*MAX(0,'935'!P293*Calc2!B4258+Calc2!B4566*Calc2!B3951))/'11'!B$17</f>
        <v>#VALUE!</v>
      </c>
      <c r="C1558" s="10"/>
    </row>
    <row r="1559" spans="1:3">
      <c r="A1559" s="20">
        <v>288</v>
      </c>
      <c r="B1559" s="23" t="e">
        <f ca="1">100*(Calc2!B4875*MAX(0,'935'!P294*Calc2!B5490+Calc2!B4567*Calc2!B5183)+Calc2!B5798*MAX(0,'935'!P294*Calc2!B4259+Calc2!B4567*Calc2!B3952))/'11'!B$17</f>
        <v>#VALUE!</v>
      </c>
      <c r="C1559" s="10"/>
    </row>
    <row r="1560" spans="1:3">
      <c r="A1560" s="20">
        <v>289</v>
      </c>
      <c r="B1560" s="23" t="e">
        <f ca="1">100*(Calc2!B4876*MAX(0,'935'!P295*Calc2!B5491+Calc2!B4568*Calc2!B5184)+Calc2!B5799*MAX(0,'935'!P295*Calc2!B4260+Calc2!B4568*Calc2!B3953))/'11'!B$17</f>
        <v>#VALUE!</v>
      </c>
      <c r="C1560" s="10"/>
    </row>
    <row r="1561" spans="1:3">
      <c r="A1561" s="20">
        <v>290</v>
      </c>
      <c r="B1561" s="23" t="e">
        <f ca="1">100*(Calc2!B4877*MAX(0,'935'!P296*Calc2!B5492+Calc2!B4569*Calc2!B5185)+Calc2!B5800*MAX(0,'935'!P296*Calc2!B4261+Calc2!B4569*Calc2!B3954))/'11'!B$17</f>
        <v>#VALUE!</v>
      </c>
      <c r="C1561" s="10"/>
    </row>
    <row r="1562" spans="1:3">
      <c r="A1562" s="20">
        <v>291</v>
      </c>
      <c r="B1562" s="23" t="e">
        <f ca="1">100*(Calc2!B4878*MAX(0,'935'!P297*Calc2!B5493+Calc2!B4570*Calc2!B5186)+Calc2!B5801*MAX(0,'935'!P297*Calc2!B4262+Calc2!B4570*Calc2!B3955))/'11'!B$17</f>
        <v>#VALUE!</v>
      </c>
      <c r="C1562" s="10"/>
    </row>
    <row r="1563" spans="1:3">
      <c r="A1563" s="20">
        <v>292</v>
      </c>
      <c r="B1563" s="23" t="e">
        <f ca="1">100*(Calc2!B4879*MAX(0,'935'!P298*Calc2!B5494+Calc2!B4571*Calc2!B5187)+Calc2!B5802*MAX(0,'935'!P298*Calc2!B4263+Calc2!B4571*Calc2!B3956))/'11'!B$17</f>
        <v>#VALUE!</v>
      </c>
      <c r="C1563" s="10"/>
    </row>
    <row r="1564" spans="1:3">
      <c r="A1564" s="20">
        <v>293</v>
      </c>
      <c r="B1564" s="23" t="e">
        <f ca="1">100*(Calc2!B4880*MAX(0,'935'!P299*Calc2!B5495+Calc2!B4572*Calc2!B5188)+Calc2!B5803*MAX(0,'935'!P299*Calc2!B4264+Calc2!B4572*Calc2!B3957))/'11'!B$17</f>
        <v>#VALUE!</v>
      </c>
      <c r="C1564" s="10"/>
    </row>
    <row r="1565" spans="1:3">
      <c r="A1565" s="20">
        <v>294</v>
      </c>
      <c r="B1565" s="23" t="e">
        <f ca="1">100*(Calc2!B4881*MAX(0,'935'!P300*Calc2!B5496+Calc2!B4573*Calc2!B5189)+Calc2!B5804*MAX(0,'935'!P300*Calc2!B4265+Calc2!B4573*Calc2!B3958))/'11'!B$17</f>
        <v>#VALUE!</v>
      </c>
      <c r="C1565" s="10"/>
    </row>
    <row r="1566" spans="1:3">
      <c r="A1566" s="20">
        <v>295</v>
      </c>
      <c r="B1566" s="23" t="e">
        <f ca="1">100*(Calc2!B4882*MAX(0,'935'!P301*Calc2!B5497+Calc2!B4574*Calc2!B5190)+Calc2!B5805*MAX(0,'935'!P301*Calc2!B4266+Calc2!B4574*Calc2!B3959))/'11'!B$17</f>
        <v>#VALUE!</v>
      </c>
      <c r="C1566" s="10"/>
    </row>
    <row r="1567" spans="1:3">
      <c r="A1567" s="20">
        <v>296</v>
      </c>
      <c r="B1567" s="23" t="e">
        <f ca="1">100*(Calc2!B4883*MAX(0,'935'!P302*Calc2!B5498+Calc2!B4575*Calc2!B5191)+Calc2!B5806*MAX(0,'935'!P302*Calc2!B4267+Calc2!B4575*Calc2!B3960))/'11'!B$17</f>
        <v>#VALUE!</v>
      </c>
      <c r="C1567" s="10"/>
    </row>
    <row r="1568" spans="1:3">
      <c r="A1568" s="20">
        <v>297</v>
      </c>
      <c r="B1568" s="23" t="e">
        <f ca="1">100*(Calc2!B4884*MAX(0,'935'!P303*Calc2!B5499+Calc2!B4576*Calc2!B5192)+Calc2!B5807*MAX(0,'935'!P303*Calc2!B4268+Calc2!B4576*Calc2!B3961))/'11'!B$17</f>
        <v>#VALUE!</v>
      </c>
      <c r="C1568" s="10"/>
    </row>
    <row r="1569" spans="1:3">
      <c r="A1569" s="20">
        <v>298</v>
      </c>
      <c r="B1569" s="23" t="e">
        <f ca="1">100*(Calc2!B4885*MAX(0,'935'!P304*Calc2!B5500+Calc2!B4577*Calc2!B5193)+Calc2!B5808*MAX(0,'935'!P304*Calc2!B4269+Calc2!B4577*Calc2!B3962))/'11'!B$17</f>
        <v>#VALUE!</v>
      </c>
      <c r="C1569" s="10"/>
    </row>
    <row r="1570" spans="1:3">
      <c r="A1570" s="20">
        <v>299</v>
      </c>
      <c r="B1570" s="23" t="e">
        <f ca="1">100*(Calc2!B4886*MAX(0,'935'!P305*Calc2!B5501+Calc2!B4578*Calc2!B5194)+Calc2!B5809*MAX(0,'935'!P305*Calc2!B4270+Calc2!B4578*Calc2!B3963))/'11'!B$17</f>
        <v>#VALUE!</v>
      </c>
      <c r="C1570" s="10"/>
    </row>
    <row r="1571" spans="1:3">
      <c r="A1571" s="20">
        <v>300</v>
      </c>
      <c r="B1571" s="23" t="e">
        <f ca="1">100*(Calc2!B4887*MAX(0,'935'!P306*Calc2!B5502+Calc2!B4579*Calc2!B5195)+Calc2!B5810*MAX(0,'935'!P306*Calc2!B4271+Calc2!B4579*Calc2!B3964))/'11'!B$17</f>
        <v>#VALUE!</v>
      </c>
      <c r="C1571" s="10"/>
    </row>
    <row r="1573" spans="1:3" ht="19.5">
      <c r="A1573" s="1" t="s">
        <v>86</v>
      </c>
    </row>
    <row r="1574" spans="1:3">
      <c r="A1574" s="2" t="s">
        <v>904</v>
      </c>
    </row>
    <row r="1575" spans="1:3">
      <c r="A1575" s="12" t="s">
        <v>1003</v>
      </c>
    </row>
    <row r="1576" spans="1:3">
      <c r="A1576" s="12" t="s">
        <v>87</v>
      </c>
    </row>
    <row r="1577" spans="1:3">
      <c r="A1577" s="12" t="s">
        <v>88</v>
      </c>
    </row>
    <row r="1578" spans="1:3">
      <c r="A1578" s="2" t="s">
        <v>89</v>
      </c>
    </row>
    <row r="1580" spans="1:3" ht="30">
      <c r="B1580" s="3" t="s">
        <v>90</v>
      </c>
    </row>
    <row r="1581" spans="1:3">
      <c r="A1581" s="20">
        <v>1</v>
      </c>
      <c r="B1581" s="23" t="e">
        <f ca="1">IF('935'!P7=0,B957+B1272,B957)</f>
        <v>#VALUE!</v>
      </c>
      <c r="C1581" s="10"/>
    </row>
    <row r="1582" spans="1:3">
      <c r="A1582" s="20">
        <v>2</v>
      </c>
      <c r="B1582" s="23" t="e">
        <f ca="1">IF('935'!P8=0,B958+B1273,B958)</f>
        <v>#VALUE!</v>
      </c>
      <c r="C1582" s="10"/>
    </row>
    <row r="1583" spans="1:3">
      <c r="A1583" s="20">
        <v>3</v>
      </c>
      <c r="B1583" s="23" t="e">
        <f ca="1">IF('935'!P9=0,B959+B1274,B959)</f>
        <v>#VALUE!</v>
      </c>
      <c r="C1583" s="10"/>
    </row>
    <row r="1584" spans="1:3">
      <c r="A1584" s="20">
        <v>4</v>
      </c>
      <c r="B1584" s="23" t="e">
        <f ca="1">IF('935'!P10=0,B960+B1275,B960)</f>
        <v>#VALUE!</v>
      </c>
      <c r="C1584" s="10"/>
    </row>
    <row r="1585" spans="1:3">
      <c r="A1585" s="20">
        <v>5</v>
      </c>
      <c r="B1585" s="23" t="e">
        <f ca="1">IF('935'!P11=0,B961+B1276,B961)</f>
        <v>#VALUE!</v>
      </c>
      <c r="C1585" s="10"/>
    </row>
    <row r="1586" spans="1:3">
      <c r="A1586" s="20">
        <v>6</v>
      </c>
      <c r="B1586" s="23" t="e">
        <f ca="1">IF('935'!P12=0,B962+B1277,B962)</f>
        <v>#VALUE!</v>
      </c>
      <c r="C1586" s="10"/>
    </row>
    <row r="1587" spans="1:3">
      <c r="A1587" s="20">
        <v>7</v>
      </c>
      <c r="B1587" s="23" t="e">
        <f ca="1">IF('935'!P13=0,B963+B1278,B963)</f>
        <v>#VALUE!</v>
      </c>
      <c r="C1587" s="10"/>
    </row>
    <row r="1588" spans="1:3">
      <c r="A1588" s="20">
        <v>8</v>
      </c>
      <c r="B1588" s="23" t="e">
        <f ca="1">IF('935'!P14=0,B964+B1279,B964)</f>
        <v>#VALUE!</v>
      </c>
      <c r="C1588" s="10"/>
    </row>
    <row r="1589" spans="1:3">
      <c r="A1589" s="20">
        <v>9</v>
      </c>
      <c r="B1589" s="23" t="e">
        <f ca="1">IF('935'!P15=0,B965+B1280,B965)</f>
        <v>#VALUE!</v>
      </c>
      <c r="C1589" s="10"/>
    </row>
    <row r="1590" spans="1:3">
      <c r="A1590" s="20">
        <v>10</v>
      </c>
      <c r="B1590" s="23" t="e">
        <f ca="1">IF('935'!P16=0,B966+B1281,B966)</f>
        <v>#VALUE!</v>
      </c>
      <c r="C1590" s="10"/>
    </row>
    <row r="1591" spans="1:3">
      <c r="A1591" s="20">
        <v>11</v>
      </c>
      <c r="B1591" s="23" t="e">
        <f ca="1">IF('935'!P17=0,B967+B1282,B967)</f>
        <v>#VALUE!</v>
      </c>
      <c r="C1591" s="10"/>
    </row>
    <row r="1592" spans="1:3">
      <c r="A1592" s="20">
        <v>12</v>
      </c>
      <c r="B1592" s="23" t="e">
        <f ca="1">IF('935'!P18=0,B968+B1283,B968)</f>
        <v>#VALUE!</v>
      </c>
      <c r="C1592" s="10"/>
    </row>
    <row r="1593" spans="1:3">
      <c r="A1593" s="20">
        <v>13</v>
      </c>
      <c r="B1593" s="23" t="e">
        <f ca="1">IF('935'!P19=0,B969+B1284,B969)</f>
        <v>#VALUE!</v>
      </c>
      <c r="C1593" s="10"/>
    </row>
    <row r="1594" spans="1:3">
      <c r="A1594" s="20">
        <v>14</v>
      </c>
      <c r="B1594" s="23" t="e">
        <f ca="1">IF('935'!P20=0,B970+B1285,B970)</f>
        <v>#VALUE!</v>
      </c>
      <c r="C1594" s="10"/>
    </row>
    <row r="1595" spans="1:3">
      <c r="A1595" s="20">
        <v>15</v>
      </c>
      <c r="B1595" s="23" t="e">
        <f ca="1">IF('935'!P21=0,B971+B1286,B971)</f>
        <v>#VALUE!</v>
      </c>
      <c r="C1595" s="10"/>
    </row>
    <row r="1596" spans="1:3">
      <c r="A1596" s="20">
        <v>16</v>
      </c>
      <c r="B1596" s="23" t="e">
        <f ca="1">IF('935'!P22=0,B972+B1287,B972)</f>
        <v>#VALUE!</v>
      </c>
      <c r="C1596" s="10"/>
    </row>
    <row r="1597" spans="1:3">
      <c r="A1597" s="20">
        <v>17</v>
      </c>
      <c r="B1597" s="23" t="e">
        <f ca="1">IF('935'!P23=0,B973+B1288,B973)</f>
        <v>#VALUE!</v>
      </c>
      <c r="C1597" s="10"/>
    </row>
    <row r="1598" spans="1:3">
      <c r="A1598" s="20">
        <v>18</v>
      </c>
      <c r="B1598" s="23" t="e">
        <f ca="1">IF('935'!P24=0,B974+B1289,B974)</f>
        <v>#VALUE!</v>
      </c>
      <c r="C1598" s="10"/>
    </row>
    <row r="1599" spans="1:3">
      <c r="A1599" s="20">
        <v>19</v>
      </c>
      <c r="B1599" s="23" t="e">
        <f ca="1">IF('935'!P25=0,B975+B1290,B975)</f>
        <v>#VALUE!</v>
      </c>
      <c r="C1599" s="10"/>
    </row>
    <row r="1600" spans="1:3">
      <c r="A1600" s="20">
        <v>20</v>
      </c>
      <c r="B1600" s="23" t="e">
        <f ca="1">IF('935'!P26=0,B976+B1291,B976)</f>
        <v>#VALUE!</v>
      </c>
      <c r="C1600" s="10"/>
    </row>
    <row r="1601" spans="1:3">
      <c r="A1601" s="20">
        <v>21</v>
      </c>
      <c r="B1601" s="23" t="e">
        <f ca="1">IF('935'!P27=0,B977+B1292,B977)</f>
        <v>#VALUE!</v>
      </c>
      <c r="C1601" s="10"/>
    </row>
    <row r="1602" spans="1:3">
      <c r="A1602" s="20">
        <v>22</v>
      </c>
      <c r="B1602" s="23" t="e">
        <f ca="1">IF('935'!P28=0,B978+B1293,B978)</f>
        <v>#VALUE!</v>
      </c>
      <c r="C1602" s="10"/>
    </row>
    <row r="1603" spans="1:3">
      <c r="A1603" s="20">
        <v>23</v>
      </c>
      <c r="B1603" s="23" t="e">
        <f ca="1">IF('935'!P29=0,B979+B1294,B979)</f>
        <v>#VALUE!</v>
      </c>
      <c r="C1603" s="10"/>
    </row>
    <row r="1604" spans="1:3">
      <c r="A1604" s="20">
        <v>24</v>
      </c>
      <c r="B1604" s="23" t="e">
        <f ca="1">IF('935'!P30=0,B980+B1295,B980)</f>
        <v>#VALUE!</v>
      </c>
      <c r="C1604" s="10"/>
    </row>
    <row r="1605" spans="1:3">
      <c r="A1605" s="20">
        <v>25</v>
      </c>
      <c r="B1605" s="23" t="e">
        <f ca="1">IF('935'!P31=0,B981+B1296,B981)</f>
        <v>#VALUE!</v>
      </c>
      <c r="C1605" s="10"/>
    </row>
    <row r="1606" spans="1:3">
      <c r="A1606" s="20">
        <v>26</v>
      </c>
      <c r="B1606" s="23" t="e">
        <f ca="1">IF('935'!P32=0,B982+B1297,B982)</f>
        <v>#VALUE!</v>
      </c>
      <c r="C1606" s="10"/>
    </row>
    <row r="1607" spans="1:3">
      <c r="A1607" s="20">
        <v>27</v>
      </c>
      <c r="B1607" s="23" t="e">
        <f ca="1">IF('935'!P33=0,B983+B1298,B983)</f>
        <v>#VALUE!</v>
      </c>
      <c r="C1607" s="10"/>
    </row>
    <row r="1608" spans="1:3">
      <c r="A1608" s="20">
        <v>28</v>
      </c>
      <c r="B1608" s="23" t="e">
        <f ca="1">IF('935'!P34=0,B984+B1299,B984)</f>
        <v>#VALUE!</v>
      </c>
      <c r="C1608" s="10"/>
    </row>
    <row r="1609" spans="1:3">
      <c r="A1609" s="20">
        <v>29</v>
      </c>
      <c r="B1609" s="23" t="e">
        <f ca="1">IF('935'!P35=0,B985+B1300,B985)</f>
        <v>#VALUE!</v>
      </c>
      <c r="C1609" s="10"/>
    </row>
    <row r="1610" spans="1:3">
      <c r="A1610" s="20">
        <v>30</v>
      </c>
      <c r="B1610" s="23" t="e">
        <f ca="1">IF('935'!P36=0,B986+B1301,B986)</f>
        <v>#VALUE!</v>
      </c>
      <c r="C1610" s="10"/>
    </row>
    <row r="1611" spans="1:3">
      <c r="A1611" s="20">
        <v>31</v>
      </c>
      <c r="B1611" s="23" t="e">
        <f ca="1">IF('935'!P37=0,B987+B1302,B987)</f>
        <v>#VALUE!</v>
      </c>
      <c r="C1611" s="10"/>
    </row>
    <row r="1612" spans="1:3">
      <c r="A1612" s="20">
        <v>32</v>
      </c>
      <c r="B1612" s="23" t="e">
        <f ca="1">IF('935'!P38=0,B988+B1303,B988)</f>
        <v>#VALUE!</v>
      </c>
      <c r="C1612" s="10"/>
    </row>
    <row r="1613" spans="1:3">
      <c r="A1613" s="20">
        <v>33</v>
      </c>
      <c r="B1613" s="23" t="e">
        <f ca="1">IF('935'!P39=0,B989+B1304,B989)</f>
        <v>#VALUE!</v>
      </c>
      <c r="C1613" s="10"/>
    </row>
    <row r="1614" spans="1:3">
      <c r="A1614" s="20">
        <v>34</v>
      </c>
      <c r="B1614" s="23" t="e">
        <f ca="1">IF('935'!P40=0,B990+B1305,B990)</f>
        <v>#VALUE!</v>
      </c>
      <c r="C1614" s="10"/>
    </row>
    <row r="1615" spans="1:3">
      <c r="A1615" s="20">
        <v>35</v>
      </c>
      <c r="B1615" s="23" t="e">
        <f ca="1">IF('935'!P41=0,B991+B1306,B991)</f>
        <v>#VALUE!</v>
      </c>
      <c r="C1615" s="10"/>
    </row>
    <row r="1616" spans="1:3">
      <c r="A1616" s="20">
        <v>36</v>
      </c>
      <c r="B1616" s="23" t="e">
        <f ca="1">IF('935'!P42=0,B992+B1307,B992)</f>
        <v>#VALUE!</v>
      </c>
      <c r="C1616" s="10"/>
    </row>
    <row r="1617" spans="1:3">
      <c r="A1617" s="20">
        <v>37</v>
      </c>
      <c r="B1617" s="23" t="e">
        <f ca="1">IF('935'!P43=0,B993+B1308,B993)</f>
        <v>#VALUE!</v>
      </c>
      <c r="C1617" s="10"/>
    </row>
    <row r="1618" spans="1:3">
      <c r="A1618" s="20">
        <v>38</v>
      </c>
      <c r="B1618" s="23" t="e">
        <f ca="1">IF('935'!P44=0,B994+B1309,B994)</f>
        <v>#VALUE!</v>
      </c>
      <c r="C1618" s="10"/>
    </row>
    <row r="1619" spans="1:3">
      <c r="A1619" s="20">
        <v>39</v>
      </c>
      <c r="B1619" s="23" t="e">
        <f ca="1">IF('935'!P45=0,B995+B1310,B995)</f>
        <v>#VALUE!</v>
      </c>
      <c r="C1619" s="10"/>
    </row>
    <row r="1620" spans="1:3">
      <c r="A1620" s="20">
        <v>40</v>
      </c>
      <c r="B1620" s="23" t="e">
        <f ca="1">IF('935'!P46=0,B996+B1311,B996)</f>
        <v>#VALUE!</v>
      </c>
      <c r="C1620" s="10"/>
    </row>
    <row r="1621" spans="1:3">
      <c r="A1621" s="20">
        <v>41</v>
      </c>
      <c r="B1621" s="23" t="e">
        <f ca="1">IF('935'!P47=0,B997+B1312,B997)</f>
        <v>#VALUE!</v>
      </c>
      <c r="C1621" s="10"/>
    </row>
    <row r="1622" spans="1:3">
      <c r="A1622" s="20">
        <v>42</v>
      </c>
      <c r="B1622" s="23" t="e">
        <f ca="1">IF('935'!P48=0,B998+B1313,B998)</f>
        <v>#VALUE!</v>
      </c>
      <c r="C1622" s="10"/>
    </row>
    <row r="1623" spans="1:3">
      <c r="A1623" s="20">
        <v>43</v>
      </c>
      <c r="B1623" s="23" t="e">
        <f ca="1">IF('935'!P49=0,B999+B1314,B999)</f>
        <v>#VALUE!</v>
      </c>
      <c r="C1623" s="10"/>
    </row>
    <row r="1624" spans="1:3">
      <c r="A1624" s="20">
        <v>44</v>
      </c>
      <c r="B1624" s="23" t="e">
        <f ca="1">IF('935'!P50=0,B1000+B1315,B1000)</f>
        <v>#VALUE!</v>
      </c>
      <c r="C1624" s="10"/>
    </row>
    <row r="1625" spans="1:3">
      <c r="A1625" s="20">
        <v>45</v>
      </c>
      <c r="B1625" s="23" t="e">
        <f ca="1">IF('935'!P51=0,B1001+B1316,B1001)</f>
        <v>#VALUE!</v>
      </c>
      <c r="C1625" s="10"/>
    </row>
    <row r="1626" spans="1:3">
      <c r="A1626" s="20">
        <v>46</v>
      </c>
      <c r="B1626" s="23" t="e">
        <f ca="1">IF('935'!P52=0,B1002+B1317,B1002)</f>
        <v>#VALUE!</v>
      </c>
      <c r="C1626" s="10"/>
    </row>
    <row r="1627" spans="1:3">
      <c r="A1627" s="20">
        <v>47</v>
      </c>
      <c r="B1627" s="23" t="e">
        <f ca="1">IF('935'!P53=0,B1003+B1318,B1003)</f>
        <v>#VALUE!</v>
      </c>
      <c r="C1627" s="10"/>
    </row>
    <row r="1628" spans="1:3">
      <c r="A1628" s="20">
        <v>48</v>
      </c>
      <c r="B1628" s="23" t="e">
        <f ca="1">IF('935'!P54=0,B1004+B1319,B1004)</f>
        <v>#VALUE!</v>
      </c>
      <c r="C1628" s="10"/>
    </row>
    <row r="1629" spans="1:3">
      <c r="A1629" s="20">
        <v>49</v>
      </c>
      <c r="B1629" s="23" t="e">
        <f ca="1">IF('935'!P55=0,B1005+B1320,B1005)</f>
        <v>#VALUE!</v>
      </c>
      <c r="C1629" s="10"/>
    </row>
    <row r="1630" spans="1:3">
      <c r="A1630" s="20">
        <v>50</v>
      </c>
      <c r="B1630" s="23" t="e">
        <f ca="1">IF('935'!P56=0,B1006+B1321,B1006)</f>
        <v>#VALUE!</v>
      </c>
      <c r="C1630" s="10"/>
    </row>
    <row r="1631" spans="1:3">
      <c r="A1631" s="20">
        <v>51</v>
      </c>
      <c r="B1631" s="23" t="e">
        <f ca="1">IF('935'!P57=0,B1007+B1322,B1007)</f>
        <v>#VALUE!</v>
      </c>
      <c r="C1631" s="10"/>
    </row>
    <row r="1632" spans="1:3">
      <c r="A1632" s="20">
        <v>52</v>
      </c>
      <c r="B1632" s="23" t="e">
        <f ca="1">IF('935'!P58=0,B1008+B1323,B1008)</f>
        <v>#VALUE!</v>
      </c>
      <c r="C1632" s="10"/>
    </row>
    <row r="1633" spans="1:3">
      <c r="A1633" s="20">
        <v>53</v>
      </c>
      <c r="B1633" s="23" t="e">
        <f ca="1">IF('935'!P59=0,B1009+B1324,B1009)</f>
        <v>#VALUE!</v>
      </c>
      <c r="C1633" s="10"/>
    </row>
    <row r="1634" spans="1:3">
      <c r="A1634" s="20">
        <v>54</v>
      </c>
      <c r="B1634" s="23" t="e">
        <f ca="1">IF('935'!P60=0,B1010+B1325,B1010)</f>
        <v>#VALUE!</v>
      </c>
      <c r="C1634" s="10"/>
    </row>
    <row r="1635" spans="1:3">
      <c r="A1635" s="20">
        <v>55</v>
      </c>
      <c r="B1635" s="23" t="e">
        <f ca="1">IF('935'!P61=0,B1011+B1326,B1011)</f>
        <v>#VALUE!</v>
      </c>
      <c r="C1635" s="10"/>
    </row>
    <row r="1636" spans="1:3">
      <c r="A1636" s="20">
        <v>56</v>
      </c>
      <c r="B1636" s="23" t="e">
        <f ca="1">IF('935'!P62=0,B1012+B1327,B1012)</f>
        <v>#VALUE!</v>
      </c>
      <c r="C1636" s="10"/>
    </row>
    <row r="1637" spans="1:3">
      <c r="A1637" s="20">
        <v>57</v>
      </c>
      <c r="B1637" s="23" t="e">
        <f ca="1">IF('935'!P63=0,B1013+B1328,B1013)</f>
        <v>#VALUE!</v>
      </c>
      <c r="C1637" s="10"/>
    </row>
    <row r="1638" spans="1:3">
      <c r="A1638" s="20">
        <v>58</v>
      </c>
      <c r="B1638" s="23" t="e">
        <f ca="1">IF('935'!P64=0,B1014+B1329,B1014)</f>
        <v>#VALUE!</v>
      </c>
      <c r="C1638" s="10"/>
    </row>
    <row r="1639" spans="1:3">
      <c r="A1639" s="20">
        <v>59</v>
      </c>
      <c r="B1639" s="23" t="e">
        <f ca="1">IF('935'!P65=0,B1015+B1330,B1015)</f>
        <v>#VALUE!</v>
      </c>
      <c r="C1639" s="10"/>
    </row>
    <row r="1640" spans="1:3">
      <c r="A1640" s="20">
        <v>60</v>
      </c>
      <c r="B1640" s="23" t="e">
        <f ca="1">IF('935'!P66=0,B1016+B1331,B1016)</f>
        <v>#VALUE!</v>
      </c>
      <c r="C1640" s="10"/>
    </row>
    <row r="1641" spans="1:3">
      <c r="A1641" s="20">
        <v>61</v>
      </c>
      <c r="B1641" s="23" t="e">
        <f ca="1">IF('935'!P67=0,B1017+B1332,B1017)</f>
        <v>#VALUE!</v>
      </c>
      <c r="C1641" s="10"/>
    </row>
    <row r="1642" spans="1:3">
      <c r="A1642" s="20">
        <v>62</v>
      </c>
      <c r="B1642" s="23" t="e">
        <f ca="1">IF('935'!P68=0,B1018+B1333,B1018)</f>
        <v>#VALUE!</v>
      </c>
      <c r="C1642" s="10"/>
    </row>
    <row r="1643" spans="1:3">
      <c r="A1643" s="20">
        <v>63</v>
      </c>
      <c r="B1643" s="23" t="e">
        <f ca="1">IF('935'!P69=0,B1019+B1334,B1019)</f>
        <v>#VALUE!</v>
      </c>
      <c r="C1643" s="10"/>
    </row>
    <row r="1644" spans="1:3">
      <c r="A1644" s="20">
        <v>64</v>
      </c>
      <c r="B1644" s="23" t="e">
        <f ca="1">IF('935'!P70=0,B1020+B1335,B1020)</f>
        <v>#VALUE!</v>
      </c>
      <c r="C1644" s="10"/>
    </row>
    <row r="1645" spans="1:3">
      <c r="A1645" s="20">
        <v>65</v>
      </c>
      <c r="B1645" s="23" t="e">
        <f ca="1">IF('935'!P71=0,B1021+B1336,B1021)</f>
        <v>#VALUE!</v>
      </c>
      <c r="C1645" s="10"/>
    </row>
    <row r="1646" spans="1:3">
      <c r="A1646" s="20">
        <v>66</v>
      </c>
      <c r="B1646" s="23" t="e">
        <f ca="1">IF('935'!P72=0,B1022+B1337,B1022)</f>
        <v>#VALUE!</v>
      </c>
      <c r="C1646" s="10"/>
    </row>
    <row r="1647" spans="1:3">
      <c r="A1647" s="20">
        <v>67</v>
      </c>
      <c r="B1647" s="23" t="e">
        <f ca="1">IF('935'!P73=0,B1023+B1338,B1023)</f>
        <v>#VALUE!</v>
      </c>
      <c r="C1647" s="10"/>
    </row>
    <row r="1648" spans="1:3">
      <c r="A1648" s="20">
        <v>68</v>
      </c>
      <c r="B1648" s="23" t="e">
        <f ca="1">IF('935'!P74=0,B1024+B1339,B1024)</f>
        <v>#VALUE!</v>
      </c>
      <c r="C1648" s="10"/>
    </row>
    <row r="1649" spans="1:3">
      <c r="A1649" s="20">
        <v>69</v>
      </c>
      <c r="B1649" s="23" t="e">
        <f ca="1">IF('935'!P75=0,B1025+B1340,B1025)</f>
        <v>#VALUE!</v>
      </c>
      <c r="C1649" s="10"/>
    </row>
    <row r="1650" spans="1:3">
      <c r="A1650" s="20">
        <v>70</v>
      </c>
      <c r="B1650" s="23" t="e">
        <f ca="1">IF('935'!P76=0,B1026+B1341,B1026)</f>
        <v>#VALUE!</v>
      </c>
      <c r="C1650" s="10"/>
    </row>
    <row r="1651" spans="1:3">
      <c r="A1651" s="20">
        <v>71</v>
      </c>
      <c r="B1651" s="23" t="e">
        <f ca="1">IF('935'!P77=0,B1027+B1342,B1027)</f>
        <v>#VALUE!</v>
      </c>
      <c r="C1651" s="10"/>
    </row>
    <row r="1652" spans="1:3">
      <c r="A1652" s="20">
        <v>72</v>
      </c>
      <c r="B1652" s="23" t="e">
        <f ca="1">IF('935'!P78=0,B1028+B1343,B1028)</f>
        <v>#VALUE!</v>
      </c>
      <c r="C1652" s="10"/>
    </row>
    <row r="1653" spans="1:3">
      <c r="A1653" s="20">
        <v>73</v>
      </c>
      <c r="B1653" s="23" t="e">
        <f ca="1">IF('935'!P79=0,B1029+B1344,B1029)</f>
        <v>#VALUE!</v>
      </c>
      <c r="C1653" s="10"/>
    </row>
    <row r="1654" spans="1:3">
      <c r="A1654" s="20">
        <v>74</v>
      </c>
      <c r="B1654" s="23" t="e">
        <f ca="1">IF('935'!P80=0,B1030+B1345,B1030)</f>
        <v>#VALUE!</v>
      </c>
      <c r="C1654" s="10"/>
    </row>
    <row r="1655" spans="1:3">
      <c r="A1655" s="20">
        <v>75</v>
      </c>
      <c r="B1655" s="23" t="e">
        <f ca="1">IF('935'!P81=0,B1031+B1346,B1031)</f>
        <v>#VALUE!</v>
      </c>
      <c r="C1655" s="10"/>
    </row>
    <row r="1656" spans="1:3">
      <c r="A1656" s="20">
        <v>76</v>
      </c>
      <c r="B1656" s="23" t="e">
        <f ca="1">IF('935'!P82=0,B1032+B1347,B1032)</f>
        <v>#VALUE!</v>
      </c>
      <c r="C1656" s="10"/>
    </row>
    <row r="1657" spans="1:3">
      <c r="A1657" s="20">
        <v>77</v>
      </c>
      <c r="B1657" s="23" t="e">
        <f ca="1">IF('935'!P83=0,B1033+B1348,B1033)</f>
        <v>#VALUE!</v>
      </c>
      <c r="C1657" s="10"/>
    </row>
    <row r="1658" spans="1:3">
      <c r="A1658" s="20">
        <v>78</v>
      </c>
      <c r="B1658" s="23" t="e">
        <f ca="1">IF('935'!P84=0,B1034+B1349,B1034)</f>
        <v>#VALUE!</v>
      </c>
      <c r="C1658" s="10"/>
    </row>
    <row r="1659" spans="1:3">
      <c r="A1659" s="20">
        <v>79</v>
      </c>
      <c r="B1659" s="23" t="e">
        <f ca="1">IF('935'!P85=0,B1035+B1350,B1035)</f>
        <v>#VALUE!</v>
      </c>
      <c r="C1659" s="10"/>
    </row>
    <row r="1660" spans="1:3">
      <c r="A1660" s="20">
        <v>80</v>
      </c>
      <c r="B1660" s="23" t="e">
        <f ca="1">IF('935'!P86=0,B1036+B1351,B1036)</f>
        <v>#VALUE!</v>
      </c>
      <c r="C1660" s="10"/>
    </row>
    <row r="1661" spans="1:3">
      <c r="A1661" s="20">
        <v>81</v>
      </c>
      <c r="B1661" s="23" t="e">
        <f ca="1">IF('935'!P87=0,B1037+B1352,B1037)</f>
        <v>#VALUE!</v>
      </c>
      <c r="C1661" s="10"/>
    </row>
    <row r="1662" spans="1:3">
      <c r="A1662" s="20">
        <v>82</v>
      </c>
      <c r="B1662" s="23" t="e">
        <f ca="1">IF('935'!P88=0,B1038+B1353,B1038)</f>
        <v>#VALUE!</v>
      </c>
      <c r="C1662" s="10"/>
    </row>
    <row r="1663" spans="1:3">
      <c r="A1663" s="20">
        <v>83</v>
      </c>
      <c r="B1663" s="23" t="e">
        <f ca="1">IF('935'!P89=0,B1039+B1354,B1039)</f>
        <v>#VALUE!</v>
      </c>
      <c r="C1663" s="10"/>
    </row>
    <row r="1664" spans="1:3">
      <c r="A1664" s="20">
        <v>84</v>
      </c>
      <c r="B1664" s="23" t="e">
        <f ca="1">IF('935'!P90=0,B1040+B1355,B1040)</f>
        <v>#VALUE!</v>
      </c>
      <c r="C1664" s="10"/>
    </row>
    <row r="1665" spans="1:3">
      <c r="A1665" s="20">
        <v>85</v>
      </c>
      <c r="B1665" s="23" t="e">
        <f ca="1">IF('935'!P91=0,B1041+B1356,B1041)</f>
        <v>#VALUE!</v>
      </c>
      <c r="C1665" s="10"/>
    </row>
    <row r="1666" spans="1:3">
      <c r="A1666" s="20">
        <v>86</v>
      </c>
      <c r="B1666" s="23" t="e">
        <f ca="1">IF('935'!P92=0,B1042+B1357,B1042)</f>
        <v>#VALUE!</v>
      </c>
      <c r="C1666" s="10"/>
    </row>
    <row r="1667" spans="1:3">
      <c r="A1667" s="20">
        <v>87</v>
      </c>
      <c r="B1667" s="23" t="e">
        <f ca="1">IF('935'!P93=0,B1043+B1358,B1043)</f>
        <v>#VALUE!</v>
      </c>
      <c r="C1667" s="10"/>
    </row>
    <row r="1668" spans="1:3">
      <c r="A1668" s="20">
        <v>88</v>
      </c>
      <c r="B1668" s="23" t="e">
        <f ca="1">IF('935'!P94=0,B1044+B1359,B1044)</f>
        <v>#VALUE!</v>
      </c>
      <c r="C1668" s="10"/>
    </row>
    <row r="1669" spans="1:3">
      <c r="A1669" s="20">
        <v>89</v>
      </c>
      <c r="B1669" s="23" t="e">
        <f ca="1">IF('935'!P95=0,B1045+B1360,B1045)</f>
        <v>#VALUE!</v>
      </c>
      <c r="C1669" s="10"/>
    </row>
    <row r="1670" spans="1:3">
      <c r="A1670" s="20">
        <v>90</v>
      </c>
      <c r="B1670" s="23" t="e">
        <f ca="1">IF('935'!P96=0,B1046+B1361,B1046)</f>
        <v>#VALUE!</v>
      </c>
      <c r="C1670" s="10"/>
    </row>
    <row r="1671" spans="1:3">
      <c r="A1671" s="20">
        <v>91</v>
      </c>
      <c r="B1671" s="23" t="e">
        <f ca="1">IF('935'!P97=0,B1047+B1362,B1047)</f>
        <v>#VALUE!</v>
      </c>
      <c r="C1671" s="10"/>
    </row>
    <row r="1672" spans="1:3">
      <c r="A1672" s="20">
        <v>92</v>
      </c>
      <c r="B1672" s="23" t="e">
        <f ca="1">IF('935'!P98=0,B1048+B1363,B1048)</f>
        <v>#VALUE!</v>
      </c>
      <c r="C1672" s="10"/>
    </row>
    <row r="1673" spans="1:3">
      <c r="A1673" s="20">
        <v>93</v>
      </c>
      <c r="B1673" s="23" t="e">
        <f ca="1">IF('935'!P99=0,B1049+B1364,B1049)</f>
        <v>#VALUE!</v>
      </c>
      <c r="C1673" s="10"/>
    </row>
    <row r="1674" spans="1:3">
      <c r="A1674" s="20">
        <v>94</v>
      </c>
      <c r="B1674" s="23" t="e">
        <f ca="1">IF('935'!P100=0,B1050+B1365,B1050)</f>
        <v>#VALUE!</v>
      </c>
      <c r="C1674" s="10"/>
    </row>
    <row r="1675" spans="1:3">
      <c r="A1675" s="20">
        <v>95</v>
      </c>
      <c r="B1675" s="23" t="e">
        <f ca="1">IF('935'!P101=0,B1051+B1366,B1051)</f>
        <v>#VALUE!</v>
      </c>
      <c r="C1675" s="10"/>
    </row>
    <row r="1676" spans="1:3">
      <c r="A1676" s="20">
        <v>96</v>
      </c>
      <c r="B1676" s="23" t="e">
        <f ca="1">IF('935'!P102=0,B1052+B1367,B1052)</f>
        <v>#VALUE!</v>
      </c>
      <c r="C1676" s="10"/>
    </row>
    <row r="1677" spans="1:3">
      <c r="A1677" s="20">
        <v>97</v>
      </c>
      <c r="B1677" s="23" t="e">
        <f ca="1">IF('935'!P103=0,B1053+B1368,B1053)</f>
        <v>#VALUE!</v>
      </c>
      <c r="C1677" s="10"/>
    </row>
    <row r="1678" spans="1:3">
      <c r="A1678" s="20">
        <v>98</v>
      </c>
      <c r="B1678" s="23" t="e">
        <f ca="1">IF('935'!P104=0,B1054+B1369,B1054)</f>
        <v>#VALUE!</v>
      </c>
      <c r="C1678" s="10"/>
    </row>
    <row r="1679" spans="1:3">
      <c r="A1679" s="20">
        <v>99</v>
      </c>
      <c r="B1679" s="23" t="e">
        <f ca="1">IF('935'!P105=0,B1055+B1370,B1055)</f>
        <v>#VALUE!</v>
      </c>
      <c r="C1679" s="10"/>
    </row>
    <row r="1680" spans="1:3">
      <c r="A1680" s="20">
        <v>100</v>
      </c>
      <c r="B1680" s="23" t="e">
        <f ca="1">IF('935'!P106=0,B1056+B1371,B1056)</f>
        <v>#VALUE!</v>
      </c>
      <c r="C1680" s="10"/>
    </row>
    <row r="1681" spans="1:3">
      <c r="A1681" s="20">
        <v>101</v>
      </c>
      <c r="B1681" s="23" t="e">
        <f ca="1">IF('935'!P107=0,B1057+B1372,B1057)</f>
        <v>#VALUE!</v>
      </c>
      <c r="C1681" s="10"/>
    </row>
    <row r="1682" spans="1:3">
      <c r="A1682" s="20">
        <v>102</v>
      </c>
      <c r="B1682" s="23" t="e">
        <f ca="1">IF('935'!P108=0,B1058+B1373,B1058)</f>
        <v>#VALUE!</v>
      </c>
      <c r="C1682" s="10"/>
    </row>
    <row r="1683" spans="1:3">
      <c r="A1683" s="20">
        <v>103</v>
      </c>
      <c r="B1683" s="23" t="e">
        <f ca="1">IF('935'!P109=0,B1059+B1374,B1059)</f>
        <v>#VALUE!</v>
      </c>
      <c r="C1683" s="10"/>
    </row>
    <row r="1684" spans="1:3">
      <c r="A1684" s="20">
        <v>104</v>
      </c>
      <c r="B1684" s="23" t="e">
        <f ca="1">IF('935'!P110=0,B1060+B1375,B1060)</f>
        <v>#VALUE!</v>
      </c>
      <c r="C1684" s="10"/>
    </row>
    <row r="1685" spans="1:3">
      <c r="A1685" s="20">
        <v>105</v>
      </c>
      <c r="B1685" s="23" t="e">
        <f ca="1">IF('935'!P111=0,B1061+B1376,B1061)</f>
        <v>#VALUE!</v>
      </c>
      <c r="C1685" s="10"/>
    </row>
    <row r="1686" spans="1:3">
      <c r="A1686" s="20">
        <v>106</v>
      </c>
      <c r="B1686" s="23" t="e">
        <f ca="1">IF('935'!P112=0,B1062+B1377,B1062)</f>
        <v>#VALUE!</v>
      </c>
      <c r="C1686" s="10"/>
    </row>
    <row r="1687" spans="1:3">
      <c r="A1687" s="20">
        <v>107</v>
      </c>
      <c r="B1687" s="23" t="e">
        <f ca="1">IF('935'!P113=0,B1063+B1378,B1063)</f>
        <v>#VALUE!</v>
      </c>
      <c r="C1687" s="10"/>
    </row>
    <row r="1688" spans="1:3">
      <c r="A1688" s="20">
        <v>108</v>
      </c>
      <c r="B1688" s="23" t="e">
        <f ca="1">IF('935'!P114=0,B1064+B1379,B1064)</f>
        <v>#VALUE!</v>
      </c>
      <c r="C1688" s="10"/>
    </row>
    <row r="1689" spans="1:3">
      <c r="A1689" s="20">
        <v>109</v>
      </c>
      <c r="B1689" s="23" t="e">
        <f ca="1">IF('935'!P115=0,B1065+B1380,B1065)</f>
        <v>#VALUE!</v>
      </c>
      <c r="C1689" s="10"/>
    </row>
    <row r="1690" spans="1:3">
      <c r="A1690" s="20">
        <v>110</v>
      </c>
      <c r="B1690" s="23" t="e">
        <f ca="1">IF('935'!P116=0,B1066+B1381,B1066)</f>
        <v>#VALUE!</v>
      </c>
      <c r="C1690" s="10"/>
    </row>
    <row r="1691" spans="1:3">
      <c r="A1691" s="20">
        <v>111</v>
      </c>
      <c r="B1691" s="23" t="e">
        <f ca="1">IF('935'!P117=0,B1067+B1382,B1067)</f>
        <v>#VALUE!</v>
      </c>
      <c r="C1691" s="10"/>
    </row>
    <row r="1692" spans="1:3">
      <c r="A1692" s="20">
        <v>112</v>
      </c>
      <c r="B1692" s="23" t="e">
        <f ca="1">IF('935'!P118=0,B1068+B1383,B1068)</f>
        <v>#VALUE!</v>
      </c>
      <c r="C1692" s="10"/>
    </row>
    <row r="1693" spans="1:3">
      <c r="A1693" s="20">
        <v>113</v>
      </c>
      <c r="B1693" s="23" t="e">
        <f ca="1">IF('935'!P119=0,B1069+B1384,B1069)</f>
        <v>#VALUE!</v>
      </c>
      <c r="C1693" s="10"/>
    </row>
    <row r="1694" spans="1:3">
      <c r="A1694" s="20">
        <v>114</v>
      </c>
      <c r="B1694" s="23" t="e">
        <f ca="1">IF('935'!P120=0,B1070+B1385,B1070)</f>
        <v>#VALUE!</v>
      </c>
      <c r="C1694" s="10"/>
    </row>
    <row r="1695" spans="1:3">
      <c r="A1695" s="20">
        <v>115</v>
      </c>
      <c r="B1695" s="23" t="e">
        <f ca="1">IF('935'!P121=0,B1071+B1386,B1071)</f>
        <v>#VALUE!</v>
      </c>
      <c r="C1695" s="10"/>
    </row>
    <row r="1696" spans="1:3">
      <c r="A1696" s="20">
        <v>116</v>
      </c>
      <c r="B1696" s="23" t="e">
        <f ca="1">IF('935'!P122=0,B1072+B1387,B1072)</f>
        <v>#VALUE!</v>
      </c>
      <c r="C1696" s="10"/>
    </row>
    <row r="1697" spans="1:3">
      <c r="A1697" s="20">
        <v>117</v>
      </c>
      <c r="B1697" s="23" t="e">
        <f ca="1">IF('935'!P123=0,B1073+B1388,B1073)</f>
        <v>#VALUE!</v>
      </c>
      <c r="C1697" s="10"/>
    </row>
    <row r="1698" spans="1:3">
      <c r="A1698" s="20">
        <v>118</v>
      </c>
      <c r="B1698" s="23" t="e">
        <f ca="1">IF('935'!P124=0,B1074+B1389,B1074)</f>
        <v>#VALUE!</v>
      </c>
      <c r="C1698" s="10"/>
    </row>
    <row r="1699" spans="1:3">
      <c r="A1699" s="20">
        <v>119</v>
      </c>
      <c r="B1699" s="23" t="e">
        <f ca="1">IF('935'!P125=0,B1075+B1390,B1075)</f>
        <v>#VALUE!</v>
      </c>
      <c r="C1699" s="10"/>
    </row>
    <row r="1700" spans="1:3">
      <c r="A1700" s="20">
        <v>120</v>
      </c>
      <c r="B1700" s="23" t="e">
        <f ca="1">IF('935'!P126=0,B1076+B1391,B1076)</f>
        <v>#VALUE!</v>
      </c>
      <c r="C1700" s="10"/>
    </row>
    <row r="1701" spans="1:3">
      <c r="A1701" s="20">
        <v>121</v>
      </c>
      <c r="B1701" s="23" t="e">
        <f ca="1">IF('935'!P127=0,B1077+B1392,B1077)</f>
        <v>#VALUE!</v>
      </c>
      <c r="C1701" s="10"/>
    </row>
    <row r="1702" spans="1:3">
      <c r="A1702" s="20">
        <v>122</v>
      </c>
      <c r="B1702" s="23" t="e">
        <f ca="1">IF('935'!P128=0,B1078+B1393,B1078)</f>
        <v>#VALUE!</v>
      </c>
      <c r="C1702" s="10"/>
    </row>
    <row r="1703" spans="1:3">
      <c r="A1703" s="20">
        <v>123</v>
      </c>
      <c r="B1703" s="23" t="e">
        <f ca="1">IF('935'!P129=0,B1079+B1394,B1079)</f>
        <v>#VALUE!</v>
      </c>
      <c r="C1703" s="10"/>
    </row>
    <row r="1704" spans="1:3">
      <c r="A1704" s="20">
        <v>124</v>
      </c>
      <c r="B1704" s="23" t="e">
        <f ca="1">IF('935'!P130=0,B1080+B1395,B1080)</f>
        <v>#VALUE!</v>
      </c>
      <c r="C1704" s="10"/>
    </row>
    <row r="1705" spans="1:3">
      <c r="A1705" s="20">
        <v>125</v>
      </c>
      <c r="B1705" s="23" t="e">
        <f ca="1">IF('935'!P131=0,B1081+B1396,B1081)</f>
        <v>#VALUE!</v>
      </c>
      <c r="C1705" s="10"/>
    </row>
    <row r="1706" spans="1:3">
      <c r="A1706" s="20">
        <v>126</v>
      </c>
      <c r="B1706" s="23" t="e">
        <f ca="1">IF('935'!P132=0,B1082+B1397,B1082)</f>
        <v>#VALUE!</v>
      </c>
      <c r="C1706" s="10"/>
    </row>
    <row r="1707" spans="1:3">
      <c r="A1707" s="20">
        <v>127</v>
      </c>
      <c r="B1707" s="23" t="e">
        <f ca="1">IF('935'!P133=0,B1083+B1398,B1083)</f>
        <v>#VALUE!</v>
      </c>
      <c r="C1707" s="10"/>
    </row>
    <row r="1708" spans="1:3">
      <c r="A1708" s="20">
        <v>128</v>
      </c>
      <c r="B1708" s="23" t="e">
        <f ca="1">IF('935'!P134=0,B1084+B1399,B1084)</f>
        <v>#VALUE!</v>
      </c>
      <c r="C1708" s="10"/>
    </row>
    <row r="1709" spans="1:3">
      <c r="A1709" s="20">
        <v>129</v>
      </c>
      <c r="B1709" s="23" t="e">
        <f ca="1">IF('935'!P135=0,B1085+B1400,B1085)</f>
        <v>#VALUE!</v>
      </c>
      <c r="C1709" s="10"/>
    </row>
    <row r="1710" spans="1:3">
      <c r="A1710" s="20">
        <v>130</v>
      </c>
      <c r="B1710" s="23" t="e">
        <f ca="1">IF('935'!P136=0,B1086+B1401,B1086)</f>
        <v>#VALUE!</v>
      </c>
      <c r="C1710" s="10"/>
    </row>
    <row r="1711" spans="1:3">
      <c r="A1711" s="20">
        <v>131</v>
      </c>
      <c r="B1711" s="23" t="e">
        <f ca="1">IF('935'!P137=0,B1087+B1402,B1087)</f>
        <v>#VALUE!</v>
      </c>
      <c r="C1711" s="10"/>
    </row>
    <row r="1712" spans="1:3">
      <c r="A1712" s="20">
        <v>132</v>
      </c>
      <c r="B1712" s="23" t="e">
        <f ca="1">IF('935'!P138=0,B1088+B1403,B1088)</f>
        <v>#VALUE!</v>
      </c>
      <c r="C1712" s="10"/>
    </row>
    <row r="1713" spans="1:3">
      <c r="A1713" s="20">
        <v>133</v>
      </c>
      <c r="B1713" s="23" t="e">
        <f ca="1">IF('935'!P139=0,B1089+B1404,B1089)</f>
        <v>#VALUE!</v>
      </c>
      <c r="C1713" s="10"/>
    </row>
    <row r="1714" spans="1:3">
      <c r="A1714" s="20">
        <v>134</v>
      </c>
      <c r="B1714" s="23" t="e">
        <f ca="1">IF('935'!P140=0,B1090+B1405,B1090)</f>
        <v>#VALUE!</v>
      </c>
      <c r="C1714" s="10"/>
    </row>
    <row r="1715" spans="1:3">
      <c r="A1715" s="20">
        <v>135</v>
      </c>
      <c r="B1715" s="23" t="e">
        <f ca="1">IF('935'!P141=0,B1091+B1406,B1091)</f>
        <v>#VALUE!</v>
      </c>
      <c r="C1715" s="10"/>
    </row>
    <row r="1716" spans="1:3">
      <c r="A1716" s="20">
        <v>136</v>
      </c>
      <c r="B1716" s="23" t="e">
        <f ca="1">IF('935'!P142=0,B1092+B1407,B1092)</f>
        <v>#VALUE!</v>
      </c>
      <c r="C1716" s="10"/>
    </row>
    <row r="1717" spans="1:3">
      <c r="A1717" s="20">
        <v>137</v>
      </c>
      <c r="B1717" s="23" t="e">
        <f ca="1">IF('935'!P143=0,B1093+B1408,B1093)</f>
        <v>#VALUE!</v>
      </c>
      <c r="C1717" s="10"/>
    </row>
    <row r="1718" spans="1:3">
      <c r="A1718" s="20">
        <v>138</v>
      </c>
      <c r="B1718" s="23" t="e">
        <f ca="1">IF('935'!P144=0,B1094+B1409,B1094)</f>
        <v>#VALUE!</v>
      </c>
      <c r="C1718" s="10"/>
    </row>
    <row r="1719" spans="1:3">
      <c r="A1719" s="20">
        <v>139</v>
      </c>
      <c r="B1719" s="23" t="e">
        <f ca="1">IF('935'!P145=0,B1095+B1410,B1095)</f>
        <v>#VALUE!</v>
      </c>
      <c r="C1719" s="10"/>
    </row>
    <row r="1720" spans="1:3">
      <c r="A1720" s="20">
        <v>140</v>
      </c>
      <c r="B1720" s="23" t="e">
        <f ca="1">IF('935'!P146=0,B1096+B1411,B1096)</f>
        <v>#VALUE!</v>
      </c>
      <c r="C1720" s="10"/>
    </row>
    <row r="1721" spans="1:3">
      <c r="A1721" s="20">
        <v>141</v>
      </c>
      <c r="B1721" s="23" t="e">
        <f ca="1">IF('935'!P147=0,B1097+B1412,B1097)</f>
        <v>#VALUE!</v>
      </c>
      <c r="C1721" s="10"/>
    </row>
    <row r="1722" spans="1:3">
      <c r="A1722" s="20">
        <v>142</v>
      </c>
      <c r="B1722" s="23" t="e">
        <f ca="1">IF('935'!P148=0,B1098+B1413,B1098)</f>
        <v>#VALUE!</v>
      </c>
      <c r="C1722" s="10"/>
    </row>
    <row r="1723" spans="1:3">
      <c r="A1723" s="20">
        <v>143</v>
      </c>
      <c r="B1723" s="23" t="e">
        <f ca="1">IF('935'!P149=0,B1099+B1414,B1099)</f>
        <v>#VALUE!</v>
      </c>
      <c r="C1723" s="10"/>
    </row>
    <row r="1724" spans="1:3">
      <c r="A1724" s="20">
        <v>144</v>
      </c>
      <c r="B1724" s="23" t="e">
        <f ca="1">IF('935'!P150=0,B1100+B1415,B1100)</f>
        <v>#VALUE!</v>
      </c>
      <c r="C1724" s="10"/>
    </row>
    <row r="1725" spans="1:3">
      <c r="A1725" s="20">
        <v>145</v>
      </c>
      <c r="B1725" s="23" t="e">
        <f ca="1">IF('935'!P151=0,B1101+B1416,B1101)</f>
        <v>#VALUE!</v>
      </c>
      <c r="C1725" s="10"/>
    </row>
    <row r="1726" spans="1:3">
      <c r="A1726" s="20">
        <v>146</v>
      </c>
      <c r="B1726" s="23" t="e">
        <f ca="1">IF('935'!P152=0,B1102+B1417,B1102)</f>
        <v>#VALUE!</v>
      </c>
      <c r="C1726" s="10"/>
    </row>
    <row r="1727" spans="1:3">
      <c r="A1727" s="20">
        <v>147</v>
      </c>
      <c r="B1727" s="23" t="e">
        <f ca="1">IF('935'!P153=0,B1103+B1418,B1103)</f>
        <v>#VALUE!</v>
      </c>
      <c r="C1727" s="10"/>
    </row>
    <row r="1728" spans="1:3">
      <c r="A1728" s="20">
        <v>148</v>
      </c>
      <c r="B1728" s="23" t="e">
        <f ca="1">IF('935'!P154=0,B1104+B1419,B1104)</f>
        <v>#VALUE!</v>
      </c>
      <c r="C1728" s="10"/>
    </row>
    <row r="1729" spans="1:3">
      <c r="A1729" s="20">
        <v>149</v>
      </c>
      <c r="B1729" s="23" t="e">
        <f ca="1">IF('935'!P155=0,B1105+B1420,B1105)</f>
        <v>#VALUE!</v>
      </c>
      <c r="C1729" s="10"/>
    </row>
    <row r="1730" spans="1:3">
      <c r="A1730" s="20">
        <v>150</v>
      </c>
      <c r="B1730" s="23" t="e">
        <f ca="1">IF('935'!P156=0,B1106+B1421,B1106)</f>
        <v>#VALUE!</v>
      </c>
      <c r="C1730" s="10"/>
    </row>
    <row r="1731" spans="1:3">
      <c r="A1731" s="20">
        <v>151</v>
      </c>
      <c r="B1731" s="23" t="e">
        <f ca="1">IF('935'!P157=0,B1107+B1422,B1107)</f>
        <v>#VALUE!</v>
      </c>
      <c r="C1731" s="10"/>
    </row>
    <row r="1732" spans="1:3">
      <c r="A1732" s="20">
        <v>152</v>
      </c>
      <c r="B1732" s="23" t="e">
        <f ca="1">IF('935'!P158=0,B1108+B1423,B1108)</f>
        <v>#VALUE!</v>
      </c>
      <c r="C1732" s="10"/>
    </row>
    <row r="1733" spans="1:3">
      <c r="A1733" s="20">
        <v>153</v>
      </c>
      <c r="B1733" s="23" t="e">
        <f ca="1">IF('935'!P159=0,B1109+B1424,B1109)</f>
        <v>#VALUE!</v>
      </c>
      <c r="C1733" s="10"/>
    </row>
    <row r="1734" spans="1:3">
      <c r="A1734" s="20">
        <v>154</v>
      </c>
      <c r="B1734" s="23" t="e">
        <f ca="1">IF('935'!P160=0,B1110+B1425,B1110)</f>
        <v>#VALUE!</v>
      </c>
      <c r="C1734" s="10"/>
    </row>
    <row r="1735" spans="1:3">
      <c r="A1735" s="20">
        <v>155</v>
      </c>
      <c r="B1735" s="23" t="e">
        <f ca="1">IF('935'!P161=0,B1111+B1426,B1111)</f>
        <v>#VALUE!</v>
      </c>
      <c r="C1735" s="10"/>
    </row>
    <row r="1736" spans="1:3">
      <c r="A1736" s="20">
        <v>156</v>
      </c>
      <c r="B1736" s="23" t="e">
        <f ca="1">IF('935'!P162=0,B1112+B1427,B1112)</f>
        <v>#VALUE!</v>
      </c>
      <c r="C1736" s="10"/>
    </row>
    <row r="1737" spans="1:3">
      <c r="A1737" s="20">
        <v>157</v>
      </c>
      <c r="B1737" s="23" t="e">
        <f ca="1">IF('935'!P163=0,B1113+B1428,B1113)</f>
        <v>#VALUE!</v>
      </c>
      <c r="C1737" s="10"/>
    </row>
    <row r="1738" spans="1:3">
      <c r="A1738" s="20">
        <v>158</v>
      </c>
      <c r="B1738" s="23" t="e">
        <f ca="1">IF('935'!P164=0,B1114+B1429,B1114)</f>
        <v>#VALUE!</v>
      </c>
      <c r="C1738" s="10"/>
    </row>
    <row r="1739" spans="1:3">
      <c r="A1739" s="20">
        <v>159</v>
      </c>
      <c r="B1739" s="23" t="e">
        <f ca="1">IF('935'!P165=0,B1115+B1430,B1115)</f>
        <v>#VALUE!</v>
      </c>
      <c r="C1739" s="10"/>
    </row>
    <row r="1740" spans="1:3">
      <c r="A1740" s="20">
        <v>160</v>
      </c>
      <c r="B1740" s="23" t="e">
        <f ca="1">IF('935'!P166=0,B1116+B1431,B1116)</f>
        <v>#VALUE!</v>
      </c>
      <c r="C1740" s="10"/>
    </row>
    <row r="1741" spans="1:3">
      <c r="A1741" s="20">
        <v>161</v>
      </c>
      <c r="B1741" s="23" t="e">
        <f ca="1">IF('935'!P167=0,B1117+B1432,B1117)</f>
        <v>#VALUE!</v>
      </c>
      <c r="C1741" s="10"/>
    </row>
    <row r="1742" spans="1:3">
      <c r="A1742" s="20">
        <v>162</v>
      </c>
      <c r="B1742" s="23" t="e">
        <f ca="1">IF('935'!P168=0,B1118+B1433,B1118)</f>
        <v>#VALUE!</v>
      </c>
      <c r="C1742" s="10"/>
    </row>
    <row r="1743" spans="1:3">
      <c r="A1743" s="20">
        <v>163</v>
      </c>
      <c r="B1743" s="23" t="e">
        <f ca="1">IF('935'!P169=0,B1119+B1434,B1119)</f>
        <v>#VALUE!</v>
      </c>
      <c r="C1743" s="10"/>
    </row>
    <row r="1744" spans="1:3">
      <c r="A1744" s="20">
        <v>164</v>
      </c>
      <c r="B1744" s="23" t="e">
        <f ca="1">IF('935'!P170=0,B1120+B1435,B1120)</f>
        <v>#VALUE!</v>
      </c>
      <c r="C1744" s="10"/>
    </row>
    <row r="1745" spans="1:3">
      <c r="A1745" s="20">
        <v>165</v>
      </c>
      <c r="B1745" s="23" t="e">
        <f ca="1">IF('935'!P171=0,B1121+B1436,B1121)</f>
        <v>#VALUE!</v>
      </c>
      <c r="C1745" s="10"/>
    </row>
    <row r="1746" spans="1:3">
      <c r="A1746" s="20">
        <v>166</v>
      </c>
      <c r="B1746" s="23" t="e">
        <f ca="1">IF('935'!P172=0,B1122+B1437,B1122)</f>
        <v>#VALUE!</v>
      </c>
      <c r="C1746" s="10"/>
    </row>
    <row r="1747" spans="1:3">
      <c r="A1747" s="20">
        <v>167</v>
      </c>
      <c r="B1747" s="23" t="e">
        <f ca="1">IF('935'!P173=0,B1123+B1438,B1123)</f>
        <v>#VALUE!</v>
      </c>
      <c r="C1747" s="10"/>
    </row>
    <row r="1748" spans="1:3">
      <c r="A1748" s="20">
        <v>168</v>
      </c>
      <c r="B1748" s="23" t="e">
        <f ca="1">IF('935'!P174=0,B1124+B1439,B1124)</f>
        <v>#VALUE!</v>
      </c>
      <c r="C1748" s="10"/>
    </row>
    <row r="1749" spans="1:3">
      <c r="A1749" s="20">
        <v>169</v>
      </c>
      <c r="B1749" s="23" t="e">
        <f ca="1">IF('935'!P175=0,B1125+B1440,B1125)</f>
        <v>#VALUE!</v>
      </c>
      <c r="C1749" s="10"/>
    </row>
    <row r="1750" spans="1:3">
      <c r="A1750" s="20">
        <v>170</v>
      </c>
      <c r="B1750" s="23" t="e">
        <f ca="1">IF('935'!P176=0,B1126+B1441,B1126)</f>
        <v>#VALUE!</v>
      </c>
      <c r="C1750" s="10"/>
    </row>
    <row r="1751" spans="1:3">
      <c r="A1751" s="20">
        <v>171</v>
      </c>
      <c r="B1751" s="23" t="e">
        <f ca="1">IF('935'!P177=0,B1127+B1442,B1127)</f>
        <v>#VALUE!</v>
      </c>
      <c r="C1751" s="10"/>
    </row>
    <row r="1752" spans="1:3">
      <c r="A1752" s="20">
        <v>172</v>
      </c>
      <c r="B1752" s="23" t="e">
        <f ca="1">IF('935'!P178=0,B1128+B1443,B1128)</f>
        <v>#VALUE!</v>
      </c>
      <c r="C1752" s="10"/>
    </row>
    <row r="1753" spans="1:3">
      <c r="A1753" s="20">
        <v>173</v>
      </c>
      <c r="B1753" s="23" t="e">
        <f ca="1">IF('935'!P179=0,B1129+B1444,B1129)</f>
        <v>#VALUE!</v>
      </c>
      <c r="C1753" s="10"/>
    </row>
    <row r="1754" spans="1:3">
      <c r="A1754" s="20">
        <v>174</v>
      </c>
      <c r="B1754" s="23" t="e">
        <f ca="1">IF('935'!P180=0,B1130+B1445,B1130)</f>
        <v>#VALUE!</v>
      </c>
      <c r="C1754" s="10"/>
    </row>
    <row r="1755" spans="1:3">
      <c r="A1755" s="20">
        <v>175</v>
      </c>
      <c r="B1755" s="23" t="e">
        <f ca="1">IF('935'!P181=0,B1131+B1446,B1131)</f>
        <v>#VALUE!</v>
      </c>
      <c r="C1755" s="10"/>
    </row>
    <row r="1756" spans="1:3">
      <c r="A1756" s="20">
        <v>176</v>
      </c>
      <c r="B1756" s="23" t="e">
        <f ca="1">IF('935'!P182=0,B1132+B1447,B1132)</f>
        <v>#VALUE!</v>
      </c>
      <c r="C1756" s="10"/>
    </row>
    <row r="1757" spans="1:3">
      <c r="A1757" s="20">
        <v>177</v>
      </c>
      <c r="B1757" s="23" t="e">
        <f ca="1">IF('935'!P183=0,B1133+B1448,B1133)</f>
        <v>#VALUE!</v>
      </c>
      <c r="C1757" s="10"/>
    </row>
    <row r="1758" spans="1:3">
      <c r="A1758" s="20">
        <v>178</v>
      </c>
      <c r="B1758" s="23" t="e">
        <f ca="1">IF('935'!P184=0,B1134+B1449,B1134)</f>
        <v>#VALUE!</v>
      </c>
      <c r="C1758" s="10"/>
    </row>
    <row r="1759" spans="1:3">
      <c r="A1759" s="20">
        <v>179</v>
      </c>
      <c r="B1759" s="23" t="e">
        <f ca="1">IF('935'!P185=0,B1135+B1450,B1135)</f>
        <v>#VALUE!</v>
      </c>
      <c r="C1759" s="10"/>
    </row>
    <row r="1760" spans="1:3">
      <c r="A1760" s="20">
        <v>180</v>
      </c>
      <c r="B1760" s="23" t="e">
        <f ca="1">IF('935'!P186=0,B1136+B1451,B1136)</f>
        <v>#VALUE!</v>
      </c>
      <c r="C1760" s="10"/>
    </row>
    <row r="1761" spans="1:3">
      <c r="A1761" s="20">
        <v>181</v>
      </c>
      <c r="B1761" s="23" t="e">
        <f ca="1">IF('935'!P187=0,B1137+B1452,B1137)</f>
        <v>#VALUE!</v>
      </c>
      <c r="C1761" s="10"/>
    </row>
    <row r="1762" spans="1:3">
      <c r="A1762" s="20">
        <v>182</v>
      </c>
      <c r="B1762" s="23" t="e">
        <f ca="1">IF('935'!P188=0,B1138+B1453,B1138)</f>
        <v>#VALUE!</v>
      </c>
      <c r="C1762" s="10"/>
    </row>
    <row r="1763" spans="1:3">
      <c r="A1763" s="20">
        <v>183</v>
      </c>
      <c r="B1763" s="23" t="e">
        <f ca="1">IF('935'!P189=0,B1139+B1454,B1139)</f>
        <v>#VALUE!</v>
      </c>
      <c r="C1763" s="10"/>
    </row>
    <row r="1764" spans="1:3">
      <c r="A1764" s="20">
        <v>184</v>
      </c>
      <c r="B1764" s="23" t="e">
        <f ca="1">IF('935'!P190=0,B1140+B1455,B1140)</f>
        <v>#VALUE!</v>
      </c>
      <c r="C1764" s="10"/>
    </row>
    <row r="1765" spans="1:3">
      <c r="A1765" s="20">
        <v>185</v>
      </c>
      <c r="B1765" s="23" t="e">
        <f ca="1">IF('935'!P191=0,B1141+B1456,B1141)</f>
        <v>#VALUE!</v>
      </c>
      <c r="C1765" s="10"/>
    </row>
    <row r="1766" spans="1:3">
      <c r="A1766" s="20">
        <v>186</v>
      </c>
      <c r="B1766" s="23" t="e">
        <f ca="1">IF('935'!P192=0,B1142+B1457,B1142)</f>
        <v>#VALUE!</v>
      </c>
      <c r="C1766" s="10"/>
    </row>
    <row r="1767" spans="1:3">
      <c r="A1767" s="20">
        <v>187</v>
      </c>
      <c r="B1767" s="23" t="e">
        <f ca="1">IF('935'!P193=0,B1143+B1458,B1143)</f>
        <v>#VALUE!</v>
      </c>
      <c r="C1767" s="10"/>
    </row>
    <row r="1768" spans="1:3">
      <c r="A1768" s="20">
        <v>188</v>
      </c>
      <c r="B1768" s="23" t="e">
        <f ca="1">IF('935'!P194=0,B1144+B1459,B1144)</f>
        <v>#VALUE!</v>
      </c>
      <c r="C1768" s="10"/>
    </row>
    <row r="1769" spans="1:3">
      <c r="A1769" s="20">
        <v>189</v>
      </c>
      <c r="B1769" s="23" t="e">
        <f ca="1">IF('935'!P195=0,B1145+B1460,B1145)</f>
        <v>#VALUE!</v>
      </c>
      <c r="C1769" s="10"/>
    </row>
    <row r="1770" spans="1:3">
      <c r="A1770" s="20">
        <v>190</v>
      </c>
      <c r="B1770" s="23" t="e">
        <f ca="1">IF('935'!P196=0,B1146+B1461,B1146)</f>
        <v>#VALUE!</v>
      </c>
      <c r="C1770" s="10"/>
    </row>
    <row r="1771" spans="1:3">
      <c r="A1771" s="20">
        <v>191</v>
      </c>
      <c r="B1771" s="23" t="e">
        <f ca="1">IF('935'!P197=0,B1147+B1462,B1147)</f>
        <v>#VALUE!</v>
      </c>
      <c r="C1771" s="10"/>
    </row>
    <row r="1772" spans="1:3">
      <c r="A1772" s="20">
        <v>192</v>
      </c>
      <c r="B1772" s="23" t="e">
        <f ca="1">IF('935'!P198=0,B1148+B1463,B1148)</f>
        <v>#VALUE!</v>
      </c>
      <c r="C1772" s="10"/>
    </row>
    <row r="1773" spans="1:3">
      <c r="A1773" s="20">
        <v>193</v>
      </c>
      <c r="B1773" s="23" t="e">
        <f ca="1">IF('935'!P199=0,B1149+B1464,B1149)</f>
        <v>#VALUE!</v>
      </c>
      <c r="C1773" s="10"/>
    </row>
    <row r="1774" spans="1:3">
      <c r="A1774" s="20">
        <v>194</v>
      </c>
      <c r="B1774" s="23" t="e">
        <f ca="1">IF('935'!P200=0,B1150+B1465,B1150)</f>
        <v>#VALUE!</v>
      </c>
      <c r="C1774" s="10"/>
    </row>
    <row r="1775" spans="1:3">
      <c r="A1775" s="20">
        <v>195</v>
      </c>
      <c r="B1775" s="23" t="e">
        <f ca="1">IF('935'!P201=0,B1151+B1466,B1151)</f>
        <v>#VALUE!</v>
      </c>
      <c r="C1775" s="10"/>
    </row>
    <row r="1776" spans="1:3">
      <c r="A1776" s="20">
        <v>196</v>
      </c>
      <c r="B1776" s="23" t="e">
        <f ca="1">IF('935'!P202=0,B1152+B1467,B1152)</f>
        <v>#VALUE!</v>
      </c>
      <c r="C1776" s="10"/>
    </row>
    <row r="1777" spans="1:3">
      <c r="A1777" s="20">
        <v>197</v>
      </c>
      <c r="B1777" s="23" t="e">
        <f ca="1">IF('935'!P203=0,B1153+B1468,B1153)</f>
        <v>#VALUE!</v>
      </c>
      <c r="C1777" s="10"/>
    </row>
    <row r="1778" spans="1:3">
      <c r="A1778" s="20">
        <v>198</v>
      </c>
      <c r="B1778" s="23" t="e">
        <f ca="1">IF('935'!P204=0,B1154+B1469,B1154)</f>
        <v>#VALUE!</v>
      </c>
      <c r="C1778" s="10"/>
    </row>
    <row r="1779" spans="1:3">
      <c r="A1779" s="20">
        <v>199</v>
      </c>
      <c r="B1779" s="23" t="e">
        <f ca="1">IF('935'!P205=0,B1155+B1470,B1155)</f>
        <v>#VALUE!</v>
      </c>
      <c r="C1779" s="10"/>
    </row>
    <row r="1780" spans="1:3">
      <c r="A1780" s="20">
        <v>200</v>
      </c>
      <c r="B1780" s="23" t="e">
        <f ca="1">IF('935'!P206=0,B1156+B1471,B1156)</f>
        <v>#VALUE!</v>
      </c>
      <c r="C1780" s="10"/>
    </row>
    <row r="1781" spans="1:3">
      <c r="A1781" s="20">
        <v>201</v>
      </c>
      <c r="B1781" s="23" t="e">
        <f ca="1">IF('935'!P207=0,B1157+B1472,B1157)</f>
        <v>#VALUE!</v>
      </c>
      <c r="C1781" s="10"/>
    </row>
    <row r="1782" spans="1:3">
      <c r="A1782" s="20">
        <v>202</v>
      </c>
      <c r="B1782" s="23" t="e">
        <f ca="1">IF('935'!P208=0,B1158+B1473,B1158)</f>
        <v>#VALUE!</v>
      </c>
      <c r="C1782" s="10"/>
    </row>
    <row r="1783" spans="1:3">
      <c r="A1783" s="20">
        <v>203</v>
      </c>
      <c r="B1783" s="23" t="e">
        <f ca="1">IF('935'!P209=0,B1159+B1474,B1159)</f>
        <v>#VALUE!</v>
      </c>
      <c r="C1783" s="10"/>
    </row>
    <row r="1784" spans="1:3">
      <c r="A1784" s="20">
        <v>204</v>
      </c>
      <c r="B1784" s="23" t="e">
        <f ca="1">IF('935'!P210=0,B1160+B1475,B1160)</f>
        <v>#VALUE!</v>
      </c>
      <c r="C1784" s="10"/>
    </row>
    <row r="1785" spans="1:3">
      <c r="A1785" s="20">
        <v>205</v>
      </c>
      <c r="B1785" s="23" t="e">
        <f ca="1">IF('935'!P211=0,B1161+B1476,B1161)</f>
        <v>#VALUE!</v>
      </c>
      <c r="C1785" s="10"/>
    </row>
    <row r="1786" spans="1:3">
      <c r="A1786" s="20">
        <v>206</v>
      </c>
      <c r="B1786" s="23" t="e">
        <f ca="1">IF('935'!P212=0,B1162+B1477,B1162)</f>
        <v>#VALUE!</v>
      </c>
      <c r="C1786" s="10"/>
    </row>
    <row r="1787" spans="1:3">
      <c r="A1787" s="20">
        <v>207</v>
      </c>
      <c r="B1787" s="23" t="e">
        <f ca="1">IF('935'!P213=0,B1163+B1478,B1163)</f>
        <v>#VALUE!</v>
      </c>
      <c r="C1787" s="10"/>
    </row>
    <row r="1788" spans="1:3">
      <c r="A1788" s="20">
        <v>208</v>
      </c>
      <c r="B1788" s="23" t="e">
        <f ca="1">IF('935'!P214=0,B1164+B1479,B1164)</f>
        <v>#VALUE!</v>
      </c>
      <c r="C1788" s="10"/>
    </row>
    <row r="1789" spans="1:3">
      <c r="A1789" s="20">
        <v>209</v>
      </c>
      <c r="B1789" s="23" t="e">
        <f ca="1">IF('935'!P215=0,B1165+B1480,B1165)</f>
        <v>#VALUE!</v>
      </c>
      <c r="C1789" s="10"/>
    </row>
    <row r="1790" spans="1:3">
      <c r="A1790" s="20">
        <v>210</v>
      </c>
      <c r="B1790" s="23" t="e">
        <f ca="1">IF('935'!P216=0,B1166+B1481,B1166)</f>
        <v>#VALUE!</v>
      </c>
      <c r="C1790" s="10"/>
    </row>
    <row r="1791" spans="1:3">
      <c r="A1791" s="20">
        <v>211</v>
      </c>
      <c r="B1791" s="23" t="e">
        <f ca="1">IF('935'!P217=0,B1167+B1482,B1167)</f>
        <v>#VALUE!</v>
      </c>
      <c r="C1791" s="10"/>
    </row>
    <row r="1792" spans="1:3">
      <c r="A1792" s="20">
        <v>212</v>
      </c>
      <c r="B1792" s="23" t="e">
        <f ca="1">IF('935'!P218=0,B1168+B1483,B1168)</f>
        <v>#VALUE!</v>
      </c>
      <c r="C1792" s="10"/>
    </row>
    <row r="1793" spans="1:3">
      <c r="A1793" s="20">
        <v>213</v>
      </c>
      <c r="B1793" s="23" t="e">
        <f ca="1">IF('935'!P219=0,B1169+B1484,B1169)</f>
        <v>#VALUE!</v>
      </c>
      <c r="C1793" s="10"/>
    </row>
    <row r="1794" spans="1:3">
      <c r="A1794" s="20">
        <v>214</v>
      </c>
      <c r="B1794" s="23" t="e">
        <f ca="1">IF('935'!P220=0,B1170+B1485,B1170)</f>
        <v>#VALUE!</v>
      </c>
      <c r="C1794" s="10"/>
    </row>
    <row r="1795" spans="1:3">
      <c r="A1795" s="20">
        <v>215</v>
      </c>
      <c r="B1795" s="23" t="e">
        <f ca="1">IF('935'!P221=0,B1171+B1486,B1171)</f>
        <v>#VALUE!</v>
      </c>
      <c r="C1795" s="10"/>
    </row>
    <row r="1796" spans="1:3">
      <c r="A1796" s="20">
        <v>216</v>
      </c>
      <c r="B1796" s="23" t="e">
        <f ca="1">IF('935'!P222=0,B1172+B1487,B1172)</f>
        <v>#VALUE!</v>
      </c>
      <c r="C1796" s="10"/>
    </row>
    <row r="1797" spans="1:3">
      <c r="A1797" s="20">
        <v>217</v>
      </c>
      <c r="B1797" s="23" t="e">
        <f ca="1">IF('935'!P223=0,B1173+B1488,B1173)</f>
        <v>#VALUE!</v>
      </c>
      <c r="C1797" s="10"/>
    </row>
    <row r="1798" spans="1:3">
      <c r="A1798" s="20">
        <v>218</v>
      </c>
      <c r="B1798" s="23" t="e">
        <f ca="1">IF('935'!P224=0,B1174+B1489,B1174)</f>
        <v>#VALUE!</v>
      </c>
      <c r="C1798" s="10"/>
    </row>
    <row r="1799" spans="1:3">
      <c r="A1799" s="20">
        <v>219</v>
      </c>
      <c r="B1799" s="23" t="e">
        <f ca="1">IF('935'!P225=0,B1175+B1490,B1175)</f>
        <v>#VALUE!</v>
      </c>
      <c r="C1799" s="10"/>
    </row>
    <row r="1800" spans="1:3">
      <c r="A1800" s="20">
        <v>220</v>
      </c>
      <c r="B1800" s="23" t="e">
        <f ca="1">IF('935'!P226=0,B1176+B1491,B1176)</f>
        <v>#VALUE!</v>
      </c>
      <c r="C1800" s="10"/>
    </row>
    <row r="1801" spans="1:3">
      <c r="A1801" s="20">
        <v>221</v>
      </c>
      <c r="B1801" s="23" t="e">
        <f ca="1">IF('935'!P227=0,B1177+B1492,B1177)</f>
        <v>#VALUE!</v>
      </c>
      <c r="C1801" s="10"/>
    </row>
    <row r="1802" spans="1:3">
      <c r="A1802" s="20">
        <v>222</v>
      </c>
      <c r="B1802" s="23" t="e">
        <f ca="1">IF('935'!P228=0,B1178+B1493,B1178)</f>
        <v>#VALUE!</v>
      </c>
      <c r="C1802" s="10"/>
    </row>
    <row r="1803" spans="1:3">
      <c r="A1803" s="20">
        <v>223</v>
      </c>
      <c r="B1803" s="23" t="e">
        <f ca="1">IF('935'!P229=0,B1179+B1494,B1179)</f>
        <v>#VALUE!</v>
      </c>
      <c r="C1803" s="10"/>
    </row>
    <row r="1804" spans="1:3">
      <c r="A1804" s="20">
        <v>224</v>
      </c>
      <c r="B1804" s="23" t="e">
        <f ca="1">IF('935'!P230=0,B1180+B1495,B1180)</f>
        <v>#VALUE!</v>
      </c>
      <c r="C1804" s="10"/>
    </row>
    <row r="1805" spans="1:3">
      <c r="A1805" s="20">
        <v>225</v>
      </c>
      <c r="B1805" s="23" t="e">
        <f ca="1">IF('935'!P231=0,B1181+B1496,B1181)</f>
        <v>#VALUE!</v>
      </c>
      <c r="C1805" s="10"/>
    </row>
    <row r="1806" spans="1:3">
      <c r="A1806" s="20">
        <v>226</v>
      </c>
      <c r="B1806" s="23" t="e">
        <f ca="1">IF('935'!P232=0,B1182+B1497,B1182)</f>
        <v>#VALUE!</v>
      </c>
      <c r="C1806" s="10"/>
    </row>
    <row r="1807" spans="1:3">
      <c r="A1807" s="20">
        <v>227</v>
      </c>
      <c r="B1807" s="23" t="e">
        <f ca="1">IF('935'!P233=0,B1183+B1498,B1183)</f>
        <v>#VALUE!</v>
      </c>
      <c r="C1807" s="10"/>
    </row>
    <row r="1808" spans="1:3">
      <c r="A1808" s="20">
        <v>228</v>
      </c>
      <c r="B1808" s="23" t="e">
        <f ca="1">IF('935'!P234=0,B1184+B1499,B1184)</f>
        <v>#VALUE!</v>
      </c>
      <c r="C1808" s="10"/>
    </row>
    <row r="1809" spans="1:3">
      <c r="A1809" s="20">
        <v>229</v>
      </c>
      <c r="B1809" s="23" t="e">
        <f ca="1">IF('935'!P235=0,B1185+B1500,B1185)</f>
        <v>#VALUE!</v>
      </c>
      <c r="C1809" s="10"/>
    </row>
    <row r="1810" spans="1:3">
      <c r="A1810" s="20">
        <v>230</v>
      </c>
      <c r="B1810" s="23" t="e">
        <f ca="1">IF('935'!P236=0,B1186+B1501,B1186)</f>
        <v>#VALUE!</v>
      </c>
      <c r="C1810" s="10"/>
    </row>
    <row r="1811" spans="1:3">
      <c r="A1811" s="20">
        <v>231</v>
      </c>
      <c r="B1811" s="23" t="e">
        <f ca="1">IF('935'!P237=0,B1187+B1502,B1187)</f>
        <v>#VALUE!</v>
      </c>
      <c r="C1811" s="10"/>
    </row>
    <row r="1812" spans="1:3">
      <c r="A1812" s="20">
        <v>232</v>
      </c>
      <c r="B1812" s="23" t="e">
        <f ca="1">IF('935'!P238=0,B1188+B1503,B1188)</f>
        <v>#VALUE!</v>
      </c>
      <c r="C1812" s="10"/>
    </row>
    <row r="1813" spans="1:3">
      <c r="A1813" s="20">
        <v>233</v>
      </c>
      <c r="B1813" s="23" t="e">
        <f ca="1">IF('935'!P239=0,B1189+B1504,B1189)</f>
        <v>#VALUE!</v>
      </c>
      <c r="C1813" s="10"/>
    </row>
    <row r="1814" spans="1:3">
      <c r="A1814" s="20">
        <v>234</v>
      </c>
      <c r="B1814" s="23" t="e">
        <f ca="1">IF('935'!P240=0,B1190+B1505,B1190)</f>
        <v>#VALUE!</v>
      </c>
      <c r="C1814" s="10"/>
    </row>
    <row r="1815" spans="1:3">
      <c r="A1815" s="20">
        <v>235</v>
      </c>
      <c r="B1815" s="23" t="e">
        <f ca="1">IF('935'!P241=0,B1191+B1506,B1191)</f>
        <v>#VALUE!</v>
      </c>
      <c r="C1815" s="10"/>
    </row>
    <row r="1816" spans="1:3">
      <c r="A1816" s="20">
        <v>236</v>
      </c>
      <c r="B1816" s="23" t="e">
        <f ca="1">IF('935'!P242=0,B1192+B1507,B1192)</f>
        <v>#VALUE!</v>
      </c>
      <c r="C1816" s="10"/>
    </row>
    <row r="1817" spans="1:3">
      <c r="A1817" s="20">
        <v>237</v>
      </c>
      <c r="B1817" s="23" t="e">
        <f ca="1">IF('935'!P243=0,B1193+B1508,B1193)</f>
        <v>#VALUE!</v>
      </c>
      <c r="C1817" s="10"/>
    </row>
    <row r="1818" spans="1:3">
      <c r="A1818" s="20">
        <v>238</v>
      </c>
      <c r="B1818" s="23" t="e">
        <f ca="1">IF('935'!P244=0,B1194+B1509,B1194)</f>
        <v>#VALUE!</v>
      </c>
      <c r="C1818" s="10"/>
    </row>
    <row r="1819" spans="1:3">
      <c r="A1819" s="20">
        <v>239</v>
      </c>
      <c r="B1819" s="23" t="e">
        <f ca="1">IF('935'!P245=0,B1195+B1510,B1195)</f>
        <v>#VALUE!</v>
      </c>
      <c r="C1819" s="10"/>
    </row>
    <row r="1820" spans="1:3">
      <c r="A1820" s="20">
        <v>240</v>
      </c>
      <c r="B1820" s="23" t="e">
        <f ca="1">IF('935'!P246=0,B1196+B1511,B1196)</f>
        <v>#VALUE!</v>
      </c>
      <c r="C1820" s="10"/>
    </row>
    <row r="1821" spans="1:3">
      <c r="A1821" s="20">
        <v>241</v>
      </c>
      <c r="B1821" s="23" t="e">
        <f ca="1">IF('935'!P247=0,B1197+B1512,B1197)</f>
        <v>#VALUE!</v>
      </c>
      <c r="C1821" s="10"/>
    </row>
    <row r="1822" spans="1:3">
      <c r="A1822" s="20">
        <v>242</v>
      </c>
      <c r="B1822" s="23" t="e">
        <f ca="1">IF('935'!P248=0,B1198+B1513,B1198)</f>
        <v>#VALUE!</v>
      </c>
      <c r="C1822" s="10"/>
    </row>
    <row r="1823" spans="1:3">
      <c r="A1823" s="20">
        <v>243</v>
      </c>
      <c r="B1823" s="23" t="e">
        <f ca="1">IF('935'!P249=0,B1199+B1514,B1199)</f>
        <v>#VALUE!</v>
      </c>
      <c r="C1823" s="10"/>
    </row>
    <row r="1824" spans="1:3">
      <c r="A1824" s="20">
        <v>244</v>
      </c>
      <c r="B1824" s="23" t="e">
        <f ca="1">IF('935'!P250=0,B1200+B1515,B1200)</f>
        <v>#VALUE!</v>
      </c>
      <c r="C1824" s="10"/>
    </row>
    <row r="1825" spans="1:3">
      <c r="A1825" s="20">
        <v>245</v>
      </c>
      <c r="B1825" s="23" t="e">
        <f ca="1">IF('935'!P251=0,B1201+B1516,B1201)</f>
        <v>#VALUE!</v>
      </c>
      <c r="C1825" s="10"/>
    </row>
    <row r="1826" spans="1:3">
      <c r="A1826" s="20">
        <v>246</v>
      </c>
      <c r="B1826" s="23" t="e">
        <f ca="1">IF('935'!P252=0,B1202+B1517,B1202)</f>
        <v>#VALUE!</v>
      </c>
      <c r="C1826" s="10"/>
    </row>
    <row r="1827" spans="1:3">
      <c r="A1827" s="20">
        <v>247</v>
      </c>
      <c r="B1827" s="23" t="e">
        <f ca="1">IF('935'!P253=0,B1203+B1518,B1203)</f>
        <v>#VALUE!</v>
      </c>
      <c r="C1827" s="10"/>
    </row>
    <row r="1828" spans="1:3">
      <c r="A1828" s="20">
        <v>248</v>
      </c>
      <c r="B1828" s="23" t="e">
        <f ca="1">IF('935'!P254=0,B1204+B1519,B1204)</f>
        <v>#VALUE!</v>
      </c>
      <c r="C1828" s="10"/>
    </row>
    <row r="1829" spans="1:3">
      <c r="A1829" s="20">
        <v>249</v>
      </c>
      <c r="B1829" s="23" t="e">
        <f ca="1">IF('935'!P255=0,B1205+B1520,B1205)</f>
        <v>#VALUE!</v>
      </c>
      <c r="C1829" s="10"/>
    </row>
    <row r="1830" spans="1:3">
      <c r="A1830" s="20">
        <v>250</v>
      </c>
      <c r="B1830" s="23" t="e">
        <f ca="1">IF('935'!P256=0,B1206+B1521,B1206)</f>
        <v>#VALUE!</v>
      </c>
      <c r="C1830" s="10"/>
    </row>
    <row r="1831" spans="1:3">
      <c r="A1831" s="20">
        <v>251</v>
      </c>
      <c r="B1831" s="23" t="e">
        <f ca="1">IF('935'!P257=0,B1207+B1522,B1207)</f>
        <v>#VALUE!</v>
      </c>
      <c r="C1831" s="10"/>
    </row>
    <row r="1832" spans="1:3">
      <c r="A1832" s="20">
        <v>252</v>
      </c>
      <c r="B1832" s="23" t="e">
        <f ca="1">IF('935'!P258=0,B1208+B1523,B1208)</f>
        <v>#VALUE!</v>
      </c>
      <c r="C1832" s="10"/>
    </row>
    <row r="1833" spans="1:3">
      <c r="A1833" s="20">
        <v>253</v>
      </c>
      <c r="B1833" s="23" t="e">
        <f ca="1">IF('935'!P259=0,B1209+B1524,B1209)</f>
        <v>#VALUE!</v>
      </c>
      <c r="C1833" s="10"/>
    </row>
    <row r="1834" spans="1:3">
      <c r="A1834" s="20">
        <v>254</v>
      </c>
      <c r="B1834" s="23" t="e">
        <f ca="1">IF('935'!P260=0,B1210+B1525,B1210)</f>
        <v>#VALUE!</v>
      </c>
      <c r="C1834" s="10"/>
    </row>
    <row r="1835" spans="1:3">
      <c r="A1835" s="20">
        <v>255</v>
      </c>
      <c r="B1835" s="23" t="e">
        <f ca="1">IF('935'!P261=0,B1211+B1526,B1211)</f>
        <v>#VALUE!</v>
      </c>
      <c r="C1835" s="10"/>
    </row>
    <row r="1836" spans="1:3">
      <c r="A1836" s="20">
        <v>256</v>
      </c>
      <c r="B1836" s="23" t="e">
        <f ca="1">IF('935'!P262=0,B1212+B1527,B1212)</f>
        <v>#VALUE!</v>
      </c>
      <c r="C1836" s="10"/>
    </row>
    <row r="1837" spans="1:3">
      <c r="A1837" s="20">
        <v>257</v>
      </c>
      <c r="B1837" s="23" t="e">
        <f ca="1">IF('935'!P263=0,B1213+B1528,B1213)</f>
        <v>#VALUE!</v>
      </c>
      <c r="C1837" s="10"/>
    </row>
    <row r="1838" spans="1:3">
      <c r="A1838" s="20">
        <v>258</v>
      </c>
      <c r="B1838" s="23" t="e">
        <f ca="1">IF('935'!P264=0,B1214+B1529,B1214)</f>
        <v>#VALUE!</v>
      </c>
      <c r="C1838" s="10"/>
    </row>
    <row r="1839" spans="1:3">
      <c r="A1839" s="20">
        <v>259</v>
      </c>
      <c r="B1839" s="23" t="e">
        <f ca="1">IF('935'!P265=0,B1215+B1530,B1215)</f>
        <v>#VALUE!</v>
      </c>
      <c r="C1839" s="10"/>
    </row>
    <row r="1840" spans="1:3">
      <c r="A1840" s="20">
        <v>260</v>
      </c>
      <c r="B1840" s="23" t="e">
        <f ca="1">IF('935'!P266=0,B1216+B1531,B1216)</f>
        <v>#VALUE!</v>
      </c>
      <c r="C1840" s="10"/>
    </row>
    <row r="1841" spans="1:3">
      <c r="A1841" s="20">
        <v>261</v>
      </c>
      <c r="B1841" s="23" t="e">
        <f ca="1">IF('935'!P267=0,B1217+B1532,B1217)</f>
        <v>#VALUE!</v>
      </c>
      <c r="C1841" s="10"/>
    </row>
    <row r="1842" spans="1:3">
      <c r="A1842" s="20">
        <v>262</v>
      </c>
      <c r="B1842" s="23" t="e">
        <f ca="1">IF('935'!P268=0,B1218+B1533,B1218)</f>
        <v>#VALUE!</v>
      </c>
      <c r="C1842" s="10"/>
    </row>
    <row r="1843" spans="1:3">
      <c r="A1843" s="20">
        <v>263</v>
      </c>
      <c r="B1843" s="23" t="e">
        <f ca="1">IF('935'!P269=0,B1219+B1534,B1219)</f>
        <v>#VALUE!</v>
      </c>
      <c r="C1843" s="10"/>
    </row>
    <row r="1844" spans="1:3">
      <c r="A1844" s="20">
        <v>264</v>
      </c>
      <c r="B1844" s="23" t="e">
        <f ca="1">IF('935'!P270=0,B1220+B1535,B1220)</f>
        <v>#VALUE!</v>
      </c>
      <c r="C1844" s="10"/>
    </row>
    <row r="1845" spans="1:3">
      <c r="A1845" s="20">
        <v>265</v>
      </c>
      <c r="B1845" s="23" t="e">
        <f ca="1">IF('935'!P271=0,B1221+B1536,B1221)</f>
        <v>#VALUE!</v>
      </c>
      <c r="C1845" s="10"/>
    </row>
    <row r="1846" spans="1:3">
      <c r="A1846" s="20">
        <v>266</v>
      </c>
      <c r="B1846" s="23" t="e">
        <f ca="1">IF('935'!P272=0,B1222+B1537,B1222)</f>
        <v>#VALUE!</v>
      </c>
      <c r="C1846" s="10"/>
    </row>
    <row r="1847" spans="1:3">
      <c r="A1847" s="20">
        <v>267</v>
      </c>
      <c r="B1847" s="23" t="e">
        <f ca="1">IF('935'!P273=0,B1223+B1538,B1223)</f>
        <v>#VALUE!</v>
      </c>
      <c r="C1847" s="10"/>
    </row>
    <row r="1848" spans="1:3">
      <c r="A1848" s="20">
        <v>268</v>
      </c>
      <c r="B1848" s="23" t="e">
        <f ca="1">IF('935'!P274=0,B1224+B1539,B1224)</f>
        <v>#VALUE!</v>
      </c>
      <c r="C1848" s="10"/>
    </row>
    <row r="1849" spans="1:3">
      <c r="A1849" s="20">
        <v>269</v>
      </c>
      <c r="B1849" s="23" t="e">
        <f ca="1">IF('935'!P275=0,B1225+B1540,B1225)</f>
        <v>#VALUE!</v>
      </c>
      <c r="C1849" s="10"/>
    </row>
    <row r="1850" spans="1:3">
      <c r="A1850" s="20">
        <v>270</v>
      </c>
      <c r="B1850" s="23" t="e">
        <f ca="1">IF('935'!P276=0,B1226+B1541,B1226)</f>
        <v>#VALUE!</v>
      </c>
      <c r="C1850" s="10"/>
    </row>
    <row r="1851" spans="1:3">
      <c r="A1851" s="20">
        <v>271</v>
      </c>
      <c r="B1851" s="23" t="e">
        <f ca="1">IF('935'!P277=0,B1227+B1542,B1227)</f>
        <v>#VALUE!</v>
      </c>
      <c r="C1851" s="10"/>
    </row>
    <row r="1852" spans="1:3">
      <c r="A1852" s="20">
        <v>272</v>
      </c>
      <c r="B1852" s="23" t="e">
        <f ca="1">IF('935'!P278=0,B1228+B1543,B1228)</f>
        <v>#VALUE!</v>
      </c>
      <c r="C1852" s="10"/>
    </row>
    <row r="1853" spans="1:3">
      <c r="A1853" s="20">
        <v>273</v>
      </c>
      <c r="B1853" s="23" t="e">
        <f ca="1">IF('935'!P279=0,B1229+B1544,B1229)</f>
        <v>#VALUE!</v>
      </c>
      <c r="C1853" s="10"/>
    </row>
    <row r="1854" spans="1:3">
      <c r="A1854" s="20">
        <v>274</v>
      </c>
      <c r="B1854" s="23" t="e">
        <f ca="1">IF('935'!P280=0,B1230+B1545,B1230)</f>
        <v>#VALUE!</v>
      </c>
      <c r="C1854" s="10"/>
    </row>
    <row r="1855" spans="1:3">
      <c r="A1855" s="20">
        <v>275</v>
      </c>
      <c r="B1855" s="23" t="e">
        <f ca="1">IF('935'!P281=0,B1231+B1546,B1231)</f>
        <v>#VALUE!</v>
      </c>
      <c r="C1855" s="10"/>
    </row>
    <row r="1856" spans="1:3">
      <c r="A1856" s="20">
        <v>276</v>
      </c>
      <c r="B1856" s="23" t="e">
        <f ca="1">IF('935'!P282=0,B1232+B1547,B1232)</f>
        <v>#VALUE!</v>
      </c>
      <c r="C1856" s="10"/>
    </row>
    <row r="1857" spans="1:3">
      <c r="A1857" s="20">
        <v>277</v>
      </c>
      <c r="B1857" s="23" t="e">
        <f ca="1">IF('935'!P283=0,B1233+B1548,B1233)</f>
        <v>#VALUE!</v>
      </c>
      <c r="C1857" s="10"/>
    </row>
    <row r="1858" spans="1:3">
      <c r="A1858" s="20">
        <v>278</v>
      </c>
      <c r="B1858" s="23" t="e">
        <f ca="1">IF('935'!P284=0,B1234+B1549,B1234)</f>
        <v>#VALUE!</v>
      </c>
      <c r="C1858" s="10"/>
    </row>
    <row r="1859" spans="1:3">
      <c r="A1859" s="20">
        <v>279</v>
      </c>
      <c r="B1859" s="23" t="e">
        <f ca="1">IF('935'!P285=0,B1235+B1550,B1235)</f>
        <v>#VALUE!</v>
      </c>
      <c r="C1859" s="10"/>
    </row>
    <row r="1860" spans="1:3">
      <c r="A1860" s="20">
        <v>280</v>
      </c>
      <c r="B1860" s="23" t="e">
        <f ca="1">IF('935'!P286=0,B1236+B1551,B1236)</f>
        <v>#VALUE!</v>
      </c>
      <c r="C1860" s="10"/>
    </row>
    <row r="1861" spans="1:3">
      <c r="A1861" s="20">
        <v>281</v>
      </c>
      <c r="B1861" s="23" t="e">
        <f ca="1">IF('935'!P287=0,B1237+B1552,B1237)</f>
        <v>#VALUE!</v>
      </c>
      <c r="C1861" s="10"/>
    </row>
    <row r="1862" spans="1:3">
      <c r="A1862" s="20">
        <v>282</v>
      </c>
      <c r="B1862" s="23" t="e">
        <f ca="1">IF('935'!P288=0,B1238+B1553,B1238)</f>
        <v>#VALUE!</v>
      </c>
      <c r="C1862" s="10"/>
    </row>
    <row r="1863" spans="1:3">
      <c r="A1863" s="20">
        <v>283</v>
      </c>
      <c r="B1863" s="23" t="e">
        <f ca="1">IF('935'!P289=0,B1239+B1554,B1239)</f>
        <v>#VALUE!</v>
      </c>
      <c r="C1863" s="10"/>
    </row>
    <row r="1864" spans="1:3">
      <c r="A1864" s="20">
        <v>284</v>
      </c>
      <c r="B1864" s="23" t="e">
        <f ca="1">IF('935'!P290=0,B1240+B1555,B1240)</f>
        <v>#VALUE!</v>
      </c>
      <c r="C1864" s="10"/>
    </row>
    <row r="1865" spans="1:3">
      <c r="A1865" s="20">
        <v>285</v>
      </c>
      <c r="B1865" s="23" t="e">
        <f ca="1">IF('935'!P291=0,B1241+B1556,B1241)</f>
        <v>#VALUE!</v>
      </c>
      <c r="C1865" s="10"/>
    </row>
    <row r="1866" spans="1:3">
      <c r="A1866" s="20">
        <v>286</v>
      </c>
      <c r="B1866" s="23" t="e">
        <f ca="1">IF('935'!P292=0,B1242+B1557,B1242)</f>
        <v>#VALUE!</v>
      </c>
      <c r="C1866" s="10"/>
    </row>
    <row r="1867" spans="1:3">
      <c r="A1867" s="20">
        <v>287</v>
      </c>
      <c r="B1867" s="23" t="e">
        <f ca="1">IF('935'!P293=0,B1243+B1558,B1243)</f>
        <v>#VALUE!</v>
      </c>
      <c r="C1867" s="10"/>
    </row>
    <row r="1868" spans="1:3">
      <c r="A1868" s="20">
        <v>288</v>
      </c>
      <c r="B1868" s="23" t="e">
        <f ca="1">IF('935'!P294=0,B1244+B1559,B1244)</f>
        <v>#VALUE!</v>
      </c>
      <c r="C1868" s="10"/>
    </row>
    <row r="1869" spans="1:3">
      <c r="A1869" s="20">
        <v>289</v>
      </c>
      <c r="B1869" s="23" t="e">
        <f ca="1">IF('935'!P295=0,B1245+B1560,B1245)</f>
        <v>#VALUE!</v>
      </c>
      <c r="C1869" s="10"/>
    </row>
    <row r="1870" spans="1:3">
      <c r="A1870" s="20">
        <v>290</v>
      </c>
      <c r="B1870" s="23" t="e">
        <f ca="1">IF('935'!P296=0,B1246+B1561,B1246)</f>
        <v>#VALUE!</v>
      </c>
      <c r="C1870" s="10"/>
    </row>
    <row r="1871" spans="1:3">
      <c r="A1871" s="20">
        <v>291</v>
      </c>
      <c r="B1871" s="23" t="e">
        <f ca="1">IF('935'!P297=0,B1247+B1562,B1247)</f>
        <v>#VALUE!</v>
      </c>
      <c r="C1871" s="10"/>
    </row>
    <row r="1872" spans="1:3">
      <c r="A1872" s="20">
        <v>292</v>
      </c>
      <c r="B1872" s="23" t="e">
        <f ca="1">IF('935'!P298=0,B1248+B1563,B1248)</f>
        <v>#VALUE!</v>
      </c>
      <c r="C1872" s="10"/>
    </row>
    <row r="1873" spans="1:3">
      <c r="A1873" s="20">
        <v>293</v>
      </c>
      <c r="B1873" s="23" t="e">
        <f ca="1">IF('935'!P299=0,B1249+B1564,B1249)</f>
        <v>#VALUE!</v>
      </c>
      <c r="C1873" s="10"/>
    </row>
    <row r="1874" spans="1:3">
      <c r="A1874" s="20">
        <v>294</v>
      </c>
      <c r="B1874" s="23" t="e">
        <f ca="1">IF('935'!P300=0,B1250+B1565,B1250)</f>
        <v>#VALUE!</v>
      </c>
      <c r="C1874" s="10"/>
    </row>
    <row r="1875" spans="1:3">
      <c r="A1875" s="20">
        <v>295</v>
      </c>
      <c r="B1875" s="23" t="e">
        <f ca="1">IF('935'!P301=0,B1251+B1566,B1251)</f>
        <v>#VALUE!</v>
      </c>
      <c r="C1875" s="10"/>
    </row>
    <row r="1876" spans="1:3">
      <c r="A1876" s="20">
        <v>296</v>
      </c>
      <c r="B1876" s="23" t="e">
        <f ca="1">IF('935'!P302=0,B1252+B1567,B1252)</f>
        <v>#VALUE!</v>
      </c>
      <c r="C1876" s="10"/>
    </row>
    <row r="1877" spans="1:3">
      <c r="A1877" s="20">
        <v>297</v>
      </c>
      <c r="B1877" s="23" t="e">
        <f ca="1">IF('935'!P303=0,B1253+B1568,B1253)</f>
        <v>#VALUE!</v>
      </c>
      <c r="C1877" s="10"/>
    </row>
    <row r="1878" spans="1:3">
      <c r="A1878" s="20">
        <v>298</v>
      </c>
      <c r="B1878" s="23" t="e">
        <f ca="1">IF('935'!P304=0,B1254+B1569,B1254)</f>
        <v>#VALUE!</v>
      </c>
      <c r="C1878" s="10"/>
    </row>
    <row r="1879" spans="1:3">
      <c r="A1879" s="20">
        <v>299</v>
      </c>
      <c r="B1879" s="23" t="e">
        <f ca="1">IF('935'!P305=0,B1255+B1570,B1255)</f>
        <v>#VALUE!</v>
      </c>
      <c r="C1879" s="10"/>
    </row>
    <row r="1880" spans="1:3">
      <c r="A1880" s="20">
        <v>300</v>
      </c>
      <c r="B1880" s="23" t="e">
        <f ca="1">IF('935'!P306=0,B1256+B1571,B1256)</f>
        <v>#VALUE!</v>
      </c>
      <c r="C1880" s="10"/>
    </row>
    <row r="1882" spans="1:3" ht="19.5">
      <c r="A1882" s="1" t="s">
        <v>91</v>
      </c>
    </row>
    <row r="1883" spans="1:3">
      <c r="A1883" s="2" t="s">
        <v>904</v>
      </c>
    </row>
    <row r="1884" spans="1:3">
      <c r="A1884" s="12" t="s">
        <v>92</v>
      </c>
    </row>
    <row r="1885" spans="1:3">
      <c r="A1885" s="12" t="s">
        <v>966</v>
      </c>
    </row>
    <row r="1886" spans="1:3">
      <c r="A1886" s="12" t="s">
        <v>93</v>
      </c>
    </row>
    <row r="1887" spans="1:3">
      <c r="A1887" s="12" t="s">
        <v>94</v>
      </c>
    </row>
    <row r="1888" spans="1:3">
      <c r="A1888" s="2" t="s">
        <v>95</v>
      </c>
    </row>
    <row r="1890" spans="1:3" ht="45">
      <c r="B1890" s="3" t="s">
        <v>96</v>
      </c>
    </row>
    <row r="1891" spans="1:3">
      <c r="A1891" s="20">
        <v>1</v>
      </c>
      <c r="B1891" s="23" t="e">
        <f ca="1">B649+IF(Calc1!B2833=0,1,Calc2!B12/Calc1!B2833)*B1581</f>
        <v>#VALUE!</v>
      </c>
      <c r="C1891" s="10"/>
    </row>
    <row r="1892" spans="1:3">
      <c r="A1892" s="20">
        <v>2</v>
      </c>
      <c r="B1892" s="23" t="e">
        <f ca="1">B650+IF(Calc1!B2834=0,1,Calc2!B13/Calc1!B2834)*B1582</f>
        <v>#VALUE!</v>
      </c>
      <c r="C1892" s="10"/>
    </row>
    <row r="1893" spans="1:3">
      <c r="A1893" s="20">
        <v>3</v>
      </c>
      <c r="B1893" s="23" t="e">
        <f ca="1">B651+IF(Calc1!B2835=0,1,Calc2!B14/Calc1!B2835)*B1583</f>
        <v>#VALUE!</v>
      </c>
      <c r="C1893" s="10"/>
    </row>
    <row r="1894" spans="1:3">
      <c r="A1894" s="20">
        <v>4</v>
      </c>
      <c r="B1894" s="23" t="e">
        <f ca="1">B652+IF(Calc1!B2836=0,1,Calc2!B15/Calc1!B2836)*B1584</f>
        <v>#VALUE!</v>
      </c>
      <c r="C1894" s="10"/>
    </row>
    <row r="1895" spans="1:3">
      <c r="A1895" s="20">
        <v>5</v>
      </c>
      <c r="B1895" s="23" t="e">
        <f ca="1">B653+IF(Calc1!B2837=0,1,Calc2!B16/Calc1!B2837)*B1585</f>
        <v>#VALUE!</v>
      </c>
      <c r="C1895" s="10"/>
    </row>
    <row r="1896" spans="1:3">
      <c r="A1896" s="20">
        <v>6</v>
      </c>
      <c r="B1896" s="23" t="e">
        <f ca="1">B654+IF(Calc1!B2838=0,1,Calc2!B17/Calc1!B2838)*B1586</f>
        <v>#VALUE!</v>
      </c>
      <c r="C1896" s="10"/>
    </row>
    <row r="1897" spans="1:3">
      <c r="A1897" s="20">
        <v>7</v>
      </c>
      <c r="B1897" s="23" t="e">
        <f ca="1">B655+IF(Calc1!B2839=0,1,Calc2!B18/Calc1!B2839)*B1587</f>
        <v>#VALUE!</v>
      </c>
      <c r="C1897" s="10"/>
    </row>
    <row r="1898" spans="1:3">
      <c r="A1898" s="20">
        <v>8</v>
      </c>
      <c r="B1898" s="23" t="e">
        <f ca="1">B656+IF(Calc1!B2840=0,1,Calc2!B19/Calc1!B2840)*B1588</f>
        <v>#VALUE!</v>
      </c>
      <c r="C1898" s="10"/>
    </row>
    <row r="1899" spans="1:3">
      <c r="A1899" s="20">
        <v>9</v>
      </c>
      <c r="B1899" s="23" t="e">
        <f ca="1">B657+IF(Calc1!B2841=0,1,Calc2!B20/Calc1!B2841)*B1589</f>
        <v>#VALUE!</v>
      </c>
      <c r="C1899" s="10"/>
    </row>
    <row r="1900" spans="1:3">
      <c r="A1900" s="20">
        <v>10</v>
      </c>
      <c r="B1900" s="23" t="e">
        <f ca="1">B658+IF(Calc1!B2842=0,1,Calc2!B21/Calc1!B2842)*B1590</f>
        <v>#VALUE!</v>
      </c>
      <c r="C1900" s="10"/>
    </row>
    <row r="1901" spans="1:3">
      <c r="A1901" s="20">
        <v>11</v>
      </c>
      <c r="B1901" s="23" t="e">
        <f ca="1">B659+IF(Calc1!B2843=0,1,Calc2!B22/Calc1!B2843)*B1591</f>
        <v>#VALUE!</v>
      </c>
      <c r="C1901" s="10"/>
    </row>
    <row r="1902" spans="1:3">
      <c r="A1902" s="20">
        <v>12</v>
      </c>
      <c r="B1902" s="23" t="e">
        <f ca="1">B660+IF(Calc1!B2844=0,1,Calc2!B23/Calc1!B2844)*B1592</f>
        <v>#VALUE!</v>
      </c>
      <c r="C1902" s="10"/>
    </row>
    <row r="1903" spans="1:3">
      <c r="A1903" s="20">
        <v>13</v>
      </c>
      <c r="B1903" s="23" t="e">
        <f ca="1">B661+IF(Calc1!B2845=0,1,Calc2!B24/Calc1!B2845)*B1593</f>
        <v>#VALUE!</v>
      </c>
      <c r="C1903" s="10"/>
    </row>
    <row r="1904" spans="1:3">
      <c r="A1904" s="20">
        <v>14</v>
      </c>
      <c r="B1904" s="23" t="e">
        <f ca="1">B662+IF(Calc1!B2846=0,1,Calc2!B25/Calc1!B2846)*B1594</f>
        <v>#VALUE!</v>
      </c>
      <c r="C1904" s="10"/>
    </row>
    <row r="1905" spans="1:3">
      <c r="A1905" s="20">
        <v>15</v>
      </c>
      <c r="B1905" s="23" t="e">
        <f ca="1">B663+IF(Calc1!B2847=0,1,Calc2!B26/Calc1!B2847)*B1595</f>
        <v>#VALUE!</v>
      </c>
      <c r="C1905" s="10"/>
    </row>
    <row r="1906" spans="1:3">
      <c r="A1906" s="20">
        <v>16</v>
      </c>
      <c r="B1906" s="23" t="e">
        <f ca="1">B664+IF(Calc1!B2848=0,1,Calc2!B27/Calc1!B2848)*B1596</f>
        <v>#VALUE!</v>
      </c>
      <c r="C1906" s="10"/>
    </row>
    <row r="1907" spans="1:3">
      <c r="A1907" s="20">
        <v>17</v>
      </c>
      <c r="B1907" s="23" t="e">
        <f ca="1">B665+IF(Calc1!B2849=0,1,Calc2!B28/Calc1!B2849)*B1597</f>
        <v>#VALUE!</v>
      </c>
      <c r="C1907" s="10"/>
    </row>
    <row r="1908" spans="1:3">
      <c r="A1908" s="20">
        <v>18</v>
      </c>
      <c r="B1908" s="23" t="e">
        <f ca="1">B666+IF(Calc1!B2850=0,1,Calc2!B29/Calc1!B2850)*B1598</f>
        <v>#VALUE!</v>
      </c>
      <c r="C1908" s="10"/>
    </row>
    <row r="1909" spans="1:3">
      <c r="A1909" s="20">
        <v>19</v>
      </c>
      <c r="B1909" s="23" t="e">
        <f ca="1">B667+IF(Calc1!B2851=0,1,Calc2!B30/Calc1!B2851)*B1599</f>
        <v>#VALUE!</v>
      </c>
      <c r="C1909" s="10"/>
    </row>
    <row r="1910" spans="1:3">
      <c r="A1910" s="20">
        <v>20</v>
      </c>
      <c r="B1910" s="23" t="e">
        <f ca="1">B668+IF(Calc1!B2852=0,1,Calc2!B31/Calc1!B2852)*B1600</f>
        <v>#VALUE!</v>
      </c>
      <c r="C1910" s="10"/>
    </row>
    <row r="1911" spans="1:3">
      <c r="A1911" s="20">
        <v>21</v>
      </c>
      <c r="B1911" s="23" t="e">
        <f ca="1">B669+IF(Calc1!B2853=0,1,Calc2!B32/Calc1!B2853)*B1601</f>
        <v>#VALUE!</v>
      </c>
      <c r="C1911" s="10"/>
    </row>
    <row r="1912" spans="1:3">
      <c r="A1912" s="20">
        <v>22</v>
      </c>
      <c r="B1912" s="23" t="e">
        <f ca="1">B670+IF(Calc1!B2854=0,1,Calc2!B33/Calc1!B2854)*B1602</f>
        <v>#VALUE!</v>
      </c>
      <c r="C1912" s="10"/>
    </row>
    <row r="1913" spans="1:3">
      <c r="A1913" s="20">
        <v>23</v>
      </c>
      <c r="B1913" s="23" t="e">
        <f ca="1">B671+IF(Calc1!B2855=0,1,Calc2!B34/Calc1!B2855)*B1603</f>
        <v>#VALUE!</v>
      </c>
      <c r="C1913" s="10"/>
    </row>
    <row r="1914" spans="1:3">
      <c r="A1914" s="20">
        <v>24</v>
      </c>
      <c r="B1914" s="23" t="e">
        <f ca="1">B672+IF(Calc1!B2856=0,1,Calc2!B35/Calc1!B2856)*B1604</f>
        <v>#VALUE!</v>
      </c>
      <c r="C1914" s="10"/>
    </row>
    <row r="1915" spans="1:3">
      <c r="A1915" s="20">
        <v>25</v>
      </c>
      <c r="B1915" s="23" t="e">
        <f ca="1">B673+IF(Calc1!B2857=0,1,Calc2!B36/Calc1!B2857)*B1605</f>
        <v>#VALUE!</v>
      </c>
      <c r="C1915" s="10"/>
    </row>
    <row r="1916" spans="1:3">
      <c r="A1916" s="20">
        <v>26</v>
      </c>
      <c r="B1916" s="23" t="e">
        <f ca="1">B674+IF(Calc1!B2858=0,1,Calc2!B37/Calc1!B2858)*B1606</f>
        <v>#VALUE!</v>
      </c>
      <c r="C1916" s="10"/>
    </row>
    <row r="1917" spans="1:3">
      <c r="A1917" s="20">
        <v>27</v>
      </c>
      <c r="B1917" s="23" t="e">
        <f ca="1">B675+IF(Calc1!B2859=0,1,Calc2!B38/Calc1!B2859)*B1607</f>
        <v>#VALUE!</v>
      </c>
      <c r="C1917" s="10"/>
    </row>
    <row r="1918" spans="1:3">
      <c r="A1918" s="20">
        <v>28</v>
      </c>
      <c r="B1918" s="23" t="e">
        <f ca="1">B676+IF(Calc1!B2860=0,1,Calc2!B39/Calc1!B2860)*B1608</f>
        <v>#VALUE!</v>
      </c>
      <c r="C1918" s="10"/>
    </row>
    <row r="1919" spans="1:3">
      <c r="A1919" s="20">
        <v>29</v>
      </c>
      <c r="B1919" s="23" t="e">
        <f ca="1">B677+IF(Calc1!B2861=0,1,Calc2!B40/Calc1!B2861)*B1609</f>
        <v>#VALUE!</v>
      </c>
      <c r="C1919" s="10"/>
    </row>
    <row r="1920" spans="1:3">
      <c r="A1920" s="20">
        <v>30</v>
      </c>
      <c r="B1920" s="23" t="e">
        <f ca="1">B678+IF(Calc1!B2862=0,1,Calc2!B41/Calc1!B2862)*B1610</f>
        <v>#VALUE!</v>
      </c>
      <c r="C1920" s="10"/>
    </row>
    <row r="1921" spans="1:3">
      <c r="A1921" s="20">
        <v>31</v>
      </c>
      <c r="B1921" s="23" t="e">
        <f ca="1">B679+IF(Calc1!B2863=0,1,Calc2!B42/Calc1!B2863)*B1611</f>
        <v>#VALUE!</v>
      </c>
      <c r="C1921" s="10"/>
    </row>
    <row r="1922" spans="1:3">
      <c r="A1922" s="20">
        <v>32</v>
      </c>
      <c r="B1922" s="23" t="e">
        <f ca="1">B680+IF(Calc1!B2864=0,1,Calc2!B43/Calc1!B2864)*B1612</f>
        <v>#VALUE!</v>
      </c>
      <c r="C1922" s="10"/>
    </row>
    <row r="1923" spans="1:3">
      <c r="A1923" s="20">
        <v>33</v>
      </c>
      <c r="B1923" s="23" t="e">
        <f ca="1">B681+IF(Calc1!B2865=0,1,Calc2!B44/Calc1!B2865)*B1613</f>
        <v>#VALUE!</v>
      </c>
      <c r="C1923" s="10"/>
    </row>
    <row r="1924" spans="1:3">
      <c r="A1924" s="20">
        <v>34</v>
      </c>
      <c r="B1924" s="23" t="e">
        <f ca="1">B682+IF(Calc1!B2866=0,1,Calc2!B45/Calc1!B2866)*B1614</f>
        <v>#VALUE!</v>
      </c>
      <c r="C1924" s="10"/>
    </row>
    <row r="1925" spans="1:3">
      <c r="A1925" s="20">
        <v>35</v>
      </c>
      <c r="B1925" s="23" t="e">
        <f ca="1">B683+IF(Calc1!B2867=0,1,Calc2!B46/Calc1!B2867)*B1615</f>
        <v>#VALUE!</v>
      </c>
      <c r="C1925" s="10"/>
    </row>
    <row r="1926" spans="1:3">
      <c r="A1926" s="20">
        <v>36</v>
      </c>
      <c r="B1926" s="23" t="e">
        <f ca="1">B684+IF(Calc1!B2868=0,1,Calc2!B47/Calc1!B2868)*B1616</f>
        <v>#VALUE!</v>
      </c>
      <c r="C1926" s="10"/>
    </row>
    <row r="1927" spans="1:3">
      <c r="A1927" s="20">
        <v>37</v>
      </c>
      <c r="B1927" s="23" t="e">
        <f ca="1">B685+IF(Calc1!B2869=0,1,Calc2!B48/Calc1!B2869)*B1617</f>
        <v>#VALUE!</v>
      </c>
      <c r="C1927" s="10"/>
    </row>
    <row r="1928" spans="1:3">
      <c r="A1928" s="20">
        <v>38</v>
      </c>
      <c r="B1928" s="23" t="e">
        <f ca="1">B686+IF(Calc1!B2870=0,1,Calc2!B49/Calc1!B2870)*B1618</f>
        <v>#VALUE!</v>
      </c>
      <c r="C1928" s="10"/>
    </row>
    <row r="1929" spans="1:3">
      <c r="A1929" s="20">
        <v>39</v>
      </c>
      <c r="B1929" s="23" t="e">
        <f ca="1">B687+IF(Calc1!B2871=0,1,Calc2!B50/Calc1!B2871)*B1619</f>
        <v>#VALUE!</v>
      </c>
      <c r="C1929" s="10"/>
    </row>
    <row r="1930" spans="1:3">
      <c r="A1930" s="20">
        <v>40</v>
      </c>
      <c r="B1930" s="23" t="e">
        <f ca="1">B688+IF(Calc1!B2872=0,1,Calc2!B51/Calc1!B2872)*B1620</f>
        <v>#VALUE!</v>
      </c>
      <c r="C1930" s="10"/>
    </row>
    <row r="1931" spans="1:3">
      <c r="A1931" s="20">
        <v>41</v>
      </c>
      <c r="B1931" s="23" t="e">
        <f ca="1">B689+IF(Calc1!B2873=0,1,Calc2!B52/Calc1!B2873)*B1621</f>
        <v>#VALUE!</v>
      </c>
      <c r="C1931" s="10"/>
    </row>
    <row r="1932" spans="1:3">
      <c r="A1932" s="20">
        <v>42</v>
      </c>
      <c r="B1932" s="23" t="e">
        <f ca="1">B690+IF(Calc1!B2874=0,1,Calc2!B53/Calc1!B2874)*B1622</f>
        <v>#VALUE!</v>
      </c>
      <c r="C1932" s="10"/>
    </row>
    <row r="1933" spans="1:3">
      <c r="A1933" s="20">
        <v>43</v>
      </c>
      <c r="B1933" s="23" t="e">
        <f ca="1">B691+IF(Calc1!B2875=0,1,Calc2!B54/Calc1!B2875)*B1623</f>
        <v>#VALUE!</v>
      </c>
      <c r="C1933" s="10"/>
    </row>
    <row r="1934" spans="1:3">
      <c r="A1934" s="20">
        <v>44</v>
      </c>
      <c r="B1934" s="23" t="e">
        <f ca="1">B692+IF(Calc1!B2876=0,1,Calc2!B55/Calc1!B2876)*B1624</f>
        <v>#VALUE!</v>
      </c>
      <c r="C1934" s="10"/>
    </row>
    <row r="1935" spans="1:3">
      <c r="A1935" s="20">
        <v>45</v>
      </c>
      <c r="B1935" s="23" t="e">
        <f ca="1">B693+IF(Calc1!B2877=0,1,Calc2!B56/Calc1!B2877)*B1625</f>
        <v>#VALUE!</v>
      </c>
      <c r="C1935" s="10"/>
    </row>
    <row r="1936" spans="1:3">
      <c r="A1936" s="20">
        <v>46</v>
      </c>
      <c r="B1936" s="23" t="e">
        <f ca="1">B694+IF(Calc1!B2878=0,1,Calc2!B57/Calc1!B2878)*B1626</f>
        <v>#VALUE!</v>
      </c>
      <c r="C1936" s="10"/>
    </row>
    <row r="1937" spans="1:3">
      <c r="A1937" s="20">
        <v>47</v>
      </c>
      <c r="B1937" s="23" t="e">
        <f ca="1">B695+IF(Calc1!B2879=0,1,Calc2!B58/Calc1!B2879)*B1627</f>
        <v>#VALUE!</v>
      </c>
      <c r="C1937" s="10"/>
    </row>
    <row r="1938" spans="1:3">
      <c r="A1938" s="20">
        <v>48</v>
      </c>
      <c r="B1938" s="23" t="e">
        <f ca="1">B696+IF(Calc1!B2880=0,1,Calc2!B59/Calc1!B2880)*B1628</f>
        <v>#VALUE!</v>
      </c>
      <c r="C1938" s="10"/>
    </row>
    <row r="1939" spans="1:3">
      <c r="A1939" s="20">
        <v>49</v>
      </c>
      <c r="B1939" s="23" t="e">
        <f ca="1">B697+IF(Calc1!B2881=0,1,Calc2!B60/Calc1!B2881)*B1629</f>
        <v>#VALUE!</v>
      </c>
      <c r="C1939" s="10"/>
    </row>
    <row r="1940" spans="1:3">
      <c r="A1940" s="20">
        <v>50</v>
      </c>
      <c r="B1940" s="23" t="e">
        <f ca="1">B698+IF(Calc1!B2882=0,1,Calc2!B61/Calc1!B2882)*B1630</f>
        <v>#VALUE!</v>
      </c>
      <c r="C1940" s="10"/>
    </row>
    <row r="1941" spans="1:3">
      <c r="A1941" s="20">
        <v>51</v>
      </c>
      <c r="B1941" s="23" t="e">
        <f ca="1">B699+IF(Calc1!B2883=0,1,Calc2!B62/Calc1!B2883)*B1631</f>
        <v>#VALUE!</v>
      </c>
      <c r="C1941" s="10"/>
    </row>
    <row r="1942" spans="1:3">
      <c r="A1942" s="20">
        <v>52</v>
      </c>
      <c r="B1942" s="23" t="e">
        <f ca="1">B700+IF(Calc1!B2884=0,1,Calc2!B63/Calc1!B2884)*B1632</f>
        <v>#VALUE!</v>
      </c>
      <c r="C1942" s="10"/>
    </row>
    <row r="1943" spans="1:3">
      <c r="A1943" s="20">
        <v>53</v>
      </c>
      <c r="B1943" s="23" t="e">
        <f ca="1">B701+IF(Calc1!B2885=0,1,Calc2!B64/Calc1!B2885)*B1633</f>
        <v>#VALUE!</v>
      </c>
      <c r="C1943" s="10"/>
    </row>
    <row r="1944" spans="1:3">
      <c r="A1944" s="20">
        <v>54</v>
      </c>
      <c r="B1944" s="23" t="e">
        <f ca="1">B702+IF(Calc1!B2886=0,1,Calc2!B65/Calc1!B2886)*B1634</f>
        <v>#VALUE!</v>
      </c>
      <c r="C1944" s="10"/>
    </row>
    <row r="1945" spans="1:3">
      <c r="A1945" s="20">
        <v>55</v>
      </c>
      <c r="B1945" s="23" t="e">
        <f ca="1">B703+IF(Calc1!B2887=0,1,Calc2!B66/Calc1!B2887)*B1635</f>
        <v>#VALUE!</v>
      </c>
      <c r="C1945" s="10"/>
    </row>
    <row r="1946" spans="1:3">
      <c r="A1946" s="20">
        <v>56</v>
      </c>
      <c r="B1946" s="23" t="e">
        <f ca="1">B704+IF(Calc1!B2888=0,1,Calc2!B67/Calc1!B2888)*B1636</f>
        <v>#VALUE!</v>
      </c>
      <c r="C1946" s="10"/>
    </row>
    <row r="1947" spans="1:3">
      <c r="A1947" s="20">
        <v>57</v>
      </c>
      <c r="B1947" s="23" t="e">
        <f ca="1">B705+IF(Calc1!B2889=0,1,Calc2!B68/Calc1!B2889)*B1637</f>
        <v>#VALUE!</v>
      </c>
      <c r="C1947" s="10"/>
    </row>
    <row r="1948" spans="1:3">
      <c r="A1948" s="20">
        <v>58</v>
      </c>
      <c r="B1948" s="23" t="e">
        <f ca="1">B706+IF(Calc1!B2890=0,1,Calc2!B69/Calc1!B2890)*B1638</f>
        <v>#VALUE!</v>
      </c>
      <c r="C1948" s="10"/>
    </row>
    <row r="1949" spans="1:3">
      <c r="A1949" s="20">
        <v>59</v>
      </c>
      <c r="B1949" s="23" t="e">
        <f ca="1">B707+IF(Calc1!B2891=0,1,Calc2!B70/Calc1!B2891)*B1639</f>
        <v>#VALUE!</v>
      </c>
      <c r="C1949" s="10"/>
    </row>
    <row r="1950" spans="1:3">
      <c r="A1950" s="20">
        <v>60</v>
      </c>
      <c r="B1950" s="23" t="e">
        <f ca="1">B708+IF(Calc1!B2892=0,1,Calc2!B71/Calc1!B2892)*B1640</f>
        <v>#VALUE!</v>
      </c>
      <c r="C1950" s="10"/>
    </row>
    <row r="1951" spans="1:3">
      <c r="A1951" s="20">
        <v>61</v>
      </c>
      <c r="B1951" s="23" t="e">
        <f ca="1">B709+IF(Calc1!B2893=0,1,Calc2!B72/Calc1!B2893)*B1641</f>
        <v>#VALUE!</v>
      </c>
      <c r="C1951" s="10"/>
    </row>
    <row r="1952" spans="1:3">
      <c r="A1952" s="20">
        <v>62</v>
      </c>
      <c r="B1952" s="23" t="e">
        <f ca="1">B710+IF(Calc1!B2894=0,1,Calc2!B73/Calc1!B2894)*B1642</f>
        <v>#VALUE!</v>
      </c>
      <c r="C1952" s="10"/>
    </row>
    <row r="1953" spans="1:3">
      <c r="A1953" s="20">
        <v>63</v>
      </c>
      <c r="B1953" s="23" t="e">
        <f ca="1">B711+IF(Calc1!B2895=0,1,Calc2!B74/Calc1!B2895)*B1643</f>
        <v>#VALUE!</v>
      </c>
      <c r="C1953" s="10"/>
    </row>
    <row r="1954" spans="1:3">
      <c r="A1954" s="20">
        <v>64</v>
      </c>
      <c r="B1954" s="23" t="e">
        <f ca="1">B712+IF(Calc1!B2896=0,1,Calc2!B75/Calc1!B2896)*B1644</f>
        <v>#VALUE!</v>
      </c>
      <c r="C1954" s="10"/>
    </row>
    <row r="1955" spans="1:3">
      <c r="A1955" s="20">
        <v>65</v>
      </c>
      <c r="B1955" s="23" t="e">
        <f ca="1">B713+IF(Calc1!B2897=0,1,Calc2!B76/Calc1!B2897)*B1645</f>
        <v>#VALUE!</v>
      </c>
      <c r="C1955" s="10"/>
    </row>
    <row r="1956" spans="1:3">
      <c r="A1956" s="20">
        <v>66</v>
      </c>
      <c r="B1956" s="23" t="e">
        <f ca="1">B714+IF(Calc1!B2898=0,1,Calc2!B77/Calc1!B2898)*B1646</f>
        <v>#VALUE!</v>
      </c>
      <c r="C1956" s="10"/>
    </row>
    <row r="1957" spans="1:3">
      <c r="A1957" s="20">
        <v>67</v>
      </c>
      <c r="B1957" s="23" t="e">
        <f ca="1">B715+IF(Calc1!B2899=0,1,Calc2!B78/Calc1!B2899)*B1647</f>
        <v>#VALUE!</v>
      </c>
      <c r="C1957" s="10"/>
    </row>
    <row r="1958" spans="1:3">
      <c r="A1958" s="20">
        <v>68</v>
      </c>
      <c r="B1958" s="23" t="e">
        <f ca="1">B716+IF(Calc1!B2900=0,1,Calc2!B79/Calc1!B2900)*B1648</f>
        <v>#VALUE!</v>
      </c>
      <c r="C1958" s="10"/>
    </row>
    <row r="1959" spans="1:3">
      <c r="A1959" s="20">
        <v>69</v>
      </c>
      <c r="B1959" s="23" t="e">
        <f ca="1">B717+IF(Calc1!B2901=0,1,Calc2!B80/Calc1!B2901)*B1649</f>
        <v>#VALUE!</v>
      </c>
      <c r="C1959" s="10"/>
    </row>
    <row r="1960" spans="1:3">
      <c r="A1960" s="20">
        <v>70</v>
      </c>
      <c r="B1960" s="23" t="e">
        <f ca="1">B718+IF(Calc1!B2902=0,1,Calc2!B81/Calc1!B2902)*B1650</f>
        <v>#VALUE!</v>
      </c>
      <c r="C1960" s="10"/>
    </row>
    <row r="1961" spans="1:3">
      <c r="A1961" s="20">
        <v>71</v>
      </c>
      <c r="B1961" s="23" t="e">
        <f ca="1">B719+IF(Calc1!B2903=0,1,Calc2!B82/Calc1!B2903)*B1651</f>
        <v>#VALUE!</v>
      </c>
      <c r="C1961" s="10"/>
    </row>
    <row r="1962" spans="1:3">
      <c r="A1962" s="20">
        <v>72</v>
      </c>
      <c r="B1962" s="23" t="e">
        <f ca="1">B720+IF(Calc1!B2904=0,1,Calc2!B83/Calc1!B2904)*B1652</f>
        <v>#VALUE!</v>
      </c>
      <c r="C1962" s="10"/>
    </row>
    <row r="1963" spans="1:3">
      <c r="A1963" s="20">
        <v>73</v>
      </c>
      <c r="B1963" s="23" t="e">
        <f ca="1">B721+IF(Calc1!B2905=0,1,Calc2!B84/Calc1!B2905)*B1653</f>
        <v>#VALUE!</v>
      </c>
      <c r="C1963" s="10"/>
    </row>
    <row r="1964" spans="1:3">
      <c r="A1964" s="20">
        <v>74</v>
      </c>
      <c r="B1964" s="23" t="e">
        <f ca="1">B722+IF(Calc1!B2906=0,1,Calc2!B85/Calc1!B2906)*B1654</f>
        <v>#VALUE!</v>
      </c>
      <c r="C1964" s="10"/>
    </row>
    <row r="1965" spans="1:3">
      <c r="A1965" s="20">
        <v>75</v>
      </c>
      <c r="B1965" s="23" t="e">
        <f ca="1">B723+IF(Calc1!B2907=0,1,Calc2!B86/Calc1!B2907)*B1655</f>
        <v>#VALUE!</v>
      </c>
      <c r="C1965" s="10"/>
    </row>
    <row r="1966" spans="1:3">
      <c r="A1966" s="20">
        <v>76</v>
      </c>
      <c r="B1966" s="23" t="e">
        <f ca="1">B724+IF(Calc1!B2908=0,1,Calc2!B87/Calc1!B2908)*B1656</f>
        <v>#VALUE!</v>
      </c>
      <c r="C1966" s="10"/>
    </row>
    <row r="1967" spans="1:3">
      <c r="A1967" s="20">
        <v>77</v>
      </c>
      <c r="B1967" s="23" t="e">
        <f ca="1">B725+IF(Calc1!B2909=0,1,Calc2!B88/Calc1!B2909)*B1657</f>
        <v>#VALUE!</v>
      </c>
      <c r="C1967" s="10"/>
    </row>
    <row r="1968" spans="1:3">
      <c r="A1968" s="20">
        <v>78</v>
      </c>
      <c r="B1968" s="23" t="e">
        <f ca="1">B726+IF(Calc1!B2910=0,1,Calc2!B89/Calc1!B2910)*B1658</f>
        <v>#VALUE!</v>
      </c>
      <c r="C1968" s="10"/>
    </row>
    <row r="1969" spans="1:3">
      <c r="A1969" s="20">
        <v>79</v>
      </c>
      <c r="B1969" s="23" t="e">
        <f ca="1">B727+IF(Calc1!B2911=0,1,Calc2!B90/Calc1!B2911)*B1659</f>
        <v>#VALUE!</v>
      </c>
      <c r="C1969" s="10"/>
    </row>
    <row r="1970" spans="1:3">
      <c r="A1970" s="20">
        <v>80</v>
      </c>
      <c r="B1970" s="23" t="e">
        <f ca="1">B728+IF(Calc1!B2912=0,1,Calc2!B91/Calc1!B2912)*B1660</f>
        <v>#VALUE!</v>
      </c>
      <c r="C1970" s="10"/>
    </row>
    <row r="1971" spans="1:3">
      <c r="A1971" s="20">
        <v>81</v>
      </c>
      <c r="B1971" s="23" t="e">
        <f ca="1">B729+IF(Calc1!B2913=0,1,Calc2!B92/Calc1!B2913)*B1661</f>
        <v>#VALUE!</v>
      </c>
      <c r="C1971" s="10"/>
    </row>
    <row r="1972" spans="1:3">
      <c r="A1972" s="20">
        <v>82</v>
      </c>
      <c r="B1972" s="23" t="e">
        <f ca="1">B730+IF(Calc1!B2914=0,1,Calc2!B93/Calc1!B2914)*B1662</f>
        <v>#VALUE!</v>
      </c>
      <c r="C1972" s="10"/>
    </row>
    <row r="1973" spans="1:3">
      <c r="A1973" s="20">
        <v>83</v>
      </c>
      <c r="B1973" s="23" t="e">
        <f ca="1">B731+IF(Calc1!B2915=0,1,Calc2!B94/Calc1!B2915)*B1663</f>
        <v>#VALUE!</v>
      </c>
      <c r="C1973" s="10"/>
    </row>
    <row r="1974" spans="1:3">
      <c r="A1974" s="20">
        <v>84</v>
      </c>
      <c r="B1974" s="23" t="e">
        <f ca="1">B732+IF(Calc1!B2916=0,1,Calc2!B95/Calc1!B2916)*B1664</f>
        <v>#VALUE!</v>
      </c>
      <c r="C1974" s="10"/>
    </row>
    <row r="1975" spans="1:3">
      <c r="A1975" s="20">
        <v>85</v>
      </c>
      <c r="B1975" s="23" t="e">
        <f ca="1">B733+IF(Calc1!B2917=0,1,Calc2!B96/Calc1!B2917)*B1665</f>
        <v>#VALUE!</v>
      </c>
      <c r="C1975" s="10"/>
    </row>
    <row r="1976" spans="1:3">
      <c r="A1976" s="20">
        <v>86</v>
      </c>
      <c r="B1976" s="23" t="e">
        <f ca="1">B734+IF(Calc1!B2918=0,1,Calc2!B97/Calc1!B2918)*B1666</f>
        <v>#VALUE!</v>
      </c>
      <c r="C1976" s="10"/>
    </row>
    <row r="1977" spans="1:3">
      <c r="A1977" s="20">
        <v>87</v>
      </c>
      <c r="B1977" s="23" t="e">
        <f ca="1">B735+IF(Calc1!B2919=0,1,Calc2!B98/Calc1!B2919)*B1667</f>
        <v>#VALUE!</v>
      </c>
      <c r="C1977" s="10"/>
    </row>
    <row r="1978" spans="1:3">
      <c r="A1978" s="20">
        <v>88</v>
      </c>
      <c r="B1978" s="23" t="e">
        <f ca="1">B736+IF(Calc1!B2920=0,1,Calc2!B99/Calc1!B2920)*B1668</f>
        <v>#VALUE!</v>
      </c>
      <c r="C1978" s="10"/>
    </row>
    <row r="1979" spans="1:3">
      <c r="A1979" s="20">
        <v>89</v>
      </c>
      <c r="B1979" s="23" t="e">
        <f ca="1">B737+IF(Calc1!B2921=0,1,Calc2!B100/Calc1!B2921)*B1669</f>
        <v>#VALUE!</v>
      </c>
      <c r="C1979" s="10"/>
    </row>
    <row r="1980" spans="1:3">
      <c r="A1980" s="20">
        <v>90</v>
      </c>
      <c r="B1980" s="23" t="e">
        <f ca="1">B738+IF(Calc1!B2922=0,1,Calc2!B101/Calc1!B2922)*B1670</f>
        <v>#VALUE!</v>
      </c>
      <c r="C1980" s="10"/>
    </row>
    <row r="1981" spans="1:3">
      <c r="A1981" s="20">
        <v>91</v>
      </c>
      <c r="B1981" s="23" t="e">
        <f ca="1">B739+IF(Calc1!B2923=0,1,Calc2!B102/Calc1!B2923)*B1671</f>
        <v>#VALUE!</v>
      </c>
      <c r="C1981" s="10"/>
    </row>
    <row r="1982" spans="1:3">
      <c r="A1982" s="20">
        <v>92</v>
      </c>
      <c r="B1982" s="23" t="e">
        <f ca="1">B740+IF(Calc1!B2924=0,1,Calc2!B103/Calc1!B2924)*B1672</f>
        <v>#VALUE!</v>
      </c>
      <c r="C1982" s="10"/>
    </row>
    <row r="1983" spans="1:3">
      <c r="A1983" s="20">
        <v>93</v>
      </c>
      <c r="B1983" s="23" t="e">
        <f ca="1">B741+IF(Calc1!B2925=0,1,Calc2!B104/Calc1!B2925)*B1673</f>
        <v>#VALUE!</v>
      </c>
      <c r="C1983" s="10"/>
    </row>
    <row r="1984" spans="1:3">
      <c r="A1984" s="20">
        <v>94</v>
      </c>
      <c r="B1984" s="23" t="e">
        <f ca="1">B742+IF(Calc1!B2926=0,1,Calc2!B105/Calc1!B2926)*B1674</f>
        <v>#VALUE!</v>
      </c>
      <c r="C1984" s="10"/>
    </row>
    <row r="1985" spans="1:3">
      <c r="A1985" s="20">
        <v>95</v>
      </c>
      <c r="B1985" s="23" t="e">
        <f ca="1">B743+IF(Calc1!B2927=0,1,Calc2!B106/Calc1!B2927)*B1675</f>
        <v>#VALUE!</v>
      </c>
      <c r="C1985" s="10"/>
    </row>
    <row r="1986" spans="1:3">
      <c r="A1986" s="20">
        <v>96</v>
      </c>
      <c r="B1986" s="23" t="e">
        <f ca="1">B744+IF(Calc1!B2928=0,1,Calc2!B107/Calc1!B2928)*B1676</f>
        <v>#VALUE!</v>
      </c>
      <c r="C1986" s="10"/>
    </row>
    <row r="1987" spans="1:3">
      <c r="A1987" s="20">
        <v>97</v>
      </c>
      <c r="B1987" s="23" t="e">
        <f ca="1">B745+IF(Calc1!B2929=0,1,Calc2!B108/Calc1!B2929)*B1677</f>
        <v>#VALUE!</v>
      </c>
      <c r="C1987" s="10"/>
    </row>
    <row r="1988" spans="1:3">
      <c r="A1988" s="20">
        <v>98</v>
      </c>
      <c r="B1988" s="23" t="e">
        <f ca="1">B746+IF(Calc1!B2930=0,1,Calc2!B109/Calc1!B2930)*B1678</f>
        <v>#VALUE!</v>
      </c>
      <c r="C1988" s="10"/>
    </row>
    <row r="1989" spans="1:3">
      <c r="A1989" s="20">
        <v>99</v>
      </c>
      <c r="B1989" s="23" t="e">
        <f ca="1">B747+IF(Calc1!B2931=0,1,Calc2!B110/Calc1!B2931)*B1679</f>
        <v>#VALUE!</v>
      </c>
      <c r="C1989" s="10"/>
    </row>
    <row r="1990" spans="1:3">
      <c r="A1990" s="20">
        <v>100</v>
      </c>
      <c r="B1990" s="23" t="e">
        <f ca="1">B748+IF(Calc1!B2932=0,1,Calc2!B111/Calc1!B2932)*B1680</f>
        <v>#VALUE!</v>
      </c>
      <c r="C1990" s="10"/>
    </row>
    <row r="1991" spans="1:3">
      <c r="A1991" s="20">
        <v>101</v>
      </c>
      <c r="B1991" s="23" t="e">
        <f ca="1">B749+IF(Calc1!B2933=0,1,Calc2!B112/Calc1!B2933)*B1681</f>
        <v>#VALUE!</v>
      </c>
      <c r="C1991" s="10"/>
    </row>
    <row r="1992" spans="1:3">
      <c r="A1992" s="20">
        <v>102</v>
      </c>
      <c r="B1992" s="23" t="e">
        <f ca="1">B750+IF(Calc1!B2934=0,1,Calc2!B113/Calc1!B2934)*B1682</f>
        <v>#VALUE!</v>
      </c>
      <c r="C1992" s="10"/>
    </row>
    <row r="1993" spans="1:3">
      <c r="A1993" s="20">
        <v>103</v>
      </c>
      <c r="B1993" s="23" t="e">
        <f ca="1">B751+IF(Calc1!B2935=0,1,Calc2!B114/Calc1!B2935)*B1683</f>
        <v>#VALUE!</v>
      </c>
      <c r="C1993" s="10"/>
    </row>
    <row r="1994" spans="1:3">
      <c r="A1994" s="20">
        <v>104</v>
      </c>
      <c r="B1994" s="23" t="e">
        <f ca="1">B752+IF(Calc1!B2936=0,1,Calc2!B115/Calc1!B2936)*B1684</f>
        <v>#VALUE!</v>
      </c>
      <c r="C1994" s="10"/>
    </row>
    <row r="1995" spans="1:3">
      <c r="A1995" s="20">
        <v>105</v>
      </c>
      <c r="B1995" s="23" t="e">
        <f ca="1">B753+IF(Calc1!B2937=0,1,Calc2!B116/Calc1!B2937)*B1685</f>
        <v>#VALUE!</v>
      </c>
      <c r="C1995" s="10"/>
    </row>
    <row r="1996" spans="1:3">
      <c r="A1996" s="20">
        <v>106</v>
      </c>
      <c r="B1996" s="23" t="e">
        <f ca="1">B754+IF(Calc1!B2938=0,1,Calc2!B117/Calc1!B2938)*B1686</f>
        <v>#VALUE!</v>
      </c>
      <c r="C1996" s="10"/>
    </row>
    <row r="1997" spans="1:3">
      <c r="A1997" s="20">
        <v>107</v>
      </c>
      <c r="B1997" s="23" t="e">
        <f ca="1">B755+IF(Calc1!B2939=0,1,Calc2!B118/Calc1!B2939)*B1687</f>
        <v>#VALUE!</v>
      </c>
      <c r="C1997" s="10"/>
    </row>
    <row r="1998" spans="1:3">
      <c r="A1998" s="20">
        <v>108</v>
      </c>
      <c r="B1998" s="23" t="e">
        <f ca="1">B756+IF(Calc1!B2940=0,1,Calc2!B119/Calc1!B2940)*B1688</f>
        <v>#VALUE!</v>
      </c>
      <c r="C1998" s="10"/>
    </row>
    <row r="1999" spans="1:3">
      <c r="A1999" s="20">
        <v>109</v>
      </c>
      <c r="B1999" s="23" t="e">
        <f ca="1">B757+IF(Calc1!B2941=0,1,Calc2!B120/Calc1!B2941)*B1689</f>
        <v>#VALUE!</v>
      </c>
      <c r="C1999" s="10"/>
    </row>
    <row r="2000" spans="1:3">
      <c r="A2000" s="20">
        <v>110</v>
      </c>
      <c r="B2000" s="23" t="e">
        <f ca="1">B758+IF(Calc1!B2942=0,1,Calc2!B121/Calc1!B2942)*B1690</f>
        <v>#VALUE!</v>
      </c>
      <c r="C2000" s="10"/>
    </row>
    <row r="2001" spans="1:3">
      <c r="A2001" s="20">
        <v>111</v>
      </c>
      <c r="B2001" s="23" t="e">
        <f ca="1">B759+IF(Calc1!B2943=0,1,Calc2!B122/Calc1!B2943)*B1691</f>
        <v>#VALUE!</v>
      </c>
      <c r="C2001" s="10"/>
    </row>
    <row r="2002" spans="1:3">
      <c r="A2002" s="20">
        <v>112</v>
      </c>
      <c r="B2002" s="23" t="e">
        <f ca="1">B760+IF(Calc1!B2944=0,1,Calc2!B123/Calc1!B2944)*B1692</f>
        <v>#VALUE!</v>
      </c>
      <c r="C2002" s="10"/>
    </row>
    <row r="2003" spans="1:3">
      <c r="A2003" s="20">
        <v>113</v>
      </c>
      <c r="B2003" s="23" t="e">
        <f ca="1">B761+IF(Calc1!B2945=0,1,Calc2!B124/Calc1!B2945)*B1693</f>
        <v>#VALUE!</v>
      </c>
      <c r="C2003" s="10"/>
    </row>
    <row r="2004" spans="1:3">
      <c r="A2004" s="20">
        <v>114</v>
      </c>
      <c r="B2004" s="23" t="e">
        <f ca="1">B762+IF(Calc1!B2946=0,1,Calc2!B125/Calc1!B2946)*B1694</f>
        <v>#VALUE!</v>
      </c>
      <c r="C2004" s="10"/>
    </row>
    <row r="2005" spans="1:3">
      <c r="A2005" s="20">
        <v>115</v>
      </c>
      <c r="B2005" s="23" t="e">
        <f ca="1">B763+IF(Calc1!B2947=0,1,Calc2!B126/Calc1!B2947)*B1695</f>
        <v>#VALUE!</v>
      </c>
      <c r="C2005" s="10"/>
    </row>
    <row r="2006" spans="1:3">
      <c r="A2006" s="20">
        <v>116</v>
      </c>
      <c r="B2006" s="23" t="e">
        <f ca="1">B764+IF(Calc1!B2948=0,1,Calc2!B127/Calc1!B2948)*B1696</f>
        <v>#VALUE!</v>
      </c>
      <c r="C2006" s="10"/>
    </row>
    <row r="2007" spans="1:3">
      <c r="A2007" s="20">
        <v>117</v>
      </c>
      <c r="B2007" s="23" t="e">
        <f ca="1">B765+IF(Calc1!B2949=0,1,Calc2!B128/Calc1!B2949)*B1697</f>
        <v>#VALUE!</v>
      </c>
      <c r="C2007" s="10"/>
    </row>
    <row r="2008" spans="1:3">
      <c r="A2008" s="20">
        <v>118</v>
      </c>
      <c r="B2008" s="23" t="e">
        <f ca="1">B766+IF(Calc1!B2950=0,1,Calc2!B129/Calc1!B2950)*B1698</f>
        <v>#VALUE!</v>
      </c>
      <c r="C2008" s="10"/>
    </row>
    <row r="2009" spans="1:3">
      <c r="A2009" s="20">
        <v>119</v>
      </c>
      <c r="B2009" s="23" t="e">
        <f ca="1">B767+IF(Calc1!B2951=0,1,Calc2!B130/Calc1!B2951)*B1699</f>
        <v>#VALUE!</v>
      </c>
      <c r="C2009" s="10"/>
    </row>
    <row r="2010" spans="1:3">
      <c r="A2010" s="20">
        <v>120</v>
      </c>
      <c r="B2010" s="23" t="e">
        <f ca="1">B768+IF(Calc1!B2952=0,1,Calc2!B131/Calc1!B2952)*B1700</f>
        <v>#VALUE!</v>
      </c>
      <c r="C2010" s="10"/>
    </row>
    <row r="2011" spans="1:3">
      <c r="A2011" s="20">
        <v>121</v>
      </c>
      <c r="B2011" s="23" t="e">
        <f ca="1">B769+IF(Calc1!B2953=0,1,Calc2!B132/Calc1!B2953)*B1701</f>
        <v>#VALUE!</v>
      </c>
      <c r="C2011" s="10"/>
    </row>
    <row r="2012" spans="1:3">
      <c r="A2012" s="20">
        <v>122</v>
      </c>
      <c r="B2012" s="23" t="e">
        <f ca="1">B770+IF(Calc1!B2954=0,1,Calc2!B133/Calc1!B2954)*B1702</f>
        <v>#VALUE!</v>
      </c>
      <c r="C2012" s="10"/>
    </row>
    <row r="2013" spans="1:3">
      <c r="A2013" s="20">
        <v>123</v>
      </c>
      <c r="B2013" s="23" t="e">
        <f ca="1">B771+IF(Calc1!B2955=0,1,Calc2!B134/Calc1!B2955)*B1703</f>
        <v>#VALUE!</v>
      </c>
      <c r="C2013" s="10"/>
    </row>
    <row r="2014" spans="1:3">
      <c r="A2014" s="20">
        <v>124</v>
      </c>
      <c r="B2014" s="23" t="e">
        <f ca="1">B772+IF(Calc1!B2956=0,1,Calc2!B135/Calc1!B2956)*B1704</f>
        <v>#VALUE!</v>
      </c>
      <c r="C2014" s="10"/>
    </row>
    <row r="2015" spans="1:3">
      <c r="A2015" s="20">
        <v>125</v>
      </c>
      <c r="B2015" s="23" t="e">
        <f ca="1">B773+IF(Calc1!B2957=0,1,Calc2!B136/Calc1!B2957)*B1705</f>
        <v>#VALUE!</v>
      </c>
      <c r="C2015" s="10"/>
    </row>
    <row r="2016" spans="1:3">
      <c r="A2016" s="20">
        <v>126</v>
      </c>
      <c r="B2016" s="23" t="e">
        <f ca="1">B774+IF(Calc1!B2958=0,1,Calc2!B137/Calc1!B2958)*B1706</f>
        <v>#VALUE!</v>
      </c>
      <c r="C2016" s="10"/>
    </row>
    <row r="2017" spans="1:3">
      <c r="A2017" s="20">
        <v>127</v>
      </c>
      <c r="B2017" s="23" t="e">
        <f ca="1">B775+IF(Calc1!B2959=0,1,Calc2!B138/Calc1!B2959)*B1707</f>
        <v>#VALUE!</v>
      </c>
      <c r="C2017" s="10"/>
    </row>
    <row r="2018" spans="1:3">
      <c r="A2018" s="20">
        <v>128</v>
      </c>
      <c r="B2018" s="23" t="e">
        <f ca="1">B776+IF(Calc1!B2960=0,1,Calc2!B139/Calc1!B2960)*B1708</f>
        <v>#VALUE!</v>
      </c>
      <c r="C2018" s="10"/>
    </row>
    <row r="2019" spans="1:3">
      <c r="A2019" s="20">
        <v>129</v>
      </c>
      <c r="B2019" s="23" t="e">
        <f ca="1">B777+IF(Calc1!B2961=0,1,Calc2!B140/Calc1!B2961)*B1709</f>
        <v>#VALUE!</v>
      </c>
      <c r="C2019" s="10"/>
    </row>
    <row r="2020" spans="1:3">
      <c r="A2020" s="20">
        <v>130</v>
      </c>
      <c r="B2020" s="23" t="e">
        <f ca="1">B778+IF(Calc1!B2962=0,1,Calc2!B141/Calc1!B2962)*B1710</f>
        <v>#VALUE!</v>
      </c>
      <c r="C2020" s="10"/>
    </row>
    <row r="2021" spans="1:3">
      <c r="A2021" s="20">
        <v>131</v>
      </c>
      <c r="B2021" s="23" t="e">
        <f ca="1">B779+IF(Calc1!B2963=0,1,Calc2!B142/Calc1!B2963)*B1711</f>
        <v>#VALUE!</v>
      </c>
      <c r="C2021" s="10"/>
    </row>
    <row r="2022" spans="1:3">
      <c r="A2022" s="20">
        <v>132</v>
      </c>
      <c r="B2022" s="23" t="e">
        <f ca="1">B780+IF(Calc1!B2964=0,1,Calc2!B143/Calc1!B2964)*B1712</f>
        <v>#VALUE!</v>
      </c>
      <c r="C2022" s="10"/>
    </row>
    <row r="2023" spans="1:3">
      <c r="A2023" s="20">
        <v>133</v>
      </c>
      <c r="B2023" s="23" t="e">
        <f ca="1">B781+IF(Calc1!B2965=0,1,Calc2!B144/Calc1!B2965)*B1713</f>
        <v>#VALUE!</v>
      </c>
      <c r="C2023" s="10"/>
    </row>
    <row r="2024" spans="1:3">
      <c r="A2024" s="20">
        <v>134</v>
      </c>
      <c r="B2024" s="23" t="e">
        <f ca="1">B782+IF(Calc1!B2966=0,1,Calc2!B145/Calc1!B2966)*B1714</f>
        <v>#VALUE!</v>
      </c>
      <c r="C2024" s="10"/>
    </row>
    <row r="2025" spans="1:3">
      <c r="A2025" s="20">
        <v>135</v>
      </c>
      <c r="B2025" s="23" t="e">
        <f ca="1">B783+IF(Calc1!B2967=0,1,Calc2!B146/Calc1!B2967)*B1715</f>
        <v>#VALUE!</v>
      </c>
      <c r="C2025" s="10"/>
    </row>
    <row r="2026" spans="1:3">
      <c r="A2026" s="20">
        <v>136</v>
      </c>
      <c r="B2026" s="23" t="e">
        <f ca="1">B784+IF(Calc1!B2968=0,1,Calc2!B147/Calc1!B2968)*B1716</f>
        <v>#VALUE!</v>
      </c>
      <c r="C2026" s="10"/>
    </row>
    <row r="2027" spans="1:3">
      <c r="A2027" s="20">
        <v>137</v>
      </c>
      <c r="B2027" s="23" t="e">
        <f ca="1">B785+IF(Calc1!B2969=0,1,Calc2!B148/Calc1!B2969)*B1717</f>
        <v>#VALUE!</v>
      </c>
      <c r="C2027" s="10"/>
    </row>
    <row r="2028" spans="1:3">
      <c r="A2028" s="20">
        <v>138</v>
      </c>
      <c r="B2028" s="23" t="e">
        <f ca="1">B786+IF(Calc1!B2970=0,1,Calc2!B149/Calc1!B2970)*B1718</f>
        <v>#VALUE!</v>
      </c>
      <c r="C2028" s="10"/>
    </row>
    <row r="2029" spans="1:3">
      <c r="A2029" s="20">
        <v>139</v>
      </c>
      <c r="B2029" s="23" t="e">
        <f ca="1">B787+IF(Calc1!B2971=0,1,Calc2!B150/Calc1!B2971)*B1719</f>
        <v>#VALUE!</v>
      </c>
      <c r="C2029" s="10"/>
    </row>
    <row r="2030" spans="1:3">
      <c r="A2030" s="20">
        <v>140</v>
      </c>
      <c r="B2030" s="23" t="e">
        <f ca="1">B788+IF(Calc1!B2972=0,1,Calc2!B151/Calc1!B2972)*B1720</f>
        <v>#VALUE!</v>
      </c>
      <c r="C2030" s="10"/>
    </row>
    <row r="2031" spans="1:3">
      <c r="A2031" s="20">
        <v>141</v>
      </c>
      <c r="B2031" s="23" t="e">
        <f ca="1">B789+IF(Calc1!B2973=0,1,Calc2!B152/Calc1!B2973)*B1721</f>
        <v>#VALUE!</v>
      </c>
      <c r="C2031" s="10"/>
    </row>
    <row r="2032" spans="1:3">
      <c r="A2032" s="20">
        <v>142</v>
      </c>
      <c r="B2032" s="23" t="e">
        <f ca="1">B790+IF(Calc1!B2974=0,1,Calc2!B153/Calc1!B2974)*B1722</f>
        <v>#VALUE!</v>
      </c>
      <c r="C2032" s="10"/>
    </row>
    <row r="2033" spans="1:3">
      <c r="A2033" s="20">
        <v>143</v>
      </c>
      <c r="B2033" s="23" t="e">
        <f ca="1">B791+IF(Calc1!B2975=0,1,Calc2!B154/Calc1!B2975)*B1723</f>
        <v>#VALUE!</v>
      </c>
      <c r="C2033" s="10"/>
    </row>
    <row r="2034" spans="1:3">
      <c r="A2034" s="20">
        <v>144</v>
      </c>
      <c r="B2034" s="23" t="e">
        <f ca="1">B792+IF(Calc1!B2976=0,1,Calc2!B155/Calc1!B2976)*B1724</f>
        <v>#VALUE!</v>
      </c>
      <c r="C2034" s="10"/>
    </row>
    <row r="2035" spans="1:3">
      <c r="A2035" s="20">
        <v>145</v>
      </c>
      <c r="B2035" s="23" t="e">
        <f ca="1">B793+IF(Calc1!B2977=0,1,Calc2!B156/Calc1!B2977)*B1725</f>
        <v>#VALUE!</v>
      </c>
      <c r="C2035" s="10"/>
    </row>
    <row r="2036" spans="1:3">
      <c r="A2036" s="20">
        <v>146</v>
      </c>
      <c r="B2036" s="23" t="e">
        <f ca="1">B794+IF(Calc1!B2978=0,1,Calc2!B157/Calc1!B2978)*B1726</f>
        <v>#VALUE!</v>
      </c>
      <c r="C2036" s="10"/>
    </row>
    <row r="2037" spans="1:3">
      <c r="A2037" s="20">
        <v>147</v>
      </c>
      <c r="B2037" s="23" t="e">
        <f ca="1">B795+IF(Calc1!B2979=0,1,Calc2!B158/Calc1!B2979)*B1727</f>
        <v>#VALUE!</v>
      </c>
      <c r="C2037" s="10"/>
    </row>
    <row r="2038" spans="1:3">
      <c r="A2038" s="20">
        <v>148</v>
      </c>
      <c r="B2038" s="23" t="e">
        <f ca="1">B796+IF(Calc1!B2980=0,1,Calc2!B159/Calc1!B2980)*B1728</f>
        <v>#VALUE!</v>
      </c>
      <c r="C2038" s="10"/>
    </row>
    <row r="2039" spans="1:3">
      <c r="A2039" s="20">
        <v>149</v>
      </c>
      <c r="B2039" s="23" t="e">
        <f ca="1">B797+IF(Calc1!B2981=0,1,Calc2!B160/Calc1!B2981)*B1729</f>
        <v>#VALUE!</v>
      </c>
      <c r="C2039" s="10"/>
    </row>
    <row r="2040" spans="1:3">
      <c r="A2040" s="20">
        <v>150</v>
      </c>
      <c r="B2040" s="23" t="e">
        <f ca="1">B798+IF(Calc1!B2982=0,1,Calc2!B161/Calc1!B2982)*B1730</f>
        <v>#VALUE!</v>
      </c>
      <c r="C2040" s="10"/>
    </row>
    <row r="2041" spans="1:3">
      <c r="A2041" s="20">
        <v>151</v>
      </c>
      <c r="B2041" s="23" t="e">
        <f ca="1">B799+IF(Calc1!B2983=0,1,Calc2!B162/Calc1!B2983)*B1731</f>
        <v>#VALUE!</v>
      </c>
      <c r="C2041" s="10"/>
    </row>
    <row r="2042" spans="1:3">
      <c r="A2042" s="20">
        <v>152</v>
      </c>
      <c r="B2042" s="23" t="e">
        <f ca="1">B800+IF(Calc1!B2984=0,1,Calc2!B163/Calc1!B2984)*B1732</f>
        <v>#VALUE!</v>
      </c>
      <c r="C2042" s="10"/>
    </row>
    <row r="2043" spans="1:3">
      <c r="A2043" s="20">
        <v>153</v>
      </c>
      <c r="B2043" s="23" t="e">
        <f ca="1">B801+IF(Calc1!B2985=0,1,Calc2!B164/Calc1!B2985)*B1733</f>
        <v>#VALUE!</v>
      </c>
      <c r="C2043" s="10"/>
    </row>
    <row r="2044" spans="1:3">
      <c r="A2044" s="20">
        <v>154</v>
      </c>
      <c r="B2044" s="23" t="e">
        <f ca="1">B802+IF(Calc1!B2986=0,1,Calc2!B165/Calc1!B2986)*B1734</f>
        <v>#VALUE!</v>
      </c>
      <c r="C2044" s="10"/>
    </row>
    <row r="2045" spans="1:3">
      <c r="A2045" s="20">
        <v>155</v>
      </c>
      <c r="B2045" s="23" t="e">
        <f ca="1">B803+IF(Calc1!B2987=0,1,Calc2!B166/Calc1!B2987)*B1735</f>
        <v>#VALUE!</v>
      </c>
      <c r="C2045" s="10"/>
    </row>
    <row r="2046" spans="1:3">
      <c r="A2046" s="20">
        <v>156</v>
      </c>
      <c r="B2046" s="23" t="e">
        <f ca="1">B804+IF(Calc1!B2988=0,1,Calc2!B167/Calc1!B2988)*B1736</f>
        <v>#VALUE!</v>
      </c>
      <c r="C2046" s="10"/>
    </row>
    <row r="2047" spans="1:3">
      <c r="A2047" s="20">
        <v>157</v>
      </c>
      <c r="B2047" s="23" t="e">
        <f ca="1">B805+IF(Calc1!B2989=0,1,Calc2!B168/Calc1!B2989)*B1737</f>
        <v>#VALUE!</v>
      </c>
      <c r="C2047" s="10"/>
    </row>
    <row r="2048" spans="1:3">
      <c r="A2048" s="20">
        <v>158</v>
      </c>
      <c r="B2048" s="23" t="e">
        <f ca="1">B806+IF(Calc1!B2990=0,1,Calc2!B169/Calc1!B2990)*B1738</f>
        <v>#VALUE!</v>
      </c>
      <c r="C2048" s="10"/>
    </row>
    <row r="2049" spans="1:3">
      <c r="A2049" s="20">
        <v>159</v>
      </c>
      <c r="B2049" s="23" t="e">
        <f ca="1">B807+IF(Calc1!B2991=0,1,Calc2!B170/Calc1!B2991)*B1739</f>
        <v>#VALUE!</v>
      </c>
      <c r="C2049" s="10"/>
    </row>
    <row r="2050" spans="1:3">
      <c r="A2050" s="20">
        <v>160</v>
      </c>
      <c r="B2050" s="23" t="e">
        <f ca="1">B808+IF(Calc1!B2992=0,1,Calc2!B171/Calc1!B2992)*B1740</f>
        <v>#VALUE!</v>
      </c>
      <c r="C2050" s="10"/>
    </row>
    <row r="2051" spans="1:3">
      <c r="A2051" s="20">
        <v>161</v>
      </c>
      <c r="B2051" s="23" t="e">
        <f ca="1">B809+IF(Calc1!B2993=0,1,Calc2!B172/Calc1!B2993)*B1741</f>
        <v>#VALUE!</v>
      </c>
      <c r="C2051" s="10"/>
    </row>
    <row r="2052" spans="1:3">
      <c r="A2052" s="20">
        <v>162</v>
      </c>
      <c r="B2052" s="23" t="e">
        <f ca="1">B810+IF(Calc1!B2994=0,1,Calc2!B173/Calc1!B2994)*B1742</f>
        <v>#VALUE!</v>
      </c>
      <c r="C2052" s="10"/>
    </row>
    <row r="2053" spans="1:3">
      <c r="A2053" s="20">
        <v>163</v>
      </c>
      <c r="B2053" s="23" t="e">
        <f ca="1">B811+IF(Calc1!B2995=0,1,Calc2!B174/Calc1!B2995)*B1743</f>
        <v>#VALUE!</v>
      </c>
      <c r="C2053" s="10"/>
    </row>
    <row r="2054" spans="1:3">
      <c r="A2054" s="20">
        <v>164</v>
      </c>
      <c r="B2054" s="23" t="e">
        <f ca="1">B812+IF(Calc1!B2996=0,1,Calc2!B175/Calc1!B2996)*B1744</f>
        <v>#VALUE!</v>
      </c>
      <c r="C2054" s="10"/>
    </row>
    <row r="2055" spans="1:3">
      <c r="A2055" s="20">
        <v>165</v>
      </c>
      <c r="B2055" s="23" t="e">
        <f ca="1">B813+IF(Calc1!B2997=0,1,Calc2!B176/Calc1!B2997)*B1745</f>
        <v>#VALUE!</v>
      </c>
      <c r="C2055" s="10"/>
    </row>
    <row r="2056" spans="1:3">
      <c r="A2056" s="20">
        <v>166</v>
      </c>
      <c r="B2056" s="23" t="e">
        <f ca="1">B814+IF(Calc1!B2998=0,1,Calc2!B177/Calc1!B2998)*B1746</f>
        <v>#VALUE!</v>
      </c>
      <c r="C2056" s="10"/>
    </row>
    <row r="2057" spans="1:3">
      <c r="A2057" s="20">
        <v>167</v>
      </c>
      <c r="B2057" s="23" t="e">
        <f ca="1">B815+IF(Calc1!B2999=0,1,Calc2!B178/Calc1!B2999)*B1747</f>
        <v>#VALUE!</v>
      </c>
      <c r="C2057" s="10"/>
    </row>
    <row r="2058" spans="1:3">
      <c r="A2058" s="20">
        <v>168</v>
      </c>
      <c r="B2058" s="23" t="e">
        <f ca="1">B816+IF(Calc1!B3000=0,1,Calc2!B179/Calc1!B3000)*B1748</f>
        <v>#VALUE!</v>
      </c>
      <c r="C2058" s="10"/>
    </row>
    <row r="2059" spans="1:3">
      <c r="A2059" s="20">
        <v>169</v>
      </c>
      <c r="B2059" s="23" t="e">
        <f ca="1">B817+IF(Calc1!B3001=0,1,Calc2!B180/Calc1!B3001)*B1749</f>
        <v>#VALUE!</v>
      </c>
      <c r="C2059" s="10"/>
    </row>
    <row r="2060" spans="1:3">
      <c r="A2060" s="20">
        <v>170</v>
      </c>
      <c r="B2060" s="23" t="e">
        <f ca="1">B818+IF(Calc1!B3002=0,1,Calc2!B181/Calc1!B3002)*B1750</f>
        <v>#VALUE!</v>
      </c>
      <c r="C2060" s="10"/>
    </row>
    <row r="2061" spans="1:3">
      <c r="A2061" s="20">
        <v>171</v>
      </c>
      <c r="B2061" s="23" t="e">
        <f ca="1">B819+IF(Calc1!B3003=0,1,Calc2!B182/Calc1!B3003)*B1751</f>
        <v>#VALUE!</v>
      </c>
      <c r="C2061" s="10"/>
    </row>
    <row r="2062" spans="1:3">
      <c r="A2062" s="20">
        <v>172</v>
      </c>
      <c r="B2062" s="23" t="e">
        <f ca="1">B820+IF(Calc1!B3004=0,1,Calc2!B183/Calc1!B3004)*B1752</f>
        <v>#VALUE!</v>
      </c>
      <c r="C2062" s="10"/>
    </row>
    <row r="2063" spans="1:3">
      <c r="A2063" s="20">
        <v>173</v>
      </c>
      <c r="B2063" s="23" t="e">
        <f ca="1">B821+IF(Calc1!B3005=0,1,Calc2!B184/Calc1!B3005)*B1753</f>
        <v>#VALUE!</v>
      </c>
      <c r="C2063" s="10"/>
    </row>
    <row r="2064" spans="1:3">
      <c r="A2064" s="20">
        <v>174</v>
      </c>
      <c r="B2064" s="23" t="e">
        <f ca="1">B822+IF(Calc1!B3006=0,1,Calc2!B185/Calc1!B3006)*B1754</f>
        <v>#VALUE!</v>
      </c>
      <c r="C2064" s="10"/>
    </row>
    <row r="2065" spans="1:3">
      <c r="A2065" s="20">
        <v>175</v>
      </c>
      <c r="B2065" s="23" t="e">
        <f ca="1">B823+IF(Calc1!B3007=0,1,Calc2!B186/Calc1!B3007)*B1755</f>
        <v>#VALUE!</v>
      </c>
      <c r="C2065" s="10"/>
    </row>
    <row r="2066" spans="1:3">
      <c r="A2066" s="20">
        <v>176</v>
      </c>
      <c r="B2066" s="23" t="e">
        <f ca="1">B824+IF(Calc1!B3008=0,1,Calc2!B187/Calc1!B3008)*B1756</f>
        <v>#VALUE!</v>
      </c>
      <c r="C2066" s="10"/>
    </row>
    <row r="2067" spans="1:3">
      <c r="A2067" s="20">
        <v>177</v>
      </c>
      <c r="B2067" s="23" t="e">
        <f ca="1">B825+IF(Calc1!B3009=0,1,Calc2!B188/Calc1!B3009)*B1757</f>
        <v>#VALUE!</v>
      </c>
      <c r="C2067" s="10"/>
    </row>
    <row r="2068" spans="1:3">
      <c r="A2068" s="20">
        <v>178</v>
      </c>
      <c r="B2068" s="23" t="e">
        <f ca="1">B826+IF(Calc1!B3010=0,1,Calc2!B189/Calc1!B3010)*B1758</f>
        <v>#VALUE!</v>
      </c>
      <c r="C2068" s="10"/>
    </row>
    <row r="2069" spans="1:3">
      <c r="A2069" s="20">
        <v>179</v>
      </c>
      <c r="B2069" s="23" t="e">
        <f ca="1">B827+IF(Calc1!B3011=0,1,Calc2!B190/Calc1!B3011)*B1759</f>
        <v>#VALUE!</v>
      </c>
      <c r="C2069" s="10"/>
    </row>
    <row r="2070" spans="1:3">
      <c r="A2070" s="20">
        <v>180</v>
      </c>
      <c r="B2070" s="23" t="e">
        <f ca="1">B828+IF(Calc1!B3012=0,1,Calc2!B191/Calc1!B3012)*B1760</f>
        <v>#VALUE!</v>
      </c>
      <c r="C2070" s="10"/>
    </row>
    <row r="2071" spans="1:3">
      <c r="A2071" s="20">
        <v>181</v>
      </c>
      <c r="B2071" s="23" t="e">
        <f ca="1">B829+IF(Calc1!B3013=0,1,Calc2!B192/Calc1!B3013)*B1761</f>
        <v>#VALUE!</v>
      </c>
      <c r="C2071" s="10"/>
    </row>
    <row r="2072" spans="1:3">
      <c r="A2072" s="20">
        <v>182</v>
      </c>
      <c r="B2072" s="23" t="e">
        <f ca="1">B830+IF(Calc1!B3014=0,1,Calc2!B193/Calc1!B3014)*B1762</f>
        <v>#VALUE!</v>
      </c>
      <c r="C2072" s="10"/>
    </row>
    <row r="2073" spans="1:3">
      <c r="A2073" s="20">
        <v>183</v>
      </c>
      <c r="B2073" s="23" t="e">
        <f ca="1">B831+IF(Calc1!B3015=0,1,Calc2!B194/Calc1!B3015)*B1763</f>
        <v>#VALUE!</v>
      </c>
      <c r="C2073" s="10"/>
    </row>
    <row r="2074" spans="1:3">
      <c r="A2074" s="20">
        <v>184</v>
      </c>
      <c r="B2074" s="23" t="e">
        <f ca="1">B832+IF(Calc1!B3016=0,1,Calc2!B195/Calc1!B3016)*B1764</f>
        <v>#VALUE!</v>
      </c>
      <c r="C2074" s="10"/>
    </row>
    <row r="2075" spans="1:3">
      <c r="A2075" s="20">
        <v>185</v>
      </c>
      <c r="B2075" s="23" t="e">
        <f ca="1">B833+IF(Calc1!B3017=0,1,Calc2!B196/Calc1!B3017)*B1765</f>
        <v>#VALUE!</v>
      </c>
      <c r="C2075" s="10"/>
    </row>
    <row r="2076" spans="1:3">
      <c r="A2076" s="20">
        <v>186</v>
      </c>
      <c r="B2076" s="23" t="e">
        <f ca="1">B834+IF(Calc1!B3018=0,1,Calc2!B197/Calc1!B3018)*B1766</f>
        <v>#VALUE!</v>
      </c>
      <c r="C2076" s="10"/>
    </row>
    <row r="2077" spans="1:3">
      <c r="A2077" s="20">
        <v>187</v>
      </c>
      <c r="B2077" s="23" t="e">
        <f ca="1">B835+IF(Calc1!B3019=0,1,Calc2!B198/Calc1!B3019)*B1767</f>
        <v>#VALUE!</v>
      </c>
      <c r="C2077" s="10"/>
    </row>
    <row r="2078" spans="1:3">
      <c r="A2078" s="20">
        <v>188</v>
      </c>
      <c r="B2078" s="23" t="e">
        <f ca="1">B836+IF(Calc1!B3020=0,1,Calc2!B199/Calc1!B3020)*B1768</f>
        <v>#VALUE!</v>
      </c>
      <c r="C2078" s="10"/>
    </row>
    <row r="2079" spans="1:3">
      <c r="A2079" s="20">
        <v>189</v>
      </c>
      <c r="B2079" s="23" t="e">
        <f ca="1">B837+IF(Calc1!B3021=0,1,Calc2!B200/Calc1!B3021)*B1769</f>
        <v>#VALUE!</v>
      </c>
      <c r="C2079" s="10"/>
    </row>
    <row r="2080" spans="1:3">
      <c r="A2080" s="20">
        <v>190</v>
      </c>
      <c r="B2080" s="23" t="e">
        <f ca="1">B838+IF(Calc1!B3022=0,1,Calc2!B201/Calc1!B3022)*B1770</f>
        <v>#VALUE!</v>
      </c>
      <c r="C2080" s="10"/>
    </row>
    <row r="2081" spans="1:3">
      <c r="A2081" s="20">
        <v>191</v>
      </c>
      <c r="B2081" s="23" t="e">
        <f ca="1">B839+IF(Calc1!B3023=0,1,Calc2!B202/Calc1!B3023)*B1771</f>
        <v>#VALUE!</v>
      </c>
      <c r="C2081" s="10"/>
    </row>
    <row r="2082" spans="1:3">
      <c r="A2082" s="20">
        <v>192</v>
      </c>
      <c r="B2082" s="23" t="e">
        <f ca="1">B840+IF(Calc1!B3024=0,1,Calc2!B203/Calc1!B3024)*B1772</f>
        <v>#VALUE!</v>
      </c>
      <c r="C2082" s="10"/>
    </row>
    <row r="2083" spans="1:3">
      <c r="A2083" s="20">
        <v>193</v>
      </c>
      <c r="B2083" s="23" t="e">
        <f ca="1">B841+IF(Calc1!B3025=0,1,Calc2!B204/Calc1!B3025)*B1773</f>
        <v>#VALUE!</v>
      </c>
      <c r="C2083" s="10"/>
    </row>
    <row r="2084" spans="1:3">
      <c r="A2084" s="20">
        <v>194</v>
      </c>
      <c r="B2084" s="23" t="e">
        <f ca="1">B842+IF(Calc1!B3026=0,1,Calc2!B205/Calc1!B3026)*B1774</f>
        <v>#VALUE!</v>
      </c>
      <c r="C2084" s="10"/>
    </row>
    <row r="2085" spans="1:3">
      <c r="A2085" s="20">
        <v>195</v>
      </c>
      <c r="B2085" s="23" t="e">
        <f ca="1">B843+IF(Calc1!B3027=0,1,Calc2!B206/Calc1!B3027)*B1775</f>
        <v>#VALUE!</v>
      </c>
      <c r="C2085" s="10"/>
    </row>
    <row r="2086" spans="1:3">
      <c r="A2086" s="20">
        <v>196</v>
      </c>
      <c r="B2086" s="23" t="e">
        <f ca="1">B844+IF(Calc1!B3028=0,1,Calc2!B207/Calc1!B3028)*B1776</f>
        <v>#VALUE!</v>
      </c>
      <c r="C2086" s="10"/>
    </row>
    <row r="2087" spans="1:3">
      <c r="A2087" s="20">
        <v>197</v>
      </c>
      <c r="B2087" s="23" t="e">
        <f ca="1">B845+IF(Calc1!B3029=0,1,Calc2!B208/Calc1!B3029)*B1777</f>
        <v>#VALUE!</v>
      </c>
      <c r="C2087" s="10"/>
    </row>
    <row r="2088" spans="1:3">
      <c r="A2088" s="20">
        <v>198</v>
      </c>
      <c r="B2088" s="23" t="e">
        <f ca="1">B846+IF(Calc1!B3030=0,1,Calc2!B209/Calc1!B3030)*B1778</f>
        <v>#VALUE!</v>
      </c>
      <c r="C2088" s="10"/>
    </row>
    <row r="2089" spans="1:3">
      <c r="A2089" s="20">
        <v>199</v>
      </c>
      <c r="B2089" s="23" t="e">
        <f ca="1">B847+IF(Calc1!B3031=0,1,Calc2!B210/Calc1!B3031)*B1779</f>
        <v>#VALUE!</v>
      </c>
      <c r="C2089" s="10"/>
    </row>
    <row r="2090" spans="1:3">
      <c r="A2090" s="20">
        <v>200</v>
      </c>
      <c r="B2090" s="23" t="e">
        <f ca="1">B848+IF(Calc1!B3032=0,1,Calc2!B211/Calc1!B3032)*B1780</f>
        <v>#VALUE!</v>
      </c>
      <c r="C2090" s="10"/>
    </row>
    <row r="2091" spans="1:3">
      <c r="A2091" s="20">
        <v>201</v>
      </c>
      <c r="B2091" s="23" t="e">
        <f ca="1">B849+IF(Calc1!B3033=0,1,Calc2!B212/Calc1!B3033)*B1781</f>
        <v>#VALUE!</v>
      </c>
      <c r="C2091" s="10"/>
    </row>
    <row r="2092" spans="1:3">
      <c r="A2092" s="20">
        <v>202</v>
      </c>
      <c r="B2092" s="23" t="e">
        <f ca="1">B850+IF(Calc1!B3034=0,1,Calc2!B213/Calc1!B3034)*B1782</f>
        <v>#VALUE!</v>
      </c>
      <c r="C2092" s="10"/>
    </row>
    <row r="2093" spans="1:3">
      <c r="A2093" s="20">
        <v>203</v>
      </c>
      <c r="B2093" s="23" t="e">
        <f ca="1">B851+IF(Calc1!B3035=0,1,Calc2!B214/Calc1!B3035)*B1783</f>
        <v>#VALUE!</v>
      </c>
      <c r="C2093" s="10"/>
    </row>
    <row r="2094" spans="1:3">
      <c r="A2094" s="20">
        <v>204</v>
      </c>
      <c r="B2094" s="23" t="e">
        <f ca="1">B852+IF(Calc1!B3036=0,1,Calc2!B215/Calc1!B3036)*B1784</f>
        <v>#VALUE!</v>
      </c>
      <c r="C2094" s="10"/>
    </row>
    <row r="2095" spans="1:3">
      <c r="A2095" s="20">
        <v>205</v>
      </c>
      <c r="B2095" s="23" t="e">
        <f ca="1">B853+IF(Calc1!B3037=0,1,Calc2!B216/Calc1!B3037)*B1785</f>
        <v>#VALUE!</v>
      </c>
      <c r="C2095" s="10"/>
    </row>
    <row r="2096" spans="1:3">
      <c r="A2096" s="20">
        <v>206</v>
      </c>
      <c r="B2096" s="23" t="e">
        <f ca="1">B854+IF(Calc1!B3038=0,1,Calc2!B217/Calc1!B3038)*B1786</f>
        <v>#VALUE!</v>
      </c>
      <c r="C2096" s="10"/>
    </row>
    <row r="2097" spans="1:3">
      <c r="A2097" s="20">
        <v>207</v>
      </c>
      <c r="B2097" s="23" t="e">
        <f ca="1">B855+IF(Calc1!B3039=0,1,Calc2!B218/Calc1!B3039)*B1787</f>
        <v>#VALUE!</v>
      </c>
      <c r="C2097" s="10"/>
    </row>
    <row r="2098" spans="1:3">
      <c r="A2098" s="20">
        <v>208</v>
      </c>
      <c r="B2098" s="23" t="e">
        <f ca="1">B856+IF(Calc1!B3040=0,1,Calc2!B219/Calc1!B3040)*B1788</f>
        <v>#VALUE!</v>
      </c>
      <c r="C2098" s="10"/>
    </row>
    <row r="2099" spans="1:3">
      <c r="A2099" s="20">
        <v>209</v>
      </c>
      <c r="B2099" s="23" t="e">
        <f ca="1">B857+IF(Calc1!B3041=0,1,Calc2!B220/Calc1!B3041)*B1789</f>
        <v>#VALUE!</v>
      </c>
      <c r="C2099" s="10"/>
    </row>
    <row r="2100" spans="1:3">
      <c r="A2100" s="20">
        <v>210</v>
      </c>
      <c r="B2100" s="23" t="e">
        <f ca="1">B858+IF(Calc1!B3042=0,1,Calc2!B221/Calc1!B3042)*B1790</f>
        <v>#VALUE!</v>
      </c>
      <c r="C2100" s="10"/>
    </row>
    <row r="2101" spans="1:3">
      <c r="A2101" s="20">
        <v>211</v>
      </c>
      <c r="B2101" s="23" t="e">
        <f ca="1">B859+IF(Calc1!B3043=0,1,Calc2!B222/Calc1!B3043)*B1791</f>
        <v>#VALUE!</v>
      </c>
      <c r="C2101" s="10"/>
    </row>
    <row r="2102" spans="1:3">
      <c r="A2102" s="20">
        <v>212</v>
      </c>
      <c r="B2102" s="23" t="e">
        <f ca="1">B860+IF(Calc1!B3044=0,1,Calc2!B223/Calc1!B3044)*B1792</f>
        <v>#VALUE!</v>
      </c>
      <c r="C2102" s="10"/>
    </row>
    <row r="2103" spans="1:3">
      <c r="A2103" s="20">
        <v>213</v>
      </c>
      <c r="B2103" s="23" t="e">
        <f ca="1">B861+IF(Calc1!B3045=0,1,Calc2!B224/Calc1!B3045)*B1793</f>
        <v>#VALUE!</v>
      </c>
      <c r="C2103" s="10"/>
    </row>
    <row r="2104" spans="1:3">
      <c r="A2104" s="20">
        <v>214</v>
      </c>
      <c r="B2104" s="23" t="e">
        <f ca="1">B862+IF(Calc1!B3046=0,1,Calc2!B225/Calc1!B3046)*B1794</f>
        <v>#VALUE!</v>
      </c>
      <c r="C2104" s="10"/>
    </row>
    <row r="2105" spans="1:3">
      <c r="A2105" s="20">
        <v>215</v>
      </c>
      <c r="B2105" s="23" t="e">
        <f ca="1">B863+IF(Calc1!B3047=0,1,Calc2!B226/Calc1!B3047)*B1795</f>
        <v>#VALUE!</v>
      </c>
      <c r="C2105" s="10"/>
    </row>
    <row r="2106" spans="1:3">
      <c r="A2106" s="20">
        <v>216</v>
      </c>
      <c r="B2106" s="23" t="e">
        <f ca="1">B864+IF(Calc1!B3048=0,1,Calc2!B227/Calc1!B3048)*B1796</f>
        <v>#VALUE!</v>
      </c>
      <c r="C2106" s="10"/>
    </row>
    <row r="2107" spans="1:3">
      <c r="A2107" s="20">
        <v>217</v>
      </c>
      <c r="B2107" s="23" t="e">
        <f ca="1">B865+IF(Calc1!B3049=0,1,Calc2!B228/Calc1!B3049)*B1797</f>
        <v>#VALUE!</v>
      </c>
      <c r="C2107" s="10"/>
    </row>
    <row r="2108" spans="1:3">
      <c r="A2108" s="20">
        <v>218</v>
      </c>
      <c r="B2108" s="23" t="e">
        <f ca="1">B866+IF(Calc1!B3050=0,1,Calc2!B229/Calc1!B3050)*B1798</f>
        <v>#VALUE!</v>
      </c>
      <c r="C2108" s="10"/>
    </row>
    <row r="2109" spans="1:3">
      <c r="A2109" s="20">
        <v>219</v>
      </c>
      <c r="B2109" s="23" t="e">
        <f ca="1">B867+IF(Calc1!B3051=0,1,Calc2!B230/Calc1!B3051)*B1799</f>
        <v>#VALUE!</v>
      </c>
      <c r="C2109" s="10"/>
    </row>
    <row r="2110" spans="1:3">
      <c r="A2110" s="20">
        <v>220</v>
      </c>
      <c r="B2110" s="23" t="e">
        <f ca="1">B868+IF(Calc1!B3052=0,1,Calc2!B231/Calc1!B3052)*B1800</f>
        <v>#VALUE!</v>
      </c>
      <c r="C2110" s="10"/>
    </row>
    <row r="2111" spans="1:3">
      <c r="A2111" s="20">
        <v>221</v>
      </c>
      <c r="B2111" s="23" t="e">
        <f ca="1">B869+IF(Calc1!B3053=0,1,Calc2!B232/Calc1!B3053)*B1801</f>
        <v>#VALUE!</v>
      </c>
      <c r="C2111" s="10"/>
    </row>
    <row r="2112" spans="1:3">
      <c r="A2112" s="20">
        <v>222</v>
      </c>
      <c r="B2112" s="23" t="e">
        <f ca="1">B870+IF(Calc1!B3054=0,1,Calc2!B233/Calc1!B3054)*B1802</f>
        <v>#VALUE!</v>
      </c>
      <c r="C2112" s="10"/>
    </row>
    <row r="2113" spans="1:3">
      <c r="A2113" s="20">
        <v>223</v>
      </c>
      <c r="B2113" s="23" t="e">
        <f ca="1">B871+IF(Calc1!B3055=0,1,Calc2!B234/Calc1!B3055)*B1803</f>
        <v>#VALUE!</v>
      </c>
      <c r="C2113" s="10"/>
    </row>
    <row r="2114" spans="1:3">
      <c r="A2114" s="20">
        <v>224</v>
      </c>
      <c r="B2114" s="23" t="e">
        <f ca="1">B872+IF(Calc1!B3056=0,1,Calc2!B235/Calc1!B3056)*B1804</f>
        <v>#VALUE!</v>
      </c>
      <c r="C2114" s="10"/>
    </row>
    <row r="2115" spans="1:3">
      <c r="A2115" s="20">
        <v>225</v>
      </c>
      <c r="B2115" s="23" t="e">
        <f ca="1">B873+IF(Calc1!B3057=0,1,Calc2!B236/Calc1!B3057)*B1805</f>
        <v>#VALUE!</v>
      </c>
      <c r="C2115" s="10"/>
    </row>
    <row r="2116" spans="1:3">
      <c r="A2116" s="20">
        <v>226</v>
      </c>
      <c r="B2116" s="23" t="e">
        <f ca="1">B874+IF(Calc1!B3058=0,1,Calc2!B237/Calc1!B3058)*B1806</f>
        <v>#VALUE!</v>
      </c>
      <c r="C2116" s="10"/>
    </row>
    <row r="2117" spans="1:3">
      <c r="A2117" s="20">
        <v>227</v>
      </c>
      <c r="B2117" s="23" t="e">
        <f ca="1">B875+IF(Calc1!B3059=0,1,Calc2!B238/Calc1!B3059)*B1807</f>
        <v>#VALUE!</v>
      </c>
      <c r="C2117" s="10"/>
    </row>
    <row r="2118" spans="1:3">
      <c r="A2118" s="20">
        <v>228</v>
      </c>
      <c r="B2118" s="23" t="e">
        <f ca="1">B876+IF(Calc1!B3060=0,1,Calc2!B239/Calc1!B3060)*B1808</f>
        <v>#VALUE!</v>
      </c>
      <c r="C2118" s="10"/>
    </row>
    <row r="2119" spans="1:3">
      <c r="A2119" s="20">
        <v>229</v>
      </c>
      <c r="B2119" s="23" t="e">
        <f ca="1">B877+IF(Calc1!B3061=0,1,Calc2!B240/Calc1!B3061)*B1809</f>
        <v>#VALUE!</v>
      </c>
      <c r="C2119" s="10"/>
    </row>
    <row r="2120" spans="1:3">
      <c r="A2120" s="20">
        <v>230</v>
      </c>
      <c r="B2120" s="23" t="e">
        <f ca="1">B878+IF(Calc1!B3062=0,1,Calc2!B241/Calc1!B3062)*B1810</f>
        <v>#VALUE!</v>
      </c>
      <c r="C2120" s="10"/>
    </row>
    <row r="2121" spans="1:3">
      <c r="A2121" s="20">
        <v>231</v>
      </c>
      <c r="B2121" s="23" t="e">
        <f ca="1">B879+IF(Calc1!B3063=0,1,Calc2!B242/Calc1!B3063)*B1811</f>
        <v>#VALUE!</v>
      </c>
      <c r="C2121" s="10"/>
    </row>
    <row r="2122" spans="1:3">
      <c r="A2122" s="20">
        <v>232</v>
      </c>
      <c r="B2122" s="23" t="e">
        <f ca="1">B880+IF(Calc1!B3064=0,1,Calc2!B243/Calc1!B3064)*B1812</f>
        <v>#VALUE!</v>
      </c>
      <c r="C2122" s="10"/>
    </row>
    <row r="2123" spans="1:3">
      <c r="A2123" s="20">
        <v>233</v>
      </c>
      <c r="B2123" s="23" t="e">
        <f ca="1">B881+IF(Calc1!B3065=0,1,Calc2!B244/Calc1!B3065)*B1813</f>
        <v>#VALUE!</v>
      </c>
      <c r="C2123" s="10"/>
    </row>
    <row r="2124" spans="1:3">
      <c r="A2124" s="20">
        <v>234</v>
      </c>
      <c r="B2124" s="23" t="e">
        <f ca="1">B882+IF(Calc1!B3066=0,1,Calc2!B245/Calc1!B3066)*B1814</f>
        <v>#VALUE!</v>
      </c>
      <c r="C2124" s="10"/>
    </row>
    <row r="2125" spans="1:3">
      <c r="A2125" s="20">
        <v>235</v>
      </c>
      <c r="B2125" s="23" t="e">
        <f ca="1">B883+IF(Calc1!B3067=0,1,Calc2!B246/Calc1!B3067)*B1815</f>
        <v>#VALUE!</v>
      </c>
      <c r="C2125" s="10"/>
    </row>
    <row r="2126" spans="1:3">
      <c r="A2126" s="20">
        <v>236</v>
      </c>
      <c r="B2126" s="23" t="e">
        <f ca="1">B884+IF(Calc1!B3068=0,1,Calc2!B247/Calc1!B3068)*B1816</f>
        <v>#VALUE!</v>
      </c>
      <c r="C2126" s="10"/>
    </row>
    <row r="2127" spans="1:3">
      <c r="A2127" s="20">
        <v>237</v>
      </c>
      <c r="B2127" s="23" t="e">
        <f ca="1">B885+IF(Calc1!B3069=0,1,Calc2!B248/Calc1!B3069)*B1817</f>
        <v>#VALUE!</v>
      </c>
      <c r="C2127" s="10"/>
    </row>
    <row r="2128" spans="1:3">
      <c r="A2128" s="20">
        <v>238</v>
      </c>
      <c r="B2128" s="23" t="e">
        <f ca="1">B886+IF(Calc1!B3070=0,1,Calc2!B249/Calc1!B3070)*B1818</f>
        <v>#VALUE!</v>
      </c>
      <c r="C2128" s="10"/>
    </row>
    <row r="2129" spans="1:3">
      <c r="A2129" s="20">
        <v>239</v>
      </c>
      <c r="B2129" s="23" t="e">
        <f ca="1">B887+IF(Calc1!B3071=0,1,Calc2!B250/Calc1!B3071)*B1819</f>
        <v>#VALUE!</v>
      </c>
      <c r="C2129" s="10"/>
    </row>
    <row r="2130" spans="1:3">
      <c r="A2130" s="20">
        <v>240</v>
      </c>
      <c r="B2130" s="23" t="e">
        <f ca="1">B888+IF(Calc1!B3072=0,1,Calc2!B251/Calc1!B3072)*B1820</f>
        <v>#VALUE!</v>
      </c>
      <c r="C2130" s="10"/>
    </row>
    <row r="2131" spans="1:3">
      <c r="A2131" s="20">
        <v>241</v>
      </c>
      <c r="B2131" s="23" t="e">
        <f ca="1">B889+IF(Calc1!B3073=0,1,Calc2!B252/Calc1!B3073)*B1821</f>
        <v>#VALUE!</v>
      </c>
      <c r="C2131" s="10"/>
    </row>
    <row r="2132" spans="1:3">
      <c r="A2132" s="20">
        <v>242</v>
      </c>
      <c r="B2132" s="23" t="e">
        <f ca="1">B890+IF(Calc1!B3074=0,1,Calc2!B253/Calc1!B3074)*B1822</f>
        <v>#VALUE!</v>
      </c>
      <c r="C2132" s="10"/>
    </row>
    <row r="2133" spans="1:3">
      <c r="A2133" s="20">
        <v>243</v>
      </c>
      <c r="B2133" s="23" t="e">
        <f ca="1">B891+IF(Calc1!B3075=0,1,Calc2!B254/Calc1!B3075)*B1823</f>
        <v>#VALUE!</v>
      </c>
      <c r="C2133" s="10"/>
    </row>
    <row r="2134" spans="1:3">
      <c r="A2134" s="20">
        <v>244</v>
      </c>
      <c r="B2134" s="23" t="e">
        <f ca="1">B892+IF(Calc1!B3076=0,1,Calc2!B255/Calc1!B3076)*B1824</f>
        <v>#VALUE!</v>
      </c>
      <c r="C2134" s="10"/>
    </row>
    <row r="2135" spans="1:3">
      <c r="A2135" s="20">
        <v>245</v>
      </c>
      <c r="B2135" s="23" t="e">
        <f ca="1">B893+IF(Calc1!B3077=0,1,Calc2!B256/Calc1!B3077)*B1825</f>
        <v>#VALUE!</v>
      </c>
      <c r="C2135" s="10"/>
    </row>
    <row r="2136" spans="1:3">
      <c r="A2136" s="20">
        <v>246</v>
      </c>
      <c r="B2136" s="23" t="e">
        <f ca="1">B894+IF(Calc1!B3078=0,1,Calc2!B257/Calc1!B3078)*B1826</f>
        <v>#VALUE!</v>
      </c>
      <c r="C2136" s="10"/>
    </row>
    <row r="2137" spans="1:3">
      <c r="A2137" s="20">
        <v>247</v>
      </c>
      <c r="B2137" s="23" t="e">
        <f ca="1">B895+IF(Calc1!B3079=0,1,Calc2!B258/Calc1!B3079)*B1827</f>
        <v>#VALUE!</v>
      </c>
      <c r="C2137" s="10"/>
    </row>
    <row r="2138" spans="1:3">
      <c r="A2138" s="20">
        <v>248</v>
      </c>
      <c r="B2138" s="23" t="e">
        <f ca="1">B896+IF(Calc1!B3080=0,1,Calc2!B259/Calc1!B3080)*B1828</f>
        <v>#VALUE!</v>
      </c>
      <c r="C2138" s="10"/>
    </row>
    <row r="2139" spans="1:3">
      <c r="A2139" s="20">
        <v>249</v>
      </c>
      <c r="B2139" s="23" t="e">
        <f ca="1">B897+IF(Calc1!B3081=0,1,Calc2!B260/Calc1!B3081)*B1829</f>
        <v>#VALUE!</v>
      </c>
      <c r="C2139" s="10"/>
    </row>
    <row r="2140" spans="1:3">
      <c r="A2140" s="20">
        <v>250</v>
      </c>
      <c r="B2140" s="23" t="e">
        <f ca="1">B898+IF(Calc1!B3082=0,1,Calc2!B261/Calc1!B3082)*B1830</f>
        <v>#VALUE!</v>
      </c>
      <c r="C2140" s="10"/>
    </row>
    <row r="2141" spans="1:3">
      <c r="A2141" s="20">
        <v>251</v>
      </c>
      <c r="B2141" s="23" t="e">
        <f ca="1">B899+IF(Calc1!B3083=0,1,Calc2!B262/Calc1!B3083)*B1831</f>
        <v>#VALUE!</v>
      </c>
      <c r="C2141" s="10"/>
    </row>
    <row r="2142" spans="1:3">
      <c r="A2142" s="20">
        <v>252</v>
      </c>
      <c r="B2142" s="23" t="e">
        <f ca="1">B900+IF(Calc1!B3084=0,1,Calc2!B263/Calc1!B3084)*B1832</f>
        <v>#VALUE!</v>
      </c>
      <c r="C2142" s="10"/>
    </row>
    <row r="2143" spans="1:3">
      <c r="A2143" s="20">
        <v>253</v>
      </c>
      <c r="B2143" s="23" t="e">
        <f ca="1">B901+IF(Calc1!B3085=0,1,Calc2!B264/Calc1!B3085)*B1833</f>
        <v>#VALUE!</v>
      </c>
      <c r="C2143" s="10"/>
    </row>
    <row r="2144" spans="1:3">
      <c r="A2144" s="20">
        <v>254</v>
      </c>
      <c r="B2144" s="23" t="e">
        <f ca="1">B902+IF(Calc1!B3086=0,1,Calc2!B265/Calc1!B3086)*B1834</f>
        <v>#VALUE!</v>
      </c>
      <c r="C2144" s="10"/>
    </row>
    <row r="2145" spans="1:3">
      <c r="A2145" s="20">
        <v>255</v>
      </c>
      <c r="B2145" s="23" t="e">
        <f ca="1">B903+IF(Calc1!B3087=0,1,Calc2!B266/Calc1!B3087)*B1835</f>
        <v>#VALUE!</v>
      </c>
      <c r="C2145" s="10"/>
    </row>
    <row r="2146" spans="1:3">
      <c r="A2146" s="20">
        <v>256</v>
      </c>
      <c r="B2146" s="23" t="e">
        <f ca="1">B904+IF(Calc1!B3088=0,1,Calc2!B267/Calc1!B3088)*B1836</f>
        <v>#VALUE!</v>
      </c>
      <c r="C2146" s="10"/>
    </row>
    <row r="2147" spans="1:3">
      <c r="A2147" s="20">
        <v>257</v>
      </c>
      <c r="B2147" s="23" t="e">
        <f ca="1">B905+IF(Calc1!B3089=0,1,Calc2!B268/Calc1!B3089)*B1837</f>
        <v>#VALUE!</v>
      </c>
      <c r="C2147" s="10"/>
    </row>
    <row r="2148" spans="1:3">
      <c r="A2148" s="20">
        <v>258</v>
      </c>
      <c r="B2148" s="23" t="e">
        <f ca="1">B906+IF(Calc1!B3090=0,1,Calc2!B269/Calc1!B3090)*B1838</f>
        <v>#VALUE!</v>
      </c>
      <c r="C2148" s="10"/>
    </row>
    <row r="2149" spans="1:3">
      <c r="A2149" s="20">
        <v>259</v>
      </c>
      <c r="B2149" s="23" t="e">
        <f ca="1">B907+IF(Calc1!B3091=0,1,Calc2!B270/Calc1!B3091)*B1839</f>
        <v>#VALUE!</v>
      </c>
      <c r="C2149" s="10"/>
    </row>
    <row r="2150" spans="1:3">
      <c r="A2150" s="20">
        <v>260</v>
      </c>
      <c r="B2150" s="23" t="e">
        <f ca="1">B908+IF(Calc1!B3092=0,1,Calc2!B271/Calc1!B3092)*B1840</f>
        <v>#VALUE!</v>
      </c>
      <c r="C2150" s="10"/>
    </row>
    <row r="2151" spans="1:3">
      <c r="A2151" s="20">
        <v>261</v>
      </c>
      <c r="B2151" s="23" t="e">
        <f ca="1">B909+IF(Calc1!B3093=0,1,Calc2!B272/Calc1!B3093)*B1841</f>
        <v>#VALUE!</v>
      </c>
      <c r="C2151" s="10"/>
    </row>
    <row r="2152" spans="1:3">
      <c r="A2152" s="20">
        <v>262</v>
      </c>
      <c r="B2152" s="23" t="e">
        <f ca="1">B910+IF(Calc1!B3094=0,1,Calc2!B273/Calc1!B3094)*B1842</f>
        <v>#VALUE!</v>
      </c>
      <c r="C2152" s="10"/>
    </row>
    <row r="2153" spans="1:3">
      <c r="A2153" s="20">
        <v>263</v>
      </c>
      <c r="B2153" s="23" t="e">
        <f ca="1">B911+IF(Calc1!B3095=0,1,Calc2!B274/Calc1!B3095)*B1843</f>
        <v>#VALUE!</v>
      </c>
      <c r="C2153" s="10"/>
    </row>
    <row r="2154" spans="1:3">
      <c r="A2154" s="20">
        <v>264</v>
      </c>
      <c r="B2154" s="23" t="e">
        <f ca="1">B912+IF(Calc1!B3096=0,1,Calc2!B275/Calc1!B3096)*B1844</f>
        <v>#VALUE!</v>
      </c>
      <c r="C2154" s="10"/>
    </row>
    <row r="2155" spans="1:3">
      <c r="A2155" s="20">
        <v>265</v>
      </c>
      <c r="B2155" s="23" t="e">
        <f ca="1">B913+IF(Calc1!B3097=0,1,Calc2!B276/Calc1!B3097)*B1845</f>
        <v>#VALUE!</v>
      </c>
      <c r="C2155" s="10"/>
    </row>
    <row r="2156" spans="1:3">
      <c r="A2156" s="20">
        <v>266</v>
      </c>
      <c r="B2156" s="23" t="e">
        <f ca="1">B914+IF(Calc1!B3098=0,1,Calc2!B277/Calc1!B3098)*B1846</f>
        <v>#VALUE!</v>
      </c>
      <c r="C2156" s="10"/>
    </row>
    <row r="2157" spans="1:3">
      <c r="A2157" s="20">
        <v>267</v>
      </c>
      <c r="B2157" s="23" t="e">
        <f ca="1">B915+IF(Calc1!B3099=0,1,Calc2!B278/Calc1!B3099)*B1847</f>
        <v>#VALUE!</v>
      </c>
      <c r="C2157" s="10"/>
    </row>
    <row r="2158" spans="1:3">
      <c r="A2158" s="20">
        <v>268</v>
      </c>
      <c r="B2158" s="23" t="e">
        <f ca="1">B916+IF(Calc1!B3100=0,1,Calc2!B279/Calc1!B3100)*B1848</f>
        <v>#VALUE!</v>
      </c>
      <c r="C2158" s="10"/>
    </row>
    <row r="2159" spans="1:3">
      <c r="A2159" s="20">
        <v>269</v>
      </c>
      <c r="B2159" s="23" t="e">
        <f ca="1">B917+IF(Calc1!B3101=0,1,Calc2!B280/Calc1!B3101)*B1849</f>
        <v>#VALUE!</v>
      </c>
      <c r="C2159" s="10"/>
    </row>
    <row r="2160" spans="1:3">
      <c r="A2160" s="20">
        <v>270</v>
      </c>
      <c r="B2160" s="23" t="e">
        <f ca="1">B918+IF(Calc1!B3102=0,1,Calc2!B281/Calc1!B3102)*B1850</f>
        <v>#VALUE!</v>
      </c>
      <c r="C2160" s="10"/>
    </row>
    <row r="2161" spans="1:3">
      <c r="A2161" s="20">
        <v>271</v>
      </c>
      <c r="B2161" s="23" t="e">
        <f ca="1">B919+IF(Calc1!B3103=0,1,Calc2!B282/Calc1!B3103)*B1851</f>
        <v>#VALUE!</v>
      </c>
      <c r="C2161" s="10"/>
    </row>
    <row r="2162" spans="1:3">
      <c r="A2162" s="20">
        <v>272</v>
      </c>
      <c r="B2162" s="23" t="e">
        <f ca="1">B920+IF(Calc1!B3104=0,1,Calc2!B283/Calc1!B3104)*B1852</f>
        <v>#VALUE!</v>
      </c>
      <c r="C2162" s="10"/>
    </row>
    <row r="2163" spans="1:3">
      <c r="A2163" s="20">
        <v>273</v>
      </c>
      <c r="B2163" s="23" t="e">
        <f ca="1">B921+IF(Calc1!B3105=0,1,Calc2!B284/Calc1!B3105)*B1853</f>
        <v>#VALUE!</v>
      </c>
      <c r="C2163" s="10"/>
    </row>
    <row r="2164" spans="1:3">
      <c r="A2164" s="20">
        <v>274</v>
      </c>
      <c r="B2164" s="23" t="e">
        <f ca="1">B922+IF(Calc1!B3106=0,1,Calc2!B285/Calc1!B3106)*B1854</f>
        <v>#VALUE!</v>
      </c>
      <c r="C2164" s="10"/>
    </row>
    <row r="2165" spans="1:3">
      <c r="A2165" s="20">
        <v>275</v>
      </c>
      <c r="B2165" s="23" t="e">
        <f ca="1">B923+IF(Calc1!B3107=0,1,Calc2!B286/Calc1!B3107)*B1855</f>
        <v>#VALUE!</v>
      </c>
      <c r="C2165" s="10"/>
    </row>
    <row r="2166" spans="1:3">
      <c r="A2166" s="20">
        <v>276</v>
      </c>
      <c r="B2166" s="23" t="e">
        <f ca="1">B924+IF(Calc1!B3108=0,1,Calc2!B287/Calc1!B3108)*B1856</f>
        <v>#VALUE!</v>
      </c>
      <c r="C2166" s="10"/>
    </row>
    <row r="2167" spans="1:3">
      <c r="A2167" s="20">
        <v>277</v>
      </c>
      <c r="B2167" s="23" t="e">
        <f ca="1">B925+IF(Calc1!B3109=0,1,Calc2!B288/Calc1!B3109)*B1857</f>
        <v>#VALUE!</v>
      </c>
      <c r="C2167" s="10"/>
    </row>
    <row r="2168" spans="1:3">
      <c r="A2168" s="20">
        <v>278</v>
      </c>
      <c r="B2168" s="23" t="e">
        <f ca="1">B926+IF(Calc1!B3110=0,1,Calc2!B289/Calc1!B3110)*B1858</f>
        <v>#VALUE!</v>
      </c>
      <c r="C2168" s="10"/>
    </row>
    <row r="2169" spans="1:3">
      <c r="A2169" s="20">
        <v>279</v>
      </c>
      <c r="B2169" s="23" t="e">
        <f ca="1">B927+IF(Calc1!B3111=0,1,Calc2!B290/Calc1!B3111)*B1859</f>
        <v>#VALUE!</v>
      </c>
      <c r="C2169" s="10"/>
    </row>
    <row r="2170" spans="1:3">
      <c r="A2170" s="20">
        <v>280</v>
      </c>
      <c r="B2170" s="23" t="e">
        <f ca="1">B928+IF(Calc1!B3112=0,1,Calc2!B291/Calc1!B3112)*B1860</f>
        <v>#VALUE!</v>
      </c>
      <c r="C2170" s="10"/>
    </row>
    <row r="2171" spans="1:3">
      <c r="A2171" s="20">
        <v>281</v>
      </c>
      <c r="B2171" s="23" t="e">
        <f ca="1">B929+IF(Calc1!B3113=0,1,Calc2!B292/Calc1!B3113)*B1861</f>
        <v>#VALUE!</v>
      </c>
      <c r="C2171" s="10"/>
    </row>
    <row r="2172" spans="1:3">
      <c r="A2172" s="20">
        <v>282</v>
      </c>
      <c r="B2172" s="23" t="e">
        <f ca="1">B930+IF(Calc1!B3114=0,1,Calc2!B293/Calc1!B3114)*B1862</f>
        <v>#VALUE!</v>
      </c>
      <c r="C2172" s="10"/>
    </row>
    <row r="2173" spans="1:3">
      <c r="A2173" s="20">
        <v>283</v>
      </c>
      <c r="B2173" s="23" t="e">
        <f ca="1">B931+IF(Calc1!B3115=0,1,Calc2!B294/Calc1!B3115)*B1863</f>
        <v>#VALUE!</v>
      </c>
      <c r="C2173" s="10"/>
    </row>
    <row r="2174" spans="1:3">
      <c r="A2174" s="20">
        <v>284</v>
      </c>
      <c r="B2174" s="23" t="e">
        <f ca="1">B932+IF(Calc1!B3116=0,1,Calc2!B295/Calc1!B3116)*B1864</f>
        <v>#VALUE!</v>
      </c>
      <c r="C2174" s="10"/>
    </row>
    <row r="2175" spans="1:3">
      <c r="A2175" s="20">
        <v>285</v>
      </c>
      <c r="B2175" s="23" t="e">
        <f ca="1">B933+IF(Calc1!B3117=0,1,Calc2!B296/Calc1!B3117)*B1865</f>
        <v>#VALUE!</v>
      </c>
      <c r="C2175" s="10"/>
    </row>
    <row r="2176" spans="1:3">
      <c r="A2176" s="20">
        <v>286</v>
      </c>
      <c r="B2176" s="23" t="e">
        <f ca="1">B934+IF(Calc1!B3118=0,1,Calc2!B297/Calc1!B3118)*B1866</f>
        <v>#VALUE!</v>
      </c>
      <c r="C2176" s="10"/>
    </row>
    <row r="2177" spans="1:3">
      <c r="A2177" s="20">
        <v>287</v>
      </c>
      <c r="B2177" s="23" t="e">
        <f ca="1">B935+IF(Calc1!B3119=0,1,Calc2!B298/Calc1!B3119)*B1867</f>
        <v>#VALUE!</v>
      </c>
      <c r="C2177" s="10"/>
    </row>
    <row r="2178" spans="1:3">
      <c r="A2178" s="20">
        <v>288</v>
      </c>
      <c r="B2178" s="23" t="e">
        <f ca="1">B936+IF(Calc1!B3120=0,1,Calc2!B299/Calc1!B3120)*B1868</f>
        <v>#VALUE!</v>
      </c>
      <c r="C2178" s="10"/>
    </row>
    <row r="2179" spans="1:3">
      <c r="A2179" s="20">
        <v>289</v>
      </c>
      <c r="B2179" s="23" t="e">
        <f ca="1">B937+IF(Calc1!B3121=0,1,Calc2!B300/Calc1!B3121)*B1869</f>
        <v>#VALUE!</v>
      </c>
      <c r="C2179" s="10"/>
    </row>
    <row r="2180" spans="1:3">
      <c r="A2180" s="20">
        <v>290</v>
      </c>
      <c r="B2180" s="23" t="e">
        <f ca="1">B938+IF(Calc1!B3122=0,1,Calc2!B301/Calc1!B3122)*B1870</f>
        <v>#VALUE!</v>
      </c>
      <c r="C2180" s="10"/>
    </row>
    <row r="2181" spans="1:3">
      <c r="A2181" s="20">
        <v>291</v>
      </c>
      <c r="B2181" s="23" t="e">
        <f ca="1">B939+IF(Calc1!B3123=0,1,Calc2!B302/Calc1!B3123)*B1871</f>
        <v>#VALUE!</v>
      </c>
      <c r="C2181" s="10"/>
    </row>
    <row r="2182" spans="1:3">
      <c r="A2182" s="20">
        <v>292</v>
      </c>
      <c r="B2182" s="23" t="e">
        <f ca="1">B940+IF(Calc1!B3124=0,1,Calc2!B303/Calc1!B3124)*B1872</f>
        <v>#VALUE!</v>
      </c>
      <c r="C2182" s="10"/>
    </row>
    <row r="2183" spans="1:3">
      <c r="A2183" s="20">
        <v>293</v>
      </c>
      <c r="B2183" s="23" t="e">
        <f ca="1">B941+IF(Calc1!B3125=0,1,Calc2!B304/Calc1!B3125)*B1873</f>
        <v>#VALUE!</v>
      </c>
      <c r="C2183" s="10"/>
    </row>
    <row r="2184" spans="1:3">
      <c r="A2184" s="20">
        <v>294</v>
      </c>
      <c r="B2184" s="23" t="e">
        <f ca="1">B942+IF(Calc1!B3126=0,1,Calc2!B305/Calc1!B3126)*B1874</f>
        <v>#VALUE!</v>
      </c>
      <c r="C2184" s="10"/>
    </row>
    <row r="2185" spans="1:3">
      <c r="A2185" s="20">
        <v>295</v>
      </c>
      <c r="B2185" s="23" t="e">
        <f ca="1">B943+IF(Calc1!B3127=0,1,Calc2!B306/Calc1!B3127)*B1875</f>
        <v>#VALUE!</v>
      </c>
      <c r="C2185" s="10"/>
    </row>
    <row r="2186" spans="1:3">
      <c r="A2186" s="20">
        <v>296</v>
      </c>
      <c r="B2186" s="23" t="e">
        <f ca="1">B944+IF(Calc1!B3128=0,1,Calc2!B307/Calc1!B3128)*B1876</f>
        <v>#VALUE!</v>
      </c>
      <c r="C2186" s="10"/>
    </row>
    <row r="2187" spans="1:3">
      <c r="A2187" s="20">
        <v>297</v>
      </c>
      <c r="B2187" s="23" t="e">
        <f ca="1">B945+IF(Calc1!B3129=0,1,Calc2!B308/Calc1!B3129)*B1877</f>
        <v>#VALUE!</v>
      </c>
      <c r="C2187" s="10"/>
    </row>
    <row r="2188" spans="1:3">
      <c r="A2188" s="20">
        <v>298</v>
      </c>
      <c r="B2188" s="23" t="e">
        <f ca="1">B946+IF(Calc1!B3130=0,1,Calc2!B309/Calc1!B3130)*B1878</f>
        <v>#VALUE!</v>
      </c>
      <c r="C2188" s="10"/>
    </row>
    <row r="2189" spans="1:3">
      <c r="A2189" s="20">
        <v>299</v>
      </c>
      <c r="B2189" s="23" t="e">
        <f ca="1">B947+IF(Calc1!B3131=0,1,Calc2!B310/Calc1!B3131)*B1879</f>
        <v>#VALUE!</v>
      </c>
      <c r="C2189" s="10"/>
    </row>
    <row r="2190" spans="1:3">
      <c r="A2190" s="20">
        <v>300</v>
      </c>
      <c r="B2190" s="23" t="e">
        <f ca="1">B948+IF(Calc1!B3132=0,1,Calc2!B311/Calc1!B3132)*B1880</f>
        <v>#VALUE!</v>
      </c>
      <c r="C2190" s="10"/>
    </row>
    <row r="2192" spans="1:3" ht="19.5">
      <c r="A2192" s="1" t="s">
        <v>97</v>
      </c>
    </row>
    <row r="2193" spans="1:3">
      <c r="A2193" s="2" t="s">
        <v>904</v>
      </c>
    </row>
    <row r="2194" spans="1:3">
      <c r="A2194" s="12" t="s">
        <v>98</v>
      </c>
    </row>
    <row r="2195" spans="1:3">
      <c r="A2195" s="12" t="s">
        <v>99</v>
      </c>
    </row>
    <row r="2196" spans="1:3">
      <c r="A2196" s="12" t="s">
        <v>100</v>
      </c>
    </row>
    <row r="2197" spans="1:3">
      <c r="A2197" s="12" t="s">
        <v>1290</v>
      </c>
    </row>
    <row r="2198" spans="1:3">
      <c r="A2198" s="12" t="s">
        <v>101</v>
      </c>
    </row>
    <row r="2199" spans="1:3">
      <c r="A2199" s="12" t="s">
        <v>102</v>
      </c>
    </row>
    <row r="2200" spans="1:3">
      <c r="A2200" s="12" t="s">
        <v>103</v>
      </c>
    </row>
    <row r="2201" spans="1:3">
      <c r="A2201" s="12" t="s">
        <v>104</v>
      </c>
    </row>
    <row r="2202" spans="1:3">
      <c r="A2202" s="12" t="s">
        <v>1187</v>
      </c>
    </row>
    <row r="2203" spans="1:3">
      <c r="A2203" s="2" t="s">
        <v>105</v>
      </c>
    </row>
    <row r="2205" spans="1:3" ht="30">
      <c r="B2205" s="3" t="s">
        <v>106</v>
      </c>
    </row>
    <row r="2206" spans="1:3" ht="30">
      <c r="A2206" s="11" t="s">
        <v>106</v>
      </c>
      <c r="B2206" s="22" t="e">
        <f ca="1">Calc3!B4539-(SUM($B$32:$B$331)+SUMPRODUCT($B$1891:$B$2190,Calc1!$B$2833:$B$3132)+SUMPRODUCT(Calc2!$B$6135:$B$6434,'935'!$P$7:$P$306,'935'!$C$7:$C$306,$B$340:$B$639)/'11'!B17)*'11'!B17/100</f>
        <v>#VALUE!</v>
      </c>
      <c r="C2206" s="10"/>
    </row>
    <row r="2208" spans="1:3" ht="19.5">
      <c r="A2208" s="1" t="s">
        <v>107</v>
      </c>
    </row>
    <row r="2209" spans="1:3">
      <c r="A2209" s="2" t="s">
        <v>904</v>
      </c>
    </row>
    <row r="2210" spans="1:3">
      <c r="A2210" s="12" t="s">
        <v>108</v>
      </c>
    </row>
    <row r="2211" spans="1:3">
      <c r="A2211" s="12" t="s">
        <v>1044</v>
      </c>
    </row>
    <row r="2212" spans="1:3">
      <c r="A2212" s="12" t="s">
        <v>1045</v>
      </c>
    </row>
    <row r="2213" spans="1:3">
      <c r="A2213" s="2" t="s">
        <v>1298</v>
      </c>
    </row>
    <row r="2215" spans="1:3" ht="60">
      <c r="B2215" s="3" t="s">
        <v>109</v>
      </c>
    </row>
    <row r="2216" spans="1:3" ht="60">
      <c r="A2216" s="11" t="s">
        <v>109</v>
      </c>
      <c r="B2216" s="22" t="e">
        <f ca="1">Calc3!B2000*(Calc1!B3141+Calc1!B7180)</f>
        <v>#VALUE!</v>
      </c>
      <c r="C2216" s="10"/>
    </row>
    <row r="2218" spans="1:3" ht="19.5">
      <c r="A2218" s="1" t="s">
        <v>110</v>
      </c>
    </row>
    <row r="2220" spans="1:3" ht="30">
      <c r="B2220" s="3" t="s">
        <v>111</v>
      </c>
    </row>
    <row r="2221" spans="1:3" ht="30">
      <c r="A2221" s="11" t="s">
        <v>111</v>
      </c>
      <c r="B2221" s="9">
        <v>0.2</v>
      </c>
      <c r="C2221" s="10"/>
    </row>
    <row r="2223" spans="1:3" ht="19.5">
      <c r="A2223" s="1" t="s">
        <v>112</v>
      </c>
    </row>
    <row r="2224" spans="1:3">
      <c r="A2224" s="2" t="s">
        <v>904</v>
      </c>
    </row>
    <row r="2225" spans="1:3">
      <c r="A2225" s="12" t="s">
        <v>113</v>
      </c>
    </row>
    <row r="2226" spans="1:3">
      <c r="A2226" s="12" t="s">
        <v>114</v>
      </c>
    </row>
    <row r="2227" spans="1:3">
      <c r="A2227" s="12" t="s">
        <v>115</v>
      </c>
    </row>
    <row r="2228" spans="1:3">
      <c r="A2228" s="12" t="s">
        <v>116</v>
      </c>
    </row>
    <row r="2229" spans="1:3">
      <c r="A2229" s="12" t="s">
        <v>117</v>
      </c>
    </row>
    <row r="2230" spans="1:3">
      <c r="A2230" s="2" t="s">
        <v>118</v>
      </c>
    </row>
    <row r="2232" spans="1:3" ht="30">
      <c r="B2232" s="3" t="s">
        <v>119</v>
      </c>
    </row>
    <row r="2233" spans="1:3" ht="30">
      <c r="A2233" s="11" t="s">
        <v>119</v>
      </c>
      <c r="B2233" s="22" t="e">
        <f>(1-B2221)*(B2206-B21-B11-B2216)+B11+B2216</f>
        <v>#VALUE!</v>
      </c>
      <c r="C2233" s="10"/>
    </row>
    <row r="2235" spans="1:3" ht="19.5">
      <c r="A2235" s="1" t="s">
        <v>120</v>
      </c>
    </row>
    <row r="2236" spans="1:3">
      <c r="A2236" s="2" t="s">
        <v>904</v>
      </c>
    </row>
    <row r="2237" spans="1:3">
      <c r="A2237" s="12" t="s">
        <v>121</v>
      </c>
    </row>
    <row r="2238" spans="1:3">
      <c r="A2238" s="12" t="s">
        <v>122</v>
      </c>
    </row>
    <row r="2239" spans="1:3">
      <c r="A2239" s="12" t="s">
        <v>123</v>
      </c>
    </row>
    <row r="2240" spans="1:3">
      <c r="A2240" s="2" t="s">
        <v>124</v>
      </c>
    </row>
    <row r="2242" spans="1:7">
      <c r="B2242" s="3" t="s">
        <v>658</v>
      </c>
      <c r="C2242" s="3" t="s">
        <v>659</v>
      </c>
      <c r="D2242" s="3" t="s">
        <v>660</v>
      </c>
      <c r="E2242" s="3" t="s">
        <v>661</v>
      </c>
      <c r="F2242" s="3" t="s">
        <v>662</v>
      </c>
    </row>
    <row r="2243" spans="1:7">
      <c r="A2243" s="20">
        <v>1</v>
      </c>
      <c r="B2243" s="6" t="e">
        <f ca="1">MAX('11'!$C$42+0,MIN('935'!K7+0,'11'!$C$37+0))</f>
        <v>#VALUE!</v>
      </c>
      <c r="C2243" s="6" t="e">
        <f ca="1">MAX('11'!$D$42+0,MIN('935'!L7+0,'11'!$D$37+0))</f>
        <v>#VALUE!</v>
      </c>
      <c r="D2243" s="6" t="e">
        <f ca="1">MAX('11'!$E$42+0,MIN('935'!M7+0,'11'!$E$37+0))</f>
        <v>#VALUE!</v>
      </c>
      <c r="E2243" s="6" t="e">
        <f ca="1">MAX('11'!$F$42+0,MIN('935'!N7+0,'11'!$F$37+0))</f>
        <v>#VALUE!</v>
      </c>
      <c r="F2243" s="6" t="e">
        <f ca="1">MAX('11'!$G$42+0,MIN('935'!O7+0,'11'!$G$37+0))</f>
        <v>#VALUE!</v>
      </c>
      <c r="G2243" s="10"/>
    </row>
    <row r="2244" spans="1:7">
      <c r="A2244" s="20">
        <v>2</v>
      </c>
      <c r="B2244" s="6" t="e">
        <f ca="1">MAX('11'!$C$42+0,MIN('935'!K8+0,'11'!$C$37+0))</f>
        <v>#VALUE!</v>
      </c>
      <c r="C2244" s="6" t="e">
        <f ca="1">MAX('11'!$D$42+0,MIN('935'!L8+0,'11'!$D$37+0))</f>
        <v>#VALUE!</v>
      </c>
      <c r="D2244" s="6" t="e">
        <f ca="1">MAX('11'!$E$42+0,MIN('935'!M8+0,'11'!$E$37+0))</f>
        <v>#VALUE!</v>
      </c>
      <c r="E2244" s="6" t="e">
        <f ca="1">MAX('11'!$F$42+0,MIN('935'!N8+0,'11'!$F$37+0))</f>
        <v>#VALUE!</v>
      </c>
      <c r="F2244" s="6" t="e">
        <f ca="1">MAX('11'!$G$42+0,MIN('935'!O8+0,'11'!$G$37+0))</f>
        <v>#VALUE!</v>
      </c>
      <c r="G2244" s="10"/>
    </row>
    <row r="2245" spans="1:7">
      <c r="A2245" s="20">
        <v>3</v>
      </c>
      <c r="B2245" s="6" t="e">
        <f ca="1">MAX('11'!$C$42+0,MIN('935'!K9+0,'11'!$C$37+0))</f>
        <v>#VALUE!</v>
      </c>
      <c r="C2245" s="6" t="e">
        <f ca="1">MAX('11'!$D$42+0,MIN('935'!L9+0,'11'!$D$37+0))</f>
        <v>#VALUE!</v>
      </c>
      <c r="D2245" s="6" t="e">
        <f ca="1">MAX('11'!$E$42+0,MIN('935'!M9+0,'11'!$E$37+0))</f>
        <v>#VALUE!</v>
      </c>
      <c r="E2245" s="6" t="e">
        <f ca="1">MAX('11'!$F$42+0,MIN('935'!N9+0,'11'!$F$37+0))</f>
        <v>#VALUE!</v>
      </c>
      <c r="F2245" s="6" t="e">
        <f ca="1">MAX('11'!$G$42+0,MIN('935'!O9+0,'11'!$G$37+0))</f>
        <v>#VALUE!</v>
      </c>
      <c r="G2245" s="10"/>
    </row>
    <row r="2246" spans="1:7">
      <c r="A2246" s="20">
        <v>4</v>
      </c>
      <c r="B2246" s="6" t="e">
        <f ca="1">MAX('11'!$C$42+0,MIN('935'!K10+0,'11'!$C$37+0))</f>
        <v>#VALUE!</v>
      </c>
      <c r="C2246" s="6" t="e">
        <f ca="1">MAX('11'!$D$42+0,MIN('935'!L10+0,'11'!$D$37+0))</f>
        <v>#VALUE!</v>
      </c>
      <c r="D2246" s="6" t="e">
        <f ca="1">MAX('11'!$E$42+0,MIN('935'!M10+0,'11'!$E$37+0))</f>
        <v>#VALUE!</v>
      </c>
      <c r="E2246" s="6" t="e">
        <f ca="1">MAX('11'!$F$42+0,MIN('935'!N10+0,'11'!$F$37+0))</f>
        <v>#VALUE!</v>
      </c>
      <c r="F2246" s="6" t="e">
        <f ca="1">MAX('11'!$G$42+0,MIN('935'!O10+0,'11'!$G$37+0))</f>
        <v>#VALUE!</v>
      </c>
      <c r="G2246" s="10"/>
    </row>
    <row r="2247" spans="1:7">
      <c r="A2247" s="20">
        <v>5</v>
      </c>
      <c r="B2247" s="6" t="e">
        <f ca="1">MAX('11'!$C$42+0,MIN('935'!K11+0,'11'!$C$37+0))</f>
        <v>#VALUE!</v>
      </c>
      <c r="C2247" s="6" t="e">
        <f ca="1">MAX('11'!$D$42+0,MIN('935'!L11+0,'11'!$D$37+0))</f>
        <v>#VALUE!</v>
      </c>
      <c r="D2247" s="6" t="e">
        <f ca="1">MAX('11'!$E$42+0,MIN('935'!M11+0,'11'!$E$37+0))</f>
        <v>#VALUE!</v>
      </c>
      <c r="E2247" s="6" t="e">
        <f ca="1">MAX('11'!$F$42+0,MIN('935'!N11+0,'11'!$F$37+0))</f>
        <v>#VALUE!</v>
      </c>
      <c r="F2247" s="6" t="e">
        <f ca="1">MAX('11'!$G$42+0,MIN('935'!O11+0,'11'!$G$37+0))</f>
        <v>#VALUE!</v>
      </c>
      <c r="G2247" s="10"/>
    </row>
    <row r="2248" spans="1:7">
      <c r="A2248" s="20">
        <v>6</v>
      </c>
      <c r="B2248" s="6" t="e">
        <f ca="1">MAX('11'!$C$42+0,MIN('935'!K12+0,'11'!$C$37+0))</f>
        <v>#VALUE!</v>
      </c>
      <c r="C2248" s="6" t="e">
        <f ca="1">MAX('11'!$D$42+0,MIN('935'!L12+0,'11'!$D$37+0))</f>
        <v>#VALUE!</v>
      </c>
      <c r="D2248" s="6" t="e">
        <f ca="1">MAX('11'!$E$42+0,MIN('935'!M12+0,'11'!$E$37+0))</f>
        <v>#VALUE!</v>
      </c>
      <c r="E2248" s="6" t="e">
        <f ca="1">MAX('11'!$F$42+0,MIN('935'!N12+0,'11'!$F$37+0))</f>
        <v>#VALUE!</v>
      </c>
      <c r="F2248" s="6" t="e">
        <f ca="1">MAX('11'!$G$42+0,MIN('935'!O12+0,'11'!$G$37+0))</f>
        <v>#VALUE!</v>
      </c>
      <c r="G2248" s="10"/>
    </row>
    <row r="2249" spans="1:7">
      <c r="A2249" s="20">
        <v>7</v>
      </c>
      <c r="B2249" s="6" t="e">
        <f ca="1">MAX('11'!$C$42+0,MIN('935'!K13+0,'11'!$C$37+0))</f>
        <v>#VALUE!</v>
      </c>
      <c r="C2249" s="6" t="e">
        <f ca="1">MAX('11'!$D$42+0,MIN('935'!L13+0,'11'!$D$37+0))</f>
        <v>#VALUE!</v>
      </c>
      <c r="D2249" s="6" t="e">
        <f ca="1">MAX('11'!$E$42+0,MIN('935'!M13+0,'11'!$E$37+0))</f>
        <v>#VALUE!</v>
      </c>
      <c r="E2249" s="6" t="e">
        <f ca="1">MAX('11'!$F$42+0,MIN('935'!N13+0,'11'!$F$37+0))</f>
        <v>#VALUE!</v>
      </c>
      <c r="F2249" s="6" t="e">
        <f ca="1">MAX('11'!$G$42+0,MIN('935'!O13+0,'11'!$G$37+0))</f>
        <v>#VALUE!</v>
      </c>
      <c r="G2249" s="10"/>
    </row>
    <row r="2250" spans="1:7">
      <c r="A2250" s="20">
        <v>8</v>
      </c>
      <c r="B2250" s="6" t="e">
        <f ca="1">MAX('11'!$C$42+0,MIN('935'!K14+0,'11'!$C$37+0))</f>
        <v>#VALUE!</v>
      </c>
      <c r="C2250" s="6" t="e">
        <f ca="1">MAX('11'!$D$42+0,MIN('935'!L14+0,'11'!$D$37+0))</f>
        <v>#VALUE!</v>
      </c>
      <c r="D2250" s="6" t="e">
        <f ca="1">MAX('11'!$E$42+0,MIN('935'!M14+0,'11'!$E$37+0))</f>
        <v>#VALUE!</v>
      </c>
      <c r="E2250" s="6" t="e">
        <f ca="1">MAX('11'!$F$42+0,MIN('935'!N14+0,'11'!$F$37+0))</f>
        <v>#VALUE!</v>
      </c>
      <c r="F2250" s="6" t="e">
        <f ca="1">MAX('11'!$G$42+0,MIN('935'!O14+0,'11'!$G$37+0))</f>
        <v>#VALUE!</v>
      </c>
      <c r="G2250" s="10"/>
    </row>
    <row r="2251" spans="1:7">
      <c r="A2251" s="20">
        <v>9</v>
      </c>
      <c r="B2251" s="6" t="e">
        <f ca="1">MAX('11'!$C$42+0,MIN('935'!K15+0,'11'!$C$37+0))</f>
        <v>#VALUE!</v>
      </c>
      <c r="C2251" s="6" t="e">
        <f ca="1">MAX('11'!$D$42+0,MIN('935'!L15+0,'11'!$D$37+0))</f>
        <v>#VALUE!</v>
      </c>
      <c r="D2251" s="6" t="e">
        <f ca="1">MAX('11'!$E$42+0,MIN('935'!M15+0,'11'!$E$37+0))</f>
        <v>#VALUE!</v>
      </c>
      <c r="E2251" s="6" t="e">
        <f ca="1">MAX('11'!$F$42+0,MIN('935'!N15+0,'11'!$F$37+0))</f>
        <v>#VALUE!</v>
      </c>
      <c r="F2251" s="6" t="e">
        <f ca="1">MAX('11'!$G$42+0,MIN('935'!O15+0,'11'!$G$37+0))</f>
        <v>#VALUE!</v>
      </c>
      <c r="G2251" s="10"/>
    </row>
    <row r="2252" spans="1:7">
      <c r="A2252" s="20">
        <v>10</v>
      </c>
      <c r="B2252" s="6" t="e">
        <f ca="1">MAX('11'!$C$42+0,MIN('935'!K16+0,'11'!$C$37+0))</f>
        <v>#VALUE!</v>
      </c>
      <c r="C2252" s="6" t="e">
        <f ca="1">MAX('11'!$D$42+0,MIN('935'!L16+0,'11'!$D$37+0))</f>
        <v>#VALUE!</v>
      </c>
      <c r="D2252" s="6" t="e">
        <f ca="1">MAX('11'!$E$42+0,MIN('935'!M16+0,'11'!$E$37+0))</f>
        <v>#VALUE!</v>
      </c>
      <c r="E2252" s="6" t="e">
        <f ca="1">MAX('11'!$F$42+0,MIN('935'!N16+0,'11'!$F$37+0))</f>
        <v>#VALUE!</v>
      </c>
      <c r="F2252" s="6" t="e">
        <f ca="1">MAX('11'!$G$42+0,MIN('935'!O16+0,'11'!$G$37+0))</f>
        <v>#VALUE!</v>
      </c>
      <c r="G2252" s="10"/>
    </row>
    <row r="2253" spans="1:7">
      <c r="A2253" s="20">
        <v>11</v>
      </c>
      <c r="B2253" s="6" t="e">
        <f ca="1">MAX('11'!$C$42+0,MIN('935'!K17+0,'11'!$C$37+0))</f>
        <v>#VALUE!</v>
      </c>
      <c r="C2253" s="6" t="e">
        <f ca="1">MAX('11'!$D$42+0,MIN('935'!L17+0,'11'!$D$37+0))</f>
        <v>#VALUE!</v>
      </c>
      <c r="D2253" s="6" t="e">
        <f ca="1">MAX('11'!$E$42+0,MIN('935'!M17+0,'11'!$E$37+0))</f>
        <v>#VALUE!</v>
      </c>
      <c r="E2253" s="6" t="e">
        <f ca="1">MAX('11'!$F$42+0,MIN('935'!N17+0,'11'!$F$37+0))</f>
        <v>#VALUE!</v>
      </c>
      <c r="F2253" s="6" t="e">
        <f ca="1">MAX('11'!$G$42+0,MIN('935'!O17+0,'11'!$G$37+0))</f>
        <v>#VALUE!</v>
      </c>
      <c r="G2253" s="10"/>
    </row>
    <row r="2254" spans="1:7">
      <c r="A2254" s="20">
        <v>12</v>
      </c>
      <c r="B2254" s="6" t="e">
        <f ca="1">MAX('11'!$C$42+0,MIN('935'!K18+0,'11'!$C$37+0))</f>
        <v>#VALUE!</v>
      </c>
      <c r="C2254" s="6" t="e">
        <f ca="1">MAX('11'!$D$42+0,MIN('935'!L18+0,'11'!$D$37+0))</f>
        <v>#VALUE!</v>
      </c>
      <c r="D2254" s="6" t="e">
        <f ca="1">MAX('11'!$E$42+0,MIN('935'!M18+0,'11'!$E$37+0))</f>
        <v>#VALUE!</v>
      </c>
      <c r="E2254" s="6" t="e">
        <f ca="1">MAX('11'!$F$42+0,MIN('935'!N18+0,'11'!$F$37+0))</f>
        <v>#VALUE!</v>
      </c>
      <c r="F2254" s="6" t="e">
        <f ca="1">MAX('11'!$G$42+0,MIN('935'!O18+0,'11'!$G$37+0))</f>
        <v>#VALUE!</v>
      </c>
      <c r="G2254" s="10"/>
    </row>
    <row r="2255" spans="1:7">
      <c r="A2255" s="20">
        <v>13</v>
      </c>
      <c r="B2255" s="6" t="e">
        <f ca="1">MAX('11'!$C$42+0,MIN('935'!K19+0,'11'!$C$37+0))</f>
        <v>#VALUE!</v>
      </c>
      <c r="C2255" s="6" t="e">
        <f ca="1">MAX('11'!$D$42+0,MIN('935'!L19+0,'11'!$D$37+0))</f>
        <v>#VALUE!</v>
      </c>
      <c r="D2255" s="6" t="e">
        <f ca="1">MAX('11'!$E$42+0,MIN('935'!M19+0,'11'!$E$37+0))</f>
        <v>#VALUE!</v>
      </c>
      <c r="E2255" s="6" t="e">
        <f ca="1">MAX('11'!$F$42+0,MIN('935'!N19+0,'11'!$F$37+0))</f>
        <v>#VALUE!</v>
      </c>
      <c r="F2255" s="6" t="e">
        <f ca="1">MAX('11'!$G$42+0,MIN('935'!O19+0,'11'!$G$37+0))</f>
        <v>#VALUE!</v>
      </c>
      <c r="G2255" s="10"/>
    </row>
    <row r="2256" spans="1:7">
      <c r="A2256" s="20">
        <v>14</v>
      </c>
      <c r="B2256" s="6" t="e">
        <f ca="1">MAX('11'!$C$42+0,MIN('935'!K20+0,'11'!$C$37+0))</f>
        <v>#VALUE!</v>
      </c>
      <c r="C2256" s="6" t="e">
        <f ca="1">MAX('11'!$D$42+0,MIN('935'!L20+0,'11'!$D$37+0))</f>
        <v>#VALUE!</v>
      </c>
      <c r="D2256" s="6" t="e">
        <f ca="1">MAX('11'!$E$42+0,MIN('935'!M20+0,'11'!$E$37+0))</f>
        <v>#VALUE!</v>
      </c>
      <c r="E2256" s="6" t="e">
        <f ca="1">MAX('11'!$F$42+0,MIN('935'!N20+0,'11'!$F$37+0))</f>
        <v>#VALUE!</v>
      </c>
      <c r="F2256" s="6" t="e">
        <f ca="1">MAX('11'!$G$42+0,MIN('935'!O20+0,'11'!$G$37+0))</f>
        <v>#VALUE!</v>
      </c>
      <c r="G2256" s="10"/>
    </row>
    <row r="2257" spans="1:7">
      <c r="A2257" s="20">
        <v>15</v>
      </c>
      <c r="B2257" s="6" t="e">
        <f ca="1">MAX('11'!$C$42+0,MIN('935'!K21+0,'11'!$C$37+0))</f>
        <v>#VALUE!</v>
      </c>
      <c r="C2257" s="6" t="e">
        <f ca="1">MAX('11'!$D$42+0,MIN('935'!L21+0,'11'!$D$37+0))</f>
        <v>#VALUE!</v>
      </c>
      <c r="D2257" s="6" t="e">
        <f ca="1">MAX('11'!$E$42+0,MIN('935'!M21+0,'11'!$E$37+0))</f>
        <v>#VALUE!</v>
      </c>
      <c r="E2257" s="6" t="e">
        <f ca="1">MAX('11'!$F$42+0,MIN('935'!N21+0,'11'!$F$37+0))</f>
        <v>#VALUE!</v>
      </c>
      <c r="F2257" s="6" t="e">
        <f ca="1">MAX('11'!$G$42+0,MIN('935'!O21+0,'11'!$G$37+0))</f>
        <v>#VALUE!</v>
      </c>
      <c r="G2257" s="10"/>
    </row>
    <row r="2258" spans="1:7">
      <c r="A2258" s="20">
        <v>16</v>
      </c>
      <c r="B2258" s="6" t="e">
        <f ca="1">MAX('11'!$C$42+0,MIN('935'!K22+0,'11'!$C$37+0))</f>
        <v>#VALUE!</v>
      </c>
      <c r="C2258" s="6" t="e">
        <f ca="1">MAX('11'!$D$42+0,MIN('935'!L22+0,'11'!$D$37+0))</f>
        <v>#VALUE!</v>
      </c>
      <c r="D2258" s="6" t="e">
        <f ca="1">MAX('11'!$E$42+0,MIN('935'!M22+0,'11'!$E$37+0))</f>
        <v>#VALUE!</v>
      </c>
      <c r="E2258" s="6" t="e">
        <f ca="1">MAX('11'!$F$42+0,MIN('935'!N22+0,'11'!$F$37+0))</f>
        <v>#VALUE!</v>
      </c>
      <c r="F2258" s="6" t="e">
        <f ca="1">MAX('11'!$G$42+0,MIN('935'!O22+0,'11'!$G$37+0))</f>
        <v>#VALUE!</v>
      </c>
      <c r="G2258" s="10"/>
    </row>
    <row r="2259" spans="1:7">
      <c r="A2259" s="20">
        <v>17</v>
      </c>
      <c r="B2259" s="6" t="e">
        <f ca="1">MAX('11'!$C$42+0,MIN('935'!K23+0,'11'!$C$37+0))</f>
        <v>#VALUE!</v>
      </c>
      <c r="C2259" s="6" t="e">
        <f ca="1">MAX('11'!$D$42+0,MIN('935'!L23+0,'11'!$D$37+0))</f>
        <v>#VALUE!</v>
      </c>
      <c r="D2259" s="6" t="e">
        <f ca="1">MAX('11'!$E$42+0,MIN('935'!M23+0,'11'!$E$37+0))</f>
        <v>#VALUE!</v>
      </c>
      <c r="E2259" s="6" t="e">
        <f ca="1">MAX('11'!$F$42+0,MIN('935'!N23+0,'11'!$F$37+0))</f>
        <v>#VALUE!</v>
      </c>
      <c r="F2259" s="6" t="e">
        <f ca="1">MAX('11'!$G$42+0,MIN('935'!O23+0,'11'!$G$37+0))</f>
        <v>#VALUE!</v>
      </c>
      <c r="G2259" s="10"/>
    </row>
    <row r="2260" spans="1:7">
      <c r="A2260" s="20">
        <v>18</v>
      </c>
      <c r="B2260" s="6" t="e">
        <f ca="1">MAX('11'!$C$42+0,MIN('935'!K24+0,'11'!$C$37+0))</f>
        <v>#VALUE!</v>
      </c>
      <c r="C2260" s="6" t="e">
        <f ca="1">MAX('11'!$D$42+0,MIN('935'!L24+0,'11'!$D$37+0))</f>
        <v>#VALUE!</v>
      </c>
      <c r="D2260" s="6" t="e">
        <f ca="1">MAX('11'!$E$42+0,MIN('935'!M24+0,'11'!$E$37+0))</f>
        <v>#VALUE!</v>
      </c>
      <c r="E2260" s="6" t="e">
        <f ca="1">MAX('11'!$F$42+0,MIN('935'!N24+0,'11'!$F$37+0))</f>
        <v>#VALUE!</v>
      </c>
      <c r="F2260" s="6" t="e">
        <f ca="1">MAX('11'!$G$42+0,MIN('935'!O24+0,'11'!$G$37+0))</f>
        <v>#VALUE!</v>
      </c>
      <c r="G2260" s="10"/>
    </row>
    <row r="2261" spans="1:7">
      <c r="A2261" s="20">
        <v>19</v>
      </c>
      <c r="B2261" s="6" t="e">
        <f ca="1">MAX('11'!$C$42+0,MIN('935'!K25+0,'11'!$C$37+0))</f>
        <v>#VALUE!</v>
      </c>
      <c r="C2261" s="6" t="e">
        <f ca="1">MAX('11'!$D$42+0,MIN('935'!L25+0,'11'!$D$37+0))</f>
        <v>#VALUE!</v>
      </c>
      <c r="D2261" s="6" t="e">
        <f ca="1">MAX('11'!$E$42+0,MIN('935'!M25+0,'11'!$E$37+0))</f>
        <v>#VALUE!</v>
      </c>
      <c r="E2261" s="6" t="e">
        <f ca="1">MAX('11'!$F$42+0,MIN('935'!N25+0,'11'!$F$37+0))</f>
        <v>#VALUE!</v>
      </c>
      <c r="F2261" s="6" t="e">
        <f ca="1">MAX('11'!$G$42+0,MIN('935'!O25+0,'11'!$G$37+0))</f>
        <v>#VALUE!</v>
      </c>
      <c r="G2261" s="10"/>
    </row>
    <row r="2262" spans="1:7">
      <c r="A2262" s="20">
        <v>20</v>
      </c>
      <c r="B2262" s="6" t="e">
        <f ca="1">MAX('11'!$C$42+0,MIN('935'!K26+0,'11'!$C$37+0))</f>
        <v>#VALUE!</v>
      </c>
      <c r="C2262" s="6" t="e">
        <f ca="1">MAX('11'!$D$42+0,MIN('935'!L26+0,'11'!$D$37+0))</f>
        <v>#VALUE!</v>
      </c>
      <c r="D2262" s="6" t="e">
        <f ca="1">MAX('11'!$E$42+0,MIN('935'!M26+0,'11'!$E$37+0))</f>
        <v>#VALUE!</v>
      </c>
      <c r="E2262" s="6" t="e">
        <f ca="1">MAX('11'!$F$42+0,MIN('935'!N26+0,'11'!$F$37+0))</f>
        <v>#VALUE!</v>
      </c>
      <c r="F2262" s="6" t="e">
        <f ca="1">MAX('11'!$G$42+0,MIN('935'!O26+0,'11'!$G$37+0))</f>
        <v>#VALUE!</v>
      </c>
      <c r="G2262" s="10"/>
    </row>
    <row r="2263" spans="1:7">
      <c r="A2263" s="20">
        <v>21</v>
      </c>
      <c r="B2263" s="6" t="e">
        <f ca="1">MAX('11'!$C$42+0,MIN('935'!K27+0,'11'!$C$37+0))</f>
        <v>#VALUE!</v>
      </c>
      <c r="C2263" s="6" t="e">
        <f ca="1">MAX('11'!$D$42+0,MIN('935'!L27+0,'11'!$D$37+0))</f>
        <v>#VALUE!</v>
      </c>
      <c r="D2263" s="6" t="e">
        <f ca="1">MAX('11'!$E$42+0,MIN('935'!M27+0,'11'!$E$37+0))</f>
        <v>#VALUE!</v>
      </c>
      <c r="E2263" s="6" t="e">
        <f ca="1">MAX('11'!$F$42+0,MIN('935'!N27+0,'11'!$F$37+0))</f>
        <v>#VALUE!</v>
      </c>
      <c r="F2263" s="6" t="e">
        <f ca="1">MAX('11'!$G$42+0,MIN('935'!O27+0,'11'!$G$37+0))</f>
        <v>#VALUE!</v>
      </c>
      <c r="G2263" s="10"/>
    </row>
    <row r="2264" spans="1:7">
      <c r="A2264" s="20">
        <v>22</v>
      </c>
      <c r="B2264" s="6" t="e">
        <f ca="1">MAX('11'!$C$42+0,MIN('935'!K28+0,'11'!$C$37+0))</f>
        <v>#VALUE!</v>
      </c>
      <c r="C2264" s="6" t="e">
        <f ca="1">MAX('11'!$D$42+0,MIN('935'!L28+0,'11'!$D$37+0))</f>
        <v>#VALUE!</v>
      </c>
      <c r="D2264" s="6" t="e">
        <f ca="1">MAX('11'!$E$42+0,MIN('935'!M28+0,'11'!$E$37+0))</f>
        <v>#VALUE!</v>
      </c>
      <c r="E2264" s="6" t="e">
        <f ca="1">MAX('11'!$F$42+0,MIN('935'!N28+0,'11'!$F$37+0))</f>
        <v>#VALUE!</v>
      </c>
      <c r="F2264" s="6" t="e">
        <f ca="1">MAX('11'!$G$42+0,MIN('935'!O28+0,'11'!$G$37+0))</f>
        <v>#VALUE!</v>
      </c>
      <c r="G2264" s="10"/>
    </row>
    <row r="2265" spans="1:7">
      <c r="A2265" s="20">
        <v>23</v>
      </c>
      <c r="B2265" s="6" t="e">
        <f ca="1">MAX('11'!$C$42+0,MIN('935'!K29+0,'11'!$C$37+0))</f>
        <v>#VALUE!</v>
      </c>
      <c r="C2265" s="6" t="e">
        <f ca="1">MAX('11'!$D$42+0,MIN('935'!L29+0,'11'!$D$37+0))</f>
        <v>#VALUE!</v>
      </c>
      <c r="D2265" s="6" t="e">
        <f ca="1">MAX('11'!$E$42+0,MIN('935'!M29+0,'11'!$E$37+0))</f>
        <v>#VALUE!</v>
      </c>
      <c r="E2265" s="6" t="e">
        <f ca="1">MAX('11'!$F$42+0,MIN('935'!N29+0,'11'!$F$37+0))</f>
        <v>#VALUE!</v>
      </c>
      <c r="F2265" s="6" t="e">
        <f ca="1">MAX('11'!$G$42+0,MIN('935'!O29+0,'11'!$G$37+0))</f>
        <v>#VALUE!</v>
      </c>
      <c r="G2265" s="10"/>
    </row>
    <row r="2266" spans="1:7">
      <c r="A2266" s="20">
        <v>24</v>
      </c>
      <c r="B2266" s="6" t="e">
        <f ca="1">MAX('11'!$C$42+0,MIN('935'!K30+0,'11'!$C$37+0))</f>
        <v>#VALUE!</v>
      </c>
      <c r="C2266" s="6" t="e">
        <f ca="1">MAX('11'!$D$42+0,MIN('935'!L30+0,'11'!$D$37+0))</f>
        <v>#VALUE!</v>
      </c>
      <c r="D2266" s="6" t="e">
        <f ca="1">MAX('11'!$E$42+0,MIN('935'!M30+0,'11'!$E$37+0))</f>
        <v>#VALUE!</v>
      </c>
      <c r="E2266" s="6" t="e">
        <f ca="1">MAX('11'!$F$42+0,MIN('935'!N30+0,'11'!$F$37+0))</f>
        <v>#VALUE!</v>
      </c>
      <c r="F2266" s="6" t="e">
        <f ca="1">MAX('11'!$G$42+0,MIN('935'!O30+0,'11'!$G$37+0))</f>
        <v>#VALUE!</v>
      </c>
      <c r="G2266" s="10"/>
    </row>
    <row r="2267" spans="1:7">
      <c r="A2267" s="20">
        <v>25</v>
      </c>
      <c r="B2267" s="6" t="e">
        <f ca="1">MAX('11'!$C$42+0,MIN('935'!K31+0,'11'!$C$37+0))</f>
        <v>#VALUE!</v>
      </c>
      <c r="C2267" s="6" t="e">
        <f ca="1">MAX('11'!$D$42+0,MIN('935'!L31+0,'11'!$D$37+0))</f>
        <v>#VALUE!</v>
      </c>
      <c r="D2267" s="6" t="e">
        <f ca="1">MAX('11'!$E$42+0,MIN('935'!M31+0,'11'!$E$37+0))</f>
        <v>#VALUE!</v>
      </c>
      <c r="E2267" s="6" t="e">
        <f ca="1">MAX('11'!$F$42+0,MIN('935'!N31+0,'11'!$F$37+0))</f>
        <v>#VALUE!</v>
      </c>
      <c r="F2267" s="6" t="e">
        <f ca="1">MAX('11'!$G$42+0,MIN('935'!O31+0,'11'!$G$37+0))</f>
        <v>#VALUE!</v>
      </c>
      <c r="G2267" s="10"/>
    </row>
    <row r="2268" spans="1:7">
      <c r="A2268" s="20">
        <v>26</v>
      </c>
      <c r="B2268" s="6" t="e">
        <f ca="1">MAX('11'!$C$42+0,MIN('935'!K32+0,'11'!$C$37+0))</f>
        <v>#VALUE!</v>
      </c>
      <c r="C2268" s="6" t="e">
        <f ca="1">MAX('11'!$D$42+0,MIN('935'!L32+0,'11'!$D$37+0))</f>
        <v>#VALUE!</v>
      </c>
      <c r="D2268" s="6" t="e">
        <f ca="1">MAX('11'!$E$42+0,MIN('935'!M32+0,'11'!$E$37+0))</f>
        <v>#VALUE!</v>
      </c>
      <c r="E2268" s="6" t="e">
        <f ca="1">MAX('11'!$F$42+0,MIN('935'!N32+0,'11'!$F$37+0))</f>
        <v>#VALUE!</v>
      </c>
      <c r="F2268" s="6" t="e">
        <f ca="1">MAX('11'!$G$42+0,MIN('935'!O32+0,'11'!$G$37+0))</f>
        <v>#VALUE!</v>
      </c>
      <c r="G2268" s="10"/>
    </row>
    <row r="2269" spans="1:7">
      <c r="A2269" s="20">
        <v>27</v>
      </c>
      <c r="B2269" s="6" t="e">
        <f ca="1">MAX('11'!$C$42+0,MIN('935'!K33+0,'11'!$C$37+0))</f>
        <v>#VALUE!</v>
      </c>
      <c r="C2269" s="6" t="e">
        <f ca="1">MAX('11'!$D$42+0,MIN('935'!L33+0,'11'!$D$37+0))</f>
        <v>#VALUE!</v>
      </c>
      <c r="D2269" s="6" t="e">
        <f ca="1">MAX('11'!$E$42+0,MIN('935'!M33+0,'11'!$E$37+0))</f>
        <v>#VALUE!</v>
      </c>
      <c r="E2269" s="6" t="e">
        <f ca="1">MAX('11'!$F$42+0,MIN('935'!N33+0,'11'!$F$37+0))</f>
        <v>#VALUE!</v>
      </c>
      <c r="F2269" s="6" t="e">
        <f ca="1">MAX('11'!$G$42+0,MIN('935'!O33+0,'11'!$G$37+0))</f>
        <v>#VALUE!</v>
      </c>
      <c r="G2269" s="10"/>
    </row>
    <row r="2270" spans="1:7">
      <c r="A2270" s="20">
        <v>28</v>
      </c>
      <c r="B2270" s="6" t="e">
        <f ca="1">MAX('11'!$C$42+0,MIN('935'!K34+0,'11'!$C$37+0))</f>
        <v>#VALUE!</v>
      </c>
      <c r="C2270" s="6" t="e">
        <f ca="1">MAX('11'!$D$42+0,MIN('935'!L34+0,'11'!$D$37+0))</f>
        <v>#VALUE!</v>
      </c>
      <c r="D2270" s="6" t="e">
        <f ca="1">MAX('11'!$E$42+0,MIN('935'!M34+0,'11'!$E$37+0))</f>
        <v>#VALUE!</v>
      </c>
      <c r="E2270" s="6" t="e">
        <f ca="1">MAX('11'!$F$42+0,MIN('935'!N34+0,'11'!$F$37+0))</f>
        <v>#VALUE!</v>
      </c>
      <c r="F2270" s="6" t="e">
        <f ca="1">MAX('11'!$G$42+0,MIN('935'!O34+0,'11'!$G$37+0))</f>
        <v>#VALUE!</v>
      </c>
      <c r="G2270" s="10"/>
    </row>
    <row r="2271" spans="1:7">
      <c r="A2271" s="20">
        <v>29</v>
      </c>
      <c r="B2271" s="6" t="e">
        <f ca="1">MAX('11'!$C$42+0,MIN('935'!K35+0,'11'!$C$37+0))</f>
        <v>#VALUE!</v>
      </c>
      <c r="C2271" s="6" t="e">
        <f ca="1">MAX('11'!$D$42+0,MIN('935'!L35+0,'11'!$D$37+0))</f>
        <v>#VALUE!</v>
      </c>
      <c r="D2271" s="6" t="e">
        <f ca="1">MAX('11'!$E$42+0,MIN('935'!M35+0,'11'!$E$37+0))</f>
        <v>#VALUE!</v>
      </c>
      <c r="E2271" s="6" t="e">
        <f ca="1">MAX('11'!$F$42+0,MIN('935'!N35+0,'11'!$F$37+0))</f>
        <v>#VALUE!</v>
      </c>
      <c r="F2271" s="6" t="e">
        <f ca="1">MAX('11'!$G$42+0,MIN('935'!O35+0,'11'!$G$37+0))</f>
        <v>#VALUE!</v>
      </c>
      <c r="G2271" s="10"/>
    </row>
    <row r="2272" spans="1:7">
      <c r="A2272" s="20">
        <v>30</v>
      </c>
      <c r="B2272" s="6" t="e">
        <f ca="1">MAX('11'!$C$42+0,MIN('935'!K36+0,'11'!$C$37+0))</f>
        <v>#VALUE!</v>
      </c>
      <c r="C2272" s="6" t="e">
        <f ca="1">MAX('11'!$D$42+0,MIN('935'!L36+0,'11'!$D$37+0))</f>
        <v>#VALUE!</v>
      </c>
      <c r="D2272" s="6" t="e">
        <f ca="1">MAX('11'!$E$42+0,MIN('935'!M36+0,'11'!$E$37+0))</f>
        <v>#VALUE!</v>
      </c>
      <c r="E2272" s="6" t="e">
        <f ca="1">MAX('11'!$F$42+0,MIN('935'!N36+0,'11'!$F$37+0))</f>
        <v>#VALUE!</v>
      </c>
      <c r="F2272" s="6" t="e">
        <f ca="1">MAX('11'!$G$42+0,MIN('935'!O36+0,'11'!$G$37+0))</f>
        <v>#VALUE!</v>
      </c>
      <c r="G2272" s="10"/>
    </row>
    <row r="2273" spans="1:7">
      <c r="A2273" s="20">
        <v>31</v>
      </c>
      <c r="B2273" s="6" t="e">
        <f ca="1">MAX('11'!$C$42+0,MIN('935'!K37+0,'11'!$C$37+0))</f>
        <v>#VALUE!</v>
      </c>
      <c r="C2273" s="6" t="e">
        <f ca="1">MAX('11'!$D$42+0,MIN('935'!L37+0,'11'!$D$37+0))</f>
        <v>#VALUE!</v>
      </c>
      <c r="D2273" s="6" t="e">
        <f ca="1">MAX('11'!$E$42+0,MIN('935'!M37+0,'11'!$E$37+0))</f>
        <v>#VALUE!</v>
      </c>
      <c r="E2273" s="6" t="e">
        <f ca="1">MAX('11'!$F$42+0,MIN('935'!N37+0,'11'!$F$37+0))</f>
        <v>#VALUE!</v>
      </c>
      <c r="F2273" s="6" t="e">
        <f ca="1">MAX('11'!$G$42+0,MIN('935'!O37+0,'11'!$G$37+0))</f>
        <v>#VALUE!</v>
      </c>
      <c r="G2273" s="10"/>
    </row>
    <row r="2274" spans="1:7">
      <c r="A2274" s="20">
        <v>32</v>
      </c>
      <c r="B2274" s="6" t="e">
        <f ca="1">MAX('11'!$C$42+0,MIN('935'!K38+0,'11'!$C$37+0))</f>
        <v>#VALUE!</v>
      </c>
      <c r="C2274" s="6" t="e">
        <f ca="1">MAX('11'!$D$42+0,MIN('935'!L38+0,'11'!$D$37+0))</f>
        <v>#VALUE!</v>
      </c>
      <c r="D2274" s="6" t="e">
        <f ca="1">MAX('11'!$E$42+0,MIN('935'!M38+0,'11'!$E$37+0))</f>
        <v>#VALUE!</v>
      </c>
      <c r="E2274" s="6" t="e">
        <f ca="1">MAX('11'!$F$42+0,MIN('935'!N38+0,'11'!$F$37+0))</f>
        <v>#VALUE!</v>
      </c>
      <c r="F2274" s="6" t="e">
        <f ca="1">MAX('11'!$G$42+0,MIN('935'!O38+0,'11'!$G$37+0))</f>
        <v>#VALUE!</v>
      </c>
      <c r="G2274" s="10"/>
    </row>
    <row r="2275" spans="1:7">
      <c r="A2275" s="20">
        <v>33</v>
      </c>
      <c r="B2275" s="6" t="e">
        <f ca="1">MAX('11'!$C$42+0,MIN('935'!K39+0,'11'!$C$37+0))</f>
        <v>#VALUE!</v>
      </c>
      <c r="C2275" s="6" t="e">
        <f ca="1">MAX('11'!$D$42+0,MIN('935'!L39+0,'11'!$D$37+0))</f>
        <v>#VALUE!</v>
      </c>
      <c r="D2275" s="6" t="e">
        <f ca="1">MAX('11'!$E$42+0,MIN('935'!M39+0,'11'!$E$37+0))</f>
        <v>#VALUE!</v>
      </c>
      <c r="E2275" s="6" t="e">
        <f ca="1">MAX('11'!$F$42+0,MIN('935'!N39+0,'11'!$F$37+0))</f>
        <v>#VALUE!</v>
      </c>
      <c r="F2275" s="6" t="e">
        <f ca="1">MAX('11'!$G$42+0,MIN('935'!O39+0,'11'!$G$37+0))</f>
        <v>#VALUE!</v>
      </c>
      <c r="G2275" s="10"/>
    </row>
    <row r="2276" spans="1:7">
      <c r="A2276" s="20">
        <v>34</v>
      </c>
      <c r="B2276" s="6" t="e">
        <f ca="1">MAX('11'!$C$42+0,MIN('935'!K40+0,'11'!$C$37+0))</f>
        <v>#VALUE!</v>
      </c>
      <c r="C2276" s="6" t="e">
        <f ca="1">MAX('11'!$D$42+0,MIN('935'!L40+0,'11'!$D$37+0))</f>
        <v>#VALUE!</v>
      </c>
      <c r="D2276" s="6" t="e">
        <f ca="1">MAX('11'!$E$42+0,MIN('935'!M40+0,'11'!$E$37+0))</f>
        <v>#VALUE!</v>
      </c>
      <c r="E2276" s="6" t="e">
        <f ca="1">MAX('11'!$F$42+0,MIN('935'!N40+0,'11'!$F$37+0))</f>
        <v>#VALUE!</v>
      </c>
      <c r="F2276" s="6" t="e">
        <f ca="1">MAX('11'!$G$42+0,MIN('935'!O40+0,'11'!$G$37+0))</f>
        <v>#VALUE!</v>
      </c>
      <c r="G2276" s="10"/>
    </row>
    <row r="2277" spans="1:7">
      <c r="A2277" s="20">
        <v>35</v>
      </c>
      <c r="B2277" s="6" t="e">
        <f ca="1">MAX('11'!$C$42+0,MIN('935'!K41+0,'11'!$C$37+0))</f>
        <v>#VALUE!</v>
      </c>
      <c r="C2277" s="6" t="e">
        <f ca="1">MAX('11'!$D$42+0,MIN('935'!L41+0,'11'!$D$37+0))</f>
        <v>#VALUE!</v>
      </c>
      <c r="D2277" s="6" t="e">
        <f ca="1">MAX('11'!$E$42+0,MIN('935'!M41+0,'11'!$E$37+0))</f>
        <v>#VALUE!</v>
      </c>
      <c r="E2277" s="6" t="e">
        <f ca="1">MAX('11'!$F$42+0,MIN('935'!N41+0,'11'!$F$37+0))</f>
        <v>#VALUE!</v>
      </c>
      <c r="F2277" s="6" t="e">
        <f ca="1">MAX('11'!$G$42+0,MIN('935'!O41+0,'11'!$G$37+0))</f>
        <v>#VALUE!</v>
      </c>
      <c r="G2277" s="10"/>
    </row>
    <row r="2278" spans="1:7">
      <c r="A2278" s="20">
        <v>36</v>
      </c>
      <c r="B2278" s="6" t="e">
        <f ca="1">MAX('11'!$C$42+0,MIN('935'!K42+0,'11'!$C$37+0))</f>
        <v>#VALUE!</v>
      </c>
      <c r="C2278" s="6" t="e">
        <f ca="1">MAX('11'!$D$42+0,MIN('935'!L42+0,'11'!$D$37+0))</f>
        <v>#VALUE!</v>
      </c>
      <c r="D2278" s="6" t="e">
        <f ca="1">MAX('11'!$E$42+0,MIN('935'!M42+0,'11'!$E$37+0))</f>
        <v>#VALUE!</v>
      </c>
      <c r="E2278" s="6" t="e">
        <f ca="1">MAX('11'!$F$42+0,MIN('935'!N42+0,'11'!$F$37+0))</f>
        <v>#VALUE!</v>
      </c>
      <c r="F2278" s="6" t="e">
        <f ca="1">MAX('11'!$G$42+0,MIN('935'!O42+0,'11'!$G$37+0))</f>
        <v>#VALUE!</v>
      </c>
      <c r="G2278" s="10"/>
    </row>
    <row r="2279" spans="1:7">
      <c r="A2279" s="20">
        <v>37</v>
      </c>
      <c r="B2279" s="6" t="e">
        <f ca="1">MAX('11'!$C$42+0,MIN('935'!K43+0,'11'!$C$37+0))</f>
        <v>#VALUE!</v>
      </c>
      <c r="C2279" s="6" t="e">
        <f ca="1">MAX('11'!$D$42+0,MIN('935'!L43+0,'11'!$D$37+0))</f>
        <v>#VALUE!</v>
      </c>
      <c r="D2279" s="6" t="e">
        <f ca="1">MAX('11'!$E$42+0,MIN('935'!M43+0,'11'!$E$37+0))</f>
        <v>#VALUE!</v>
      </c>
      <c r="E2279" s="6" t="e">
        <f ca="1">MAX('11'!$F$42+0,MIN('935'!N43+0,'11'!$F$37+0))</f>
        <v>#VALUE!</v>
      </c>
      <c r="F2279" s="6" t="e">
        <f ca="1">MAX('11'!$G$42+0,MIN('935'!O43+0,'11'!$G$37+0))</f>
        <v>#VALUE!</v>
      </c>
      <c r="G2279" s="10"/>
    </row>
    <row r="2280" spans="1:7">
      <c r="A2280" s="20">
        <v>38</v>
      </c>
      <c r="B2280" s="6" t="e">
        <f ca="1">MAX('11'!$C$42+0,MIN('935'!K44+0,'11'!$C$37+0))</f>
        <v>#VALUE!</v>
      </c>
      <c r="C2280" s="6" t="e">
        <f ca="1">MAX('11'!$D$42+0,MIN('935'!L44+0,'11'!$D$37+0))</f>
        <v>#VALUE!</v>
      </c>
      <c r="D2280" s="6" t="e">
        <f ca="1">MAX('11'!$E$42+0,MIN('935'!M44+0,'11'!$E$37+0))</f>
        <v>#VALUE!</v>
      </c>
      <c r="E2280" s="6" t="e">
        <f ca="1">MAX('11'!$F$42+0,MIN('935'!N44+0,'11'!$F$37+0))</f>
        <v>#VALUE!</v>
      </c>
      <c r="F2280" s="6" t="e">
        <f ca="1">MAX('11'!$G$42+0,MIN('935'!O44+0,'11'!$G$37+0))</f>
        <v>#VALUE!</v>
      </c>
      <c r="G2280" s="10"/>
    </row>
    <row r="2281" spans="1:7">
      <c r="A2281" s="20">
        <v>39</v>
      </c>
      <c r="B2281" s="6" t="e">
        <f ca="1">MAX('11'!$C$42+0,MIN('935'!K45+0,'11'!$C$37+0))</f>
        <v>#VALUE!</v>
      </c>
      <c r="C2281" s="6" t="e">
        <f ca="1">MAX('11'!$D$42+0,MIN('935'!L45+0,'11'!$D$37+0))</f>
        <v>#VALUE!</v>
      </c>
      <c r="D2281" s="6" t="e">
        <f ca="1">MAX('11'!$E$42+0,MIN('935'!M45+0,'11'!$E$37+0))</f>
        <v>#VALUE!</v>
      </c>
      <c r="E2281" s="6" t="e">
        <f ca="1">MAX('11'!$F$42+0,MIN('935'!N45+0,'11'!$F$37+0))</f>
        <v>#VALUE!</v>
      </c>
      <c r="F2281" s="6" t="e">
        <f ca="1">MAX('11'!$G$42+0,MIN('935'!O45+0,'11'!$G$37+0))</f>
        <v>#VALUE!</v>
      </c>
      <c r="G2281" s="10"/>
    </row>
    <row r="2282" spans="1:7">
      <c r="A2282" s="20">
        <v>40</v>
      </c>
      <c r="B2282" s="6" t="e">
        <f ca="1">MAX('11'!$C$42+0,MIN('935'!K46+0,'11'!$C$37+0))</f>
        <v>#VALUE!</v>
      </c>
      <c r="C2282" s="6" t="e">
        <f ca="1">MAX('11'!$D$42+0,MIN('935'!L46+0,'11'!$D$37+0))</f>
        <v>#VALUE!</v>
      </c>
      <c r="D2282" s="6" t="e">
        <f ca="1">MAX('11'!$E$42+0,MIN('935'!M46+0,'11'!$E$37+0))</f>
        <v>#VALUE!</v>
      </c>
      <c r="E2282" s="6" t="e">
        <f ca="1">MAX('11'!$F$42+0,MIN('935'!N46+0,'11'!$F$37+0))</f>
        <v>#VALUE!</v>
      </c>
      <c r="F2282" s="6" t="e">
        <f ca="1">MAX('11'!$G$42+0,MIN('935'!O46+0,'11'!$G$37+0))</f>
        <v>#VALUE!</v>
      </c>
      <c r="G2282" s="10"/>
    </row>
    <row r="2283" spans="1:7">
      <c r="A2283" s="20">
        <v>41</v>
      </c>
      <c r="B2283" s="6" t="e">
        <f ca="1">MAX('11'!$C$42+0,MIN('935'!K47+0,'11'!$C$37+0))</f>
        <v>#VALUE!</v>
      </c>
      <c r="C2283" s="6" t="e">
        <f ca="1">MAX('11'!$D$42+0,MIN('935'!L47+0,'11'!$D$37+0))</f>
        <v>#VALUE!</v>
      </c>
      <c r="D2283" s="6" t="e">
        <f ca="1">MAX('11'!$E$42+0,MIN('935'!M47+0,'11'!$E$37+0))</f>
        <v>#VALUE!</v>
      </c>
      <c r="E2283" s="6" t="e">
        <f ca="1">MAX('11'!$F$42+0,MIN('935'!N47+0,'11'!$F$37+0))</f>
        <v>#VALUE!</v>
      </c>
      <c r="F2283" s="6" t="e">
        <f ca="1">MAX('11'!$G$42+0,MIN('935'!O47+0,'11'!$G$37+0))</f>
        <v>#VALUE!</v>
      </c>
      <c r="G2283" s="10"/>
    </row>
    <row r="2284" spans="1:7">
      <c r="A2284" s="20">
        <v>42</v>
      </c>
      <c r="B2284" s="6" t="e">
        <f ca="1">MAX('11'!$C$42+0,MIN('935'!K48+0,'11'!$C$37+0))</f>
        <v>#VALUE!</v>
      </c>
      <c r="C2284" s="6" t="e">
        <f ca="1">MAX('11'!$D$42+0,MIN('935'!L48+0,'11'!$D$37+0))</f>
        <v>#VALUE!</v>
      </c>
      <c r="D2284" s="6" t="e">
        <f ca="1">MAX('11'!$E$42+0,MIN('935'!M48+0,'11'!$E$37+0))</f>
        <v>#VALUE!</v>
      </c>
      <c r="E2284" s="6" t="e">
        <f ca="1">MAX('11'!$F$42+0,MIN('935'!N48+0,'11'!$F$37+0))</f>
        <v>#VALUE!</v>
      </c>
      <c r="F2284" s="6" t="e">
        <f ca="1">MAX('11'!$G$42+0,MIN('935'!O48+0,'11'!$G$37+0))</f>
        <v>#VALUE!</v>
      </c>
      <c r="G2284" s="10"/>
    </row>
    <row r="2285" spans="1:7">
      <c r="A2285" s="20">
        <v>43</v>
      </c>
      <c r="B2285" s="6" t="e">
        <f ca="1">MAX('11'!$C$42+0,MIN('935'!K49+0,'11'!$C$37+0))</f>
        <v>#VALUE!</v>
      </c>
      <c r="C2285" s="6" t="e">
        <f ca="1">MAX('11'!$D$42+0,MIN('935'!L49+0,'11'!$D$37+0))</f>
        <v>#VALUE!</v>
      </c>
      <c r="D2285" s="6" t="e">
        <f ca="1">MAX('11'!$E$42+0,MIN('935'!M49+0,'11'!$E$37+0))</f>
        <v>#VALUE!</v>
      </c>
      <c r="E2285" s="6" t="e">
        <f ca="1">MAX('11'!$F$42+0,MIN('935'!N49+0,'11'!$F$37+0))</f>
        <v>#VALUE!</v>
      </c>
      <c r="F2285" s="6" t="e">
        <f ca="1">MAX('11'!$G$42+0,MIN('935'!O49+0,'11'!$G$37+0))</f>
        <v>#VALUE!</v>
      </c>
      <c r="G2285" s="10"/>
    </row>
    <row r="2286" spans="1:7">
      <c r="A2286" s="20">
        <v>44</v>
      </c>
      <c r="B2286" s="6" t="e">
        <f ca="1">MAX('11'!$C$42+0,MIN('935'!K50+0,'11'!$C$37+0))</f>
        <v>#VALUE!</v>
      </c>
      <c r="C2286" s="6" t="e">
        <f ca="1">MAX('11'!$D$42+0,MIN('935'!L50+0,'11'!$D$37+0))</f>
        <v>#VALUE!</v>
      </c>
      <c r="D2286" s="6" t="e">
        <f ca="1">MAX('11'!$E$42+0,MIN('935'!M50+0,'11'!$E$37+0))</f>
        <v>#VALUE!</v>
      </c>
      <c r="E2286" s="6" t="e">
        <f ca="1">MAX('11'!$F$42+0,MIN('935'!N50+0,'11'!$F$37+0))</f>
        <v>#VALUE!</v>
      </c>
      <c r="F2286" s="6" t="e">
        <f ca="1">MAX('11'!$G$42+0,MIN('935'!O50+0,'11'!$G$37+0))</f>
        <v>#VALUE!</v>
      </c>
      <c r="G2286" s="10"/>
    </row>
    <row r="2287" spans="1:7">
      <c r="A2287" s="20">
        <v>45</v>
      </c>
      <c r="B2287" s="6" t="e">
        <f ca="1">MAX('11'!$C$42+0,MIN('935'!K51+0,'11'!$C$37+0))</f>
        <v>#VALUE!</v>
      </c>
      <c r="C2287" s="6" t="e">
        <f ca="1">MAX('11'!$D$42+0,MIN('935'!L51+0,'11'!$D$37+0))</f>
        <v>#VALUE!</v>
      </c>
      <c r="D2287" s="6" t="e">
        <f ca="1">MAX('11'!$E$42+0,MIN('935'!M51+0,'11'!$E$37+0))</f>
        <v>#VALUE!</v>
      </c>
      <c r="E2287" s="6" t="e">
        <f ca="1">MAX('11'!$F$42+0,MIN('935'!N51+0,'11'!$F$37+0))</f>
        <v>#VALUE!</v>
      </c>
      <c r="F2287" s="6" t="e">
        <f ca="1">MAX('11'!$G$42+0,MIN('935'!O51+0,'11'!$G$37+0))</f>
        <v>#VALUE!</v>
      </c>
      <c r="G2287" s="10"/>
    </row>
    <row r="2288" spans="1:7">
      <c r="A2288" s="20">
        <v>46</v>
      </c>
      <c r="B2288" s="6" t="e">
        <f ca="1">MAX('11'!$C$42+0,MIN('935'!K52+0,'11'!$C$37+0))</f>
        <v>#VALUE!</v>
      </c>
      <c r="C2288" s="6" t="e">
        <f ca="1">MAX('11'!$D$42+0,MIN('935'!L52+0,'11'!$D$37+0))</f>
        <v>#VALUE!</v>
      </c>
      <c r="D2288" s="6" t="e">
        <f ca="1">MAX('11'!$E$42+0,MIN('935'!M52+0,'11'!$E$37+0))</f>
        <v>#VALUE!</v>
      </c>
      <c r="E2288" s="6" t="e">
        <f ca="1">MAX('11'!$F$42+0,MIN('935'!N52+0,'11'!$F$37+0))</f>
        <v>#VALUE!</v>
      </c>
      <c r="F2288" s="6" t="e">
        <f ca="1">MAX('11'!$G$42+0,MIN('935'!O52+0,'11'!$G$37+0))</f>
        <v>#VALUE!</v>
      </c>
      <c r="G2288" s="10"/>
    </row>
    <row r="2289" spans="1:7">
      <c r="A2289" s="20">
        <v>47</v>
      </c>
      <c r="B2289" s="6" t="e">
        <f ca="1">MAX('11'!$C$42+0,MIN('935'!K53+0,'11'!$C$37+0))</f>
        <v>#VALUE!</v>
      </c>
      <c r="C2289" s="6" t="e">
        <f ca="1">MAX('11'!$D$42+0,MIN('935'!L53+0,'11'!$D$37+0))</f>
        <v>#VALUE!</v>
      </c>
      <c r="D2289" s="6" t="e">
        <f ca="1">MAX('11'!$E$42+0,MIN('935'!M53+0,'11'!$E$37+0))</f>
        <v>#VALUE!</v>
      </c>
      <c r="E2289" s="6" t="e">
        <f ca="1">MAX('11'!$F$42+0,MIN('935'!N53+0,'11'!$F$37+0))</f>
        <v>#VALUE!</v>
      </c>
      <c r="F2289" s="6" t="e">
        <f ca="1">MAX('11'!$G$42+0,MIN('935'!O53+0,'11'!$G$37+0))</f>
        <v>#VALUE!</v>
      </c>
      <c r="G2289" s="10"/>
    </row>
    <row r="2290" spans="1:7">
      <c r="A2290" s="20">
        <v>48</v>
      </c>
      <c r="B2290" s="6" t="e">
        <f ca="1">MAX('11'!$C$42+0,MIN('935'!K54+0,'11'!$C$37+0))</f>
        <v>#VALUE!</v>
      </c>
      <c r="C2290" s="6" t="e">
        <f ca="1">MAX('11'!$D$42+0,MIN('935'!L54+0,'11'!$D$37+0))</f>
        <v>#VALUE!</v>
      </c>
      <c r="D2290" s="6" t="e">
        <f ca="1">MAX('11'!$E$42+0,MIN('935'!M54+0,'11'!$E$37+0))</f>
        <v>#VALUE!</v>
      </c>
      <c r="E2290" s="6" t="e">
        <f ca="1">MAX('11'!$F$42+0,MIN('935'!N54+0,'11'!$F$37+0))</f>
        <v>#VALUE!</v>
      </c>
      <c r="F2290" s="6" t="e">
        <f ca="1">MAX('11'!$G$42+0,MIN('935'!O54+0,'11'!$G$37+0))</f>
        <v>#VALUE!</v>
      </c>
      <c r="G2290" s="10"/>
    </row>
    <row r="2291" spans="1:7">
      <c r="A2291" s="20">
        <v>49</v>
      </c>
      <c r="B2291" s="6" t="e">
        <f ca="1">MAX('11'!$C$42+0,MIN('935'!K55+0,'11'!$C$37+0))</f>
        <v>#VALUE!</v>
      </c>
      <c r="C2291" s="6" t="e">
        <f ca="1">MAX('11'!$D$42+0,MIN('935'!L55+0,'11'!$D$37+0))</f>
        <v>#VALUE!</v>
      </c>
      <c r="D2291" s="6" t="e">
        <f ca="1">MAX('11'!$E$42+0,MIN('935'!M55+0,'11'!$E$37+0))</f>
        <v>#VALUE!</v>
      </c>
      <c r="E2291" s="6" t="e">
        <f ca="1">MAX('11'!$F$42+0,MIN('935'!N55+0,'11'!$F$37+0))</f>
        <v>#VALUE!</v>
      </c>
      <c r="F2291" s="6" t="e">
        <f ca="1">MAX('11'!$G$42+0,MIN('935'!O55+0,'11'!$G$37+0))</f>
        <v>#VALUE!</v>
      </c>
      <c r="G2291" s="10"/>
    </row>
    <row r="2292" spans="1:7">
      <c r="A2292" s="20">
        <v>50</v>
      </c>
      <c r="B2292" s="6" t="e">
        <f ca="1">MAX('11'!$C$42+0,MIN('935'!K56+0,'11'!$C$37+0))</f>
        <v>#VALUE!</v>
      </c>
      <c r="C2292" s="6" t="e">
        <f ca="1">MAX('11'!$D$42+0,MIN('935'!L56+0,'11'!$D$37+0))</f>
        <v>#VALUE!</v>
      </c>
      <c r="D2292" s="6" t="e">
        <f ca="1">MAX('11'!$E$42+0,MIN('935'!M56+0,'11'!$E$37+0))</f>
        <v>#VALUE!</v>
      </c>
      <c r="E2292" s="6" t="e">
        <f ca="1">MAX('11'!$F$42+0,MIN('935'!N56+0,'11'!$F$37+0))</f>
        <v>#VALUE!</v>
      </c>
      <c r="F2292" s="6" t="e">
        <f ca="1">MAX('11'!$G$42+0,MIN('935'!O56+0,'11'!$G$37+0))</f>
        <v>#VALUE!</v>
      </c>
      <c r="G2292" s="10"/>
    </row>
    <row r="2293" spans="1:7">
      <c r="A2293" s="20">
        <v>51</v>
      </c>
      <c r="B2293" s="6" t="e">
        <f ca="1">MAX('11'!$C$42+0,MIN('935'!K57+0,'11'!$C$37+0))</f>
        <v>#VALUE!</v>
      </c>
      <c r="C2293" s="6" t="e">
        <f ca="1">MAX('11'!$D$42+0,MIN('935'!L57+0,'11'!$D$37+0))</f>
        <v>#VALUE!</v>
      </c>
      <c r="D2293" s="6" t="e">
        <f ca="1">MAX('11'!$E$42+0,MIN('935'!M57+0,'11'!$E$37+0))</f>
        <v>#VALUE!</v>
      </c>
      <c r="E2293" s="6" t="e">
        <f ca="1">MAX('11'!$F$42+0,MIN('935'!N57+0,'11'!$F$37+0))</f>
        <v>#VALUE!</v>
      </c>
      <c r="F2293" s="6" t="e">
        <f ca="1">MAX('11'!$G$42+0,MIN('935'!O57+0,'11'!$G$37+0))</f>
        <v>#VALUE!</v>
      </c>
      <c r="G2293" s="10"/>
    </row>
    <row r="2294" spans="1:7">
      <c r="A2294" s="20">
        <v>52</v>
      </c>
      <c r="B2294" s="6" t="e">
        <f ca="1">MAX('11'!$C$42+0,MIN('935'!K58+0,'11'!$C$37+0))</f>
        <v>#VALUE!</v>
      </c>
      <c r="C2294" s="6" t="e">
        <f ca="1">MAX('11'!$D$42+0,MIN('935'!L58+0,'11'!$D$37+0))</f>
        <v>#VALUE!</v>
      </c>
      <c r="D2294" s="6" t="e">
        <f ca="1">MAX('11'!$E$42+0,MIN('935'!M58+0,'11'!$E$37+0))</f>
        <v>#VALUE!</v>
      </c>
      <c r="E2294" s="6" t="e">
        <f ca="1">MAX('11'!$F$42+0,MIN('935'!N58+0,'11'!$F$37+0))</f>
        <v>#VALUE!</v>
      </c>
      <c r="F2294" s="6" t="e">
        <f ca="1">MAX('11'!$G$42+0,MIN('935'!O58+0,'11'!$G$37+0))</f>
        <v>#VALUE!</v>
      </c>
      <c r="G2294" s="10"/>
    </row>
    <row r="2295" spans="1:7">
      <c r="A2295" s="20">
        <v>53</v>
      </c>
      <c r="B2295" s="6" t="e">
        <f ca="1">MAX('11'!$C$42+0,MIN('935'!K59+0,'11'!$C$37+0))</f>
        <v>#VALUE!</v>
      </c>
      <c r="C2295" s="6" t="e">
        <f ca="1">MAX('11'!$D$42+0,MIN('935'!L59+0,'11'!$D$37+0))</f>
        <v>#VALUE!</v>
      </c>
      <c r="D2295" s="6" t="e">
        <f ca="1">MAX('11'!$E$42+0,MIN('935'!M59+0,'11'!$E$37+0))</f>
        <v>#VALUE!</v>
      </c>
      <c r="E2295" s="6" t="e">
        <f ca="1">MAX('11'!$F$42+0,MIN('935'!N59+0,'11'!$F$37+0))</f>
        <v>#VALUE!</v>
      </c>
      <c r="F2295" s="6" t="e">
        <f ca="1">MAX('11'!$G$42+0,MIN('935'!O59+0,'11'!$G$37+0))</f>
        <v>#VALUE!</v>
      </c>
      <c r="G2295" s="10"/>
    </row>
    <row r="2296" spans="1:7">
      <c r="A2296" s="20">
        <v>54</v>
      </c>
      <c r="B2296" s="6" t="e">
        <f ca="1">MAX('11'!$C$42+0,MIN('935'!K60+0,'11'!$C$37+0))</f>
        <v>#VALUE!</v>
      </c>
      <c r="C2296" s="6" t="e">
        <f ca="1">MAX('11'!$D$42+0,MIN('935'!L60+0,'11'!$D$37+0))</f>
        <v>#VALUE!</v>
      </c>
      <c r="D2296" s="6" t="e">
        <f ca="1">MAX('11'!$E$42+0,MIN('935'!M60+0,'11'!$E$37+0))</f>
        <v>#VALUE!</v>
      </c>
      <c r="E2296" s="6" t="e">
        <f ca="1">MAX('11'!$F$42+0,MIN('935'!N60+0,'11'!$F$37+0))</f>
        <v>#VALUE!</v>
      </c>
      <c r="F2296" s="6" t="e">
        <f ca="1">MAX('11'!$G$42+0,MIN('935'!O60+0,'11'!$G$37+0))</f>
        <v>#VALUE!</v>
      </c>
      <c r="G2296" s="10"/>
    </row>
    <row r="2297" spans="1:7">
      <c r="A2297" s="20">
        <v>55</v>
      </c>
      <c r="B2297" s="6" t="e">
        <f ca="1">MAX('11'!$C$42+0,MIN('935'!K61+0,'11'!$C$37+0))</f>
        <v>#VALUE!</v>
      </c>
      <c r="C2297" s="6" t="e">
        <f ca="1">MAX('11'!$D$42+0,MIN('935'!L61+0,'11'!$D$37+0))</f>
        <v>#VALUE!</v>
      </c>
      <c r="D2297" s="6" t="e">
        <f ca="1">MAX('11'!$E$42+0,MIN('935'!M61+0,'11'!$E$37+0))</f>
        <v>#VALUE!</v>
      </c>
      <c r="E2297" s="6" t="e">
        <f ca="1">MAX('11'!$F$42+0,MIN('935'!N61+0,'11'!$F$37+0))</f>
        <v>#VALUE!</v>
      </c>
      <c r="F2297" s="6" t="e">
        <f ca="1">MAX('11'!$G$42+0,MIN('935'!O61+0,'11'!$G$37+0))</f>
        <v>#VALUE!</v>
      </c>
      <c r="G2297" s="10"/>
    </row>
    <row r="2298" spans="1:7">
      <c r="A2298" s="20">
        <v>56</v>
      </c>
      <c r="B2298" s="6" t="e">
        <f ca="1">MAX('11'!$C$42+0,MIN('935'!K62+0,'11'!$C$37+0))</f>
        <v>#VALUE!</v>
      </c>
      <c r="C2298" s="6" t="e">
        <f ca="1">MAX('11'!$D$42+0,MIN('935'!L62+0,'11'!$D$37+0))</f>
        <v>#VALUE!</v>
      </c>
      <c r="D2298" s="6" t="e">
        <f ca="1">MAX('11'!$E$42+0,MIN('935'!M62+0,'11'!$E$37+0))</f>
        <v>#VALUE!</v>
      </c>
      <c r="E2298" s="6" t="e">
        <f ca="1">MAX('11'!$F$42+0,MIN('935'!N62+0,'11'!$F$37+0))</f>
        <v>#VALUE!</v>
      </c>
      <c r="F2298" s="6" t="e">
        <f ca="1">MAX('11'!$G$42+0,MIN('935'!O62+0,'11'!$G$37+0))</f>
        <v>#VALUE!</v>
      </c>
      <c r="G2298" s="10"/>
    </row>
    <row r="2299" spans="1:7">
      <c r="A2299" s="20">
        <v>57</v>
      </c>
      <c r="B2299" s="6" t="e">
        <f ca="1">MAX('11'!$C$42+0,MIN('935'!K63+0,'11'!$C$37+0))</f>
        <v>#VALUE!</v>
      </c>
      <c r="C2299" s="6" t="e">
        <f ca="1">MAX('11'!$D$42+0,MIN('935'!L63+0,'11'!$D$37+0))</f>
        <v>#VALUE!</v>
      </c>
      <c r="D2299" s="6" t="e">
        <f ca="1">MAX('11'!$E$42+0,MIN('935'!M63+0,'11'!$E$37+0))</f>
        <v>#VALUE!</v>
      </c>
      <c r="E2299" s="6" t="e">
        <f ca="1">MAX('11'!$F$42+0,MIN('935'!N63+0,'11'!$F$37+0))</f>
        <v>#VALUE!</v>
      </c>
      <c r="F2299" s="6" t="e">
        <f ca="1">MAX('11'!$G$42+0,MIN('935'!O63+0,'11'!$G$37+0))</f>
        <v>#VALUE!</v>
      </c>
      <c r="G2299" s="10"/>
    </row>
    <row r="2300" spans="1:7">
      <c r="A2300" s="20">
        <v>58</v>
      </c>
      <c r="B2300" s="6" t="e">
        <f ca="1">MAX('11'!$C$42+0,MIN('935'!K64+0,'11'!$C$37+0))</f>
        <v>#VALUE!</v>
      </c>
      <c r="C2300" s="6" t="e">
        <f ca="1">MAX('11'!$D$42+0,MIN('935'!L64+0,'11'!$D$37+0))</f>
        <v>#VALUE!</v>
      </c>
      <c r="D2300" s="6" t="e">
        <f ca="1">MAX('11'!$E$42+0,MIN('935'!M64+0,'11'!$E$37+0))</f>
        <v>#VALUE!</v>
      </c>
      <c r="E2300" s="6" t="e">
        <f ca="1">MAX('11'!$F$42+0,MIN('935'!N64+0,'11'!$F$37+0))</f>
        <v>#VALUE!</v>
      </c>
      <c r="F2300" s="6" t="e">
        <f ca="1">MAX('11'!$G$42+0,MIN('935'!O64+0,'11'!$G$37+0))</f>
        <v>#VALUE!</v>
      </c>
      <c r="G2300" s="10"/>
    </row>
    <row r="2301" spans="1:7">
      <c r="A2301" s="20">
        <v>59</v>
      </c>
      <c r="B2301" s="6" t="e">
        <f ca="1">MAX('11'!$C$42+0,MIN('935'!K65+0,'11'!$C$37+0))</f>
        <v>#VALUE!</v>
      </c>
      <c r="C2301" s="6" t="e">
        <f ca="1">MAX('11'!$D$42+0,MIN('935'!L65+0,'11'!$D$37+0))</f>
        <v>#VALUE!</v>
      </c>
      <c r="D2301" s="6" t="e">
        <f ca="1">MAX('11'!$E$42+0,MIN('935'!M65+0,'11'!$E$37+0))</f>
        <v>#VALUE!</v>
      </c>
      <c r="E2301" s="6" t="e">
        <f ca="1">MAX('11'!$F$42+0,MIN('935'!N65+0,'11'!$F$37+0))</f>
        <v>#VALUE!</v>
      </c>
      <c r="F2301" s="6" t="e">
        <f ca="1">MAX('11'!$G$42+0,MIN('935'!O65+0,'11'!$G$37+0))</f>
        <v>#VALUE!</v>
      </c>
      <c r="G2301" s="10"/>
    </row>
    <row r="2302" spans="1:7">
      <c r="A2302" s="20">
        <v>60</v>
      </c>
      <c r="B2302" s="6" t="e">
        <f ca="1">MAX('11'!$C$42+0,MIN('935'!K66+0,'11'!$C$37+0))</f>
        <v>#VALUE!</v>
      </c>
      <c r="C2302" s="6" t="e">
        <f ca="1">MAX('11'!$D$42+0,MIN('935'!L66+0,'11'!$D$37+0))</f>
        <v>#VALUE!</v>
      </c>
      <c r="D2302" s="6" t="e">
        <f ca="1">MAX('11'!$E$42+0,MIN('935'!M66+0,'11'!$E$37+0))</f>
        <v>#VALUE!</v>
      </c>
      <c r="E2302" s="6" t="e">
        <f ca="1">MAX('11'!$F$42+0,MIN('935'!N66+0,'11'!$F$37+0))</f>
        <v>#VALUE!</v>
      </c>
      <c r="F2302" s="6" t="e">
        <f ca="1">MAX('11'!$G$42+0,MIN('935'!O66+0,'11'!$G$37+0))</f>
        <v>#VALUE!</v>
      </c>
      <c r="G2302" s="10"/>
    </row>
    <row r="2303" spans="1:7">
      <c r="A2303" s="20">
        <v>61</v>
      </c>
      <c r="B2303" s="6" t="e">
        <f ca="1">MAX('11'!$C$42+0,MIN('935'!K67+0,'11'!$C$37+0))</f>
        <v>#VALUE!</v>
      </c>
      <c r="C2303" s="6" t="e">
        <f ca="1">MAX('11'!$D$42+0,MIN('935'!L67+0,'11'!$D$37+0))</f>
        <v>#VALUE!</v>
      </c>
      <c r="D2303" s="6" t="e">
        <f ca="1">MAX('11'!$E$42+0,MIN('935'!M67+0,'11'!$E$37+0))</f>
        <v>#VALUE!</v>
      </c>
      <c r="E2303" s="6" t="e">
        <f ca="1">MAX('11'!$F$42+0,MIN('935'!N67+0,'11'!$F$37+0))</f>
        <v>#VALUE!</v>
      </c>
      <c r="F2303" s="6" t="e">
        <f ca="1">MAX('11'!$G$42+0,MIN('935'!O67+0,'11'!$G$37+0))</f>
        <v>#VALUE!</v>
      </c>
      <c r="G2303" s="10"/>
    </row>
    <row r="2304" spans="1:7">
      <c r="A2304" s="20">
        <v>62</v>
      </c>
      <c r="B2304" s="6" t="e">
        <f ca="1">MAX('11'!$C$42+0,MIN('935'!K68+0,'11'!$C$37+0))</f>
        <v>#VALUE!</v>
      </c>
      <c r="C2304" s="6" t="e">
        <f ca="1">MAX('11'!$D$42+0,MIN('935'!L68+0,'11'!$D$37+0))</f>
        <v>#VALUE!</v>
      </c>
      <c r="D2304" s="6" t="e">
        <f ca="1">MAX('11'!$E$42+0,MIN('935'!M68+0,'11'!$E$37+0))</f>
        <v>#VALUE!</v>
      </c>
      <c r="E2304" s="6" t="e">
        <f ca="1">MAX('11'!$F$42+0,MIN('935'!N68+0,'11'!$F$37+0))</f>
        <v>#VALUE!</v>
      </c>
      <c r="F2304" s="6" t="e">
        <f ca="1">MAX('11'!$G$42+0,MIN('935'!O68+0,'11'!$G$37+0))</f>
        <v>#VALUE!</v>
      </c>
      <c r="G2304" s="10"/>
    </row>
    <row r="2305" spans="1:7">
      <c r="A2305" s="20">
        <v>63</v>
      </c>
      <c r="B2305" s="6" t="e">
        <f ca="1">MAX('11'!$C$42+0,MIN('935'!K69+0,'11'!$C$37+0))</f>
        <v>#VALUE!</v>
      </c>
      <c r="C2305" s="6" t="e">
        <f ca="1">MAX('11'!$D$42+0,MIN('935'!L69+0,'11'!$D$37+0))</f>
        <v>#VALUE!</v>
      </c>
      <c r="D2305" s="6" t="e">
        <f ca="1">MAX('11'!$E$42+0,MIN('935'!M69+0,'11'!$E$37+0))</f>
        <v>#VALUE!</v>
      </c>
      <c r="E2305" s="6" t="e">
        <f ca="1">MAX('11'!$F$42+0,MIN('935'!N69+0,'11'!$F$37+0))</f>
        <v>#VALUE!</v>
      </c>
      <c r="F2305" s="6" t="e">
        <f ca="1">MAX('11'!$G$42+0,MIN('935'!O69+0,'11'!$G$37+0))</f>
        <v>#VALUE!</v>
      </c>
      <c r="G2305" s="10"/>
    </row>
    <row r="2306" spans="1:7">
      <c r="A2306" s="20">
        <v>64</v>
      </c>
      <c r="B2306" s="6" t="e">
        <f ca="1">MAX('11'!$C$42+0,MIN('935'!K70+0,'11'!$C$37+0))</f>
        <v>#VALUE!</v>
      </c>
      <c r="C2306" s="6" t="e">
        <f ca="1">MAX('11'!$D$42+0,MIN('935'!L70+0,'11'!$D$37+0))</f>
        <v>#VALUE!</v>
      </c>
      <c r="D2306" s="6" t="e">
        <f ca="1">MAX('11'!$E$42+0,MIN('935'!M70+0,'11'!$E$37+0))</f>
        <v>#VALUE!</v>
      </c>
      <c r="E2306" s="6" t="e">
        <f ca="1">MAX('11'!$F$42+0,MIN('935'!N70+0,'11'!$F$37+0))</f>
        <v>#VALUE!</v>
      </c>
      <c r="F2306" s="6" t="e">
        <f ca="1">MAX('11'!$G$42+0,MIN('935'!O70+0,'11'!$G$37+0))</f>
        <v>#VALUE!</v>
      </c>
      <c r="G2306" s="10"/>
    </row>
    <row r="2307" spans="1:7">
      <c r="A2307" s="20">
        <v>65</v>
      </c>
      <c r="B2307" s="6" t="e">
        <f ca="1">MAX('11'!$C$42+0,MIN('935'!K71+0,'11'!$C$37+0))</f>
        <v>#VALUE!</v>
      </c>
      <c r="C2307" s="6" t="e">
        <f ca="1">MAX('11'!$D$42+0,MIN('935'!L71+0,'11'!$D$37+0))</f>
        <v>#VALUE!</v>
      </c>
      <c r="D2307" s="6" t="e">
        <f ca="1">MAX('11'!$E$42+0,MIN('935'!M71+0,'11'!$E$37+0))</f>
        <v>#VALUE!</v>
      </c>
      <c r="E2307" s="6" t="e">
        <f ca="1">MAX('11'!$F$42+0,MIN('935'!N71+0,'11'!$F$37+0))</f>
        <v>#VALUE!</v>
      </c>
      <c r="F2307" s="6" t="e">
        <f ca="1">MAX('11'!$G$42+0,MIN('935'!O71+0,'11'!$G$37+0))</f>
        <v>#VALUE!</v>
      </c>
      <c r="G2307" s="10"/>
    </row>
    <row r="2308" spans="1:7">
      <c r="A2308" s="20">
        <v>66</v>
      </c>
      <c r="B2308" s="6" t="e">
        <f ca="1">MAX('11'!$C$42+0,MIN('935'!K72+0,'11'!$C$37+0))</f>
        <v>#VALUE!</v>
      </c>
      <c r="C2308" s="6" t="e">
        <f ca="1">MAX('11'!$D$42+0,MIN('935'!L72+0,'11'!$D$37+0))</f>
        <v>#VALUE!</v>
      </c>
      <c r="D2308" s="6" t="e">
        <f ca="1">MAX('11'!$E$42+0,MIN('935'!M72+0,'11'!$E$37+0))</f>
        <v>#VALUE!</v>
      </c>
      <c r="E2308" s="6" t="e">
        <f ca="1">MAX('11'!$F$42+0,MIN('935'!N72+0,'11'!$F$37+0))</f>
        <v>#VALUE!</v>
      </c>
      <c r="F2308" s="6" t="e">
        <f ca="1">MAX('11'!$G$42+0,MIN('935'!O72+0,'11'!$G$37+0))</f>
        <v>#VALUE!</v>
      </c>
      <c r="G2308" s="10"/>
    </row>
    <row r="2309" spans="1:7">
      <c r="A2309" s="20">
        <v>67</v>
      </c>
      <c r="B2309" s="6" t="e">
        <f ca="1">MAX('11'!$C$42+0,MIN('935'!K73+0,'11'!$C$37+0))</f>
        <v>#VALUE!</v>
      </c>
      <c r="C2309" s="6" t="e">
        <f ca="1">MAX('11'!$D$42+0,MIN('935'!L73+0,'11'!$D$37+0))</f>
        <v>#VALUE!</v>
      </c>
      <c r="D2309" s="6" t="e">
        <f ca="1">MAX('11'!$E$42+0,MIN('935'!M73+0,'11'!$E$37+0))</f>
        <v>#VALUE!</v>
      </c>
      <c r="E2309" s="6" t="e">
        <f ca="1">MAX('11'!$F$42+0,MIN('935'!N73+0,'11'!$F$37+0))</f>
        <v>#VALUE!</v>
      </c>
      <c r="F2309" s="6" t="e">
        <f ca="1">MAX('11'!$G$42+0,MIN('935'!O73+0,'11'!$G$37+0))</f>
        <v>#VALUE!</v>
      </c>
      <c r="G2309" s="10"/>
    </row>
    <row r="2310" spans="1:7">
      <c r="A2310" s="20">
        <v>68</v>
      </c>
      <c r="B2310" s="6" t="e">
        <f ca="1">MAX('11'!$C$42+0,MIN('935'!K74+0,'11'!$C$37+0))</f>
        <v>#VALUE!</v>
      </c>
      <c r="C2310" s="6" t="e">
        <f ca="1">MAX('11'!$D$42+0,MIN('935'!L74+0,'11'!$D$37+0))</f>
        <v>#VALUE!</v>
      </c>
      <c r="D2310" s="6" t="e">
        <f ca="1">MAX('11'!$E$42+0,MIN('935'!M74+0,'11'!$E$37+0))</f>
        <v>#VALUE!</v>
      </c>
      <c r="E2310" s="6" t="e">
        <f ca="1">MAX('11'!$F$42+0,MIN('935'!N74+0,'11'!$F$37+0))</f>
        <v>#VALUE!</v>
      </c>
      <c r="F2310" s="6" t="e">
        <f ca="1">MAX('11'!$G$42+0,MIN('935'!O74+0,'11'!$G$37+0))</f>
        <v>#VALUE!</v>
      </c>
      <c r="G2310" s="10"/>
    </row>
    <row r="2311" spans="1:7">
      <c r="A2311" s="20">
        <v>69</v>
      </c>
      <c r="B2311" s="6" t="e">
        <f ca="1">MAX('11'!$C$42+0,MIN('935'!K75+0,'11'!$C$37+0))</f>
        <v>#VALUE!</v>
      </c>
      <c r="C2311" s="6" t="e">
        <f ca="1">MAX('11'!$D$42+0,MIN('935'!L75+0,'11'!$D$37+0))</f>
        <v>#VALUE!</v>
      </c>
      <c r="D2311" s="6" t="e">
        <f ca="1">MAX('11'!$E$42+0,MIN('935'!M75+0,'11'!$E$37+0))</f>
        <v>#VALUE!</v>
      </c>
      <c r="E2311" s="6" t="e">
        <f ca="1">MAX('11'!$F$42+0,MIN('935'!N75+0,'11'!$F$37+0))</f>
        <v>#VALUE!</v>
      </c>
      <c r="F2311" s="6" t="e">
        <f ca="1">MAX('11'!$G$42+0,MIN('935'!O75+0,'11'!$G$37+0))</f>
        <v>#VALUE!</v>
      </c>
      <c r="G2311" s="10"/>
    </row>
    <row r="2312" spans="1:7">
      <c r="A2312" s="20">
        <v>70</v>
      </c>
      <c r="B2312" s="6" t="e">
        <f ca="1">MAX('11'!$C$42+0,MIN('935'!K76+0,'11'!$C$37+0))</f>
        <v>#VALUE!</v>
      </c>
      <c r="C2312" s="6" t="e">
        <f ca="1">MAX('11'!$D$42+0,MIN('935'!L76+0,'11'!$D$37+0))</f>
        <v>#VALUE!</v>
      </c>
      <c r="D2312" s="6" t="e">
        <f ca="1">MAX('11'!$E$42+0,MIN('935'!M76+0,'11'!$E$37+0))</f>
        <v>#VALUE!</v>
      </c>
      <c r="E2312" s="6" t="e">
        <f ca="1">MAX('11'!$F$42+0,MIN('935'!N76+0,'11'!$F$37+0))</f>
        <v>#VALUE!</v>
      </c>
      <c r="F2312" s="6" t="e">
        <f ca="1">MAX('11'!$G$42+0,MIN('935'!O76+0,'11'!$G$37+0))</f>
        <v>#VALUE!</v>
      </c>
      <c r="G2312" s="10"/>
    </row>
    <row r="2313" spans="1:7">
      <c r="A2313" s="20">
        <v>71</v>
      </c>
      <c r="B2313" s="6" t="e">
        <f ca="1">MAX('11'!$C$42+0,MIN('935'!K77+0,'11'!$C$37+0))</f>
        <v>#VALUE!</v>
      </c>
      <c r="C2313" s="6" t="e">
        <f ca="1">MAX('11'!$D$42+0,MIN('935'!L77+0,'11'!$D$37+0))</f>
        <v>#VALUE!</v>
      </c>
      <c r="D2313" s="6" t="e">
        <f ca="1">MAX('11'!$E$42+0,MIN('935'!M77+0,'11'!$E$37+0))</f>
        <v>#VALUE!</v>
      </c>
      <c r="E2313" s="6" t="e">
        <f ca="1">MAX('11'!$F$42+0,MIN('935'!N77+0,'11'!$F$37+0))</f>
        <v>#VALUE!</v>
      </c>
      <c r="F2313" s="6" t="e">
        <f ca="1">MAX('11'!$G$42+0,MIN('935'!O77+0,'11'!$G$37+0))</f>
        <v>#VALUE!</v>
      </c>
      <c r="G2313" s="10"/>
    </row>
    <row r="2314" spans="1:7">
      <c r="A2314" s="20">
        <v>72</v>
      </c>
      <c r="B2314" s="6" t="e">
        <f ca="1">MAX('11'!$C$42+0,MIN('935'!K78+0,'11'!$C$37+0))</f>
        <v>#VALUE!</v>
      </c>
      <c r="C2314" s="6" t="e">
        <f ca="1">MAX('11'!$D$42+0,MIN('935'!L78+0,'11'!$D$37+0))</f>
        <v>#VALUE!</v>
      </c>
      <c r="D2314" s="6" t="e">
        <f ca="1">MAX('11'!$E$42+0,MIN('935'!M78+0,'11'!$E$37+0))</f>
        <v>#VALUE!</v>
      </c>
      <c r="E2314" s="6" t="e">
        <f ca="1">MAX('11'!$F$42+0,MIN('935'!N78+0,'11'!$F$37+0))</f>
        <v>#VALUE!</v>
      </c>
      <c r="F2314" s="6" t="e">
        <f ca="1">MAX('11'!$G$42+0,MIN('935'!O78+0,'11'!$G$37+0))</f>
        <v>#VALUE!</v>
      </c>
      <c r="G2314" s="10"/>
    </row>
    <row r="2315" spans="1:7">
      <c r="A2315" s="20">
        <v>73</v>
      </c>
      <c r="B2315" s="6" t="e">
        <f ca="1">MAX('11'!$C$42+0,MIN('935'!K79+0,'11'!$C$37+0))</f>
        <v>#VALUE!</v>
      </c>
      <c r="C2315" s="6" t="e">
        <f ca="1">MAX('11'!$D$42+0,MIN('935'!L79+0,'11'!$D$37+0))</f>
        <v>#VALUE!</v>
      </c>
      <c r="D2315" s="6" t="e">
        <f ca="1">MAX('11'!$E$42+0,MIN('935'!M79+0,'11'!$E$37+0))</f>
        <v>#VALUE!</v>
      </c>
      <c r="E2315" s="6" t="e">
        <f ca="1">MAX('11'!$F$42+0,MIN('935'!N79+0,'11'!$F$37+0))</f>
        <v>#VALUE!</v>
      </c>
      <c r="F2315" s="6" t="e">
        <f ca="1">MAX('11'!$G$42+0,MIN('935'!O79+0,'11'!$G$37+0))</f>
        <v>#VALUE!</v>
      </c>
      <c r="G2315" s="10"/>
    </row>
    <row r="2316" spans="1:7">
      <c r="A2316" s="20">
        <v>74</v>
      </c>
      <c r="B2316" s="6" t="e">
        <f ca="1">MAX('11'!$C$42+0,MIN('935'!K80+0,'11'!$C$37+0))</f>
        <v>#VALUE!</v>
      </c>
      <c r="C2316" s="6" t="e">
        <f ca="1">MAX('11'!$D$42+0,MIN('935'!L80+0,'11'!$D$37+0))</f>
        <v>#VALUE!</v>
      </c>
      <c r="D2316" s="6" t="e">
        <f ca="1">MAX('11'!$E$42+0,MIN('935'!M80+0,'11'!$E$37+0))</f>
        <v>#VALUE!</v>
      </c>
      <c r="E2316" s="6" t="e">
        <f ca="1">MAX('11'!$F$42+0,MIN('935'!N80+0,'11'!$F$37+0))</f>
        <v>#VALUE!</v>
      </c>
      <c r="F2316" s="6" t="e">
        <f ca="1">MAX('11'!$G$42+0,MIN('935'!O80+0,'11'!$G$37+0))</f>
        <v>#VALUE!</v>
      </c>
      <c r="G2316" s="10"/>
    </row>
    <row r="2317" spans="1:7">
      <c r="A2317" s="20">
        <v>75</v>
      </c>
      <c r="B2317" s="6" t="e">
        <f ca="1">MAX('11'!$C$42+0,MIN('935'!K81+0,'11'!$C$37+0))</f>
        <v>#VALUE!</v>
      </c>
      <c r="C2317" s="6" t="e">
        <f ca="1">MAX('11'!$D$42+0,MIN('935'!L81+0,'11'!$D$37+0))</f>
        <v>#VALUE!</v>
      </c>
      <c r="D2317" s="6" t="e">
        <f ca="1">MAX('11'!$E$42+0,MIN('935'!M81+0,'11'!$E$37+0))</f>
        <v>#VALUE!</v>
      </c>
      <c r="E2317" s="6" t="e">
        <f ca="1">MAX('11'!$F$42+0,MIN('935'!N81+0,'11'!$F$37+0))</f>
        <v>#VALUE!</v>
      </c>
      <c r="F2317" s="6" t="e">
        <f ca="1">MAX('11'!$G$42+0,MIN('935'!O81+0,'11'!$G$37+0))</f>
        <v>#VALUE!</v>
      </c>
      <c r="G2317" s="10"/>
    </row>
    <row r="2318" spans="1:7">
      <c r="A2318" s="20">
        <v>76</v>
      </c>
      <c r="B2318" s="6" t="e">
        <f ca="1">MAX('11'!$C$42+0,MIN('935'!K82+0,'11'!$C$37+0))</f>
        <v>#VALUE!</v>
      </c>
      <c r="C2318" s="6" t="e">
        <f ca="1">MAX('11'!$D$42+0,MIN('935'!L82+0,'11'!$D$37+0))</f>
        <v>#VALUE!</v>
      </c>
      <c r="D2318" s="6" t="e">
        <f ca="1">MAX('11'!$E$42+0,MIN('935'!M82+0,'11'!$E$37+0))</f>
        <v>#VALUE!</v>
      </c>
      <c r="E2318" s="6" t="e">
        <f ca="1">MAX('11'!$F$42+0,MIN('935'!N82+0,'11'!$F$37+0))</f>
        <v>#VALUE!</v>
      </c>
      <c r="F2318" s="6" t="e">
        <f ca="1">MAX('11'!$G$42+0,MIN('935'!O82+0,'11'!$G$37+0))</f>
        <v>#VALUE!</v>
      </c>
      <c r="G2318" s="10"/>
    </row>
    <row r="2319" spans="1:7">
      <c r="A2319" s="20">
        <v>77</v>
      </c>
      <c r="B2319" s="6" t="e">
        <f ca="1">MAX('11'!$C$42+0,MIN('935'!K83+0,'11'!$C$37+0))</f>
        <v>#VALUE!</v>
      </c>
      <c r="C2319" s="6" t="e">
        <f ca="1">MAX('11'!$D$42+0,MIN('935'!L83+0,'11'!$D$37+0))</f>
        <v>#VALUE!</v>
      </c>
      <c r="D2319" s="6" t="e">
        <f ca="1">MAX('11'!$E$42+0,MIN('935'!M83+0,'11'!$E$37+0))</f>
        <v>#VALUE!</v>
      </c>
      <c r="E2319" s="6" t="e">
        <f ca="1">MAX('11'!$F$42+0,MIN('935'!N83+0,'11'!$F$37+0))</f>
        <v>#VALUE!</v>
      </c>
      <c r="F2319" s="6" t="e">
        <f ca="1">MAX('11'!$G$42+0,MIN('935'!O83+0,'11'!$G$37+0))</f>
        <v>#VALUE!</v>
      </c>
      <c r="G2319" s="10"/>
    </row>
    <row r="2320" spans="1:7">
      <c r="A2320" s="20">
        <v>78</v>
      </c>
      <c r="B2320" s="6" t="e">
        <f ca="1">MAX('11'!$C$42+0,MIN('935'!K84+0,'11'!$C$37+0))</f>
        <v>#VALUE!</v>
      </c>
      <c r="C2320" s="6" t="e">
        <f ca="1">MAX('11'!$D$42+0,MIN('935'!L84+0,'11'!$D$37+0))</f>
        <v>#VALUE!</v>
      </c>
      <c r="D2320" s="6" t="e">
        <f ca="1">MAX('11'!$E$42+0,MIN('935'!M84+0,'11'!$E$37+0))</f>
        <v>#VALUE!</v>
      </c>
      <c r="E2320" s="6" t="e">
        <f ca="1">MAX('11'!$F$42+0,MIN('935'!N84+0,'11'!$F$37+0))</f>
        <v>#VALUE!</v>
      </c>
      <c r="F2320" s="6" t="e">
        <f ca="1">MAX('11'!$G$42+0,MIN('935'!O84+0,'11'!$G$37+0))</f>
        <v>#VALUE!</v>
      </c>
      <c r="G2320" s="10"/>
    </row>
    <row r="2321" spans="1:7">
      <c r="A2321" s="20">
        <v>79</v>
      </c>
      <c r="B2321" s="6" t="e">
        <f ca="1">MAX('11'!$C$42+0,MIN('935'!K85+0,'11'!$C$37+0))</f>
        <v>#VALUE!</v>
      </c>
      <c r="C2321" s="6" t="e">
        <f ca="1">MAX('11'!$D$42+0,MIN('935'!L85+0,'11'!$D$37+0))</f>
        <v>#VALUE!</v>
      </c>
      <c r="D2321" s="6" t="e">
        <f ca="1">MAX('11'!$E$42+0,MIN('935'!M85+0,'11'!$E$37+0))</f>
        <v>#VALUE!</v>
      </c>
      <c r="E2321" s="6" t="e">
        <f ca="1">MAX('11'!$F$42+0,MIN('935'!N85+0,'11'!$F$37+0))</f>
        <v>#VALUE!</v>
      </c>
      <c r="F2321" s="6" t="e">
        <f ca="1">MAX('11'!$G$42+0,MIN('935'!O85+0,'11'!$G$37+0))</f>
        <v>#VALUE!</v>
      </c>
      <c r="G2321" s="10"/>
    </row>
    <row r="2322" spans="1:7">
      <c r="A2322" s="20">
        <v>80</v>
      </c>
      <c r="B2322" s="6" t="e">
        <f ca="1">MAX('11'!$C$42+0,MIN('935'!K86+0,'11'!$C$37+0))</f>
        <v>#VALUE!</v>
      </c>
      <c r="C2322" s="6" t="e">
        <f ca="1">MAX('11'!$D$42+0,MIN('935'!L86+0,'11'!$D$37+0))</f>
        <v>#VALUE!</v>
      </c>
      <c r="D2322" s="6" t="e">
        <f ca="1">MAX('11'!$E$42+0,MIN('935'!M86+0,'11'!$E$37+0))</f>
        <v>#VALUE!</v>
      </c>
      <c r="E2322" s="6" t="e">
        <f ca="1">MAX('11'!$F$42+0,MIN('935'!N86+0,'11'!$F$37+0))</f>
        <v>#VALUE!</v>
      </c>
      <c r="F2322" s="6" t="e">
        <f ca="1">MAX('11'!$G$42+0,MIN('935'!O86+0,'11'!$G$37+0))</f>
        <v>#VALUE!</v>
      </c>
      <c r="G2322" s="10"/>
    </row>
    <row r="2323" spans="1:7">
      <c r="A2323" s="20">
        <v>81</v>
      </c>
      <c r="B2323" s="6" t="e">
        <f ca="1">MAX('11'!$C$42+0,MIN('935'!K87+0,'11'!$C$37+0))</f>
        <v>#VALUE!</v>
      </c>
      <c r="C2323" s="6" t="e">
        <f ca="1">MAX('11'!$D$42+0,MIN('935'!L87+0,'11'!$D$37+0))</f>
        <v>#VALUE!</v>
      </c>
      <c r="D2323" s="6" t="e">
        <f ca="1">MAX('11'!$E$42+0,MIN('935'!M87+0,'11'!$E$37+0))</f>
        <v>#VALUE!</v>
      </c>
      <c r="E2323" s="6" t="e">
        <f ca="1">MAX('11'!$F$42+0,MIN('935'!N87+0,'11'!$F$37+0))</f>
        <v>#VALUE!</v>
      </c>
      <c r="F2323" s="6" t="e">
        <f ca="1">MAX('11'!$G$42+0,MIN('935'!O87+0,'11'!$G$37+0))</f>
        <v>#VALUE!</v>
      </c>
      <c r="G2323" s="10"/>
    </row>
    <row r="2324" spans="1:7">
      <c r="A2324" s="20">
        <v>82</v>
      </c>
      <c r="B2324" s="6" t="e">
        <f ca="1">MAX('11'!$C$42+0,MIN('935'!K88+0,'11'!$C$37+0))</f>
        <v>#VALUE!</v>
      </c>
      <c r="C2324" s="6" t="e">
        <f ca="1">MAX('11'!$D$42+0,MIN('935'!L88+0,'11'!$D$37+0))</f>
        <v>#VALUE!</v>
      </c>
      <c r="D2324" s="6" t="e">
        <f ca="1">MAX('11'!$E$42+0,MIN('935'!M88+0,'11'!$E$37+0))</f>
        <v>#VALUE!</v>
      </c>
      <c r="E2324" s="6" t="e">
        <f ca="1">MAX('11'!$F$42+0,MIN('935'!N88+0,'11'!$F$37+0))</f>
        <v>#VALUE!</v>
      </c>
      <c r="F2324" s="6" t="e">
        <f ca="1">MAX('11'!$G$42+0,MIN('935'!O88+0,'11'!$G$37+0))</f>
        <v>#VALUE!</v>
      </c>
      <c r="G2324" s="10"/>
    </row>
    <row r="2325" spans="1:7">
      <c r="A2325" s="20">
        <v>83</v>
      </c>
      <c r="B2325" s="6" t="e">
        <f ca="1">MAX('11'!$C$42+0,MIN('935'!K89+0,'11'!$C$37+0))</f>
        <v>#VALUE!</v>
      </c>
      <c r="C2325" s="6" t="e">
        <f ca="1">MAX('11'!$D$42+0,MIN('935'!L89+0,'11'!$D$37+0))</f>
        <v>#VALUE!</v>
      </c>
      <c r="D2325" s="6" t="e">
        <f ca="1">MAX('11'!$E$42+0,MIN('935'!M89+0,'11'!$E$37+0))</f>
        <v>#VALUE!</v>
      </c>
      <c r="E2325" s="6" t="e">
        <f ca="1">MAX('11'!$F$42+0,MIN('935'!N89+0,'11'!$F$37+0))</f>
        <v>#VALUE!</v>
      </c>
      <c r="F2325" s="6" t="e">
        <f ca="1">MAX('11'!$G$42+0,MIN('935'!O89+0,'11'!$G$37+0))</f>
        <v>#VALUE!</v>
      </c>
      <c r="G2325" s="10"/>
    </row>
    <row r="2326" spans="1:7">
      <c r="A2326" s="20">
        <v>84</v>
      </c>
      <c r="B2326" s="6" t="e">
        <f ca="1">MAX('11'!$C$42+0,MIN('935'!K90+0,'11'!$C$37+0))</f>
        <v>#VALUE!</v>
      </c>
      <c r="C2326" s="6" t="e">
        <f ca="1">MAX('11'!$D$42+0,MIN('935'!L90+0,'11'!$D$37+0))</f>
        <v>#VALUE!</v>
      </c>
      <c r="D2326" s="6" t="e">
        <f ca="1">MAX('11'!$E$42+0,MIN('935'!M90+0,'11'!$E$37+0))</f>
        <v>#VALUE!</v>
      </c>
      <c r="E2326" s="6" t="e">
        <f ca="1">MAX('11'!$F$42+0,MIN('935'!N90+0,'11'!$F$37+0))</f>
        <v>#VALUE!</v>
      </c>
      <c r="F2326" s="6" t="e">
        <f ca="1">MAX('11'!$G$42+0,MIN('935'!O90+0,'11'!$G$37+0))</f>
        <v>#VALUE!</v>
      </c>
      <c r="G2326" s="10"/>
    </row>
    <row r="2327" spans="1:7">
      <c r="A2327" s="20">
        <v>85</v>
      </c>
      <c r="B2327" s="6" t="e">
        <f ca="1">MAX('11'!$C$42+0,MIN('935'!K91+0,'11'!$C$37+0))</f>
        <v>#VALUE!</v>
      </c>
      <c r="C2327" s="6" t="e">
        <f ca="1">MAX('11'!$D$42+0,MIN('935'!L91+0,'11'!$D$37+0))</f>
        <v>#VALUE!</v>
      </c>
      <c r="D2327" s="6" t="e">
        <f ca="1">MAX('11'!$E$42+0,MIN('935'!M91+0,'11'!$E$37+0))</f>
        <v>#VALUE!</v>
      </c>
      <c r="E2327" s="6" t="e">
        <f ca="1">MAX('11'!$F$42+0,MIN('935'!N91+0,'11'!$F$37+0))</f>
        <v>#VALUE!</v>
      </c>
      <c r="F2327" s="6" t="e">
        <f ca="1">MAX('11'!$G$42+0,MIN('935'!O91+0,'11'!$G$37+0))</f>
        <v>#VALUE!</v>
      </c>
      <c r="G2327" s="10"/>
    </row>
    <row r="2328" spans="1:7">
      <c r="A2328" s="20">
        <v>86</v>
      </c>
      <c r="B2328" s="6" t="e">
        <f ca="1">MAX('11'!$C$42+0,MIN('935'!K92+0,'11'!$C$37+0))</f>
        <v>#VALUE!</v>
      </c>
      <c r="C2328" s="6" t="e">
        <f ca="1">MAX('11'!$D$42+0,MIN('935'!L92+0,'11'!$D$37+0))</f>
        <v>#VALUE!</v>
      </c>
      <c r="D2328" s="6" t="e">
        <f ca="1">MAX('11'!$E$42+0,MIN('935'!M92+0,'11'!$E$37+0))</f>
        <v>#VALUE!</v>
      </c>
      <c r="E2328" s="6" t="e">
        <f ca="1">MAX('11'!$F$42+0,MIN('935'!N92+0,'11'!$F$37+0))</f>
        <v>#VALUE!</v>
      </c>
      <c r="F2328" s="6" t="e">
        <f ca="1">MAX('11'!$G$42+0,MIN('935'!O92+0,'11'!$G$37+0))</f>
        <v>#VALUE!</v>
      </c>
      <c r="G2328" s="10"/>
    </row>
    <row r="2329" spans="1:7">
      <c r="A2329" s="20">
        <v>87</v>
      </c>
      <c r="B2329" s="6" t="e">
        <f ca="1">MAX('11'!$C$42+0,MIN('935'!K93+0,'11'!$C$37+0))</f>
        <v>#VALUE!</v>
      </c>
      <c r="C2329" s="6" t="e">
        <f ca="1">MAX('11'!$D$42+0,MIN('935'!L93+0,'11'!$D$37+0))</f>
        <v>#VALUE!</v>
      </c>
      <c r="D2329" s="6" t="e">
        <f ca="1">MAX('11'!$E$42+0,MIN('935'!M93+0,'11'!$E$37+0))</f>
        <v>#VALUE!</v>
      </c>
      <c r="E2329" s="6" t="e">
        <f ca="1">MAX('11'!$F$42+0,MIN('935'!N93+0,'11'!$F$37+0))</f>
        <v>#VALUE!</v>
      </c>
      <c r="F2329" s="6" t="e">
        <f ca="1">MAX('11'!$G$42+0,MIN('935'!O93+0,'11'!$G$37+0))</f>
        <v>#VALUE!</v>
      </c>
      <c r="G2329" s="10"/>
    </row>
    <row r="2330" spans="1:7">
      <c r="A2330" s="20">
        <v>88</v>
      </c>
      <c r="B2330" s="6" t="e">
        <f ca="1">MAX('11'!$C$42+0,MIN('935'!K94+0,'11'!$C$37+0))</f>
        <v>#VALUE!</v>
      </c>
      <c r="C2330" s="6" t="e">
        <f ca="1">MAX('11'!$D$42+0,MIN('935'!L94+0,'11'!$D$37+0))</f>
        <v>#VALUE!</v>
      </c>
      <c r="D2330" s="6" t="e">
        <f ca="1">MAX('11'!$E$42+0,MIN('935'!M94+0,'11'!$E$37+0))</f>
        <v>#VALUE!</v>
      </c>
      <c r="E2330" s="6" t="e">
        <f ca="1">MAX('11'!$F$42+0,MIN('935'!N94+0,'11'!$F$37+0))</f>
        <v>#VALUE!</v>
      </c>
      <c r="F2330" s="6" t="e">
        <f ca="1">MAX('11'!$G$42+0,MIN('935'!O94+0,'11'!$G$37+0))</f>
        <v>#VALUE!</v>
      </c>
      <c r="G2330" s="10"/>
    </row>
    <row r="2331" spans="1:7">
      <c r="A2331" s="20">
        <v>89</v>
      </c>
      <c r="B2331" s="6" t="e">
        <f ca="1">MAX('11'!$C$42+0,MIN('935'!K95+0,'11'!$C$37+0))</f>
        <v>#VALUE!</v>
      </c>
      <c r="C2331" s="6" t="e">
        <f ca="1">MAX('11'!$D$42+0,MIN('935'!L95+0,'11'!$D$37+0))</f>
        <v>#VALUE!</v>
      </c>
      <c r="D2331" s="6" t="e">
        <f ca="1">MAX('11'!$E$42+0,MIN('935'!M95+0,'11'!$E$37+0))</f>
        <v>#VALUE!</v>
      </c>
      <c r="E2331" s="6" t="e">
        <f ca="1">MAX('11'!$F$42+0,MIN('935'!N95+0,'11'!$F$37+0))</f>
        <v>#VALUE!</v>
      </c>
      <c r="F2331" s="6" t="e">
        <f ca="1">MAX('11'!$G$42+0,MIN('935'!O95+0,'11'!$G$37+0))</f>
        <v>#VALUE!</v>
      </c>
      <c r="G2331" s="10"/>
    </row>
    <row r="2332" spans="1:7">
      <c r="A2332" s="20">
        <v>90</v>
      </c>
      <c r="B2332" s="6" t="e">
        <f ca="1">MAX('11'!$C$42+0,MIN('935'!K96+0,'11'!$C$37+0))</f>
        <v>#VALUE!</v>
      </c>
      <c r="C2332" s="6" t="e">
        <f ca="1">MAX('11'!$D$42+0,MIN('935'!L96+0,'11'!$D$37+0))</f>
        <v>#VALUE!</v>
      </c>
      <c r="D2332" s="6" t="e">
        <f ca="1">MAX('11'!$E$42+0,MIN('935'!M96+0,'11'!$E$37+0))</f>
        <v>#VALUE!</v>
      </c>
      <c r="E2332" s="6" t="e">
        <f ca="1">MAX('11'!$F$42+0,MIN('935'!N96+0,'11'!$F$37+0))</f>
        <v>#VALUE!</v>
      </c>
      <c r="F2332" s="6" t="e">
        <f ca="1">MAX('11'!$G$42+0,MIN('935'!O96+0,'11'!$G$37+0))</f>
        <v>#VALUE!</v>
      </c>
      <c r="G2332" s="10"/>
    </row>
    <row r="2333" spans="1:7">
      <c r="A2333" s="20">
        <v>91</v>
      </c>
      <c r="B2333" s="6" t="e">
        <f ca="1">MAX('11'!$C$42+0,MIN('935'!K97+0,'11'!$C$37+0))</f>
        <v>#VALUE!</v>
      </c>
      <c r="C2333" s="6" t="e">
        <f ca="1">MAX('11'!$D$42+0,MIN('935'!L97+0,'11'!$D$37+0))</f>
        <v>#VALUE!</v>
      </c>
      <c r="D2333" s="6" t="e">
        <f ca="1">MAX('11'!$E$42+0,MIN('935'!M97+0,'11'!$E$37+0))</f>
        <v>#VALUE!</v>
      </c>
      <c r="E2333" s="6" t="e">
        <f ca="1">MAX('11'!$F$42+0,MIN('935'!N97+0,'11'!$F$37+0))</f>
        <v>#VALUE!</v>
      </c>
      <c r="F2333" s="6" t="e">
        <f ca="1">MAX('11'!$G$42+0,MIN('935'!O97+0,'11'!$G$37+0))</f>
        <v>#VALUE!</v>
      </c>
      <c r="G2333" s="10"/>
    </row>
    <row r="2334" spans="1:7">
      <c r="A2334" s="20">
        <v>92</v>
      </c>
      <c r="B2334" s="6" t="e">
        <f ca="1">MAX('11'!$C$42+0,MIN('935'!K98+0,'11'!$C$37+0))</f>
        <v>#VALUE!</v>
      </c>
      <c r="C2334" s="6" t="e">
        <f ca="1">MAX('11'!$D$42+0,MIN('935'!L98+0,'11'!$D$37+0))</f>
        <v>#VALUE!</v>
      </c>
      <c r="D2334" s="6" t="e">
        <f ca="1">MAX('11'!$E$42+0,MIN('935'!M98+0,'11'!$E$37+0))</f>
        <v>#VALUE!</v>
      </c>
      <c r="E2334" s="6" t="e">
        <f ca="1">MAX('11'!$F$42+0,MIN('935'!N98+0,'11'!$F$37+0))</f>
        <v>#VALUE!</v>
      </c>
      <c r="F2334" s="6" t="e">
        <f ca="1">MAX('11'!$G$42+0,MIN('935'!O98+0,'11'!$G$37+0))</f>
        <v>#VALUE!</v>
      </c>
      <c r="G2334" s="10"/>
    </row>
    <row r="2335" spans="1:7">
      <c r="A2335" s="20">
        <v>93</v>
      </c>
      <c r="B2335" s="6" t="e">
        <f ca="1">MAX('11'!$C$42+0,MIN('935'!K99+0,'11'!$C$37+0))</f>
        <v>#VALUE!</v>
      </c>
      <c r="C2335" s="6" t="e">
        <f ca="1">MAX('11'!$D$42+0,MIN('935'!L99+0,'11'!$D$37+0))</f>
        <v>#VALUE!</v>
      </c>
      <c r="D2335" s="6" t="e">
        <f ca="1">MAX('11'!$E$42+0,MIN('935'!M99+0,'11'!$E$37+0))</f>
        <v>#VALUE!</v>
      </c>
      <c r="E2335" s="6" t="e">
        <f ca="1">MAX('11'!$F$42+0,MIN('935'!N99+0,'11'!$F$37+0))</f>
        <v>#VALUE!</v>
      </c>
      <c r="F2335" s="6" t="e">
        <f ca="1">MAX('11'!$G$42+0,MIN('935'!O99+0,'11'!$G$37+0))</f>
        <v>#VALUE!</v>
      </c>
      <c r="G2335" s="10"/>
    </row>
    <row r="2336" spans="1:7">
      <c r="A2336" s="20">
        <v>94</v>
      </c>
      <c r="B2336" s="6" t="e">
        <f ca="1">MAX('11'!$C$42+0,MIN('935'!K100+0,'11'!$C$37+0))</f>
        <v>#VALUE!</v>
      </c>
      <c r="C2336" s="6" t="e">
        <f ca="1">MAX('11'!$D$42+0,MIN('935'!L100+0,'11'!$D$37+0))</f>
        <v>#VALUE!</v>
      </c>
      <c r="D2336" s="6" t="e">
        <f ca="1">MAX('11'!$E$42+0,MIN('935'!M100+0,'11'!$E$37+0))</f>
        <v>#VALUE!</v>
      </c>
      <c r="E2336" s="6" t="e">
        <f ca="1">MAX('11'!$F$42+0,MIN('935'!N100+0,'11'!$F$37+0))</f>
        <v>#VALUE!</v>
      </c>
      <c r="F2336" s="6" t="e">
        <f ca="1">MAX('11'!$G$42+0,MIN('935'!O100+0,'11'!$G$37+0))</f>
        <v>#VALUE!</v>
      </c>
      <c r="G2336" s="10"/>
    </row>
    <row r="2337" spans="1:7">
      <c r="A2337" s="20">
        <v>95</v>
      </c>
      <c r="B2337" s="6" t="e">
        <f ca="1">MAX('11'!$C$42+0,MIN('935'!K101+0,'11'!$C$37+0))</f>
        <v>#VALUE!</v>
      </c>
      <c r="C2337" s="6" t="e">
        <f ca="1">MAX('11'!$D$42+0,MIN('935'!L101+0,'11'!$D$37+0))</f>
        <v>#VALUE!</v>
      </c>
      <c r="D2337" s="6" t="e">
        <f ca="1">MAX('11'!$E$42+0,MIN('935'!M101+0,'11'!$E$37+0))</f>
        <v>#VALUE!</v>
      </c>
      <c r="E2337" s="6" t="e">
        <f ca="1">MAX('11'!$F$42+0,MIN('935'!N101+0,'11'!$F$37+0))</f>
        <v>#VALUE!</v>
      </c>
      <c r="F2337" s="6" t="e">
        <f ca="1">MAX('11'!$G$42+0,MIN('935'!O101+0,'11'!$G$37+0))</f>
        <v>#VALUE!</v>
      </c>
      <c r="G2337" s="10"/>
    </row>
    <row r="2338" spans="1:7">
      <c r="A2338" s="20">
        <v>96</v>
      </c>
      <c r="B2338" s="6" t="e">
        <f ca="1">MAX('11'!$C$42+0,MIN('935'!K102+0,'11'!$C$37+0))</f>
        <v>#VALUE!</v>
      </c>
      <c r="C2338" s="6" t="e">
        <f ca="1">MAX('11'!$D$42+0,MIN('935'!L102+0,'11'!$D$37+0))</f>
        <v>#VALUE!</v>
      </c>
      <c r="D2338" s="6" t="e">
        <f ca="1">MAX('11'!$E$42+0,MIN('935'!M102+0,'11'!$E$37+0))</f>
        <v>#VALUE!</v>
      </c>
      <c r="E2338" s="6" t="e">
        <f ca="1">MAX('11'!$F$42+0,MIN('935'!N102+0,'11'!$F$37+0))</f>
        <v>#VALUE!</v>
      </c>
      <c r="F2338" s="6" t="e">
        <f ca="1">MAX('11'!$G$42+0,MIN('935'!O102+0,'11'!$G$37+0))</f>
        <v>#VALUE!</v>
      </c>
      <c r="G2338" s="10"/>
    </row>
    <row r="2339" spans="1:7">
      <c r="A2339" s="20">
        <v>97</v>
      </c>
      <c r="B2339" s="6" t="e">
        <f ca="1">MAX('11'!$C$42+0,MIN('935'!K103+0,'11'!$C$37+0))</f>
        <v>#VALUE!</v>
      </c>
      <c r="C2339" s="6" t="e">
        <f ca="1">MAX('11'!$D$42+0,MIN('935'!L103+0,'11'!$D$37+0))</f>
        <v>#VALUE!</v>
      </c>
      <c r="D2339" s="6" t="e">
        <f ca="1">MAX('11'!$E$42+0,MIN('935'!M103+0,'11'!$E$37+0))</f>
        <v>#VALUE!</v>
      </c>
      <c r="E2339" s="6" t="e">
        <f ca="1">MAX('11'!$F$42+0,MIN('935'!N103+0,'11'!$F$37+0))</f>
        <v>#VALUE!</v>
      </c>
      <c r="F2339" s="6" t="e">
        <f ca="1">MAX('11'!$G$42+0,MIN('935'!O103+0,'11'!$G$37+0))</f>
        <v>#VALUE!</v>
      </c>
      <c r="G2339" s="10"/>
    </row>
    <row r="2340" spans="1:7">
      <c r="A2340" s="20">
        <v>98</v>
      </c>
      <c r="B2340" s="6" t="e">
        <f ca="1">MAX('11'!$C$42+0,MIN('935'!K104+0,'11'!$C$37+0))</f>
        <v>#VALUE!</v>
      </c>
      <c r="C2340" s="6" t="e">
        <f ca="1">MAX('11'!$D$42+0,MIN('935'!L104+0,'11'!$D$37+0))</f>
        <v>#VALUE!</v>
      </c>
      <c r="D2340" s="6" t="e">
        <f ca="1">MAX('11'!$E$42+0,MIN('935'!M104+0,'11'!$E$37+0))</f>
        <v>#VALUE!</v>
      </c>
      <c r="E2340" s="6" t="e">
        <f ca="1">MAX('11'!$F$42+0,MIN('935'!N104+0,'11'!$F$37+0))</f>
        <v>#VALUE!</v>
      </c>
      <c r="F2340" s="6" t="e">
        <f ca="1">MAX('11'!$G$42+0,MIN('935'!O104+0,'11'!$G$37+0))</f>
        <v>#VALUE!</v>
      </c>
      <c r="G2340" s="10"/>
    </row>
    <row r="2341" spans="1:7">
      <c r="A2341" s="20">
        <v>99</v>
      </c>
      <c r="B2341" s="6" t="e">
        <f ca="1">MAX('11'!$C$42+0,MIN('935'!K105+0,'11'!$C$37+0))</f>
        <v>#VALUE!</v>
      </c>
      <c r="C2341" s="6" t="e">
        <f ca="1">MAX('11'!$D$42+0,MIN('935'!L105+0,'11'!$D$37+0))</f>
        <v>#VALUE!</v>
      </c>
      <c r="D2341" s="6" t="e">
        <f ca="1">MAX('11'!$E$42+0,MIN('935'!M105+0,'11'!$E$37+0))</f>
        <v>#VALUE!</v>
      </c>
      <c r="E2341" s="6" t="e">
        <f ca="1">MAX('11'!$F$42+0,MIN('935'!N105+0,'11'!$F$37+0))</f>
        <v>#VALUE!</v>
      </c>
      <c r="F2341" s="6" t="e">
        <f ca="1">MAX('11'!$G$42+0,MIN('935'!O105+0,'11'!$G$37+0))</f>
        <v>#VALUE!</v>
      </c>
      <c r="G2341" s="10"/>
    </row>
    <row r="2342" spans="1:7">
      <c r="A2342" s="20">
        <v>100</v>
      </c>
      <c r="B2342" s="6" t="e">
        <f ca="1">MAX('11'!$C$42+0,MIN('935'!K106+0,'11'!$C$37+0))</f>
        <v>#VALUE!</v>
      </c>
      <c r="C2342" s="6" t="e">
        <f ca="1">MAX('11'!$D$42+0,MIN('935'!L106+0,'11'!$D$37+0))</f>
        <v>#VALUE!</v>
      </c>
      <c r="D2342" s="6" t="e">
        <f ca="1">MAX('11'!$E$42+0,MIN('935'!M106+0,'11'!$E$37+0))</f>
        <v>#VALUE!</v>
      </c>
      <c r="E2342" s="6" t="e">
        <f ca="1">MAX('11'!$F$42+0,MIN('935'!N106+0,'11'!$F$37+0))</f>
        <v>#VALUE!</v>
      </c>
      <c r="F2342" s="6" t="e">
        <f ca="1">MAX('11'!$G$42+0,MIN('935'!O106+0,'11'!$G$37+0))</f>
        <v>#VALUE!</v>
      </c>
      <c r="G2342" s="10"/>
    </row>
    <row r="2343" spans="1:7">
      <c r="A2343" s="20">
        <v>101</v>
      </c>
      <c r="B2343" s="6" t="e">
        <f ca="1">MAX('11'!$C$42+0,MIN('935'!K107+0,'11'!$C$37+0))</f>
        <v>#VALUE!</v>
      </c>
      <c r="C2343" s="6" t="e">
        <f ca="1">MAX('11'!$D$42+0,MIN('935'!L107+0,'11'!$D$37+0))</f>
        <v>#VALUE!</v>
      </c>
      <c r="D2343" s="6" t="e">
        <f ca="1">MAX('11'!$E$42+0,MIN('935'!M107+0,'11'!$E$37+0))</f>
        <v>#VALUE!</v>
      </c>
      <c r="E2343" s="6" t="e">
        <f ca="1">MAX('11'!$F$42+0,MIN('935'!N107+0,'11'!$F$37+0))</f>
        <v>#VALUE!</v>
      </c>
      <c r="F2343" s="6" t="e">
        <f ca="1">MAX('11'!$G$42+0,MIN('935'!O107+0,'11'!$G$37+0))</f>
        <v>#VALUE!</v>
      </c>
      <c r="G2343" s="10"/>
    </row>
    <row r="2344" spans="1:7">
      <c r="A2344" s="20">
        <v>102</v>
      </c>
      <c r="B2344" s="6" t="e">
        <f ca="1">MAX('11'!$C$42+0,MIN('935'!K108+0,'11'!$C$37+0))</f>
        <v>#VALUE!</v>
      </c>
      <c r="C2344" s="6" t="e">
        <f ca="1">MAX('11'!$D$42+0,MIN('935'!L108+0,'11'!$D$37+0))</f>
        <v>#VALUE!</v>
      </c>
      <c r="D2344" s="6" t="e">
        <f ca="1">MAX('11'!$E$42+0,MIN('935'!M108+0,'11'!$E$37+0))</f>
        <v>#VALUE!</v>
      </c>
      <c r="E2344" s="6" t="e">
        <f ca="1">MAX('11'!$F$42+0,MIN('935'!N108+0,'11'!$F$37+0))</f>
        <v>#VALUE!</v>
      </c>
      <c r="F2344" s="6" t="e">
        <f ca="1">MAX('11'!$G$42+0,MIN('935'!O108+0,'11'!$G$37+0))</f>
        <v>#VALUE!</v>
      </c>
      <c r="G2344" s="10"/>
    </row>
    <row r="2345" spans="1:7">
      <c r="A2345" s="20">
        <v>103</v>
      </c>
      <c r="B2345" s="6" t="e">
        <f ca="1">MAX('11'!$C$42+0,MIN('935'!K109+0,'11'!$C$37+0))</f>
        <v>#VALUE!</v>
      </c>
      <c r="C2345" s="6" t="e">
        <f ca="1">MAX('11'!$D$42+0,MIN('935'!L109+0,'11'!$D$37+0))</f>
        <v>#VALUE!</v>
      </c>
      <c r="D2345" s="6" t="e">
        <f ca="1">MAX('11'!$E$42+0,MIN('935'!M109+0,'11'!$E$37+0))</f>
        <v>#VALUE!</v>
      </c>
      <c r="E2345" s="6" t="e">
        <f ca="1">MAX('11'!$F$42+0,MIN('935'!N109+0,'11'!$F$37+0))</f>
        <v>#VALUE!</v>
      </c>
      <c r="F2345" s="6" t="e">
        <f ca="1">MAX('11'!$G$42+0,MIN('935'!O109+0,'11'!$G$37+0))</f>
        <v>#VALUE!</v>
      </c>
      <c r="G2345" s="10"/>
    </row>
    <row r="2346" spans="1:7">
      <c r="A2346" s="20">
        <v>104</v>
      </c>
      <c r="B2346" s="6" t="e">
        <f ca="1">MAX('11'!$C$42+0,MIN('935'!K110+0,'11'!$C$37+0))</f>
        <v>#VALUE!</v>
      </c>
      <c r="C2346" s="6" t="e">
        <f ca="1">MAX('11'!$D$42+0,MIN('935'!L110+0,'11'!$D$37+0))</f>
        <v>#VALUE!</v>
      </c>
      <c r="D2346" s="6" t="e">
        <f ca="1">MAX('11'!$E$42+0,MIN('935'!M110+0,'11'!$E$37+0))</f>
        <v>#VALUE!</v>
      </c>
      <c r="E2346" s="6" t="e">
        <f ca="1">MAX('11'!$F$42+0,MIN('935'!N110+0,'11'!$F$37+0))</f>
        <v>#VALUE!</v>
      </c>
      <c r="F2346" s="6" t="e">
        <f ca="1">MAX('11'!$G$42+0,MIN('935'!O110+0,'11'!$G$37+0))</f>
        <v>#VALUE!</v>
      </c>
      <c r="G2346" s="10"/>
    </row>
    <row r="2347" spans="1:7">
      <c r="A2347" s="20">
        <v>105</v>
      </c>
      <c r="B2347" s="6" t="e">
        <f ca="1">MAX('11'!$C$42+0,MIN('935'!K111+0,'11'!$C$37+0))</f>
        <v>#VALUE!</v>
      </c>
      <c r="C2347" s="6" t="e">
        <f ca="1">MAX('11'!$D$42+0,MIN('935'!L111+0,'11'!$D$37+0))</f>
        <v>#VALUE!</v>
      </c>
      <c r="D2347" s="6" t="e">
        <f ca="1">MAX('11'!$E$42+0,MIN('935'!M111+0,'11'!$E$37+0))</f>
        <v>#VALUE!</v>
      </c>
      <c r="E2347" s="6" t="e">
        <f ca="1">MAX('11'!$F$42+0,MIN('935'!N111+0,'11'!$F$37+0))</f>
        <v>#VALUE!</v>
      </c>
      <c r="F2347" s="6" t="e">
        <f ca="1">MAX('11'!$G$42+0,MIN('935'!O111+0,'11'!$G$37+0))</f>
        <v>#VALUE!</v>
      </c>
      <c r="G2347" s="10"/>
    </row>
    <row r="2348" spans="1:7">
      <c r="A2348" s="20">
        <v>106</v>
      </c>
      <c r="B2348" s="6" t="e">
        <f ca="1">MAX('11'!$C$42+0,MIN('935'!K112+0,'11'!$C$37+0))</f>
        <v>#VALUE!</v>
      </c>
      <c r="C2348" s="6" t="e">
        <f ca="1">MAX('11'!$D$42+0,MIN('935'!L112+0,'11'!$D$37+0))</f>
        <v>#VALUE!</v>
      </c>
      <c r="D2348" s="6" t="e">
        <f ca="1">MAX('11'!$E$42+0,MIN('935'!M112+0,'11'!$E$37+0))</f>
        <v>#VALUE!</v>
      </c>
      <c r="E2348" s="6" t="e">
        <f ca="1">MAX('11'!$F$42+0,MIN('935'!N112+0,'11'!$F$37+0))</f>
        <v>#VALUE!</v>
      </c>
      <c r="F2348" s="6" t="e">
        <f ca="1">MAX('11'!$G$42+0,MIN('935'!O112+0,'11'!$G$37+0))</f>
        <v>#VALUE!</v>
      </c>
      <c r="G2348" s="10"/>
    </row>
    <row r="2349" spans="1:7">
      <c r="A2349" s="20">
        <v>107</v>
      </c>
      <c r="B2349" s="6" t="e">
        <f ca="1">MAX('11'!$C$42+0,MIN('935'!K113+0,'11'!$C$37+0))</f>
        <v>#VALUE!</v>
      </c>
      <c r="C2349" s="6" t="e">
        <f ca="1">MAX('11'!$D$42+0,MIN('935'!L113+0,'11'!$D$37+0))</f>
        <v>#VALUE!</v>
      </c>
      <c r="D2349" s="6" t="e">
        <f ca="1">MAX('11'!$E$42+0,MIN('935'!M113+0,'11'!$E$37+0))</f>
        <v>#VALUE!</v>
      </c>
      <c r="E2349" s="6" t="e">
        <f ca="1">MAX('11'!$F$42+0,MIN('935'!N113+0,'11'!$F$37+0))</f>
        <v>#VALUE!</v>
      </c>
      <c r="F2349" s="6" t="e">
        <f ca="1">MAX('11'!$G$42+0,MIN('935'!O113+0,'11'!$G$37+0))</f>
        <v>#VALUE!</v>
      </c>
      <c r="G2349" s="10"/>
    </row>
    <row r="2350" spans="1:7">
      <c r="A2350" s="20">
        <v>108</v>
      </c>
      <c r="B2350" s="6" t="e">
        <f ca="1">MAX('11'!$C$42+0,MIN('935'!K114+0,'11'!$C$37+0))</f>
        <v>#VALUE!</v>
      </c>
      <c r="C2350" s="6" t="e">
        <f ca="1">MAX('11'!$D$42+0,MIN('935'!L114+0,'11'!$D$37+0))</f>
        <v>#VALUE!</v>
      </c>
      <c r="D2350" s="6" t="e">
        <f ca="1">MAX('11'!$E$42+0,MIN('935'!M114+0,'11'!$E$37+0))</f>
        <v>#VALUE!</v>
      </c>
      <c r="E2350" s="6" t="e">
        <f ca="1">MAX('11'!$F$42+0,MIN('935'!N114+0,'11'!$F$37+0))</f>
        <v>#VALUE!</v>
      </c>
      <c r="F2350" s="6" t="e">
        <f ca="1">MAX('11'!$G$42+0,MIN('935'!O114+0,'11'!$G$37+0))</f>
        <v>#VALUE!</v>
      </c>
      <c r="G2350" s="10"/>
    </row>
    <row r="2351" spans="1:7">
      <c r="A2351" s="20">
        <v>109</v>
      </c>
      <c r="B2351" s="6" t="e">
        <f ca="1">MAX('11'!$C$42+0,MIN('935'!K115+0,'11'!$C$37+0))</f>
        <v>#VALUE!</v>
      </c>
      <c r="C2351" s="6" t="e">
        <f ca="1">MAX('11'!$D$42+0,MIN('935'!L115+0,'11'!$D$37+0))</f>
        <v>#VALUE!</v>
      </c>
      <c r="D2351" s="6" t="e">
        <f ca="1">MAX('11'!$E$42+0,MIN('935'!M115+0,'11'!$E$37+0))</f>
        <v>#VALUE!</v>
      </c>
      <c r="E2351" s="6" t="e">
        <f ca="1">MAX('11'!$F$42+0,MIN('935'!N115+0,'11'!$F$37+0))</f>
        <v>#VALUE!</v>
      </c>
      <c r="F2351" s="6" t="e">
        <f ca="1">MAX('11'!$G$42+0,MIN('935'!O115+0,'11'!$G$37+0))</f>
        <v>#VALUE!</v>
      </c>
      <c r="G2351" s="10"/>
    </row>
    <row r="2352" spans="1:7">
      <c r="A2352" s="20">
        <v>110</v>
      </c>
      <c r="B2352" s="6" t="e">
        <f ca="1">MAX('11'!$C$42+0,MIN('935'!K116+0,'11'!$C$37+0))</f>
        <v>#VALUE!</v>
      </c>
      <c r="C2352" s="6" t="e">
        <f ca="1">MAX('11'!$D$42+0,MIN('935'!L116+0,'11'!$D$37+0))</f>
        <v>#VALUE!</v>
      </c>
      <c r="D2352" s="6" t="e">
        <f ca="1">MAX('11'!$E$42+0,MIN('935'!M116+0,'11'!$E$37+0))</f>
        <v>#VALUE!</v>
      </c>
      <c r="E2352" s="6" t="e">
        <f ca="1">MAX('11'!$F$42+0,MIN('935'!N116+0,'11'!$F$37+0))</f>
        <v>#VALUE!</v>
      </c>
      <c r="F2352" s="6" t="e">
        <f ca="1">MAX('11'!$G$42+0,MIN('935'!O116+0,'11'!$G$37+0))</f>
        <v>#VALUE!</v>
      </c>
      <c r="G2352" s="10"/>
    </row>
    <row r="2353" spans="1:7">
      <c r="A2353" s="20">
        <v>111</v>
      </c>
      <c r="B2353" s="6" t="e">
        <f ca="1">MAX('11'!$C$42+0,MIN('935'!K117+0,'11'!$C$37+0))</f>
        <v>#VALUE!</v>
      </c>
      <c r="C2353" s="6" t="e">
        <f ca="1">MAX('11'!$D$42+0,MIN('935'!L117+0,'11'!$D$37+0))</f>
        <v>#VALUE!</v>
      </c>
      <c r="D2353" s="6" t="e">
        <f ca="1">MAX('11'!$E$42+0,MIN('935'!M117+0,'11'!$E$37+0))</f>
        <v>#VALUE!</v>
      </c>
      <c r="E2353" s="6" t="e">
        <f ca="1">MAX('11'!$F$42+0,MIN('935'!N117+0,'11'!$F$37+0))</f>
        <v>#VALUE!</v>
      </c>
      <c r="F2353" s="6" t="e">
        <f ca="1">MAX('11'!$G$42+0,MIN('935'!O117+0,'11'!$G$37+0))</f>
        <v>#VALUE!</v>
      </c>
      <c r="G2353" s="10"/>
    </row>
    <row r="2354" spans="1:7">
      <c r="A2354" s="20">
        <v>112</v>
      </c>
      <c r="B2354" s="6" t="e">
        <f ca="1">MAX('11'!$C$42+0,MIN('935'!K118+0,'11'!$C$37+0))</f>
        <v>#VALUE!</v>
      </c>
      <c r="C2354" s="6" t="e">
        <f ca="1">MAX('11'!$D$42+0,MIN('935'!L118+0,'11'!$D$37+0))</f>
        <v>#VALUE!</v>
      </c>
      <c r="D2354" s="6" t="e">
        <f ca="1">MAX('11'!$E$42+0,MIN('935'!M118+0,'11'!$E$37+0))</f>
        <v>#VALUE!</v>
      </c>
      <c r="E2354" s="6" t="e">
        <f ca="1">MAX('11'!$F$42+0,MIN('935'!N118+0,'11'!$F$37+0))</f>
        <v>#VALUE!</v>
      </c>
      <c r="F2354" s="6" t="e">
        <f ca="1">MAX('11'!$G$42+0,MIN('935'!O118+0,'11'!$G$37+0))</f>
        <v>#VALUE!</v>
      </c>
      <c r="G2354" s="10"/>
    </row>
    <row r="2355" spans="1:7">
      <c r="A2355" s="20">
        <v>113</v>
      </c>
      <c r="B2355" s="6" t="e">
        <f ca="1">MAX('11'!$C$42+0,MIN('935'!K119+0,'11'!$C$37+0))</f>
        <v>#VALUE!</v>
      </c>
      <c r="C2355" s="6" t="e">
        <f ca="1">MAX('11'!$D$42+0,MIN('935'!L119+0,'11'!$D$37+0))</f>
        <v>#VALUE!</v>
      </c>
      <c r="D2355" s="6" t="e">
        <f ca="1">MAX('11'!$E$42+0,MIN('935'!M119+0,'11'!$E$37+0))</f>
        <v>#VALUE!</v>
      </c>
      <c r="E2355" s="6" t="e">
        <f ca="1">MAX('11'!$F$42+0,MIN('935'!N119+0,'11'!$F$37+0))</f>
        <v>#VALUE!</v>
      </c>
      <c r="F2355" s="6" t="e">
        <f ca="1">MAX('11'!$G$42+0,MIN('935'!O119+0,'11'!$G$37+0))</f>
        <v>#VALUE!</v>
      </c>
      <c r="G2355" s="10"/>
    </row>
    <row r="2356" spans="1:7">
      <c r="A2356" s="20">
        <v>114</v>
      </c>
      <c r="B2356" s="6" t="e">
        <f ca="1">MAX('11'!$C$42+0,MIN('935'!K120+0,'11'!$C$37+0))</f>
        <v>#VALUE!</v>
      </c>
      <c r="C2356" s="6" t="e">
        <f ca="1">MAX('11'!$D$42+0,MIN('935'!L120+0,'11'!$D$37+0))</f>
        <v>#VALUE!</v>
      </c>
      <c r="D2356" s="6" t="e">
        <f ca="1">MAX('11'!$E$42+0,MIN('935'!M120+0,'11'!$E$37+0))</f>
        <v>#VALUE!</v>
      </c>
      <c r="E2356" s="6" t="e">
        <f ca="1">MAX('11'!$F$42+0,MIN('935'!N120+0,'11'!$F$37+0))</f>
        <v>#VALUE!</v>
      </c>
      <c r="F2356" s="6" t="e">
        <f ca="1">MAX('11'!$G$42+0,MIN('935'!O120+0,'11'!$G$37+0))</f>
        <v>#VALUE!</v>
      </c>
      <c r="G2356" s="10"/>
    </row>
    <row r="2357" spans="1:7">
      <c r="A2357" s="20">
        <v>115</v>
      </c>
      <c r="B2357" s="6" t="e">
        <f ca="1">MAX('11'!$C$42+0,MIN('935'!K121+0,'11'!$C$37+0))</f>
        <v>#VALUE!</v>
      </c>
      <c r="C2357" s="6" t="e">
        <f ca="1">MAX('11'!$D$42+0,MIN('935'!L121+0,'11'!$D$37+0))</f>
        <v>#VALUE!</v>
      </c>
      <c r="D2357" s="6" t="e">
        <f ca="1">MAX('11'!$E$42+0,MIN('935'!M121+0,'11'!$E$37+0))</f>
        <v>#VALUE!</v>
      </c>
      <c r="E2357" s="6" t="e">
        <f ca="1">MAX('11'!$F$42+0,MIN('935'!N121+0,'11'!$F$37+0))</f>
        <v>#VALUE!</v>
      </c>
      <c r="F2357" s="6" t="e">
        <f ca="1">MAX('11'!$G$42+0,MIN('935'!O121+0,'11'!$G$37+0))</f>
        <v>#VALUE!</v>
      </c>
      <c r="G2357" s="10"/>
    </row>
    <row r="2358" spans="1:7">
      <c r="A2358" s="20">
        <v>116</v>
      </c>
      <c r="B2358" s="6" t="e">
        <f ca="1">MAX('11'!$C$42+0,MIN('935'!K122+0,'11'!$C$37+0))</f>
        <v>#VALUE!</v>
      </c>
      <c r="C2358" s="6" t="e">
        <f ca="1">MAX('11'!$D$42+0,MIN('935'!L122+0,'11'!$D$37+0))</f>
        <v>#VALUE!</v>
      </c>
      <c r="D2358" s="6" t="e">
        <f ca="1">MAX('11'!$E$42+0,MIN('935'!M122+0,'11'!$E$37+0))</f>
        <v>#VALUE!</v>
      </c>
      <c r="E2358" s="6" t="e">
        <f ca="1">MAX('11'!$F$42+0,MIN('935'!N122+0,'11'!$F$37+0))</f>
        <v>#VALUE!</v>
      </c>
      <c r="F2358" s="6" t="e">
        <f ca="1">MAX('11'!$G$42+0,MIN('935'!O122+0,'11'!$G$37+0))</f>
        <v>#VALUE!</v>
      </c>
      <c r="G2358" s="10"/>
    </row>
    <row r="2359" spans="1:7">
      <c r="A2359" s="20">
        <v>117</v>
      </c>
      <c r="B2359" s="6" t="e">
        <f ca="1">MAX('11'!$C$42+0,MIN('935'!K123+0,'11'!$C$37+0))</f>
        <v>#VALUE!</v>
      </c>
      <c r="C2359" s="6" t="e">
        <f ca="1">MAX('11'!$D$42+0,MIN('935'!L123+0,'11'!$D$37+0))</f>
        <v>#VALUE!</v>
      </c>
      <c r="D2359" s="6" t="e">
        <f ca="1">MAX('11'!$E$42+0,MIN('935'!M123+0,'11'!$E$37+0))</f>
        <v>#VALUE!</v>
      </c>
      <c r="E2359" s="6" t="e">
        <f ca="1">MAX('11'!$F$42+0,MIN('935'!N123+0,'11'!$F$37+0))</f>
        <v>#VALUE!</v>
      </c>
      <c r="F2359" s="6" t="e">
        <f ca="1">MAX('11'!$G$42+0,MIN('935'!O123+0,'11'!$G$37+0))</f>
        <v>#VALUE!</v>
      </c>
      <c r="G2359" s="10"/>
    </row>
    <row r="2360" spans="1:7">
      <c r="A2360" s="20">
        <v>118</v>
      </c>
      <c r="B2360" s="6" t="e">
        <f ca="1">MAX('11'!$C$42+0,MIN('935'!K124+0,'11'!$C$37+0))</f>
        <v>#VALUE!</v>
      </c>
      <c r="C2360" s="6" t="e">
        <f ca="1">MAX('11'!$D$42+0,MIN('935'!L124+0,'11'!$D$37+0))</f>
        <v>#VALUE!</v>
      </c>
      <c r="D2360" s="6" t="e">
        <f ca="1">MAX('11'!$E$42+0,MIN('935'!M124+0,'11'!$E$37+0))</f>
        <v>#VALUE!</v>
      </c>
      <c r="E2360" s="6" t="e">
        <f ca="1">MAX('11'!$F$42+0,MIN('935'!N124+0,'11'!$F$37+0))</f>
        <v>#VALUE!</v>
      </c>
      <c r="F2360" s="6" t="e">
        <f ca="1">MAX('11'!$G$42+0,MIN('935'!O124+0,'11'!$G$37+0))</f>
        <v>#VALUE!</v>
      </c>
      <c r="G2360" s="10"/>
    </row>
    <row r="2361" spans="1:7">
      <c r="A2361" s="20">
        <v>119</v>
      </c>
      <c r="B2361" s="6" t="e">
        <f ca="1">MAX('11'!$C$42+0,MIN('935'!K125+0,'11'!$C$37+0))</f>
        <v>#VALUE!</v>
      </c>
      <c r="C2361" s="6" t="e">
        <f ca="1">MAX('11'!$D$42+0,MIN('935'!L125+0,'11'!$D$37+0))</f>
        <v>#VALUE!</v>
      </c>
      <c r="D2361" s="6" t="e">
        <f ca="1">MAX('11'!$E$42+0,MIN('935'!M125+0,'11'!$E$37+0))</f>
        <v>#VALUE!</v>
      </c>
      <c r="E2361" s="6" t="e">
        <f ca="1">MAX('11'!$F$42+0,MIN('935'!N125+0,'11'!$F$37+0))</f>
        <v>#VALUE!</v>
      </c>
      <c r="F2361" s="6" t="e">
        <f ca="1">MAX('11'!$G$42+0,MIN('935'!O125+0,'11'!$G$37+0))</f>
        <v>#VALUE!</v>
      </c>
      <c r="G2361" s="10"/>
    </row>
    <row r="2362" spans="1:7">
      <c r="A2362" s="20">
        <v>120</v>
      </c>
      <c r="B2362" s="6" t="e">
        <f ca="1">MAX('11'!$C$42+0,MIN('935'!K126+0,'11'!$C$37+0))</f>
        <v>#VALUE!</v>
      </c>
      <c r="C2362" s="6" t="e">
        <f ca="1">MAX('11'!$D$42+0,MIN('935'!L126+0,'11'!$D$37+0))</f>
        <v>#VALUE!</v>
      </c>
      <c r="D2362" s="6" t="e">
        <f ca="1">MAX('11'!$E$42+0,MIN('935'!M126+0,'11'!$E$37+0))</f>
        <v>#VALUE!</v>
      </c>
      <c r="E2362" s="6" t="e">
        <f ca="1">MAX('11'!$F$42+0,MIN('935'!N126+0,'11'!$F$37+0))</f>
        <v>#VALUE!</v>
      </c>
      <c r="F2362" s="6" t="e">
        <f ca="1">MAX('11'!$G$42+0,MIN('935'!O126+0,'11'!$G$37+0))</f>
        <v>#VALUE!</v>
      </c>
      <c r="G2362" s="10"/>
    </row>
    <row r="2363" spans="1:7">
      <c r="A2363" s="20">
        <v>121</v>
      </c>
      <c r="B2363" s="6" t="e">
        <f ca="1">MAX('11'!$C$42+0,MIN('935'!K127+0,'11'!$C$37+0))</f>
        <v>#VALUE!</v>
      </c>
      <c r="C2363" s="6" t="e">
        <f ca="1">MAX('11'!$D$42+0,MIN('935'!L127+0,'11'!$D$37+0))</f>
        <v>#VALUE!</v>
      </c>
      <c r="D2363" s="6" t="e">
        <f ca="1">MAX('11'!$E$42+0,MIN('935'!M127+0,'11'!$E$37+0))</f>
        <v>#VALUE!</v>
      </c>
      <c r="E2363" s="6" t="e">
        <f ca="1">MAX('11'!$F$42+0,MIN('935'!N127+0,'11'!$F$37+0))</f>
        <v>#VALUE!</v>
      </c>
      <c r="F2363" s="6" t="e">
        <f ca="1">MAX('11'!$G$42+0,MIN('935'!O127+0,'11'!$G$37+0))</f>
        <v>#VALUE!</v>
      </c>
      <c r="G2363" s="10"/>
    </row>
    <row r="2364" spans="1:7">
      <c r="A2364" s="20">
        <v>122</v>
      </c>
      <c r="B2364" s="6" t="e">
        <f ca="1">MAX('11'!$C$42+0,MIN('935'!K128+0,'11'!$C$37+0))</f>
        <v>#VALUE!</v>
      </c>
      <c r="C2364" s="6" t="e">
        <f ca="1">MAX('11'!$D$42+0,MIN('935'!L128+0,'11'!$D$37+0))</f>
        <v>#VALUE!</v>
      </c>
      <c r="D2364" s="6" t="e">
        <f ca="1">MAX('11'!$E$42+0,MIN('935'!M128+0,'11'!$E$37+0))</f>
        <v>#VALUE!</v>
      </c>
      <c r="E2364" s="6" t="e">
        <f ca="1">MAX('11'!$F$42+0,MIN('935'!N128+0,'11'!$F$37+0))</f>
        <v>#VALUE!</v>
      </c>
      <c r="F2364" s="6" t="e">
        <f ca="1">MAX('11'!$G$42+0,MIN('935'!O128+0,'11'!$G$37+0))</f>
        <v>#VALUE!</v>
      </c>
      <c r="G2364" s="10"/>
    </row>
    <row r="2365" spans="1:7">
      <c r="A2365" s="20">
        <v>123</v>
      </c>
      <c r="B2365" s="6" t="e">
        <f ca="1">MAX('11'!$C$42+0,MIN('935'!K129+0,'11'!$C$37+0))</f>
        <v>#VALUE!</v>
      </c>
      <c r="C2365" s="6" t="e">
        <f ca="1">MAX('11'!$D$42+0,MIN('935'!L129+0,'11'!$D$37+0))</f>
        <v>#VALUE!</v>
      </c>
      <c r="D2365" s="6" t="e">
        <f ca="1">MAX('11'!$E$42+0,MIN('935'!M129+0,'11'!$E$37+0))</f>
        <v>#VALUE!</v>
      </c>
      <c r="E2365" s="6" t="e">
        <f ca="1">MAX('11'!$F$42+0,MIN('935'!N129+0,'11'!$F$37+0))</f>
        <v>#VALUE!</v>
      </c>
      <c r="F2365" s="6" t="e">
        <f ca="1">MAX('11'!$G$42+0,MIN('935'!O129+0,'11'!$G$37+0))</f>
        <v>#VALUE!</v>
      </c>
      <c r="G2365" s="10"/>
    </row>
    <row r="2366" spans="1:7">
      <c r="A2366" s="20">
        <v>124</v>
      </c>
      <c r="B2366" s="6" t="e">
        <f ca="1">MAX('11'!$C$42+0,MIN('935'!K130+0,'11'!$C$37+0))</f>
        <v>#VALUE!</v>
      </c>
      <c r="C2366" s="6" t="e">
        <f ca="1">MAX('11'!$D$42+0,MIN('935'!L130+0,'11'!$D$37+0))</f>
        <v>#VALUE!</v>
      </c>
      <c r="D2366" s="6" t="e">
        <f ca="1">MAX('11'!$E$42+0,MIN('935'!M130+0,'11'!$E$37+0))</f>
        <v>#VALUE!</v>
      </c>
      <c r="E2366" s="6" t="e">
        <f ca="1">MAX('11'!$F$42+0,MIN('935'!N130+0,'11'!$F$37+0))</f>
        <v>#VALUE!</v>
      </c>
      <c r="F2366" s="6" t="e">
        <f ca="1">MAX('11'!$G$42+0,MIN('935'!O130+0,'11'!$G$37+0))</f>
        <v>#VALUE!</v>
      </c>
      <c r="G2366" s="10"/>
    </row>
    <row r="2367" spans="1:7">
      <c r="A2367" s="20">
        <v>125</v>
      </c>
      <c r="B2367" s="6" t="e">
        <f ca="1">MAX('11'!$C$42+0,MIN('935'!K131+0,'11'!$C$37+0))</f>
        <v>#VALUE!</v>
      </c>
      <c r="C2367" s="6" t="e">
        <f ca="1">MAX('11'!$D$42+0,MIN('935'!L131+0,'11'!$D$37+0))</f>
        <v>#VALUE!</v>
      </c>
      <c r="D2367" s="6" t="e">
        <f ca="1">MAX('11'!$E$42+0,MIN('935'!M131+0,'11'!$E$37+0))</f>
        <v>#VALUE!</v>
      </c>
      <c r="E2367" s="6" t="e">
        <f ca="1">MAX('11'!$F$42+0,MIN('935'!N131+0,'11'!$F$37+0))</f>
        <v>#VALUE!</v>
      </c>
      <c r="F2367" s="6" t="e">
        <f ca="1">MAX('11'!$G$42+0,MIN('935'!O131+0,'11'!$G$37+0))</f>
        <v>#VALUE!</v>
      </c>
      <c r="G2367" s="10"/>
    </row>
    <row r="2368" spans="1:7">
      <c r="A2368" s="20">
        <v>126</v>
      </c>
      <c r="B2368" s="6" t="e">
        <f ca="1">MAX('11'!$C$42+0,MIN('935'!K132+0,'11'!$C$37+0))</f>
        <v>#VALUE!</v>
      </c>
      <c r="C2368" s="6" t="e">
        <f ca="1">MAX('11'!$D$42+0,MIN('935'!L132+0,'11'!$D$37+0))</f>
        <v>#VALUE!</v>
      </c>
      <c r="D2368" s="6" t="e">
        <f ca="1">MAX('11'!$E$42+0,MIN('935'!M132+0,'11'!$E$37+0))</f>
        <v>#VALUE!</v>
      </c>
      <c r="E2368" s="6" t="e">
        <f ca="1">MAX('11'!$F$42+0,MIN('935'!N132+0,'11'!$F$37+0))</f>
        <v>#VALUE!</v>
      </c>
      <c r="F2368" s="6" t="e">
        <f ca="1">MAX('11'!$G$42+0,MIN('935'!O132+0,'11'!$G$37+0))</f>
        <v>#VALUE!</v>
      </c>
      <c r="G2368" s="10"/>
    </row>
    <row r="2369" spans="1:7">
      <c r="A2369" s="20">
        <v>127</v>
      </c>
      <c r="B2369" s="6" t="e">
        <f ca="1">MAX('11'!$C$42+0,MIN('935'!K133+0,'11'!$C$37+0))</f>
        <v>#VALUE!</v>
      </c>
      <c r="C2369" s="6" t="e">
        <f ca="1">MAX('11'!$D$42+0,MIN('935'!L133+0,'11'!$D$37+0))</f>
        <v>#VALUE!</v>
      </c>
      <c r="D2369" s="6" t="e">
        <f ca="1">MAX('11'!$E$42+0,MIN('935'!M133+0,'11'!$E$37+0))</f>
        <v>#VALUE!</v>
      </c>
      <c r="E2369" s="6" t="e">
        <f ca="1">MAX('11'!$F$42+0,MIN('935'!N133+0,'11'!$F$37+0))</f>
        <v>#VALUE!</v>
      </c>
      <c r="F2369" s="6" t="e">
        <f ca="1">MAX('11'!$G$42+0,MIN('935'!O133+0,'11'!$G$37+0))</f>
        <v>#VALUE!</v>
      </c>
      <c r="G2369" s="10"/>
    </row>
    <row r="2370" spans="1:7">
      <c r="A2370" s="20">
        <v>128</v>
      </c>
      <c r="B2370" s="6" t="e">
        <f ca="1">MAX('11'!$C$42+0,MIN('935'!K134+0,'11'!$C$37+0))</f>
        <v>#VALUE!</v>
      </c>
      <c r="C2370" s="6" t="e">
        <f ca="1">MAX('11'!$D$42+0,MIN('935'!L134+0,'11'!$D$37+0))</f>
        <v>#VALUE!</v>
      </c>
      <c r="D2370" s="6" t="e">
        <f ca="1">MAX('11'!$E$42+0,MIN('935'!M134+0,'11'!$E$37+0))</f>
        <v>#VALUE!</v>
      </c>
      <c r="E2370" s="6" t="e">
        <f ca="1">MAX('11'!$F$42+0,MIN('935'!N134+0,'11'!$F$37+0))</f>
        <v>#VALUE!</v>
      </c>
      <c r="F2370" s="6" t="e">
        <f ca="1">MAX('11'!$G$42+0,MIN('935'!O134+0,'11'!$G$37+0))</f>
        <v>#VALUE!</v>
      </c>
      <c r="G2370" s="10"/>
    </row>
    <row r="2371" spans="1:7">
      <c r="A2371" s="20">
        <v>129</v>
      </c>
      <c r="B2371" s="6" t="e">
        <f ca="1">MAX('11'!$C$42+0,MIN('935'!K135+0,'11'!$C$37+0))</f>
        <v>#VALUE!</v>
      </c>
      <c r="C2371" s="6" t="e">
        <f ca="1">MAX('11'!$D$42+0,MIN('935'!L135+0,'11'!$D$37+0))</f>
        <v>#VALUE!</v>
      </c>
      <c r="D2371" s="6" t="e">
        <f ca="1">MAX('11'!$E$42+0,MIN('935'!M135+0,'11'!$E$37+0))</f>
        <v>#VALUE!</v>
      </c>
      <c r="E2371" s="6" t="e">
        <f ca="1">MAX('11'!$F$42+0,MIN('935'!N135+0,'11'!$F$37+0))</f>
        <v>#VALUE!</v>
      </c>
      <c r="F2371" s="6" t="e">
        <f ca="1">MAX('11'!$G$42+0,MIN('935'!O135+0,'11'!$G$37+0))</f>
        <v>#VALUE!</v>
      </c>
      <c r="G2371" s="10"/>
    </row>
    <row r="2372" spans="1:7">
      <c r="A2372" s="20">
        <v>130</v>
      </c>
      <c r="B2372" s="6" t="e">
        <f ca="1">MAX('11'!$C$42+0,MIN('935'!K136+0,'11'!$C$37+0))</f>
        <v>#VALUE!</v>
      </c>
      <c r="C2372" s="6" t="e">
        <f ca="1">MAX('11'!$D$42+0,MIN('935'!L136+0,'11'!$D$37+0))</f>
        <v>#VALUE!</v>
      </c>
      <c r="D2372" s="6" t="e">
        <f ca="1">MAX('11'!$E$42+0,MIN('935'!M136+0,'11'!$E$37+0))</f>
        <v>#VALUE!</v>
      </c>
      <c r="E2372" s="6" t="e">
        <f ca="1">MAX('11'!$F$42+0,MIN('935'!N136+0,'11'!$F$37+0))</f>
        <v>#VALUE!</v>
      </c>
      <c r="F2372" s="6" t="e">
        <f ca="1">MAX('11'!$G$42+0,MIN('935'!O136+0,'11'!$G$37+0))</f>
        <v>#VALUE!</v>
      </c>
      <c r="G2372" s="10"/>
    </row>
    <row r="2373" spans="1:7">
      <c r="A2373" s="20">
        <v>131</v>
      </c>
      <c r="B2373" s="6" t="e">
        <f ca="1">MAX('11'!$C$42+0,MIN('935'!K137+0,'11'!$C$37+0))</f>
        <v>#VALUE!</v>
      </c>
      <c r="C2373" s="6" t="e">
        <f ca="1">MAX('11'!$D$42+0,MIN('935'!L137+0,'11'!$D$37+0))</f>
        <v>#VALUE!</v>
      </c>
      <c r="D2373" s="6" t="e">
        <f ca="1">MAX('11'!$E$42+0,MIN('935'!M137+0,'11'!$E$37+0))</f>
        <v>#VALUE!</v>
      </c>
      <c r="E2373" s="6" t="e">
        <f ca="1">MAX('11'!$F$42+0,MIN('935'!N137+0,'11'!$F$37+0))</f>
        <v>#VALUE!</v>
      </c>
      <c r="F2373" s="6" t="e">
        <f ca="1">MAX('11'!$G$42+0,MIN('935'!O137+0,'11'!$G$37+0))</f>
        <v>#VALUE!</v>
      </c>
      <c r="G2373" s="10"/>
    </row>
    <row r="2374" spans="1:7">
      <c r="A2374" s="20">
        <v>132</v>
      </c>
      <c r="B2374" s="6" t="e">
        <f ca="1">MAX('11'!$C$42+0,MIN('935'!K138+0,'11'!$C$37+0))</f>
        <v>#VALUE!</v>
      </c>
      <c r="C2374" s="6" t="e">
        <f ca="1">MAX('11'!$D$42+0,MIN('935'!L138+0,'11'!$D$37+0))</f>
        <v>#VALUE!</v>
      </c>
      <c r="D2374" s="6" t="e">
        <f ca="1">MAX('11'!$E$42+0,MIN('935'!M138+0,'11'!$E$37+0))</f>
        <v>#VALUE!</v>
      </c>
      <c r="E2374" s="6" t="e">
        <f ca="1">MAX('11'!$F$42+0,MIN('935'!N138+0,'11'!$F$37+0))</f>
        <v>#VALUE!</v>
      </c>
      <c r="F2374" s="6" t="e">
        <f ca="1">MAX('11'!$G$42+0,MIN('935'!O138+0,'11'!$G$37+0))</f>
        <v>#VALUE!</v>
      </c>
      <c r="G2374" s="10"/>
    </row>
    <row r="2375" spans="1:7">
      <c r="A2375" s="20">
        <v>133</v>
      </c>
      <c r="B2375" s="6" t="e">
        <f ca="1">MAX('11'!$C$42+0,MIN('935'!K139+0,'11'!$C$37+0))</f>
        <v>#VALUE!</v>
      </c>
      <c r="C2375" s="6" t="e">
        <f ca="1">MAX('11'!$D$42+0,MIN('935'!L139+0,'11'!$D$37+0))</f>
        <v>#VALUE!</v>
      </c>
      <c r="D2375" s="6" t="e">
        <f ca="1">MAX('11'!$E$42+0,MIN('935'!M139+0,'11'!$E$37+0))</f>
        <v>#VALUE!</v>
      </c>
      <c r="E2375" s="6" t="e">
        <f ca="1">MAX('11'!$F$42+0,MIN('935'!N139+0,'11'!$F$37+0))</f>
        <v>#VALUE!</v>
      </c>
      <c r="F2375" s="6" t="e">
        <f ca="1">MAX('11'!$G$42+0,MIN('935'!O139+0,'11'!$G$37+0))</f>
        <v>#VALUE!</v>
      </c>
      <c r="G2375" s="10"/>
    </row>
    <row r="2376" spans="1:7">
      <c r="A2376" s="20">
        <v>134</v>
      </c>
      <c r="B2376" s="6" t="e">
        <f ca="1">MAX('11'!$C$42+0,MIN('935'!K140+0,'11'!$C$37+0))</f>
        <v>#VALUE!</v>
      </c>
      <c r="C2376" s="6" t="e">
        <f ca="1">MAX('11'!$D$42+0,MIN('935'!L140+0,'11'!$D$37+0))</f>
        <v>#VALUE!</v>
      </c>
      <c r="D2376" s="6" t="e">
        <f ca="1">MAX('11'!$E$42+0,MIN('935'!M140+0,'11'!$E$37+0))</f>
        <v>#VALUE!</v>
      </c>
      <c r="E2376" s="6" t="e">
        <f ca="1">MAX('11'!$F$42+0,MIN('935'!N140+0,'11'!$F$37+0))</f>
        <v>#VALUE!</v>
      </c>
      <c r="F2376" s="6" t="e">
        <f ca="1">MAX('11'!$G$42+0,MIN('935'!O140+0,'11'!$G$37+0))</f>
        <v>#VALUE!</v>
      </c>
      <c r="G2376" s="10"/>
    </row>
    <row r="2377" spans="1:7">
      <c r="A2377" s="20">
        <v>135</v>
      </c>
      <c r="B2377" s="6" t="e">
        <f ca="1">MAX('11'!$C$42+0,MIN('935'!K141+0,'11'!$C$37+0))</f>
        <v>#VALUE!</v>
      </c>
      <c r="C2377" s="6" t="e">
        <f ca="1">MAX('11'!$D$42+0,MIN('935'!L141+0,'11'!$D$37+0))</f>
        <v>#VALUE!</v>
      </c>
      <c r="D2377" s="6" t="e">
        <f ca="1">MAX('11'!$E$42+0,MIN('935'!M141+0,'11'!$E$37+0))</f>
        <v>#VALUE!</v>
      </c>
      <c r="E2377" s="6" t="e">
        <f ca="1">MAX('11'!$F$42+0,MIN('935'!N141+0,'11'!$F$37+0))</f>
        <v>#VALUE!</v>
      </c>
      <c r="F2377" s="6" t="e">
        <f ca="1">MAX('11'!$G$42+0,MIN('935'!O141+0,'11'!$G$37+0))</f>
        <v>#VALUE!</v>
      </c>
      <c r="G2377" s="10"/>
    </row>
    <row r="2378" spans="1:7">
      <c r="A2378" s="20">
        <v>136</v>
      </c>
      <c r="B2378" s="6" t="e">
        <f ca="1">MAX('11'!$C$42+0,MIN('935'!K142+0,'11'!$C$37+0))</f>
        <v>#VALUE!</v>
      </c>
      <c r="C2378" s="6" t="e">
        <f ca="1">MAX('11'!$D$42+0,MIN('935'!L142+0,'11'!$D$37+0))</f>
        <v>#VALUE!</v>
      </c>
      <c r="D2378" s="6" t="e">
        <f ca="1">MAX('11'!$E$42+0,MIN('935'!M142+0,'11'!$E$37+0))</f>
        <v>#VALUE!</v>
      </c>
      <c r="E2378" s="6" t="e">
        <f ca="1">MAX('11'!$F$42+0,MIN('935'!N142+0,'11'!$F$37+0))</f>
        <v>#VALUE!</v>
      </c>
      <c r="F2378" s="6" t="e">
        <f ca="1">MAX('11'!$G$42+0,MIN('935'!O142+0,'11'!$G$37+0))</f>
        <v>#VALUE!</v>
      </c>
      <c r="G2378" s="10"/>
    </row>
    <row r="2379" spans="1:7">
      <c r="A2379" s="20">
        <v>137</v>
      </c>
      <c r="B2379" s="6" t="e">
        <f ca="1">MAX('11'!$C$42+0,MIN('935'!K143+0,'11'!$C$37+0))</f>
        <v>#VALUE!</v>
      </c>
      <c r="C2379" s="6" t="e">
        <f ca="1">MAX('11'!$D$42+0,MIN('935'!L143+0,'11'!$D$37+0))</f>
        <v>#VALUE!</v>
      </c>
      <c r="D2379" s="6" t="e">
        <f ca="1">MAX('11'!$E$42+0,MIN('935'!M143+0,'11'!$E$37+0))</f>
        <v>#VALUE!</v>
      </c>
      <c r="E2379" s="6" t="e">
        <f ca="1">MAX('11'!$F$42+0,MIN('935'!N143+0,'11'!$F$37+0))</f>
        <v>#VALUE!</v>
      </c>
      <c r="F2379" s="6" t="e">
        <f ca="1">MAX('11'!$G$42+0,MIN('935'!O143+0,'11'!$G$37+0))</f>
        <v>#VALUE!</v>
      </c>
      <c r="G2379" s="10"/>
    </row>
    <row r="2380" spans="1:7">
      <c r="A2380" s="20">
        <v>138</v>
      </c>
      <c r="B2380" s="6" t="e">
        <f ca="1">MAX('11'!$C$42+0,MIN('935'!K144+0,'11'!$C$37+0))</f>
        <v>#VALUE!</v>
      </c>
      <c r="C2380" s="6" t="e">
        <f ca="1">MAX('11'!$D$42+0,MIN('935'!L144+0,'11'!$D$37+0))</f>
        <v>#VALUE!</v>
      </c>
      <c r="D2380" s="6" t="e">
        <f ca="1">MAX('11'!$E$42+0,MIN('935'!M144+0,'11'!$E$37+0))</f>
        <v>#VALUE!</v>
      </c>
      <c r="E2380" s="6" t="e">
        <f ca="1">MAX('11'!$F$42+0,MIN('935'!N144+0,'11'!$F$37+0))</f>
        <v>#VALUE!</v>
      </c>
      <c r="F2380" s="6" t="e">
        <f ca="1">MAX('11'!$G$42+0,MIN('935'!O144+0,'11'!$G$37+0))</f>
        <v>#VALUE!</v>
      </c>
      <c r="G2380" s="10"/>
    </row>
    <row r="2381" spans="1:7">
      <c r="A2381" s="20">
        <v>139</v>
      </c>
      <c r="B2381" s="6" t="e">
        <f ca="1">MAX('11'!$C$42+0,MIN('935'!K145+0,'11'!$C$37+0))</f>
        <v>#VALUE!</v>
      </c>
      <c r="C2381" s="6" t="e">
        <f ca="1">MAX('11'!$D$42+0,MIN('935'!L145+0,'11'!$D$37+0))</f>
        <v>#VALUE!</v>
      </c>
      <c r="D2381" s="6" t="e">
        <f ca="1">MAX('11'!$E$42+0,MIN('935'!M145+0,'11'!$E$37+0))</f>
        <v>#VALUE!</v>
      </c>
      <c r="E2381" s="6" t="e">
        <f ca="1">MAX('11'!$F$42+0,MIN('935'!N145+0,'11'!$F$37+0))</f>
        <v>#VALUE!</v>
      </c>
      <c r="F2381" s="6" t="e">
        <f ca="1">MAX('11'!$G$42+0,MIN('935'!O145+0,'11'!$G$37+0))</f>
        <v>#VALUE!</v>
      </c>
      <c r="G2381" s="10"/>
    </row>
    <row r="2382" spans="1:7">
      <c r="A2382" s="20">
        <v>140</v>
      </c>
      <c r="B2382" s="6" t="e">
        <f ca="1">MAX('11'!$C$42+0,MIN('935'!K146+0,'11'!$C$37+0))</f>
        <v>#VALUE!</v>
      </c>
      <c r="C2382" s="6" t="e">
        <f ca="1">MAX('11'!$D$42+0,MIN('935'!L146+0,'11'!$D$37+0))</f>
        <v>#VALUE!</v>
      </c>
      <c r="D2382" s="6" t="e">
        <f ca="1">MAX('11'!$E$42+0,MIN('935'!M146+0,'11'!$E$37+0))</f>
        <v>#VALUE!</v>
      </c>
      <c r="E2382" s="6" t="e">
        <f ca="1">MAX('11'!$F$42+0,MIN('935'!N146+0,'11'!$F$37+0))</f>
        <v>#VALUE!</v>
      </c>
      <c r="F2382" s="6" t="e">
        <f ca="1">MAX('11'!$G$42+0,MIN('935'!O146+0,'11'!$G$37+0))</f>
        <v>#VALUE!</v>
      </c>
      <c r="G2382" s="10"/>
    </row>
    <row r="2383" spans="1:7">
      <c r="A2383" s="20">
        <v>141</v>
      </c>
      <c r="B2383" s="6" t="e">
        <f ca="1">MAX('11'!$C$42+0,MIN('935'!K147+0,'11'!$C$37+0))</f>
        <v>#VALUE!</v>
      </c>
      <c r="C2383" s="6" t="e">
        <f ca="1">MAX('11'!$D$42+0,MIN('935'!L147+0,'11'!$D$37+0))</f>
        <v>#VALUE!</v>
      </c>
      <c r="D2383" s="6" t="e">
        <f ca="1">MAX('11'!$E$42+0,MIN('935'!M147+0,'11'!$E$37+0))</f>
        <v>#VALUE!</v>
      </c>
      <c r="E2383" s="6" t="e">
        <f ca="1">MAX('11'!$F$42+0,MIN('935'!N147+0,'11'!$F$37+0))</f>
        <v>#VALUE!</v>
      </c>
      <c r="F2383" s="6" t="e">
        <f ca="1">MAX('11'!$G$42+0,MIN('935'!O147+0,'11'!$G$37+0))</f>
        <v>#VALUE!</v>
      </c>
      <c r="G2383" s="10"/>
    </row>
    <row r="2384" spans="1:7">
      <c r="A2384" s="20">
        <v>142</v>
      </c>
      <c r="B2384" s="6" t="e">
        <f ca="1">MAX('11'!$C$42+0,MIN('935'!K148+0,'11'!$C$37+0))</f>
        <v>#VALUE!</v>
      </c>
      <c r="C2384" s="6" t="e">
        <f ca="1">MAX('11'!$D$42+0,MIN('935'!L148+0,'11'!$D$37+0))</f>
        <v>#VALUE!</v>
      </c>
      <c r="D2384" s="6" t="e">
        <f ca="1">MAX('11'!$E$42+0,MIN('935'!M148+0,'11'!$E$37+0))</f>
        <v>#VALUE!</v>
      </c>
      <c r="E2384" s="6" t="e">
        <f ca="1">MAX('11'!$F$42+0,MIN('935'!N148+0,'11'!$F$37+0))</f>
        <v>#VALUE!</v>
      </c>
      <c r="F2384" s="6" t="e">
        <f ca="1">MAX('11'!$G$42+0,MIN('935'!O148+0,'11'!$G$37+0))</f>
        <v>#VALUE!</v>
      </c>
      <c r="G2384" s="10"/>
    </row>
    <row r="2385" spans="1:7">
      <c r="A2385" s="20">
        <v>143</v>
      </c>
      <c r="B2385" s="6" t="e">
        <f ca="1">MAX('11'!$C$42+0,MIN('935'!K149+0,'11'!$C$37+0))</f>
        <v>#VALUE!</v>
      </c>
      <c r="C2385" s="6" t="e">
        <f ca="1">MAX('11'!$D$42+0,MIN('935'!L149+0,'11'!$D$37+0))</f>
        <v>#VALUE!</v>
      </c>
      <c r="D2385" s="6" t="e">
        <f ca="1">MAX('11'!$E$42+0,MIN('935'!M149+0,'11'!$E$37+0))</f>
        <v>#VALUE!</v>
      </c>
      <c r="E2385" s="6" t="e">
        <f ca="1">MAX('11'!$F$42+0,MIN('935'!N149+0,'11'!$F$37+0))</f>
        <v>#VALUE!</v>
      </c>
      <c r="F2385" s="6" t="e">
        <f ca="1">MAX('11'!$G$42+0,MIN('935'!O149+0,'11'!$G$37+0))</f>
        <v>#VALUE!</v>
      </c>
      <c r="G2385" s="10"/>
    </row>
    <row r="2386" spans="1:7">
      <c r="A2386" s="20">
        <v>144</v>
      </c>
      <c r="B2386" s="6" t="e">
        <f ca="1">MAX('11'!$C$42+0,MIN('935'!K150+0,'11'!$C$37+0))</f>
        <v>#VALUE!</v>
      </c>
      <c r="C2386" s="6" t="e">
        <f ca="1">MAX('11'!$D$42+0,MIN('935'!L150+0,'11'!$D$37+0))</f>
        <v>#VALUE!</v>
      </c>
      <c r="D2386" s="6" t="e">
        <f ca="1">MAX('11'!$E$42+0,MIN('935'!M150+0,'11'!$E$37+0))</f>
        <v>#VALUE!</v>
      </c>
      <c r="E2386" s="6" t="e">
        <f ca="1">MAX('11'!$F$42+0,MIN('935'!N150+0,'11'!$F$37+0))</f>
        <v>#VALUE!</v>
      </c>
      <c r="F2386" s="6" t="e">
        <f ca="1">MAX('11'!$G$42+0,MIN('935'!O150+0,'11'!$G$37+0))</f>
        <v>#VALUE!</v>
      </c>
      <c r="G2386" s="10"/>
    </row>
    <row r="2387" spans="1:7">
      <c r="A2387" s="20">
        <v>145</v>
      </c>
      <c r="B2387" s="6" t="e">
        <f ca="1">MAX('11'!$C$42+0,MIN('935'!K151+0,'11'!$C$37+0))</f>
        <v>#VALUE!</v>
      </c>
      <c r="C2387" s="6" t="e">
        <f ca="1">MAX('11'!$D$42+0,MIN('935'!L151+0,'11'!$D$37+0))</f>
        <v>#VALUE!</v>
      </c>
      <c r="D2387" s="6" t="e">
        <f ca="1">MAX('11'!$E$42+0,MIN('935'!M151+0,'11'!$E$37+0))</f>
        <v>#VALUE!</v>
      </c>
      <c r="E2387" s="6" t="e">
        <f ca="1">MAX('11'!$F$42+0,MIN('935'!N151+0,'11'!$F$37+0))</f>
        <v>#VALUE!</v>
      </c>
      <c r="F2387" s="6" t="e">
        <f ca="1">MAX('11'!$G$42+0,MIN('935'!O151+0,'11'!$G$37+0))</f>
        <v>#VALUE!</v>
      </c>
      <c r="G2387" s="10"/>
    </row>
    <row r="2388" spans="1:7">
      <c r="A2388" s="20">
        <v>146</v>
      </c>
      <c r="B2388" s="6" t="e">
        <f ca="1">MAX('11'!$C$42+0,MIN('935'!K152+0,'11'!$C$37+0))</f>
        <v>#VALUE!</v>
      </c>
      <c r="C2388" s="6" t="e">
        <f ca="1">MAX('11'!$D$42+0,MIN('935'!L152+0,'11'!$D$37+0))</f>
        <v>#VALUE!</v>
      </c>
      <c r="D2388" s="6" t="e">
        <f ca="1">MAX('11'!$E$42+0,MIN('935'!M152+0,'11'!$E$37+0))</f>
        <v>#VALUE!</v>
      </c>
      <c r="E2388" s="6" t="e">
        <f ca="1">MAX('11'!$F$42+0,MIN('935'!N152+0,'11'!$F$37+0))</f>
        <v>#VALUE!</v>
      </c>
      <c r="F2388" s="6" t="e">
        <f ca="1">MAX('11'!$G$42+0,MIN('935'!O152+0,'11'!$G$37+0))</f>
        <v>#VALUE!</v>
      </c>
      <c r="G2388" s="10"/>
    </row>
    <row r="2389" spans="1:7">
      <c r="A2389" s="20">
        <v>147</v>
      </c>
      <c r="B2389" s="6" t="e">
        <f ca="1">MAX('11'!$C$42+0,MIN('935'!K153+0,'11'!$C$37+0))</f>
        <v>#VALUE!</v>
      </c>
      <c r="C2389" s="6" t="e">
        <f ca="1">MAX('11'!$D$42+0,MIN('935'!L153+0,'11'!$D$37+0))</f>
        <v>#VALUE!</v>
      </c>
      <c r="D2389" s="6" t="e">
        <f ca="1">MAX('11'!$E$42+0,MIN('935'!M153+0,'11'!$E$37+0))</f>
        <v>#VALUE!</v>
      </c>
      <c r="E2389" s="6" t="e">
        <f ca="1">MAX('11'!$F$42+0,MIN('935'!N153+0,'11'!$F$37+0))</f>
        <v>#VALUE!</v>
      </c>
      <c r="F2389" s="6" t="e">
        <f ca="1">MAX('11'!$G$42+0,MIN('935'!O153+0,'11'!$G$37+0))</f>
        <v>#VALUE!</v>
      </c>
      <c r="G2389" s="10"/>
    </row>
    <row r="2390" spans="1:7">
      <c r="A2390" s="20">
        <v>148</v>
      </c>
      <c r="B2390" s="6" t="e">
        <f ca="1">MAX('11'!$C$42+0,MIN('935'!K154+0,'11'!$C$37+0))</f>
        <v>#VALUE!</v>
      </c>
      <c r="C2390" s="6" t="e">
        <f ca="1">MAX('11'!$D$42+0,MIN('935'!L154+0,'11'!$D$37+0))</f>
        <v>#VALUE!</v>
      </c>
      <c r="D2390" s="6" t="e">
        <f ca="1">MAX('11'!$E$42+0,MIN('935'!M154+0,'11'!$E$37+0))</f>
        <v>#VALUE!</v>
      </c>
      <c r="E2390" s="6" t="e">
        <f ca="1">MAX('11'!$F$42+0,MIN('935'!N154+0,'11'!$F$37+0))</f>
        <v>#VALUE!</v>
      </c>
      <c r="F2390" s="6" t="e">
        <f ca="1">MAX('11'!$G$42+0,MIN('935'!O154+0,'11'!$G$37+0))</f>
        <v>#VALUE!</v>
      </c>
      <c r="G2390" s="10"/>
    </row>
    <row r="2391" spans="1:7">
      <c r="A2391" s="20">
        <v>149</v>
      </c>
      <c r="B2391" s="6" t="e">
        <f ca="1">MAX('11'!$C$42+0,MIN('935'!K155+0,'11'!$C$37+0))</f>
        <v>#VALUE!</v>
      </c>
      <c r="C2391" s="6" t="e">
        <f ca="1">MAX('11'!$D$42+0,MIN('935'!L155+0,'11'!$D$37+0))</f>
        <v>#VALUE!</v>
      </c>
      <c r="D2391" s="6" t="e">
        <f ca="1">MAX('11'!$E$42+0,MIN('935'!M155+0,'11'!$E$37+0))</f>
        <v>#VALUE!</v>
      </c>
      <c r="E2391" s="6" t="e">
        <f ca="1">MAX('11'!$F$42+0,MIN('935'!N155+0,'11'!$F$37+0))</f>
        <v>#VALUE!</v>
      </c>
      <c r="F2391" s="6" t="e">
        <f ca="1">MAX('11'!$G$42+0,MIN('935'!O155+0,'11'!$G$37+0))</f>
        <v>#VALUE!</v>
      </c>
      <c r="G2391" s="10"/>
    </row>
    <row r="2392" spans="1:7">
      <c r="A2392" s="20">
        <v>150</v>
      </c>
      <c r="B2392" s="6" t="e">
        <f ca="1">MAX('11'!$C$42+0,MIN('935'!K156+0,'11'!$C$37+0))</f>
        <v>#VALUE!</v>
      </c>
      <c r="C2392" s="6" t="e">
        <f ca="1">MAX('11'!$D$42+0,MIN('935'!L156+0,'11'!$D$37+0))</f>
        <v>#VALUE!</v>
      </c>
      <c r="D2392" s="6" t="e">
        <f ca="1">MAX('11'!$E$42+0,MIN('935'!M156+0,'11'!$E$37+0))</f>
        <v>#VALUE!</v>
      </c>
      <c r="E2392" s="6" t="e">
        <f ca="1">MAX('11'!$F$42+0,MIN('935'!N156+0,'11'!$F$37+0))</f>
        <v>#VALUE!</v>
      </c>
      <c r="F2392" s="6" t="e">
        <f ca="1">MAX('11'!$G$42+0,MIN('935'!O156+0,'11'!$G$37+0))</f>
        <v>#VALUE!</v>
      </c>
      <c r="G2392" s="10"/>
    </row>
    <row r="2393" spans="1:7">
      <c r="A2393" s="20">
        <v>151</v>
      </c>
      <c r="B2393" s="6" t="e">
        <f ca="1">MAX('11'!$C$42+0,MIN('935'!K157+0,'11'!$C$37+0))</f>
        <v>#VALUE!</v>
      </c>
      <c r="C2393" s="6" t="e">
        <f ca="1">MAX('11'!$D$42+0,MIN('935'!L157+0,'11'!$D$37+0))</f>
        <v>#VALUE!</v>
      </c>
      <c r="D2393" s="6" t="e">
        <f ca="1">MAX('11'!$E$42+0,MIN('935'!M157+0,'11'!$E$37+0))</f>
        <v>#VALUE!</v>
      </c>
      <c r="E2393" s="6" t="e">
        <f ca="1">MAX('11'!$F$42+0,MIN('935'!N157+0,'11'!$F$37+0))</f>
        <v>#VALUE!</v>
      </c>
      <c r="F2393" s="6" t="e">
        <f ca="1">MAX('11'!$G$42+0,MIN('935'!O157+0,'11'!$G$37+0))</f>
        <v>#VALUE!</v>
      </c>
      <c r="G2393" s="10"/>
    </row>
    <row r="2394" spans="1:7">
      <c r="A2394" s="20">
        <v>152</v>
      </c>
      <c r="B2394" s="6" t="e">
        <f ca="1">MAX('11'!$C$42+0,MIN('935'!K158+0,'11'!$C$37+0))</f>
        <v>#VALUE!</v>
      </c>
      <c r="C2394" s="6" t="e">
        <f ca="1">MAX('11'!$D$42+0,MIN('935'!L158+0,'11'!$D$37+0))</f>
        <v>#VALUE!</v>
      </c>
      <c r="D2394" s="6" t="e">
        <f ca="1">MAX('11'!$E$42+0,MIN('935'!M158+0,'11'!$E$37+0))</f>
        <v>#VALUE!</v>
      </c>
      <c r="E2394" s="6" t="e">
        <f ca="1">MAX('11'!$F$42+0,MIN('935'!N158+0,'11'!$F$37+0))</f>
        <v>#VALUE!</v>
      </c>
      <c r="F2394" s="6" t="e">
        <f ca="1">MAX('11'!$G$42+0,MIN('935'!O158+0,'11'!$G$37+0))</f>
        <v>#VALUE!</v>
      </c>
      <c r="G2394" s="10"/>
    </row>
    <row r="2395" spans="1:7">
      <c r="A2395" s="20">
        <v>153</v>
      </c>
      <c r="B2395" s="6" t="e">
        <f ca="1">MAX('11'!$C$42+0,MIN('935'!K159+0,'11'!$C$37+0))</f>
        <v>#VALUE!</v>
      </c>
      <c r="C2395" s="6" t="e">
        <f ca="1">MAX('11'!$D$42+0,MIN('935'!L159+0,'11'!$D$37+0))</f>
        <v>#VALUE!</v>
      </c>
      <c r="D2395" s="6" t="e">
        <f ca="1">MAX('11'!$E$42+0,MIN('935'!M159+0,'11'!$E$37+0))</f>
        <v>#VALUE!</v>
      </c>
      <c r="E2395" s="6" t="e">
        <f ca="1">MAX('11'!$F$42+0,MIN('935'!N159+0,'11'!$F$37+0))</f>
        <v>#VALUE!</v>
      </c>
      <c r="F2395" s="6" t="e">
        <f ca="1">MAX('11'!$G$42+0,MIN('935'!O159+0,'11'!$G$37+0))</f>
        <v>#VALUE!</v>
      </c>
      <c r="G2395" s="10"/>
    </row>
    <row r="2396" spans="1:7">
      <c r="A2396" s="20">
        <v>154</v>
      </c>
      <c r="B2396" s="6" t="e">
        <f ca="1">MAX('11'!$C$42+0,MIN('935'!K160+0,'11'!$C$37+0))</f>
        <v>#VALUE!</v>
      </c>
      <c r="C2396" s="6" t="e">
        <f ca="1">MAX('11'!$D$42+0,MIN('935'!L160+0,'11'!$D$37+0))</f>
        <v>#VALUE!</v>
      </c>
      <c r="D2396" s="6" t="e">
        <f ca="1">MAX('11'!$E$42+0,MIN('935'!M160+0,'11'!$E$37+0))</f>
        <v>#VALUE!</v>
      </c>
      <c r="E2396" s="6" t="e">
        <f ca="1">MAX('11'!$F$42+0,MIN('935'!N160+0,'11'!$F$37+0))</f>
        <v>#VALUE!</v>
      </c>
      <c r="F2396" s="6" t="e">
        <f ca="1">MAX('11'!$G$42+0,MIN('935'!O160+0,'11'!$G$37+0))</f>
        <v>#VALUE!</v>
      </c>
      <c r="G2396" s="10"/>
    </row>
    <row r="2397" spans="1:7">
      <c r="A2397" s="20">
        <v>155</v>
      </c>
      <c r="B2397" s="6" t="e">
        <f ca="1">MAX('11'!$C$42+0,MIN('935'!K161+0,'11'!$C$37+0))</f>
        <v>#VALUE!</v>
      </c>
      <c r="C2397" s="6" t="e">
        <f ca="1">MAX('11'!$D$42+0,MIN('935'!L161+0,'11'!$D$37+0))</f>
        <v>#VALUE!</v>
      </c>
      <c r="D2397" s="6" t="e">
        <f ca="1">MAX('11'!$E$42+0,MIN('935'!M161+0,'11'!$E$37+0))</f>
        <v>#VALUE!</v>
      </c>
      <c r="E2397" s="6" t="e">
        <f ca="1">MAX('11'!$F$42+0,MIN('935'!N161+0,'11'!$F$37+0))</f>
        <v>#VALUE!</v>
      </c>
      <c r="F2397" s="6" t="e">
        <f ca="1">MAX('11'!$G$42+0,MIN('935'!O161+0,'11'!$G$37+0))</f>
        <v>#VALUE!</v>
      </c>
      <c r="G2397" s="10"/>
    </row>
    <row r="2398" spans="1:7">
      <c r="A2398" s="20">
        <v>156</v>
      </c>
      <c r="B2398" s="6" t="e">
        <f ca="1">MAX('11'!$C$42+0,MIN('935'!K162+0,'11'!$C$37+0))</f>
        <v>#VALUE!</v>
      </c>
      <c r="C2398" s="6" t="e">
        <f ca="1">MAX('11'!$D$42+0,MIN('935'!L162+0,'11'!$D$37+0))</f>
        <v>#VALUE!</v>
      </c>
      <c r="D2398" s="6" t="e">
        <f ca="1">MAX('11'!$E$42+0,MIN('935'!M162+0,'11'!$E$37+0))</f>
        <v>#VALUE!</v>
      </c>
      <c r="E2398" s="6" t="e">
        <f ca="1">MAX('11'!$F$42+0,MIN('935'!N162+0,'11'!$F$37+0))</f>
        <v>#VALUE!</v>
      </c>
      <c r="F2398" s="6" t="e">
        <f ca="1">MAX('11'!$G$42+0,MIN('935'!O162+0,'11'!$G$37+0))</f>
        <v>#VALUE!</v>
      </c>
      <c r="G2398" s="10"/>
    </row>
    <row r="2399" spans="1:7">
      <c r="A2399" s="20">
        <v>157</v>
      </c>
      <c r="B2399" s="6" t="e">
        <f ca="1">MAX('11'!$C$42+0,MIN('935'!K163+0,'11'!$C$37+0))</f>
        <v>#VALUE!</v>
      </c>
      <c r="C2399" s="6" t="e">
        <f ca="1">MAX('11'!$D$42+0,MIN('935'!L163+0,'11'!$D$37+0))</f>
        <v>#VALUE!</v>
      </c>
      <c r="D2399" s="6" t="e">
        <f ca="1">MAX('11'!$E$42+0,MIN('935'!M163+0,'11'!$E$37+0))</f>
        <v>#VALUE!</v>
      </c>
      <c r="E2399" s="6" t="e">
        <f ca="1">MAX('11'!$F$42+0,MIN('935'!N163+0,'11'!$F$37+0))</f>
        <v>#VALUE!</v>
      </c>
      <c r="F2399" s="6" t="e">
        <f ca="1">MAX('11'!$G$42+0,MIN('935'!O163+0,'11'!$G$37+0))</f>
        <v>#VALUE!</v>
      </c>
      <c r="G2399" s="10"/>
    </row>
    <row r="2400" spans="1:7">
      <c r="A2400" s="20">
        <v>158</v>
      </c>
      <c r="B2400" s="6" t="e">
        <f ca="1">MAX('11'!$C$42+0,MIN('935'!K164+0,'11'!$C$37+0))</f>
        <v>#VALUE!</v>
      </c>
      <c r="C2400" s="6" t="e">
        <f ca="1">MAX('11'!$D$42+0,MIN('935'!L164+0,'11'!$D$37+0))</f>
        <v>#VALUE!</v>
      </c>
      <c r="D2400" s="6" t="e">
        <f ca="1">MAX('11'!$E$42+0,MIN('935'!M164+0,'11'!$E$37+0))</f>
        <v>#VALUE!</v>
      </c>
      <c r="E2400" s="6" t="e">
        <f ca="1">MAX('11'!$F$42+0,MIN('935'!N164+0,'11'!$F$37+0))</f>
        <v>#VALUE!</v>
      </c>
      <c r="F2400" s="6" t="e">
        <f ca="1">MAX('11'!$G$42+0,MIN('935'!O164+0,'11'!$G$37+0))</f>
        <v>#VALUE!</v>
      </c>
      <c r="G2400" s="10"/>
    </row>
    <row r="2401" spans="1:7">
      <c r="A2401" s="20">
        <v>159</v>
      </c>
      <c r="B2401" s="6" t="e">
        <f ca="1">MAX('11'!$C$42+0,MIN('935'!K165+0,'11'!$C$37+0))</f>
        <v>#VALUE!</v>
      </c>
      <c r="C2401" s="6" t="e">
        <f ca="1">MAX('11'!$D$42+0,MIN('935'!L165+0,'11'!$D$37+0))</f>
        <v>#VALUE!</v>
      </c>
      <c r="D2401" s="6" t="e">
        <f ca="1">MAX('11'!$E$42+0,MIN('935'!M165+0,'11'!$E$37+0))</f>
        <v>#VALUE!</v>
      </c>
      <c r="E2401" s="6" t="e">
        <f ca="1">MAX('11'!$F$42+0,MIN('935'!N165+0,'11'!$F$37+0))</f>
        <v>#VALUE!</v>
      </c>
      <c r="F2401" s="6" t="e">
        <f ca="1">MAX('11'!$G$42+0,MIN('935'!O165+0,'11'!$G$37+0))</f>
        <v>#VALUE!</v>
      </c>
      <c r="G2401" s="10"/>
    </row>
    <row r="2402" spans="1:7">
      <c r="A2402" s="20">
        <v>160</v>
      </c>
      <c r="B2402" s="6" t="e">
        <f ca="1">MAX('11'!$C$42+0,MIN('935'!K166+0,'11'!$C$37+0))</f>
        <v>#VALUE!</v>
      </c>
      <c r="C2402" s="6" t="e">
        <f ca="1">MAX('11'!$D$42+0,MIN('935'!L166+0,'11'!$D$37+0))</f>
        <v>#VALUE!</v>
      </c>
      <c r="D2402" s="6" t="e">
        <f ca="1">MAX('11'!$E$42+0,MIN('935'!M166+0,'11'!$E$37+0))</f>
        <v>#VALUE!</v>
      </c>
      <c r="E2402" s="6" t="e">
        <f ca="1">MAX('11'!$F$42+0,MIN('935'!N166+0,'11'!$F$37+0))</f>
        <v>#VALUE!</v>
      </c>
      <c r="F2402" s="6" t="e">
        <f ca="1">MAX('11'!$G$42+0,MIN('935'!O166+0,'11'!$G$37+0))</f>
        <v>#VALUE!</v>
      </c>
      <c r="G2402" s="10"/>
    </row>
    <row r="2403" spans="1:7">
      <c r="A2403" s="20">
        <v>161</v>
      </c>
      <c r="B2403" s="6" t="e">
        <f ca="1">MAX('11'!$C$42+0,MIN('935'!K167+0,'11'!$C$37+0))</f>
        <v>#VALUE!</v>
      </c>
      <c r="C2403" s="6" t="e">
        <f ca="1">MAX('11'!$D$42+0,MIN('935'!L167+0,'11'!$D$37+0))</f>
        <v>#VALUE!</v>
      </c>
      <c r="D2403" s="6" t="e">
        <f ca="1">MAX('11'!$E$42+0,MIN('935'!M167+0,'11'!$E$37+0))</f>
        <v>#VALUE!</v>
      </c>
      <c r="E2403" s="6" t="e">
        <f ca="1">MAX('11'!$F$42+0,MIN('935'!N167+0,'11'!$F$37+0))</f>
        <v>#VALUE!</v>
      </c>
      <c r="F2403" s="6" t="e">
        <f ca="1">MAX('11'!$G$42+0,MIN('935'!O167+0,'11'!$G$37+0))</f>
        <v>#VALUE!</v>
      </c>
      <c r="G2403" s="10"/>
    </row>
    <row r="2404" spans="1:7">
      <c r="A2404" s="20">
        <v>162</v>
      </c>
      <c r="B2404" s="6" t="e">
        <f ca="1">MAX('11'!$C$42+0,MIN('935'!K168+0,'11'!$C$37+0))</f>
        <v>#VALUE!</v>
      </c>
      <c r="C2404" s="6" t="e">
        <f ca="1">MAX('11'!$D$42+0,MIN('935'!L168+0,'11'!$D$37+0))</f>
        <v>#VALUE!</v>
      </c>
      <c r="D2404" s="6" t="e">
        <f ca="1">MAX('11'!$E$42+0,MIN('935'!M168+0,'11'!$E$37+0))</f>
        <v>#VALUE!</v>
      </c>
      <c r="E2404" s="6" t="e">
        <f ca="1">MAX('11'!$F$42+0,MIN('935'!N168+0,'11'!$F$37+0))</f>
        <v>#VALUE!</v>
      </c>
      <c r="F2404" s="6" t="e">
        <f ca="1">MAX('11'!$G$42+0,MIN('935'!O168+0,'11'!$G$37+0))</f>
        <v>#VALUE!</v>
      </c>
      <c r="G2404" s="10"/>
    </row>
    <row r="2405" spans="1:7">
      <c r="A2405" s="20">
        <v>163</v>
      </c>
      <c r="B2405" s="6" t="e">
        <f ca="1">MAX('11'!$C$42+0,MIN('935'!K169+0,'11'!$C$37+0))</f>
        <v>#VALUE!</v>
      </c>
      <c r="C2405" s="6" t="e">
        <f ca="1">MAX('11'!$D$42+0,MIN('935'!L169+0,'11'!$D$37+0))</f>
        <v>#VALUE!</v>
      </c>
      <c r="D2405" s="6" t="e">
        <f ca="1">MAX('11'!$E$42+0,MIN('935'!M169+0,'11'!$E$37+0))</f>
        <v>#VALUE!</v>
      </c>
      <c r="E2405" s="6" t="e">
        <f ca="1">MAX('11'!$F$42+0,MIN('935'!N169+0,'11'!$F$37+0))</f>
        <v>#VALUE!</v>
      </c>
      <c r="F2405" s="6" t="e">
        <f ca="1">MAX('11'!$G$42+0,MIN('935'!O169+0,'11'!$G$37+0))</f>
        <v>#VALUE!</v>
      </c>
      <c r="G2405" s="10"/>
    </row>
    <row r="2406" spans="1:7">
      <c r="A2406" s="20">
        <v>164</v>
      </c>
      <c r="B2406" s="6" t="e">
        <f ca="1">MAX('11'!$C$42+0,MIN('935'!K170+0,'11'!$C$37+0))</f>
        <v>#VALUE!</v>
      </c>
      <c r="C2406" s="6" t="e">
        <f ca="1">MAX('11'!$D$42+0,MIN('935'!L170+0,'11'!$D$37+0))</f>
        <v>#VALUE!</v>
      </c>
      <c r="D2406" s="6" t="e">
        <f ca="1">MAX('11'!$E$42+0,MIN('935'!M170+0,'11'!$E$37+0))</f>
        <v>#VALUE!</v>
      </c>
      <c r="E2406" s="6" t="e">
        <f ca="1">MAX('11'!$F$42+0,MIN('935'!N170+0,'11'!$F$37+0))</f>
        <v>#VALUE!</v>
      </c>
      <c r="F2406" s="6" t="e">
        <f ca="1">MAX('11'!$G$42+0,MIN('935'!O170+0,'11'!$G$37+0))</f>
        <v>#VALUE!</v>
      </c>
      <c r="G2406" s="10"/>
    </row>
    <row r="2407" spans="1:7">
      <c r="A2407" s="20">
        <v>165</v>
      </c>
      <c r="B2407" s="6" t="e">
        <f ca="1">MAX('11'!$C$42+0,MIN('935'!K171+0,'11'!$C$37+0))</f>
        <v>#VALUE!</v>
      </c>
      <c r="C2407" s="6" t="e">
        <f ca="1">MAX('11'!$D$42+0,MIN('935'!L171+0,'11'!$D$37+0))</f>
        <v>#VALUE!</v>
      </c>
      <c r="D2407" s="6" t="e">
        <f ca="1">MAX('11'!$E$42+0,MIN('935'!M171+0,'11'!$E$37+0))</f>
        <v>#VALUE!</v>
      </c>
      <c r="E2407" s="6" t="e">
        <f ca="1">MAX('11'!$F$42+0,MIN('935'!N171+0,'11'!$F$37+0))</f>
        <v>#VALUE!</v>
      </c>
      <c r="F2407" s="6" t="e">
        <f ca="1">MAX('11'!$G$42+0,MIN('935'!O171+0,'11'!$G$37+0))</f>
        <v>#VALUE!</v>
      </c>
      <c r="G2407" s="10"/>
    </row>
    <row r="2408" spans="1:7">
      <c r="A2408" s="20">
        <v>166</v>
      </c>
      <c r="B2408" s="6" t="e">
        <f ca="1">MAX('11'!$C$42+0,MIN('935'!K172+0,'11'!$C$37+0))</f>
        <v>#VALUE!</v>
      </c>
      <c r="C2408" s="6" t="e">
        <f ca="1">MAX('11'!$D$42+0,MIN('935'!L172+0,'11'!$D$37+0))</f>
        <v>#VALUE!</v>
      </c>
      <c r="D2408" s="6" t="e">
        <f ca="1">MAX('11'!$E$42+0,MIN('935'!M172+0,'11'!$E$37+0))</f>
        <v>#VALUE!</v>
      </c>
      <c r="E2408" s="6" t="e">
        <f ca="1">MAX('11'!$F$42+0,MIN('935'!N172+0,'11'!$F$37+0))</f>
        <v>#VALUE!</v>
      </c>
      <c r="F2408" s="6" t="e">
        <f ca="1">MAX('11'!$G$42+0,MIN('935'!O172+0,'11'!$G$37+0))</f>
        <v>#VALUE!</v>
      </c>
      <c r="G2408" s="10"/>
    </row>
    <row r="2409" spans="1:7">
      <c r="A2409" s="20">
        <v>167</v>
      </c>
      <c r="B2409" s="6" t="e">
        <f ca="1">MAX('11'!$C$42+0,MIN('935'!K173+0,'11'!$C$37+0))</f>
        <v>#VALUE!</v>
      </c>
      <c r="C2409" s="6" t="e">
        <f ca="1">MAX('11'!$D$42+0,MIN('935'!L173+0,'11'!$D$37+0))</f>
        <v>#VALUE!</v>
      </c>
      <c r="D2409" s="6" t="e">
        <f ca="1">MAX('11'!$E$42+0,MIN('935'!M173+0,'11'!$E$37+0))</f>
        <v>#VALUE!</v>
      </c>
      <c r="E2409" s="6" t="e">
        <f ca="1">MAX('11'!$F$42+0,MIN('935'!N173+0,'11'!$F$37+0))</f>
        <v>#VALUE!</v>
      </c>
      <c r="F2409" s="6" t="e">
        <f ca="1">MAX('11'!$G$42+0,MIN('935'!O173+0,'11'!$G$37+0))</f>
        <v>#VALUE!</v>
      </c>
      <c r="G2409" s="10"/>
    </row>
    <row r="2410" spans="1:7">
      <c r="A2410" s="20">
        <v>168</v>
      </c>
      <c r="B2410" s="6" t="e">
        <f ca="1">MAX('11'!$C$42+0,MIN('935'!K174+0,'11'!$C$37+0))</f>
        <v>#VALUE!</v>
      </c>
      <c r="C2410" s="6" t="e">
        <f ca="1">MAX('11'!$D$42+0,MIN('935'!L174+0,'11'!$D$37+0))</f>
        <v>#VALUE!</v>
      </c>
      <c r="D2410" s="6" t="e">
        <f ca="1">MAX('11'!$E$42+0,MIN('935'!M174+0,'11'!$E$37+0))</f>
        <v>#VALUE!</v>
      </c>
      <c r="E2410" s="6" t="e">
        <f ca="1">MAX('11'!$F$42+0,MIN('935'!N174+0,'11'!$F$37+0))</f>
        <v>#VALUE!</v>
      </c>
      <c r="F2410" s="6" t="e">
        <f ca="1">MAX('11'!$G$42+0,MIN('935'!O174+0,'11'!$G$37+0))</f>
        <v>#VALUE!</v>
      </c>
      <c r="G2410" s="10"/>
    </row>
    <row r="2411" spans="1:7">
      <c r="A2411" s="20">
        <v>169</v>
      </c>
      <c r="B2411" s="6" t="e">
        <f ca="1">MAX('11'!$C$42+0,MIN('935'!K175+0,'11'!$C$37+0))</f>
        <v>#VALUE!</v>
      </c>
      <c r="C2411" s="6" t="e">
        <f ca="1">MAX('11'!$D$42+0,MIN('935'!L175+0,'11'!$D$37+0))</f>
        <v>#VALUE!</v>
      </c>
      <c r="D2411" s="6" t="e">
        <f ca="1">MAX('11'!$E$42+0,MIN('935'!M175+0,'11'!$E$37+0))</f>
        <v>#VALUE!</v>
      </c>
      <c r="E2411" s="6" t="e">
        <f ca="1">MAX('11'!$F$42+0,MIN('935'!N175+0,'11'!$F$37+0))</f>
        <v>#VALUE!</v>
      </c>
      <c r="F2411" s="6" t="e">
        <f ca="1">MAX('11'!$G$42+0,MIN('935'!O175+0,'11'!$G$37+0))</f>
        <v>#VALUE!</v>
      </c>
      <c r="G2411" s="10"/>
    </row>
    <row r="2412" spans="1:7">
      <c r="A2412" s="20">
        <v>170</v>
      </c>
      <c r="B2412" s="6" t="e">
        <f ca="1">MAX('11'!$C$42+0,MIN('935'!K176+0,'11'!$C$37+0))</f>
        <v>#VALUE!</v>
      </c>
      <c r="C2412" s="6" t="e">
        <f ca="1">MAX('11'!$D$42+0,MIN('935'!L176+0,'11'!$D$37+0))</f>
        <v>#VALUE!</v>
      </c>
      <c r="D2412" s="6" t="e">
        <f ca="1">MAX('11'!$E$42+0,MIN('935'!M176+0,'11'!$E$37+0))</f>
        <v>#VALUE!</v>
      </c>
      <c r="E2412" s="6" t="e">
        <f ca="1">MAX('11'!$F$42+0,MIN('935'!N176+0,'11'!$F$37+0))</f>
        <v>#VALUE!</v>
      </c>
      <c r="F2412" s="6" t="e">
        <f ca="1">MAX('11'!$G$42+0,MIN('935'!O176+0,'11'!$G$37+0))</f>
        <v>#VALUE!</v>
      </c>
      <c r="G2412" s="10"/>
    </row>
    <row r="2413" spans="1:7">
      <c r="A2413" s="20">
        <v>171</v>
      </c>
      <c r="B2413" s="6" t="e">
        <f ca="1">MAX('11'!$C$42+0,MIN('935'!K177+0,'11'!$C$37+0))</f>
        <v>#VALUE!</v>
      </c>
      <c r="C2413" s="6" t="e">
        <f ca="1">MAX('11'!$D$42+0,MIN('935'!L177+0,'11'!$D$37+0))</f>
        <v>#VALUE!</v>
      </c>
      <c r="D2413" s="6" t="e">
        <f ca="1">MAX('11'!$E$42+0,MIN('935'!M177+0,'11'!$E$37+0))</f>
        <v>#VALUE!</v>
      </c>
      <c r="E2413" s="6" t="e">
        <f ca="1">MAX('11'!$F$42+0,MIN('935'!N177+0,'11'!$F$37+0))</f>
        <v>#VALUE!</v>
      </c>
      <c r="F2413" s="6" t="e">
        <f ca="1">MAX('11'!$G$42+0,MIN('935'!O177+0,'11'!$G$37+0))</f>
        <v>#VALUE!</v>
      </c>
      <c r="G2413" s="10"/>
    </row>
    <row r="2414" spans="1:7">
      <c r="A2414" s="20">
        <v>172</v>
      </c>
      <c r="B2414" s="6" t="e">
        <f ca="1">MAX('11'!$C$42+0,MIN('935'!K178+0,'11'!$C$37+0))</f>
        <v>#VALUE!</v>
      </c>
      <c r="C2414" s="6" t="e">
        <f ca="1">MAX('11'!$D$42+0,MIN('935'!L178+0,'11'!$D$37+0))</f>
        <v>#VALUE!</v>
      </c>
      <c r="D2414" s="6" t="e">
        <f ca="1">MAX('11'!$E$42+0,MIN('935'!M178+0,'11'!$E$37+0))</f>
        <v>#VALUE!</v>
      </c>
      <c r="E2414" s="6" t="e">
        <f ca="1">MAX('11'!$F$42+0,MIN('935'!N178+0,'11'!$F$37+0))</f>
        <v>#VALUE!</v>
      </c>
      <c r="F2414" s="6" t="e">
        <f ca="1">MAX('11'!$G$42+0,MIN('935'!O178+0,'11'!$G$37+0))</f>
        <v>#VALUE!</v>
      </c>
      <c r="G2414" s="10"/>
    </row>
    <row r="2415" spans="1:7">
      <c r="A2415" s="20">
        <v>173</v>
      </c>
      <c r="B2415" s="6" t="e">
        <f ca="1">MAX('11'!$C$42+0,MIN('935'!K179+0,'11'!$C$37+0))</f>
        <v>#VALUE!</v>
      </c>
      <c r="C2415" s="6" t="e">
        <f ca="1">MAX('11'!$D$42+0,MIN('935'!L179+0,'11'!$D$37+0))</f>
        <v>#VALUE!</v>
      </c>
      <c r="D2415" s="6" t="e">
        <f ca="1">MAX('11'!$E$42+0,MIN('935'!M179+0,'11'!$E$37+0))</f>
        <v>#VALUE!</v>
      </c>
      <c r="E2415" s="6" t="e">
        <f ca="1">MAX('11'!$F$42+0,MIN('935'!N179+0,'11'!$F$37+0))</f>
        <v>#VALUE!</v>
      </c>
      <c r="F2415" s="6" t="e">
        <f ca="1">MAX('11'!$G$42+0,MIN('935'!O179+0,'11'!$G$37+0))</f>
        <v>#VALUE!</v>
      </c>
      <c r="G2415" s="10"/>
    </row>
    <row r="2416" spans="1:7">
      <c r="A2416" s="20">
        <v>174</v>
      </c>
      <c r="B2416" s="6" t="e">
        <f ca="1">MAX('11'!$C$42+0,MIN('935'!K180+0,'11'!$C$37+0))</f>
        <v>#VALUE!</v>
      </c>
      <c r="C2416" s="6" t="e">
        <f ca="1">MAX('11'!$D$42+0,MIN('935'!L180+0,'11'!$D$37+0))</f>
        <v>#VALUE!</v>
      </c>
      <c r="D2416" s="6" t="e">
        <f ca="1">MAX('11'!$E$42+0,MIN('935'!M180+0,'11'!$E$37+0))</f>
        <v>#VALUE!</v>
      </c>
      <c r="E2416" s="6" t="e">
        <f ca="1">MAX('11'!$F$42+0,MIN('935'!N180+0,'11'!$F$37+0))</f>
        <v>#VALUE!</v>
      </c>
      <c r="F2416" s="6" t="e">
        <f ca="1">MAX('11'!$G$42+0,MIN('935'!O180+0,'11'!$G$37+0))</f>
        <v>#VALUE!</v>
      </c>
      <c r="G2416" s="10"/>
    </row>
    <row r="2417" spans="1:7">
      <c r="A2417" s="20">
        <v>175</v>
      </c>
      <c r="B2417" s="6" t="e">
        <f ca="1">MAX('11'!$C$42+0,MIN('935'!K181+0,'11'!$C$37+0))</f>
        <v>#VALUE!</v>
      </c>
      <c r="C2417" s="6" t="e">
        <f ca="1">MAX('11'!$D$42+0,MIN('935'!L181+0,'11'!$D$37+0))</f>
        <v>#VALUE!</v>
      </c>
      <c r="D2417" s="6" t="e">
        <f ca="1">MAX('11'!$E$42+0,MIN('935'!M181+0,'11'!$E$37+0))</f>
        <v>#VALUE!</v>
      </c>
      <c r="E2417" s="6" t="e">
        <f ca="1">MAX('11'!$F$42+0,MIN('935'!N181+0,'11'!$F$37+0))</f>
        <v>#VALUE!</v>
      </c>
      <c r="F2417" s="6" t="e">
        <f ca="1">MAX('11'!$G$42+0,MIN('935'!O181+0,'11'!$G$37+0))</f>
        <v>#VALUE!</v>
      </c>
      <c r="G2417" s="10"/>
    </row>
    <row r="2418" spans="1:7">
      <c r="A2418" s="20">
        <v>176</v>
      </c>
      <c r="B2418" s="6" t="e">
        <f ca="1">MAX('11'!$C$42+0,MIN('935'!K182+0,'11'!$C$37+0))</f>
        <v>#VALUE!</v>
      </c>
      <c r="C2418" s="6" t="e">
        <f ca="1">MAX('11'!$D$42+0,MIN('935'!L182+0,'11'!$D$37+0))</f>
        <v>#VALUE!</v>
      </c>
      <c r="D2418" s="6" t="e">
        <f ca="1">MAX('11'!$E$42+0,MIN('935'!M182+0,'11'!$E$37+0))</f>
        <v>#VALUE!</v>
      </c>
      <c r="E2418" s="6" t="e">
        <f ca="1">MAX('11'!$F$42+0,MIN('935'!N182+0,'11'!$F$37+0))</f>
        <v>#VALUE!</v>
      </c>
      <c r="F2418" s="6" t="e">
        <f ca="1">MAX('11'!$G$42+0,MIN('935'!O182+0,'11'!$G$37+0))</f>
        <v>#VALUE!</v>
      </c>
      <c r="G2418" s="10"/>
    </row>
    <row r="2419" spans="1:7">
      <c r="A2419" s="20">
        <v>177</v>
      </c>
      <c r="B2419" s="6" t="e">
        <f ca="1">MAX('11'!$C$42+0,MIN('935'!K183+0,'11'!$C$37+0))</f>
        <v>#VALUE!</v>
      </c>
      <c r="C2419" s="6" t="e">
        <f ca="1">MAX('11'!$D$42+0,MIN('935'!L183+0,'11'!$D$37+0))</f>
        <v>#VALUE!</v>
      </c>
      <c r="D2419" s="6" t="e">
        <f ca="1">MAX('11'!$E$42+0,MIN('935'!M183+0,'11'!$E$37+0))</f>
        <v>#VALUE!</v>
      </c>
      <c r="E2419" s="6" t="e">
        <f ca="1">MAX('11'!$F$42+0,MIN('935'!N183+0,'11'!$F$37+0))</f>
        <v>#VALUE!</v>
      </c>
      <c r="F2419" s="6" t="e">
        <f ca="1">MAX('11'!$G$42+0,MIN('935'!O183+0,'11'!$G$37+0))</f>
        <v>#VALUE!</v>
      </c>
      <c r="G2419" s="10"/>
    </row>
    <row r="2420" spans="1:7">
      <c r="A2420" s="20">
        <v>178</v>
      </c>
      <c r="B2420" s="6" t="e">
        <f ca="1">MAX('11'!$C$42+0,MIN('935'!K184+0,'11'!$C$37+0))</f>
        <v>#VALUE!</v>
      </c>
      <c r="C2420" s="6" t="e">
        <f ca="1">MAX('11'!$D$42+0,MIN('935'!L184+0,'11'!$D$37+0))</f>
        <v>#VALUE!</v>
      </c>
      <c r="D2420" s="6" t="e">
        <f ca="1">MAX('11'!$E$42+0,MIN('935'!M184+0,'11'!$E$37+0))</f>
        <v>#VALUE!</v>
      </c>
      <c r="E2420" s="6" t="e">
        <f ca="1">MAX('11'!$F$42+0,MIN('935'!N184+0,'11'!$F$37+0))</f>
        <v>#VALUE!</v>
      </c>
      <c r="F2420" s="6" t="e">
        <f ca="1">MAX('11'!$G$42+0,MIN('935'!O184+0,'11'!$G$37+0))</f>
        <v>#VALUE!</v>
      </c>
      <c r="G2420" s="10"/>
    </row>
    <row r="2421" spans="1:7">
      <c r="A2421" s="20">
        <v>179</v>
      </c>
      <c r="B2421" s="6" t="e">
        <f ca="1">MAX('11'!$C$42+0,MIN('935'!K185+0,'11'!$C$37+0))</f>
        <v>#VALUE!</v>
      </c>
      <c r="C2421" s="6" t="e">
        <f ca="1">MAX('11'!$D$42+0,MIN('935'!L185+0,'11'!$D$37+0))</f>
        <v>#VALUE!</v>
      </c>
      <c r="D2421" s="6" t="e">
        <f ca="1">MAX('11'!$E$42+0,MIN('935'!M185+0,'11'!$E$37+0))</f>
        <v>#VALUE!</v>
      </c>
      <c r="E2421" s="6" t="e">
        <f ca="1">MAX('11'!$F$42+0,MIN('935'!N185+0,'11'!$F$37+0))</f>
        <v>#VALUE!</v>
      </c>
      <c r="F2421" s="6" t="e">
        <f ca="1">MAX('11'!$G$42+0,MIN('935'!O185+0,'11'!$G$37+0))</f>
        <v>#VALUE!</v>
      </c>
      <c r="G2421" s="10"/>
    </row>
    <row r="2422" spans="1:7">
      <c r="A2422" s="20">
        <v>180</v>
      </c>
      <c r="B2422" s="6" t="e">
        <f ca="1">MAX('11'!$C$42+0,MIN('935'!K186+0,'11'!$C$37+0))</f>
        <v>#VALUE!</v>
      </c>
      <c r="C2422" s="6" t="e">
        <f ca="1">MAX('11'!$D$42+0,MIN('935'!L186+0,'11'!$D$37+0))</f>
        <v>#VALUE!</v>
      </c>
      <c r="D2422" s="6" t="e">
        <f ca="1">MAX('11'!$E$42+0,MIN('935'!M186+0,'11'!$E$37+0))</f>
        <v>#VALUE!</v>
      </c>
      <c r="E2422" s="6" t="e">
        <f ca="1">MAX('11'!$F$42+0,MIN('935'!N186+0,'11'!$F$37+0))</f>
        <v>#VALUE!</v>
      </c>
      <c r="F2422" s="6" t="e">
        <f ca="1">MAX('11'!$G$42+0,MIN('935'!O186+0,'11'!$G$37+0))</f>
        <v>#VALUE!</v>
      </c>
      <c r="G2422" s="10"/>
    </row>
    <row r="2423" spans="1:7">
      <c r="A2423" s="20">
        <v>181</v>
      </c>
      <c r="B2423" s="6" t="e">
        <f ca="1">MAX('11'!$C$42+0,MIN('935'!K187+0,'11'!$C$37+0))</f>
        <v>#VALUE!</v>
      </c>
      <c r="C2423" s="6" t="e">
        <f ca="1">MAX('11'!$D$42+0,MIN('935'!L187+0,'11'!$D$37+0))</f>
        <v>#VALUE!</v>
      </c>
      <c r="D2423" s="6" t="e">
        <f ca="1">MAX('11'!$E$42+0,MIN('935'!M187+0,'11'!$E$37+0))</f>
        <v>#VALUE!</v>
      </c>
      <c r="E2423" s="6" t="e">
        <f ca="1">MAX('11'!$F$42+0,MIN('935'!N187+0,'11'!$F$37+0))</f>
        <v>#VALUE!</v>
      </c>
      <c r="F2423" s="6" t="e">
        <f ca="1">MAX('11'!$G$42+0,MIN('935'!O187+0,'11'!$G$37+0))</f>
        <v>#VALUE!</v>
      </c>
      <c r="G2423" s="10"/>
    </row>
    <row r="2424" spans="1:7">
      <c r="A2424" s="20">
        <v>182</v>
      </c>
      <c r="B2424" s="6" t="e">
        <f ca="1">MAX('11'!$C$42+0,MIN('935'!K188+0,'11'!$C$37+0))</f>
        <v>#VALUE!</v>
      </c>
      <c r="C2424" s="6" t="e">
        <f ca="1">MAX('11'!$D$42+0,MIN('935'!L188+0,'11'!$D$37+0))</f>
        <v>#VALUE!</v>
      </c>
      <c r="D2424" s="6" t="e">
        <f ca="1">MAX('11'!$E$42+0,MIN('935'!M188+0,'11'!$E$37+0))</f>
        <v>#VALUE!</v>
      </c>
      <c r="E2424" s="6" t="e">
        <f ca="1">MAX('11'!$F$42+0,MIN('935'!N188+0,'11'!$F$37+0))</f>
        <v>#VALUE!</v>
      </c>
      <c r="F2424" s="6" t="e">
        <f ca="1">MAX('11'!$G$42+0,MIN('935'!O188+0,'11'!$G$37+0))</f>
        <v>#VALUE!</v>
      </c>
      <c r="G2424" s="10"/>
    </row>
    <row r="2425" spans="1:7">
      <c r="A2425" s="20">
        <v>183</v>
      </c>
      <c r="B2425" s="6" t="e">
        <f ca="1">MAX('11'!$C$42+0,MIN('935'!K189+0,'11'!$C$37+0))</f>
        <v>#VALUE!</v>
      </c>
      <c r="C2425" s="6" t="e">
        <f ca="1">MAX('11'!$D$42+0,MIN('935'!L189+0,'11'!$D$37+0))</f>
        <v>#VALUE!</v>
      </c>
      <c r="D2425" s="6" t="e">
        <f ca="1">MAX('11'!$E$42+0,MIN('935'!M189+0,'11'!$E$37+0))</f>
        <v>#VALUE!</v>
      </c>
      <c r="E2425" s="6" t="e">
        <f ca="1">MAX('11'!$F$42+0,MIN('935'!N189+0,'11'!$F$37+0))</f>
        <v>#VALUE!</v>
      </c>
      <c r="F2425" s="6" t="e">
        <f ca="1">MAX('11'!$G$42+0,MIN('935'!O189+0,'11'!$G$37+0))</f>
        <v>#VALUE!</v>
      </c>
      <c r="G2425" s="10"/>
    </row>
    <row r="2426" spans="1:7">
      <c r="A2426" s="20">
        <v>184</v>
      </c>
      <c r="B2426" s="6" t="e">
        <f ca="1">MAX('11'!$C$42+0,MIN('935'!K190+0,'11'!$C$37+0))</f>
        <v>#VALUE!</v>
      </c>
      <c r="C2426" s="6" t="e">
        <f ca="1">MAX('11'!$D$42+0,MIN('935'!L190+0,'11'!$D$37+0))</f>
        <v>#VALUE!</v>
      </c>
      <c r="D2426" s="6" t="e">
        <f ca="1">MAX('11'!$E$42+0,MIN('935'!M190+0,'11'!$E$37+0))</f>
        <v>#VALUE!</v>
      </c>
      <c r="E2426" s="6" t="e">
        <f ca="1">MAX('11'!$F$42+0,MIN('935'!N190+0,'11'!$F$37+0))</f>
        <v>#VALUE!</v>
      </c>
      <c r="F2426" s="6" t="e">
        <f ca="1">MAX('11'!$G$42+0,MIN('935'!O190+0,'11'!$G$37+0))</f>
        <v>#VALUE!</v>
      </c>
      <c r="G2426" s="10"/>
    </row>
    <row r="2427" spans="1:7">
      <c r="A2427" s="20">
        <v>185</v>
      </c>
      <c r="B2427" s="6" t="e">
        <f ca="1">MAX('11'!$C$42+0,MIN('935'!K191+0,'11'!$C$37+0))</f>
        <v>#VALUE!</v>
      </c>
      <c r="C2427" s="6" t="e">
        <f ca="1">MAX('11'!$D$42+0,MIN('935'!L191+0,'11'!$D$37+0))</f>
        <v>#VALUE!</v>
      </c>
      <c r="D2427" s="6" t="e">
        <f ca="1">MAX('11'!$E$42+0,MIN('935'!M191+0,'11'!$E$37+0))</f>
        <v>#VALUE!</v>
      </c>
      <c r="E2427" s="6" t="e">
        <f ca="1">MAX('11'!$F$42+0,MIN('935'!N191+0,'11'!$F$37+0))</f>
        <v>#VALUE!</v>
      </c>
      <c r="F2427" s="6" t="e">
        <f ca="1">MAX('11'!$G$42+0,MIN('935'!O191+0,'11'!$G$37+0))</f>
        <v>#VALUE!</v>
      </c>
      <c r="G2427" s="10"/>
    </row>
    <row r="2428" spans="1:7">
      <c r="A2428" s="20">
        <v>186</v>
      </c>
      <c r="B2428" s="6" t="e">
        <f ca="1">MAX('11'!$C$42+0,MIN('935'!K192+0,'11'!$C$37+0))</f>
        <v>#VALUE!</v>
      </c>
      <c r="C2428" s="6" t="e">
        <f ca="1">MAX('11'!$D$42+0,MIN('935'!L192+0,'11'!$D$37+0))</f>
        <v>#VALUE!</v>
      </c>
      <c r="D2428" s="6" t="e">
        <f ca="1">MAX('11'!$E$42+0,MIN('935'!M192+0,'11'!$E$37+0))</f>
        <v>#VALUE!</v>
      </c>
      <c r="E2428" s="6" t="e">
        <f ca="1">MAX('11'!$F$42+0,MIN('935'!N192+0,'11'!$F$37+0))</f>
        <v>#VALUE!</v>
      </c>
      <c r="F2428" s="6" t="e">
        <f ca="1">MAX('11'!$G$42+0,MIN('935'!O192+0,'11'!$G$37+0))</f>
        <v>#VALUE!</v>
      </c>
      <c r="G2428" s="10"/>
    </row>
    <row r="2429" spans="1:7">
      <c r="A2429" s="20">
        <v>187</v>
      </c>
      <c r="B2429" s="6" t="e">
        <f ca="1">MAX('11'!$C$42+0,MIN('935'!K193+0,'11'!$C$37+0))</f>
        <v>#VALUE!</v>
      </c>
      <c r="C2429" s="6" t="e">
        <f ca="1">MAX('11'!$D$42+0,MIN('935'!L193+0,'11'!$D$37+0))</f>
        <v>#VALUE!</v>
      </c>
      <c r="D2429" s="6" t="e">
        <f ca="1">MAX('11'!$E$42+0,MIN('935'!M193+0,'11'!$E$37+0))</f>
        <v>#VALUE!</v>
      </c>
      <c r="E2429" s="6" t="e">
        <f ca="1">MAX('11'!$F$42+0,MIN('935'!N193+0,'11'!$F$37+0))</f>
        <v>#VALUE!</v>
      </c>
      <c r="F2429" s="6" t="e">
        <f ca="1">MAX('11'!$G$42+0,MIN('935'!O193+0,'11'!$G$37+0))</f>
        <v>#VALUE!</v>
      </c>
      <c r="G2429" s="10"/>
    </row>
    <row r="2430" spans="1:7">
      <c r="A2430" s="20">
        <v>188</v>
      </c>
      <c r="B2430" s="6" t="e">
        <f ca="1">MAX('11'!$C$42+0,MIN('935'!K194+0,'11'!$C$37+0))</f>
        <v>#VALUE!</v>
      </c>
      <c r="C2430" s="6" t="e">
        <f ca="1">MAX('11'!$D$42+0,MIN('935'!L194+0,'11'!$D$37+0))</f>
        <v>#VALUE!</v>
      </c>
      <c r="D2430" s="6" t="e">
        <f ca="1">MAX('11'!$E$42+0,MIN('935'!M194+0,'11'!$E$37+0))</f>
        <v>#VALUE!</v>
      </c>
      <c r="E2430" s="6" t="e">
        <f ca="1">MAX('11'!$F$42+0,MIN('935'!N194+0,'11'!$F$37+0))</f>
        <v>#VALUE!</v>
      </c>
      <c r="F2430" s="6" t="e">
        <f ca="1">MAX('11'!$G$42+0,MIN('935'!O194+0,'11'!$G$37+0))</f>
        <v>#VALUE!</v>
      </c>
      <c r="G2430" s="10"/>
    </row>
    <row r="2431" spans="1:7">
      <c r="A2431" s="20">
        <v>189</v>
      </c>
      <c r="B2431" s="6" t="e">
        <f ca="1">MAX('11'!$C$42+0,MIN('935'!K195+0,'11'!$C$37+0))</f>
        <v>#VALUE!</v>
      </c>
      <c r="C2431" s="6" t="e">
        <f ca="1">MAX('11'!$D$42+0,MIN('935'!L195+0,'11'!$D$37+0))</f>
        <v>#VALUE!</v>
      </c>
      <c r="D2431" s="6" t="e">
        <f ca="1">MAX('11'!$E$42+0,MIN('935'!M195+0,'11'!$E$37+0))</f>
        <v>#VALUE!</v>
      </c>
      <c r="E2431" s="6" t="e">
        <f ca="1">MAX('11'!$F$42+0,MIN('935'!N195+0,'11'!$F$37+0))</f>
        <v>#VALUE!</v>
      </c>
      <c r="F2431" s="6" t="e">
        <f ca="1">MAX('11'!$G$42+0,MIN('935'!O195+0,'11'!$G$37+0))</f>
        <v>#VALUE!</v>
      </c>
      <c r="G2431" s="10"/>
    </row>
    <row r="2432" spans="1:7">
      <c r="A2432" s="20">
        <v>190</v>
      </c>
      <c r="B2432" s="6" t="e">
        <f ca="1">MAX('11'!$C$42+0,MIN('935'!K196+0,'11'!$C$37+0))</f>
        <v>#VALUE!</v>
      </c>
      <c r="C2432" s="6" t="e">
        <f ca="1">MAX('11'!$D$42+0,MIN('935'!L196+0,'11'!$D$37+0))</f>
        <v>#VALUE!</v>
      </c>
      <c r="D2432" s="6" t="e">
        <f ca="1">MAX('11'!$E$42+0,MIN('935'!M196+0,'11'!$E$37+0))</f>
        <v>#VALUE!</v>
      </c>
      <c r="E2432" s="6" t="e">
        <f ca="1">MAX('11'!$F$42+0,MIN('935'!N196+0,'11'!$F$37+0))</f>
        <v>#VALUE!</v>
      </c>
      <c r="F2432" s="6" t="e">
        <f ca="1">MAX('11'!$G$42+0,MIN('935'!O196+0,'11'!$G$37+0))</f>
        <v>#VALUE!</v>
      </c>
      <c r="G2432" s="10"/>
    </row>
    <row r="2433" spans="1:7">
      <c r="A2433" s="20">
        <v>191</v>
      </c>
      <c r="B2433" s="6" t="e">
        <f ca="1">MAX('11'!$C$42+0,MIN('935'!K197+0,'11'!$C$37+0))</f>
        <v>#VALUE!</v>
      </c>
      <c r="C2433" s="6" t="e">
        <f ca="1">MAX('11'!$D$42+0,MIN('935'!L197+0,'11'!$D$37+0))</f>
        <v>#VALUE!</v>
      </c>
      <c r="D2433" s="6" t="e">
        <f ca="1">MAX('11'!$E$42+0,MIN('935'!M197+0,'11'!$E$37+0))</f>
        <v>#VALUE!</v>
      </c>
      <c r="E2433" s="6" t="e">
        <f ca="1">MAX('11'!$F$42+0,MIN('935'!N197+0,'11'!$F$37+0))</f>
        <v>#VALUE!</v>
      </c>
      <c r="F2433" s="6" t="e">
        <f ca="1">MAX('11'!$G$42+0,MIN('935'!O197+0,'11'!$G$37+0))</f>
        <v>#VALUE!</v>
      </c>
      <c r="G2433" s="10"/>
    </row>
    <row r="2434" spans="1:7">
      <c r="A2434" s="20">
        <v>192</v>
      </c>
      <c r="B2434" s="6" t="e">
        <f ca="1">MAX('11'!$C$42+0,MIN('935'!K198+0,'11'!$C$37+0))</f>
        <v>#VALUE!</v>
      </c>
      <c r="C2434" s="6" t="e">
        <f ca="1">MAX('11'!$D$42+0,MIN('935'!L198+0,'11'!$D$37+0))</f>
        <v>#VALUE!</v>
      </c>
      <c r="D2434" s="6" t="e">
        <f ca="1">MAX('11'!$E$42+0,MIN('935'!M198+0,'11'!$E$37+0))</f>
        <v>#VALUE!</v>
      </c>
      <c r="E2434" s="6" t="e">
        <f ca="1">MAX('11'!$F$42+0,MIN('935'!N198+0,'11'!$F$37+0))</f>
        <v>#VALUE!</v>
      </c>
      <c r="F2434" s="6" t="e">
        <f ca="1">MAX('11'!$G$42+0,MIN('935'!O198+0,'11'!$G$37+0))</f>
        <v>#VALUE!</v>
      </c>
      <c r="G2434" s="10"/>
    </row>
    <row r="2435" spans="1:7">
      <c r="A2435" s="20">
        <v>193</v>
      </c>
      <c r="B2435" s="6" t="e">
        <f ca="1">MAX('11'!$C$42+0,MIN('935'!K199+0,'11'!$C$37+0))</f>
        <v>#VALUE!</v>
      </c>
      <c r="C2435" s="6" t="e">
        <f ca="1">MAX('11'!$D$42+0,MIN('935'!L199+0,'11'!$D$37+0))</f>
        <v>#VALUE!</v>
      </c>
      <c r="D2435" s="6" t="e">
        <f ca="1">MAX('11'!$E$42+0,MIN('935'!M199+0,'11'!$E$37+0))</f>
        <v>#VALUE!</v>
      </c>
      <c r="E2435" s="6" t="e">
        <f ca="1">MAX('11'!$F$42+0,MIN('935'!N199+0,'11'!$F$37+0))</f>
        <v>#VALUE!</v>
      </c>
      <c r="F2435" s="6" t="e">
        <f ca="1">MAX('11'!$G$42+0,MIN('935'!O199+0,'11'!$G$37+0))</f>
        <v>#VALUE!</v>
      </c>
      <c r="G2435" s="10"/>
    </row>
    <row r="2436" spans="1:7">
      <c r="A2436" s="20">
        <v>194</v>
      </c>
      <c r="B2436" s="6" t="e">
        <f ca="1">MAX('11'!$C$42+0,MIN('935'!K200+0,'11'!$C$37+0))</f>
        <v>#VALUE!</v>
      </c>
      <c r="C2436" s="6" t="e">
        <f ca="1">MAX('11'!$D$42+0,MIN('935'!L200+0,'11'!$D$37+0))</f>
        <v>#VALUE!</v>
      </c>
      <c r="D2436" s="6" t="e">
        <f ca="1">MAX('11'!$E$42+0,MIN('935'!M200+0,'11'!$E$37+0))</f>
        <v>#VALUE!</v>
      </c>
      <c r="E2436" s="6" t="e">
        <f ca="1">MAX('11'!$F$42+0,MIN('935'!N200+0,'11'!$F$37+0))</f>
        <v>#VALUE!</v>
      </c>
      <c r="F2436" s="6" t="e">
        <f ca="1">MAX('11'!$G$42+0,MIN('935'!O200+0,'11'!$G$37+0))</f>
        <v>#VALUE!</v>
      </c>
      <c r="G2436" s="10"/>
    </row>
    <row r="2437" spans="1:7">
      <c r="A2437" s="20">
        <v>195</v>
      </c>
      <c r="B2437" s="6" t="e">
        <f ca="1">MAX('11'!$C$42+0,MIN('935'!K201+0,'11'!$C$37+0))</f>
        <v>#VALUE!</v>
      </c>
      <c r="C2437" s="6" t="e">
        <f ca="1">MAX('11'!$D$42+0,MIN('935'!L201+0,'11'!$D$37+0))</f>
        <v>#VALUE!</v>
      </c>
      <c r="D2437" s="6" t="e">
        <f ca="1">MAX('11'!$E$42+0,MIN('935'!M201+0,'11'!$E$37+0))</f>
        <v>#VALUE!</v>
      </c>
      <c r="E2437" s="6" t="e">
        <f ca="1">MAX('11'!$F$42+0,MIN('935'!N201+0,'11'!$F$37+0))</f>
        <v>#VALUE!</v>
      </c>
      <c r="F2437" s="6" t="e">
        <f ca="1">MAX('11'!$G$42+0,MIN('935'!O201+0,'11'!$G$37+0))</f>
        <v>#VALUE!</v>
      </c>
      <c r="G2437" s="10"/>
    </row>
    <row r="2438" spans="1:7">
      <c r="A2438" s="20">
        <v>196</v>
      </c>
      <c r="B2438" s="6" t="e">
        <f ca="1">MAX('11'!$C$42+0,MIN('935'!K202+0,'11'!$C$37+0))</f>
        <v>#VALUE!</v>
      </c>
      <c r="C2438" s="6" t="e">
        <f ca="1">MAX('11'!$D$42+0,MIN('935'!L202+0,'11'!$D$37+0))</f>
        <v>#VALUE!</v>
      </c>
      <c r="D2438" s="6" t="e">
        <f ca="1">MAX('11'!$E$42+0,MIN('935'!M202+0,'11'!$E$37+0))</f>
        <v>#VALUE!</v>
      </c>
      <c r="E2438" s="6" t="e">
        <f ca="1">MAX('11'!$F$42+0,MIN('935'!N202+0,'11'!$F$37+0))</f>
        <v>#VALUE!</v>
      </c>
      <c r="F2438" s="6" t="e">
        <f ca="1">MAX('11'!$G$42+0,MIN('935'!O202+0,'11'!$G$37+0))</f>
        <v>#VALUE!</v>
      </c>
      <c r="G2438" s="10"/>
    </row>
    <row r="2439" spans="1:7">
      <c r="A2439" s="20">
        <v>197</v>
      </c>
      <c r="B2439" s="6" t="e">
        <f ca="1">MAX('11'!$C$42+0,MIN('935'!K203+0,'11'!$C$37+0))</f>
        <v>#VALUE!</v>
      </c>
      <c r="C2439" s="6" t="e">
        <f ca="1">MAX('11'!$D$42+0,MIN('935'!L203+0,'11'!$D$37+0))</f>
        <v>#VALUE!</v>
      </c>
      <c r="D2439" s="6" t="e">
        <f ca="1">MAX('11'!$E$42+0,MIN('935'!M203+0,'11'!$E$37+0))</f>
        <v>#VALUE!</v>
      </c>
      <c r="E2439" s="6" t="e">
        <f ca="1">MAX('11'!$F$42+0,MIN('935'!N203+0,'11'!$F$37+0))</f>
        <v>#VALUE!</v>
      </c>
      <c r="F2439" s="6" t="e">
        <f ca="1">MAX('11'!$G$42+0,MIN('935'!O203+0,'11'!$G$37+0))</f>
        <v>#VALUE!</v>
      </c>
      <c r="G2439" s="10"/>
    </row>
    <row r="2440" spans="1:7">
      <c r="A2440" s="20">
        <v>198</v>
      </c>
      <c r="B2440" s="6" t="e">
        <f ca="1">MAX('11'!$C$42+0,MIN('935'!K204+0,'11'!$C$37+0))</f>
        <v>#VALUE!</v>
      </c>
      <c r="C2440" s="6" t="e">
        <f ca="1">MAX('11'!$D$42+0,MIN('935'!L204+0,'11'!$D$37+0))</f>
        <v>#VALUE!</v>
      </c>
      <c r="D2440" s="6" t="e">
        <f ca="1">MAX('11'!$E$42+0,MIN('935'!M204+0,'11'!$E$37+0))</f>
        <v>#VALUE!</v>
      </c>
      <c r="E2440" s="6" t="e">
        <f ca="1">MAX('11'!$F$42+0,MIN('935'!N204+0,'11'!$F$37+0))</f>
        <v>#VALUE!</v>
      </c>
      <c r="F2440" s="6" t="e">
        <f ca="1">MAX('11'!$G$42+0,MIN('935'!O204+0,'11'!$G$37+0))</f>
        <v>#VALUE!</v>
      </c>
      <c r="G2440" s="10"/>
    </row>
    <row r="2441" spans="1:7">
      <c r="A2441" s="20">
        <v>199</v>
      </c>
      <c r="B2441" s="6" t="e">
        <f ca="1">MAX('11'!$C$42+0,MIN('935'!K205+0,'11'!$C$37+0))</f>
        <v>#VALUE!</v>
      </c>
      <c r="C2441" s="6" t="e">
        <f ca="1">MAX('11'!$D$42+0,MIN('935'!L205+0,'11'!$D$37+0))</f>
        <v>#VALUE!</v>
      </c>
      <c r="D2441" s="6" t="e">
        <f ca="1">MAX('11'!$E$42+0,MIN('935'!M205+0,'11'!$E$37+0))</f>
        <v>#VALUE!</v>
      </c>
      <c r="E2441" s="6" t="e">
        <f ca="1">MAX('11'!$F$42+0,MIN('935'!N205+0,'11'!$F$37+0))</f>
        <v>#VALUE!</v>
      </c>
      <c r="F2441" s="6" t="e">
        <f ca="1">MAX('11'!$G$42+0,MIN('935'!O205+0,'11'!$G$37+0))</f>
        <v>#VALUE!</v>
      </c>
      <c r="G2441" s="10"/>
    </row>
    <row r="2442" spans="1:7">
      <c r="A2442" s="20">
        <v>200</v>
      </c>
      <c r="B2442" s="6" t="e">
        <f ca="1">MAX('11'!$C$42+0,MIN('935'!K206+0,'11'!$C$37+0))</f>
        <v>#VALUE!</v>
      </c>
      <c r="C2442" s="6" t="e">
        <f ca="1">MAX('11'!$D$42+0,MIN('935'!L206+0,'11'!$D$37+0))</f>
        <v>#VALUE!</v>
      </c>
      <c r="D2442" s="6" t="e">
        <f ca="1">MAX('11'!$E$42+0,MIN('935'!M206+0,'11'!$E$37+0))</f>
        <v>#VALUE!</v>
      </c>
      <c r="E2442" s="6" t="e">
        <f ca="1">MAX('11'!$F$42+0,MIN('935'!N206+0,'11'!$F$37+0))</f>
        <v>#VALUE!</v>
      </c>
      <c r="F2442" s="6" t="e">
        <f ca="1">MAX('11'!$G$42+0,MIN('935'!O206+0,'11'!$G$37+0))</f>
        <v>#VALUE!</v>
      </c>
      <c r="G2442" s="10"/>
    </row>
    <row r="2443" spans="1:7">
      <c r="A2443" s="20">
        <v>201</v>
      </c>
      <c r="B2443" s="6" t="e">
        <f ca="1">MAX('11'!$C$42+0,MIN('935'!K207+0,'11'!$C$37+0))</f>
        <v>#VALUE!</v>
      </c>
      <c r="C2443" s="6" t="e">
        <f ca="1">MAX('11'!$D$42+0,MIN('935'!L207+0,'11'!$D$37+0))</f>
        <v>#VALUE!</v>
      </c>
      <c r="D2443" s="6" t="e">
        <f ca="1">MAX('11'!$E$42+0,MIN('935'!M207+0,'11'!$E$37+0))</f>
        <v>#VALUE!</v>
      </c>
      <c r="E2443" s="6" t="e">
        <f ca="1">MAX('11'!$F$42+0,MIN('935'!N207+0,'11'!$F$37+0))</f>
        <v>#VALUE!</v>
      </c>
      <c r="F2443" s="6" t="e">
        <f ca="1">MAX('11'!$G$42+0,MIN('935'!O207+0,'11'!$G$37+0))</f>
        <v>#VALUE!</v>
      </c>
      <c r="G2443" s="10"/>
    </row>
    <row r="2444" spans="1:7">
      <c r="A2444" s="20">
        <v>202</v>
      </c>
      <c r="B2444" s="6" t="e">
        <f ca="1">MAX('11'!$C$42+0,MIN('935'!K208+0,'11'!$C$37+0))</f>
        <v>#VALUE!</v>
      </c>
      <c r="C2444" s="6" t="e">
        <f ca="1">MAX('11'!$D$42+0,MIN('935'!L208+0,'11'!$D$37+0))</f>
        <v>#VALUE!</v>
      </c>
      <c r="D2444" s="6" t="e">
        <f ca="1">MAX('11'!$E$42+0,MIN('935'!M208+0,'11'!$E$37+0))</f>
        <v>#VALUE!</v>
      </c>
      <c r="E2444" s="6" t="e">
        <f ca="1">MAX('11'!$F$42+0,MIN('935'!N208+0,'11'!$F$37+0))</f>
        <v>#VALUE!</v>
      </c>
      <c r="F2444" s="6" t="e">
        <f ca="1">MAX('11'!$G$42+0,MIN('935'!O208+0,'11'!$G$37+0))</f>
        <v>#VALUE!</v>
      </c>
      <c r="G2444" s="10"/>
    </row>
    <row r="2445" spans="1:7">
      <c r="A2445" s="20">
        <v>203</v>
      </c>
      <c r="B2445" s="6" t="e">
        <f ca="1">MAX('11'!$C$42+0,MIN('935'!K209+0,'11'!$C$37+0))</f>
        <v>#VALUE!</v>
      </c>
      <c r="C2445" s="6" t="e">
        <f ca="1">MAX('11'!$D$42+0,MIN('935'!L209+0,'11'!$D$37+0))</f>
        <v>#VALUE!</v>
      </c>
      <c r="D2445" s="6" t="e">
        <f ca="1">MAX('11'!$E$42+0,MIN('935'!M209+0,'11'!$E$37+0))</f>
        <v>#VALUE!</v>
      </c>
      <c r="E2445" s="6" t="e">
        <f ca="1">MAX('11'!$F$42+0,MIN('935'!N209+0,'11'!$F$37+0))</f>
        <v>#VALUE!</v>
      </c>
      <c r="F2445" s="6" t="e">
        <f ca="1">MAX('11'!$G$42+0,MIN('935'!O209+0,'11'!$G$37+0))</f>
        <v>#VALUE!</v>
      </c>
      <c r="G2445" s="10"/>
    </row>
    <row r="2446" spans="1:7">
      <c r="A2446" s="20">
        <v>204</v>
      </c>
      <c r="B2446" s="6" t="e">
        <f ca="1">MAX('11'!$C$42+0,MIN('935'!K210+0,'11'!$C$37+0))</f>
        <v>#VALUE!</v>
      </c>
      <c r="C2446" s="6" t="e">
        <f ca="1">MAX('11'!$D$42+0,MIN('935'!L210+0,'11'!$D$37+0))</f>
        <v>#VALUE!</v>
      </c>
      <c r="D2446" s="6" t="e">
        <f ca="1">MAX('11'!$E$42+0,MIN('935'!M210+0,'11'!$E$37+0))</f>
        <v>#VALUE!</v>
      </c>
      <c r="E2446" s="6" t="e">
        <f ca="1">MAX('11'!$F$42+0,MIN('935'!N210+0,'11'!$F$37+0))</f>
        <v>#VALUE!</v>
      </c>
      <c r="F2446" s="6" t="e">
        <f ca="1">MAX('11'!$G$42+0,MIN('935'!O210+0,'11'!$G$37+0))</f>
        <v>#VALUE!</v>
      </c>
      <c r="G2446" s="10"/>
    </row>
    <row r="2447" spans="1:7">
      <c r="A2447" s="20">
        <v>205</v>
      </c>
      <c r="B2447" s="6" t="e">
        <f ca="1">MAX('11'!$C$42+0,MIN('935'!K211+0,'11'!$C$37+0))</f>
        <v>#VALUE!</v>
      </c>
      <c r="C2447" s="6" t="e">
        <f ca="1">MAX('11'!$D$42+0,MIN('935'!L211+0,'11'!$D$37+0))</f>
        <v>#VALUE!</v>
      </c>
      <c r="D2447" s="6" t="e">
        <f ca="1">MAX('11'!$E$42+0,MIN('935'!M211+0,'11'!$E$37+0))</f>
        <v>#VALUE!</v>
      </c>
      <c r="E2447" s="6" t="e">
        <f ca="1">MAX('11'!$F$42+0,MIN('935'!N211+0,'11'!$F$37+0))</f>
        <v>#VALUE!</v>
      </c>
      <c r="F2447" s="6" t="e">
        <f ca="1">MAX('11'!$G$42+0,MIN('935'!O211+0,'11'!$G$37+0))</f>
        <v>#VALUE!</v>
      </c>
      <c r="G2447" s="10"/>
    </row>
    <row r="2448" spans="1:7">
      <c r="A2448" s="20">
        <v>206</v>
      </c>
      <c r="B2448" s="6" t="e">
        <f ca="1">MAX('11'!$C$42+0,MIN('935'!K212+0,'11'!$C$37+0))</f>
        <v>#VALUE!</v>
      </c>
      <c r="C2448" s="6" t="e">
        <f ca="1">MAX('11'!$D$42+0,MIN('935'!L212+0,'11'!$D$37+0))</f>
        <v>#VALUE!</v>
      </c>
      <c r="D2448" s="6" t="e">
        <f ca="1">MAX('11'!$E$42+0,MIN('935'!M212+0,'11'!$E$37+0))</f>
        <v>#VALUE!</v>
      </c>
      <c r="E2448" s="6" t="e">
        <f ca="1">MAX('11'!$F$42+0,MIN('935'!N212+0,'11'!$F$37+0))</f>
        <v>#VALUE!</v>
      </c>
      <c r="F2448" s="6" t="e">
        <f ca="1">MAX('11'!$G$42+0,MIN('935'!O212+0,'11'!$G$37+0))</f>
        <v>#VALUE!</v>
      </c>
      <c r="G2448" s="10"/>
    </row>
    <row r="2449" spans="1:7">
      <c r="A2449" s="20">
        <v>207</v>
      </c>
      <c r="B2449" s="6" t="e">
        <f ca="1">MAX('11'!$C$42+0,MIN('935'!K213+0,'11'!$C$37+0))</f>
        <v>#VALUE!</v>
      </c>
      <c r="C2449" s="6" t="e">
        <f ca="1">MAX('11'!$D$42+0,MIN('935'!L213+0,'11'!$D$37+0))</f>
        <v>#VALUE!</v>
      </c>
      <c r="D2449" s="6" t="e">
        <f ca="1">MAX('11'!$E$42+0,MIN('935'!M213+0,'11'!$E$37+0))</f>
        <v>#VALUE!</v>
      </c>
      <c r="E2449" s="6" t="e">
        <f ca="1">MAX('11'!$F$42+0,MIN('935'!N213+0,'11'!$F$37+0))</f>
        <v>#VALUE!</v>
      </c>
      <c r="F2449" s="6" t="e">
        <f ca="1">MAX('11'!$G$42+0,MIN('935'!O213+0,'11'!$G$37+0))</f>
        <v>#VALUE!</v>
      </c>
      <c r="G2449" s="10"/>
    </row>
    <row r="2450" spans="1:7">
      <c r="A2450" s="20">
        <v>208</v>
      </c>
      <c r="B2450" s="6" t="e">
        <f ca="1">MAX('11'!$C$42+0,MIN('935'!K214+0,'11'!$C$37+0))</f>
        <v>#VALUE!</v>
      </c>
      <c r="C2450" s="6" t="e">
        <f ca="1">MAX('11'!$D$42+0,MIN('935'!L214+0,'11'!$D$37+0))</f>
        <v>#VALUE!</v>
      </c>
      <c r="D2450" s="6" t="e">
        <f ca="1">MAX('11'!$E$42+0,MIN('935'!M214+0,'11'!$E$37+0))</f>
        <v>#VALUE!</v>
      </c>
      <c r="E2450" s="6" t="e">
        <f ca="1">MAX('11'!$F$42+0,MIN('935'!N214+0,'11'!$F$37+0))</f>
        <v>#VALUE!</v>
      </c>
      <c r="F2450" s="6" t="e">
        <f ca="1">MAX('11'!$G$42+0,MIN('935'!O214+0,'11'!$G$37+0))</f>
        <v>#VALUE!</v>
      </c>
      <c r="G2450" s="10"/>
    </row>
    <row r="2451" spans="1:7">
      <c r="A2451" s="20">
        <v>209</v>
      </c>
      <c r="B2451" s="6" t="e">
        <f ca="1">MAX('11'!$C$42+0,MIN('935'!K215+0,'11'!$C$37+0))</f>
        <v>#VALUE!</v>
      </c>
      <c r="C2451" s="6" t="e">
        <f ca="1">MAX('11'!$D$42+0,MIN('935'!L215+0,'11'!$D$37+0))</f>
        <v>#VALUE!</v>
      </c>
      <c r="D2451" s="6" t="e">
        <f ca="1">MAX('11'!$E$42+0,MIN('935'!M215+0,'11'!$E$37+0))</f>
        <v>#VALUE!</v>
      </c>
      <c r="E2451" s="6" t="e">
        <f ca="1">MAX('11'!$F$42+0,MIN('935'!N215+0,'11'!$F$37+0))</f>
        <v>#VALUE!</v>
      </c>
      <c r="F2451" s="6" t="e">
        <f ca="1">MAX('11'!$G$42+0,MIN('935'!O215+0,'11'!$G$37+0))</f>
        <v>#VALUE!</v>
      </c>
      <c r="G2451" s="10"/>
    </row>
    <row r="2452" spans="1:7">
      <c r="A2452" s="20">
        <v>210</v>
      </c>
      <c r="B2452" s="6" t="e">
        <f ca="1">MAX('11'!$C$42+0,MIN('935'!K216+0,'11'!$C$37+0))</f>
        <v>#VALUE!</v>
      </c>
      <c r="C2452" s="6" t="e">
        <f ca="1">MAX('11'!$D$42+0,MIN('935'!L216+0,'11'!$D$37+0))</f>
        <v>#VALUE!</v>
      </c>
      <c r="D2452" s="6" t="e">
        <f ca="1">MAX('11'!$E$42+0,MIN('935'!M216+0,'11'!$E$37+0))</f>
        <v>#VALUE!</v>
      </c>
      <c r="E2452" s="6" t="e">
        <f ca="1">MAX('11'!$F$42+0,MIN('935'!N216+0,'11'!$F$37+0))</f>
        <v>#VALUE!</v>
      </c>
      <c r="F2452" s="6" t="e">
        <f ca="1">MAX('11'!$G$42+0,MIN('935'!O216+0,'11'!$G$37+0))</f>
        <v>#VALUE!</v>
      </c>
      <c r="G2452" s="10"/>
    </row>
    <row r="2453" spans="1:7">
      <c r="A2453" s="20">
        <v>211</v>
      </c>
      <c r="B2453" s="6" t="e">
        <f ca="1">MAX('11'!$C$42+0,MIN('935'!K217+0,'11'!$C$37+0))</f>
        <v>#VALUE!</v>
      </c>
      <c r="C2453" s="6" t="e">
        <f ca="1">MAX('11'!$D$42+0,MIN('935'!L217+0,'11'!$D$37+0))</f>
        <v>#VALUE!</v>
      </c>
      <c r="D2453" s="6" t="e">
        <f ca="1">MAX('11'!$E$42+0,MIN('935'!M217+0,'11'!$E$37+0))</f>
        <v>#VALUE!</v>
      </c>
      <c r="E2453" s="6" t="e">
        <f ca="1">MAX('11'!$F$42+0,MIN('935'!N217+0,'11'!$F$37+0))</f>
        <v>#VALUE!</v>
      </c>
      <c r="F2453" s="6" t="e">
        <f ca="1">MAX('11'!$G$42+0,MIN('935'!O217+0,'11'!$G$37+0))</f>
        <v>#VALUE!</v>
      </c>
      <c r="G2453" s="10"/>
    </row>
    <row r="2454" spans="1:7">
      <c r="A2454" s="20">
        <v>212</v>
      </c>
      <c r="B2454" s="6" t="e">
        <f ca="1">MAX('11'!$C$42+0,MIN('935'!K218+0,'11'!$C$37+0))</f>
        <v>#VALUE!</v>
      </c>
      <c r="C2454" s="6" t="e">
        <f ca="1">MAX('11'!$D$42+0,MIN('935'!L218+0,'11'!$D$37+0))</f>
        <v>#VALUE!</v>
      </c>
      <c r="D2454" s="6" t="e">
        <f ca="1">MAX('11'!$E$42+0,MIN('935'!M218+0,'11'!$E$37+0))</f>
        <v>#VALUE!</v>
      </c>
      <c r="E2454" s="6" t="e">
        <f ca="1">MAX('11'!$F$42+0,MIN('935'!N218+0,'11'!$F$37+0))</f>
        <v>#VALUE!</v>
      </c>
      <c r="F2454" s="6" t="e">
        <f ca="1">MAX('11'!$G$42+0,MIN('935'!O218+0,'11'!$G$37+0))</f>
        <v>#VALUE!</v>
      </c>
      <c r="G2454" s="10"/>
    </row>
    <row r="2455" spans="1:7">
      <c r="A2455" s="20">
        <v>213</v>
      </c>
      <c r="B2455" s="6" t="e">
        <f ca="1">MAX('11'!$C$42+0,MIN('935'!K219+0,'11'!$C$37+0))</f>
        <v>#VALUE!</v>
      </c>
      <c r="C2455" s="6" t="e">
        <f ca="1">MAX('11'!$D$42+0,MIN('935'!L219+0,'11'!$D$37+0))</f>
        <v>#VALUE!</v>
      </c>
      <c r="D2455" s="6" t="e">
        <f ca="1">MAX('11'!$E$42+0,MIN('935'!M219+0,'11'!$E$37+0))</f>
        <v>#VALUE!</v>
      </c>
      <c r="E2455" s="6" t="e">
        <f ca="1">MAX('11'!$F$42+0,MIN('935'!N219+0,'11'!$F$37+0))</f>
        <v>#VALUE!</v>
      </c>
      <c r="F2455" s="6" t="e">
        <f ca="1">MAX('11'!$G$42+0,MIN('935'!O219+0,'11'!$G$37+0))</f>
        <v>#VALUE!</v>
      </c>
      <c r="G2455" s="10"/>
    </row>
    <row r="2456" spans="1:7">
      <c r="A2456" s="20">
        <v>214</v>
      </c>
      <c r="B2456" s="6" t="e">
        <f ca="1">MAX('11'!$C$42+0,MIN('935'!K220+0,'11'!$C$37+0))</f>
        <v>#VALUE!</v>
      </c>
      <c r="C2456" s="6" t="e">
        <f ca="1">MAX('11'!$D$42+0,MIN('935'!L220+0,'11'!$D$37+0))</f>
        <v>#VALUE!</v>
      </c>
      <c r="D2456" s="6" t="e">
        <f ca="1">MAX('11'!$E$42+0,MIN('935'!M220+0,'11'!$E$37+0))</f>
        <v>#VALUE!</v>
      </c>
      <c r="E2456" s="6" t="e">
        <f ca="1">MAX('11'!$F$42+0,MIN('935'!N220+0,'11'!$F$37+0))</f>
        <v>#VALUE!</v>
      </c>
      <c r="F2456" s="6" t="e">
        <f ca="1">MAX('11'!$G$42+0,MIN('935'!O220+0,'11'!$G$37+0))</f>
        <v>#VALUE!</v>
      </c>
      <c r="G2456" s="10"/>
    </row>
    <row r="2457" spans="1:7">
      <c r="A2457" s="20">
        <v>215</v>
      </c>
      <c r="B2457" s="6" t="e">
        <f ca="1">MAX('11'!$C$42+0,MIN('935'!K221+0,'11'!$C$37+0))</f>
        <v>#VALUE!</v>
      </c>
      <c r="C2457" s="6" t="e">
        <f ca="1">MAX('11'!$D$42+0,MIN('935'!L221+0,'11'!$D$37+0))</f>
        <v>#VALUE!</v>
      </c>
      <c r="D2457" s="6" t="e">
        <f ca="1">MAX('11'!$E$42+0,MIN('935'!M221+0,'11'!$E$37+0))</f>
        <v>#VALUE!</v>
      </c>
      <c r="E2457" s="6" t="e">
        <f ca="1">MAX('11'!$F$42+0,MIN('935'!N221+0,'11'!$F$37+0))</f>
        <v>#VALUE!</v>
      </c>
      <c r="F2457" s="6" t="e">
        <f ca="1">MAX('11'!$G$42+0,MIN('935'!O221+0,'11'!$G$37+0))</f>
        <v>#VALUE!</v>
      </c>
      <c r="G2457" s="10"/>
    </row>
    <row r="2458" spans="1:7">
      <c r="A2458" s="20">
        <v>216</v>
      </c>
      <c r="B2458" s="6" t="e">
        <f ca="1">MAX('11'!$C$42+0,MIN('935'!K222+0,'11'!$C$37+0))</f>
        <v>#VALUE!</v>
      </c>
      <c r="C2458" s="6" t="e">
        <f ca="1">MAX('11'!$D$42+0,MIN('935'!L222+0,'11'!$D$37+0))</f>
        <v>#VALUE!</v>
      </c>
      <c r="D2458" s="6" t="e">
        <f ca="1">MAX('11'!$E$42+0,MIN('935'!M222+0,'11'!$E$37+0))</f>
        <v>#VALUE!</v>
      </c>
      <c r="E2458" s="6" t="e">
        <f ca="1">MAX('11'!$F$42+0,MIN('935'!N222+0,'11'!$F$37+0))</f>
        <v>#VALUE!</v>
      </c>
      <c r="F2458" s="6" t="e">
        <f ca="1">MAX('11'!$G$42+0,MIN('935'!O222+0,'11'!$G$37+0))</f>
        <v>#VALUE!</v>
      </c>
      <c r="G2458" s="10"/>
    </row>
    <row r="2459" spans="1:7">
      <c r="A2459" s="20">
        <v>217</v>
      </c>
      <c r="B2459" s="6" t="e">
        <f ca="1">MAX('11'!$C$42+0,MIN('935'!K223+0,'11'!$C$37+0))</f>
        <v>#VALUE!</v>
      </c>
      <c r="C2459" s="6" t="e">
        <f ca="1">MAX('11'!$D$42+0,MIN('935'!L223+0,'11'!$D$37+0))</f>
        <v>#VALUE!</v>
      </c>
      <c r="D2459" s="6" t="e">
        <f ca="1">MAX('11'!$E$42+0,MIN('935'!M223+0,'11'!$E$37+0))</f>
        <v>#VALUE!</v>
      </c>
      <c r="E2459" s="6" t="e">
        <f ca="1">MAX('11'!$F$42+0,MIN('935'!N223+0,'11'!$F$37+0))</f>
        <v>#VALUE!</v>
      </c>
      <c r="F2459" s="6" t="e">
        <f ca="1">MAX('11'!$G$42+0,MIN('935'!O223+0,'11'!$G$37+0))</f>
        <v>#VALUE!</v>
      </c>
      <c r="G2459" s="10"/>
    </row>
    <row r="2460" spans="1:7">
      <c r="A2460" s="20">
        <v>218</v>
      </c>
      <c r="B2460" s="6" t="e">
        <f ca="1">MAX('11'!$C$42+0,MIN('935'!K224+0,'11'!$C$37+0))</f>
        <v>#VALUE!</v>
      </c>
      <c r="C2460" s="6" t="e">
        <f ca="1">MAX('11'!$D$42+0,MIN('935'!L224+0,'11'!$D$37+0))</f>
        <v>#VALUE!</v>
      </c>
      <c r="D2460" s="6" t="e">
        <f ca="1">MAX('11'!$E$42+0,MIN('935'!M224+0,'11'!$E$37+0))</f>
        <v>#VALUE!</v>
      </c>
      <c r="E2460" s="6" t="e">
        <f ca="1">MAX('11'!$F$42+0,MIN('935'!N224+0,'11'!$F$37+0))</f>
        <v>#VALUE!</v>
      </c>
      <c r="F2460" s="6" t="e">
        <f ca="1">MAX('11'!$G$42+0,MIN('935'!O224+0,'11'!$G$37+0))</f>
        <v>#VALUE!</v>
      </c>
      <c r="G2460" s="10"/>
    </row>
    <row r="2461" spans="1:7">
      <c r="A2461" s="20">
        <v>219</v>
      </c>
      <c r="B2461" s="6" t="e">
        <f ca="1">MAX('11'!$C$42+0,MIN('935'!K225+0,'11'!$C$37+0))</f>
        <v>#VALUE!</v>
      </c>
      <c r="C2461" s="6" t="e">
        <f ca="1">MAX('11'!$D$42+0,MIN('935'!L225+0,'11'!$D$37+0))</f>
        <v>#VALUE!</v>
      </c>
      <c r="D2461" s="6" t="e">
        <f ca="1">MAX('11'!$E$42+0,MIN('935'!M225+0,'11'!$E$37+0))</f>
        <v>#VALUE!</v>
      </c>
      <c r="E2461" s="6" t="e">
        <f ca="1">MAX('11'!$F$42+0,MIN('935'!N225+0,'11'!$F$37+0))</f>
        <v>#VALUE!</v>
      </c>
      <c r="F2461" s="6" t="e">
        <f ca="1">MAX('11'!$G$42+0,MIN('935'!O225+0,'11'!$G$37+0))</f>
        <v>#VALUE!</v>
      </c>
      <c r="G2461" s="10"/>
    </row>
    <row r="2462" spans="1:7">
      <c r="A2462" s="20">
        <v>220</v>
      </c>
      <c r="B2462" s="6" t="e">
        <f ca="1">MAX('11'!$C$42+0,MIN('935'!K226+0,'11'!$C$37+0))</f>
        <v>#VALUE!</v>
      </c>
      <c r="C2462" s="6" t="e">
        <f ca="1">MAX('11'!$D$42+0,MIN('935'!L226+0,'11'!$D$37+0))</f>
        <v>#VALUE!</v>
      </c>
      <c r="D2462" s="6" t="e">
        <f ca="1">MAX('11'!$E$42+0,MIN('935'!M226+0,'11'!$E$37+0))</f>
        <v>#VALUE!</v>
      </c>
      <c r="E2462" s="6" t="e">
        <f ca="1">MAX('11'!$F$42+0,MIN('935'!N226+0,'11'!$F$37+0))</f>
        <v>#VALUE!</v>
      </c>
      <c r="F2462" s="6" t="e">
        <f ca="1">MAX('11'!$G$42+0,MIN('935'!O226+0,'11'!$G$37+0))</f>
        <v>#VALUE!</v>
      </c>
      <c r="G2462" s="10"/>
    </row>
    <row r="2463" spans="1:7">
      <c r="A2463" s="20">
        <v>221</v>
      </c>
      <c r="B2463" s="6" t="e">
        <f ca="1">MAX('11'!$C$42+0,MIN('935'!K227+0,'11'!$C$37+0))</f>
        <v>#VALUE!</v>
      </c>
      <c r="C2463" s="6" t="e">
        <f ca="1">MAX('11'!$D$42+0,MIN('935'!L227+0,'11'!$D$37+0))</f>
        <v>#VALUE!</v>
      </c>
      <c r="D2463" s="6" t="e">
        <f ca="1">MAX('11'!$E$42+0,MIN('935'!M227+0,'11'!$E$37+0))</f>
        <v>#VALUE!</v>
      </c>
      <c r="E2463" s="6" t="e">
        <f ca="1">MAX('11'!$F$42+0,MIN('935'!N227+0,'11'!$F$37+0))</f>
        <v>#VALUE!</v>
      </c>
      <c r="F2463" s="6" t="e">
        <f ca="1">MAX('11'!$G$42+0,MIN('935'!O227+0,'11'!$G$37+0))</f>
        <v>#VALUE!</v>
      </c>
      <c r="G2463" s="10"/>
    </row>
    <row r="2464" spans="1:7">
      <c r="A2464" s="20">
        <v>222</v>
      </c>
      <c r="B2464" s="6" t="e">
        <f ca="1">MAX('11'!$C$42+0,MIN('935'!K228+0,'11'!$C$37+0))</f>
        <v>#VALUE!</v>
      </c>
      <c r="C2464" s="6" t="e">
        <f ca="1">MAX('11'!$D$42+0,MIN('935'!L228+0,'11'!$D$37+0))</f>
        <v>#VALUE!</v>
      </c>
      <c r="D2464" s="6" t="e">
        <f ca="1">MAX('11'!$E$42+0,MIN('935'!M228+0,'11'!$E$37+0))</f>
        <v>#VALUE!</v>
      </c>
      <c r="E2464" s="6" t="e">
        <f ca="1">MAX('11'!$F$42+0,MIN('935'!N228+0,'11'!$F$37+0))</f>
        <v>#VALUE!</v>
      </c>
      <c r="F2464" s="6" t="e">
        <f ca="1">MAX('11'!$G$42+0,MIN('935'!O228+0,'11'!$G$37+0))</f>
        <v>#VALUE!</v>
      </c>
      <c r="G2464" s="10"/>
    </row>
    <row r="2465" spans="1:7">
      <c r="A2465" s="20">
        <v>223</v>
      </c>
      <c r="B2465" s="6" t="e">
        <f ca="1">MAX('11'!$C$42+0,MIN('935'!K229+0,'11'!$C$37+0))</f>
        <v>#VALUE!</v>
      </c>
      <c r="C2465" s="6" t="e">
        <f ca="1">MAX('11'!$D$42+0,MIN('935'!L229+0,'11'!$D$37+0))</f>
        <v>#VALUE!</v>
      </c>
      <c r="D2465" s="6" t="e">
        <f ca="1">MAX('11'!$E$42+0,MIN('935'!M229+0,'11'!$E$37+0))</f>
        <v>#VALUE!</v>
      </c>
      <c r="E2465" s="6" t="e">
        <f ca="1">MAX('11'!$F$42+0,MIN('935'!N229+0,'11'!$F$37+0))</f>
        <v>#VALUE!</v>
      </c>
      <c r="F2465" s="6" t="e">
        <f ca="1">MAX('11'!$G$42+0,MIN('935'!O229+0,'11'!$G$37+0))</f>
        <v>#VALUE!</v>
      </c>
      <c r="G2465" s="10"/>
    </row>
    <row r="2466" spans="1:7">
      <c r="A2466" s="20">
        <v>224</v>
      </c>
      <c r="B2466" s="6" t="e">
        <f ca="1">MAX('11'!$C$42+0,MIN('935'!K230+0,'11'!$C$37+0))</f>
        <v>#VALUE!</v>
      </c>
      <c r="C2466" s="6" t="e">
        <f ca="1">MAX('11'!$D$42+0,MIN('935'!L230+0,'11'!$D$37+0))</f>
        <v>#VALUE!</v>
      </c>
      <c r="D2466" s="6" t="e">
        <f ca="1">MAX('11'!$E$42+0,MIN('935'!M230+0,'11'!$E$37+0))</f>
        <v>#VALUE!</v>
      </c>
      <c r="E2466" s="6" t="e">
        <f ca="1">MAX('11'!$F$42+0,MIN('935'!N230+0,'11'!$F$37+0))</f>
        <v>#VALUE!</v>
      </c>
      <c r="F2466" s="6" t="e">
        <f ca="1">MAX('11'!$G$42+0,MIN('935'!O230+0,'11'!$G$37+0))</f>
        <v>#VALUE!</v>
      </c>
      <c r="G2466" s="10"/>
    </row>
    <row r="2467" spans="1:7">
      <c r="A2467" s="20">
        <v>225</v>
      </c>
      <c r="B2467" s="6" t="e">
        <f ca="1">MAX('11'!$C$42+0,MIN('935'!K231+0,'11'!$C$37+0))</f>
        <v>#VALUE!</v>
      </c>
      <c r="C2467" s="6" t="e">
        <f ca="1">MAX('11'!$D$42+0,MIN('935'!L231+0,'11'!$D$37+0))</f>
        <v>#VALUE!</v>
      </c>
      <c r="D2467" s="6" t="e">
        <f ca="1">MAX('11'!$E$42+0,MIN('935'!M231+0,'11'!$E$37+0))</f>
        <v>#VALUE!</v>
      </c>
      <c r="E2467" s="6" t="e">
        <f ca="1">MAX('11'!$F$42+0,MIN('935'!N231+0,'11'!$F$37+0))</f>
        <v>#VALUE!</v>
      </c>
      <c r="F2467" s="6" t="e">
        <f ca="1">MAX('11'!$G$42+0,MIN('935'!O231+0,'11'!$G$37+0))</f>
        <v>#VALUE!</v>
      </c>
      <c r="G2467" s="10"/>
    </row>
    <row r="2468" spans="1:7">
      <c r="A2468" s="20">
        <v>226</v>
      </c>
      <c r="B2468" s="6" t="e">
        <f ca="1">MAX('11'!$C$42+0,MIN('935'!K232+0,'11'!$C$37+0))</f>
        <v>#VALUE!</v>
      </c>
      <c r="C2468" s="6" t="e">
        <f ca="1">MAX('11'!$D$42+0,MIN('935'!L232+0,'11'!$D$37+0))</f>
        <v>#VALUE!</v>
      </c>
      <c r="D2468" s="6" t="e">
        <f ca="1">MAX('11'!$E$42+0,MIN('935'!M232+0,'11'!$E$37+0))</f>
        <v>#VALUE!</v>
      </c>
      <c r="E2468" s="6" t="e">
        <f ca="1">MAX('11'!$F$42+0,MIN('935'!N232+0,'11'!$F$37+0))</f>
        <v>#VALUE!</v>
      </c>
      <c r="F2468" s="6" t="e">
        <f ca="1">MAX('11'!$G$42+0,MIN('935'!O232+0,'11'!$G$37+0))</f>
        <v>#VALUE!</v>
      </c>
      <c r="G2468" s="10"/>
    </row>
    <row r="2469" spans="1:7">
      <c r="A2469" s="20">
        <v>227</v>
      </c>
      <c r="B2469" s="6" t="e">
        <f ca="1">MAX('11'!$C$42+0,MIN('935'!K233+0,'11'!$C$37+0))</f>
        <v>#VALUE!</v>
      </c>
      <c r="C2469" s="6" t="e">
        <f ca="1">MAX('11'!$D$42+0,MIN('935'!L233+0,'11'!$D$37+0))</f>
        <v>#VALUE!</v>
      </c>
      <c r="D2469" s="6" t="e">
        <f ca="1">MAX('11'!$E$42+0,MIN('935'!M233+0,'11'!$E$37+0))</f>
        <v>#VALUE!</v>
      </c>
      <c r="E2469" s="6" t="e">
        <f ca="1">MAX('11'!$F$42+0,MIN('935'!N233+0,'11'!$F$37+0))</f>
        <v>#VALUE!</v>
      </c>
      <c r="F2469" s="6" t="e">
        <f ca="1">MAX('11'!$G$42+0,MIN('935'!O233+0,'11'!$G$37+0))</f>
        <v>#VALUE!</v>
      </c>
      <c r="G2469" s="10"/>
    </row>
    <row r="2470" spans="1:7">
      <c r="A2470" s="20">
        <v>228</v>
      </c>
      <c r="B2470" s="6" t="e">
        <f ca="1">MAX('11'!$C$42+0,MIN('935'!K234+0,'11'!$C$37+0))</f>
        <v>#VALUE!</v>
      </c>
      <c r="C2470" s="6" t="e">
        <f ca="1">MAX('11'!$D$42+0,MIN('935'!L234+0,'11'!$D$37+0))</f>
        <v>#VALUE!</v>
      </c>
      <c r="D2470" s="6" t="e">
        <f ca="1">MAX('11'!$E$42+0,MIN('935'!M234+0,'11'!$E$37+0))</f>
        <v>#VALUE!</v>
      </c>
      <c r="E2470" s="6" t="e">
        <f ca="1">MAX('11'!$F$42+0,MIN('935'!N234+0,'11'!$F$37+0))</f>
        <v>#VALUE!</v>
      </c>
      <c r="F2470" s="6" t="e">
        <f ca="1">MAX('11'!$G$42+0,MIN('935'!O234+0,'11'!$G$37+0))</f>
        <v>#VALUE!</v>
      </c>
      <c r="G2470" s="10"/>
    </row>
    <row r="2471" spans="1:7">
      <c r="A2471" s="20">
        <v>229</v>
      </c>
      <c r="B2471" s="6" t="e">
        <f ca="1">MAX('11'!$C$42+0,MIN('935'!K235+0,'11'!$C$37+0))</f>
        <v>#VALUE!</v>
      </c>
      <c r="C2471" s="6" t="e">
        <f ca="1">MAX('11'!$D$42+0,MIN('935'!L235+0,'11'!$D$37+0))</f>
        <v>#VALUE!</v>
      </c>
      <c r="D2471" s="6" t="e">
        <f ca="1">MAX('11'!$E$42+0,MIN('935'!M235+0,'11'!$E$37+0))</f>
        <v>#VALUE!</v>
      </c>
      <c r="E2471" s="6" t="e">
        <f ca="1">MAX('11'!$F$42+0,MIN('935'!N235+0,'11'!$F$37+0))</f>
        <v>#VALUE!</v>
      </c>
      <c r="F2471" s="6" t="e">
        <f ca="1">MAX('11'!$G$42+0,MIN('935'!O235+0,'11'!$G$37+0))</f>
        <v>#VALUE!</v>
      </c>
      <c r="G2471" s="10"/>
    </row>
    <row r="2472" spans="1:7">
      <c r="A2472" s="20">
        <v>230</v>
      </c>
      <c r="B2472" s="6" t="e">
        <f ca="1">MAX('11'!$C$42+0,MIN('935'!K236+0,'11'!$C$37+0))</f>
        <v>#VALUE!</v>
      </c>
      <c r="C2472" s="6" t="e">
        <f ca="1">MAX('11'!$D$42+0,MIN('935'!L236+0,'11'!$D$37+0))</f>
        <v>#VALUE!</v>
      </c>
      <c r="D2472" s="6" t="e">
        <f ca="1">MAX('11'!$E$42+0,MIN('935'!M236+0,'11'!$E$37+0))</f>
        <v>#VALUE!</v>
      </c>
      <c r="E2472" s="6" t="e">
        <f ca="1">MAX('11'!$F$42+0,MIN('935'!N236+0,'11'!$F$37+0))</f>
        <v>#VALUE!</v>
      </c>
      <c r="F2472" s="6" t="e">
        <f ca="1">MAX('11'!$G$42+0,MIN('935'!O236+0,'11'!$G$37+0))</f>
        <v>#VALUE!</v>
      </c>
      <c r="G2472" s="10"/>
    </row>
    <row r="2473" spans="1:7">
      <c r="A2473" s="20">
        <v>231</v>
      </c>
      <c r="B2473" s="6" t="e">
        <f ca="1">MAX('11'!$C$42+0,MIN('935'!K237+0,'11'!$C$37+0))</f>
        <v>#VALUE!</v>
      </c>
      <c r="C2473" s="6" t="e">
        <f ca="1">MAX('11'!$D$42+0,MIN('935'!L237+0,'11'!$D$37+0))</f>
        <v>#VALUE!</v>
      </c>
      <c r="D2473" s="6" t="e">
        <f ca="1">MAX('11'!$E$42+0,MIN('935'!M237+0,'11'!$E$37+0))</f>
        <v>#VALUE!</v>
      </c>
      <c r="E2473" s="6" t="e">
        <f ca="1">MAX('11'!$F$42+0,MIN('935'!N237+0,'11'!$F$37+0))</f>
        <v>#VALUE!</v>
      </c>
      <c r="F2473" s="6" t="e">
        <f ca="1">MAX('11'!$G$42+0,MIN('935'!O237+0,'11'!$G$37+0))</f>
        <v>#VALUE!</v>
      </c>
      <c r="G2473" s="10"/>
    </row>
    <row r="2474" spans="1:7">
      <c r="A2474" s="20">
        <v>232</v>
      </c>
      <c r="B2474" s="6" t="e">
        <f ca="1">MAX('11'!$C$42+0,MIN('935'!K238+0,'11'!$C$37+0))</f>
        <v>#VALUE!</v>
      </c>
      <c r="C2474" s="6" t="e">
        <f ca="1">MAX('11'!$D$42+0,MIN('935'!L238+0,'11'!$D$37+0))</f>
        <v>#VALUE!</v>
      </c>
      <c r="D2474" s="6" t="e">
        <f ca="1">MAX('11'!$E$42+0,MIN('935'!M238+0,'11'!$E$37+0))</f>
        <v>#VALUE!</v>
      </c>
      <c r="E2474" s="6" t="e">
        <f ca="1">MAX('11'!$F$42+0,MIN('935'!N238+0,'11'!$F$37+0))</f>
        <v>#VALUE!</v>
      </c>
      <c r="F2474" s="6" t="e">
        <f ca="1">MAX('11'!$G$42+0,MIN('935'!O238+0,'11'!$G$37+0))</f>
        <v>#VALUE!</v>
      </c>
      <c r="G2474" s="10"/>
    </row>
    <row r="2475" spans="1:7">
      <c r="A2475" s="20">
        <v>233</v>
      </c>
      <c r="B2475" s="6" t="e">
        <f ca="1">MAX('11'!$C$42+0,MIN('935'!K239+0,'11'!$C$37+0))</f>
        <v>#VALUE!</v>
      </c>
      <c r="C2475" s="6" t="e">
        <f ca="1">MAX('11'!$D$42+0,MIN('935'!L239+0,'11'!$D$37+0))</f>
        <v>#VALUE!</v>
      </c>
      <c r="D2475" s="6" t="e">
        <f ca="1">MAX('11'!$E$42+0,MIN('935'!M239+0,'11'!$E$37+0))</f>
        <v>#VALUE!</v>
      </c>
      <c r="E2475" s="6" t="e">
        <f ca="1">MAX('11'!$F$42+0,MIN('935'!N239+0,'11'!$F$37+0))</f>
        <v>#VALUE!</v>
      </c>
      <c r="F2475" s="6" t="e">
        <f ca="1">MAX('11'!$G$42+0,MIN('935'!O239+0,'11'!$G$37+0))</f>
        <v>#VALUE!</v>
      </c>
      <c r="G2475" s="10"/>
    </row>
    <row r="2476" spans="1:7">
      <c r="A2476" s="20">
        <v>234</v>
      </c>
      <c r="B2476" s="6" t="e">
        <f ca="1">MAX('11'!$C$42+0,MIN('935'!K240+0,'11'!$C$37+0))</f>
        <v>#VALUE!</v>
      </c>
      <c r="C2476" s="6" t="e">
        <f ca="1">MAX('11'!$D$42+0,MIN('935'!L240+0,'11'!$D$37+0))</f>
        <v>#VALUE!</v>
      </c>
      <c r="D2476" s="6" t="e">
        <f ca="1">MAX('11'!$E$42+0,MIN('935'!M240+0,'11'!$E$37+0))</f>
        <v>#VALUE!</v>
      </c>
      <c r="E2476" s="6" t="e">
        <f ca="1">MAX('11'!$F$42+0,MIN('935'!N240+0,'11'!$F$37+0))</f>
        <v>#VALUE!</v>
      </c>
      <c r="F2476" s="6" t="e">
        <f ca="1">MAX('11'!$G$42+0,MIN('935'!O240+0,'11'!$G$37+0))</f>
        <v>#VALUE!</v>
      </c>
      <c r="G2476" s="10"/>
    </row>
    <row r="2477" spans="1:7">
      <c r="A2477" s="20">
        <v>235</v>
      </c>
      <c r="B2477" s="6" t="e">
        <f ca="1">MAX('11'!$C$42+0,MIN('935'!K241+0,'11'!$C$37+0))</f>
        <v>#VALUE!</v>
      </c>
      <c r="C2477" s="6" t="e">
        <f ca="1">MAX('11'!$D$42+0,MIN('935'!L241+0,'11'!$D$37+0))</f>
        <v>#VALUE!</v>
      </c>
      <c r="D2477" s="6" t="e">
        <f ca="1">MAX('11'!$E$42+0,MIN('935'!M241+0,'11'!$E$37+0))</f>
        <v>#VALUE!</v>
      </c>
      <c r="E2477" s="6" t="e">
        <f ca="1">MAX('11'!$F$42+0,MIN('935'!N241+0,'11'!$F$37+0))</f>
        <v>#VALUE!</v>
      </c>
      <c r="F2477" s="6" t="e">
        <f ca="1">MAX('11'!$G$42+0,MIN('935'!O241+0,'11'!$G$37+0))</f>
        <v>#VALUE!</v>
      </c>
      <c r="G2477" s="10"/>
    </row>
    <row r="2478" spans="1:7">
      <c r="A2478" s="20">
        <v>236</v>
      </c>
      <c r="B2478" s="6" t="e">
        <f ca="1">MAX('11'!$C$42+0,MIN('935'!K242+0,'11'!$C$37+0))</f>
        <v>#VALUE!</v>
      </c>
      <c r="C2478" s="6" t="e">
        <f ca="1">MAX('11'!$D$42+0,MIN('935'!L242+0,'11'!$D$37+0))</f>
        <v>#VALUE!</v>
      </c>
      <c r="D2478" s="6" t="e">
        <f ca="1">MAX('11'!$E$42+0,MIN('935'!M242+0,'11'!$E$37+0))</f>
        <v>#VALUE!</v>
      </c>
      <c r="E2478" s="6" t="e">
        <f ca="1">MAX('11'!$F$42+0,MIN('935'!N242+0,'11'!$F$37+0))</f>
        <v>#VALUE!</v>
      </c>
      <c r="F2478" s="6" t="e">
        <f ca="1">MAX('11'!$G$42+0,MIN('935'!O242+0,'11'!$G$37+0))</f>
        <v>#VALUE!</v>
      </c>
      <c r="G2478" s="10"/>
    </row>
    <row r="2479" spans="1:7">
      <c r="A2479" s="20">
        <v>237</v>
      </c>
      <c r="B2479" s="6" t="e">
        <f ca="1">MAX('11'!$C$42+0,MIN('935'!K243+0,'11'!$C$37+0))</f>
        <v>#VALUE!</v>
      </c>
      <c r="C2479" s="6" t="e">
        <f ca="1">MAX('11'!$D$42+0,MIN('935'!L243+0,'11'!$D$37+0))</f>
        <v>#VALUE!</v>
      </c>
      <c r="D2479" s="6" t="e">
        <f ca="1">MAX('11'!$E$42+0,MIN('935'!M243+0,'11'!$E$37+0))</f>
        <v>#VALUE!</v>
      </c>
      <c r="E2479" s="6" t="e">
        <f ca="1">MAX('11'!$F$42+0,MIN('935'!N243+0,'11'!$F$37+0))</f>
        <v>#VALUE!</v>
      </c>
      <c r="F2479" s="6" t="e">
        <f ca="1">MAX('11'!$G$42+0,MIN('935'!O243+0,'11'!$G$37+0))</f>
        <v>#VALUE!</v>
      </c>
      <c r="G2479" s="10"/>
    </row>
    <row r="2480" spans="1:7">
      <c r="A2480" s="20">
        <v>238</v>
      </c>
      <c r="B2480" s="6" t="e">
        <f ca="1">MAX('11'!$C$42+0,MIN('935'!K244+0,'11'!$C$37+0))</f>
        <v>#VALUE!</v>
      </c>
      <c r="C2480" s="6" t="e">
        <f ca="1">MAX('11'!$D$42+0,MIN('935'!L244+0,'11'!$D$37+0))</f>
        <v>#VALUE!</v>
      </c>
      <c r="D2480" s="6" t="e">
        <f ca="1">MAX('11'!$E$42+0,MIN('935'!M244+0,'11'!$E$37+0))</f>
        <v>#VALUE!</v>
      </c>
      <c r="E2480" s="6" t="e">
        <f ca="1">MAX('11'!$F$42+0,MIN('935'!N244+0,'11'!$F$37+0))</f>
        <v>#VALUE!</v>
      </c>
      <c r="F2480" s="6" t="e">
        <f ca="1">MAX('11'!$G$42+0,MIN('935'!O244+0,'11'!$G$37+0))</f>
        <v>#VALUE!</v>
      </c>
      <c r="G2480" s="10"/>
    </row>
    <row r="2481" spans="1:7">
      <c r="A2481" s="20">
        <v>239</v>
      </c>
      <c r="B2481" s="6" t="e">
        <f ca="1">MAX('11'!$C$42+0,MIN('935'!K245+0,'11'!$C$37+0))</f>
        <v>#VALUE!</v>
      </c>
      <c r="C2481" s="6" t="e">
        <f ca="1">MAX('11'!$D$42+0,MIN('935'!L245+0,'11'!$D$37+0))</f>
        <v>#VALUE!</v>
      </c>
      <c r="D2481" s="6" t="e">
        <f ca="1">MAX('11'!$E$42+0,MIN('935'!M245+0,'11'!$E$37+0))</f>
        <v>#VALUE!</v>
      </c>
      <c r="E2481" s="6" t="e">
        <f ca="1">MAX('11'!$F$42+0,MIN('935'!N245+0,'11'!$F$37+0))</f>
        <v>#VALUE!</v>
      </c>
      <c r="F2481" s="6" t="e">
        <f ca="1">MAX('11'!$G$42+0,MIN('935'!O245+0,'11'!$G$37+0))</f>
        <v>#VALUE!</v>
      </c>
      <c r="G2481" s="10"/>
    </row>
    <row r="2482" spans="1:7">
      <c r="A2482" s="20">
        <v>240</v>
      </c>
      <c r="B2482" s="6" t="e">
        <f ca="1">MAX('11'!$C$42+0,MIN('935'!K246+0,'11'!$C$37+0))</f>
        <v>#VALUE!</v>
      </c>
      <c r="C2482" s="6" t="e">
        <f ca="1">MAX('11'!$D$42+0,MIN('935'!L246+0,'11'!$D$37+0))</f>
        <v>#VALUE!</v>
      </c>
      <c r="D2482" s="6" t="e">
        <f ca="1">MAX('11'!$E$42+0,MIN('935'!M246+0,'11'!$E$37+0))</f>
        <v>#VALUE!</v>
      </c>
      <c r="E2482" s="6" t="e">
        <f ca="1">MAX('11'!$F$42+0,MIN('935'!N246+0,'11'!$F$37+0))</f>
        <v>#VALUE!</v>
      </c>
      <c r="F2482" s="6" t="e">
        <f ca="1">MAX('11'!$G$42+0,MIN('935'!O246+0,'11'!$G$37+0))</f>
        <v>#VALUE!</v>
      </c>
      <c r="G2482" s="10"/>
    </row>
    <row r="2483" spans="1:7">
      <c r="A2483" s="20">
        <v>241</v>
      </c>
      <c r="B2483" s="6" t="e">
        <f ca="1">MAX('11'!$C$42+0,MIN('935'!K247+0,'11'!$C$37+0))</f>
        <v>#VALUE!</v>
      </c>
      <c r="C2483" s="6" t="e">
        <f ca="1">MAX('11'!$D$42+0,MIN('935'!L247+0,'11'!$D$37+0))</f>
        <v>#VALUE!</v>
      </c>
      <c r="D2483" s="6" t="e">
        <f ca="1">MAX('11'!$E$42+0,MIN('935'!M247+0,'11'!$E$37+0))</f>
        <v>#VALUE!</v>
      </c>
      <c r="E2483" s="6" t="e">
        <f ca="1">MAX('11'!$F$42+0,MIN('935'!N247+0,'11'!$F$37+0))</f>
        <v>#VALUE!</v>
      </c>
      <c r="F2483" s="6" t="e">
        <f ca="1">MAX('11'!$G$42+0,MIN('935'!O247+0,'11'!$G$37+0))</f>
        <v>#VALUE!</v>
      </c>
      <c r="G2483" s="10"/>
    </row>
    <row r="2484" spans="1:7">
      <c r="A2484" s="20">
        <v>242</v>
      </c>
      <c r="B2484" s="6" t="e">
        <f ca="1">MAX('11'!$C$42+0,MIN('935'!K248+0,'11'!$C$37+0))</f>
        <v>#VALUE!</v>
      </c>
      <c r="C2484" s="6" t="e">
        <f ca="1">MAX('11'!$D$42+0,MIN('935'!L248+0,'11'!$D$37+0))</f>
        <v>#VALUE!</v>
      </c>
      <c r="D2484" s="6" t="e">
        <f ca="1">MAX('11'!$E$42+0,MIN('935'!M248+0,'11'!$E$37+0))</f>
        <v>#VALUE!</v>
      </c>
      <c r="E2484" s="6" t="e">
        <f ca="1">MAX('11'!$F$42+0,MIN('935'!N248+0,'11'!$F$37+0))</f>
        <v>#VALUE!</v>
      </c>
      <c r="F2484" s="6" t="e">
        <f ca="1">MAX('11'!$G$42+0,MIN('935'!O248+0,'11'!$G$37+0))</f>
        <v>#VALUE!</v>
      </c>
      <c r="G2484" s="10"/>
    </row>
    <row r="2485" spans="1:7">
      <c r="A2485" s="20">
        <v>243</v>
      </c>
      <c r="B2485" s="6" t="e">
        <f ca="1">MAX('11'!$C$42+0,MIN('935'!K249+0,'11'!$C$37+0))</f>
        <v>#VALUE!</v>
      </c>
      <c r="C2485" s="6" t="e">
        <f ca="1">MAX('11'!$D$42+0,MIN('935'!L249+0,'11'!$D$37+0))</f>
        <v>#VALUE!</v>
      </c>
      <c r="D2485" s="6" t="e">
        <f ca="1">MAX('11'!$E$42+0,MIN('935'!M249+0,'11'!$E$37+0))</f>
        <v>#VALUE!</v>
      </c>
      <c r="E2485" s="6" t="e">
        <f ca="1">MAX('11'!$F$42+0,MIN('935'!N249+0,'11'!$F$37+0))</f>
        <v>#VALUE!</v>
      </c>
      <c r="F2485" s="6" t="e">
        <f ca="1">MAX('11'!$G$42+0,MIN('935'!O249+0,'11'!$G$37+0))</f>
        <v>#VALUE!</v>
      </c>
      <c r="G2485" s="10"/>
    </row>
    <row r="2486" spans="1:7">
      <c r="A2486" s="20">
        <v>244</v>
      </c>
      <c r="B2486" s="6" t="e">
        <f ca="1">MAX('11'!$C$42+0,MIN('935'!K250+0,'11'!$C$37+0))</f>
        <v>#VALUE!</v>
      </c>
      <c r="C2486" s="6" t="e">
        <f ca="1">MAX('11'!$D$42+0,MIN('935'!L250+0,'11'!$D$37+0))</f>
        <v>#VALUE!</v>
      </c>
      <c r="D2486" s="6" t="e">
        <f ca="1">MAX('11'!$E$42+0,MIN('935'!M250+0,'11'!$E$37+0))</f>
        <v>#VALUE!</v>
      </c>
      <c r="E2486" s="6" t="e">
        <f ca="1">MAX('11'!$F$42+0,MIN('935'!N250+0,'11'!$F$37+0))</f>
        <v>#VALUE!</v>
      </c>
      <c r="F2486" s="6" t="e">
        <f ca="1">MAX('11'!$G$42+0,MIN('935'!O250+0,'11'!$G$37+0))</f>
        <v>#VALUE!</v>
      </c>
      <c r="G2486" s="10"/>
    </row>
    <row r="2487" spans="1:7">
      <c r="A2487" s="20">
        <v>245</v>
      </c>
      <c r="B2487" s="6" t="e">
        <f ca="1">MAX('11'!$C$42+0,MIN('935'!K251+0,'11'!$C$37+0))</f>
        <v>#VALUE!</v>
      </c>
      <c r="C2487" s="6" t="e">
        <f ca="1">MAX('11'!$D$42+0,MIN('935'!L251+0,'11'!$D$37+0))</f>
        <v>#VALUE!</v>
      </c>
      <c r="D2487" s="6" t="e">
        <f ca="1">MAX('11'!$E$42+0,MIN('935'!M251+0,'11'!$E$37+0))</f>
        <v>#VALUE!</v>
      </c>
      <c r="E2487" s="6" t="e">
        <f ca="1">MAX('11'!$F$42+0,MIN('935'!N251+0,'11'!$F$37+0))</f>
        <v>#VALUE!</v>
      </c>
      <c r="F2487" s="6" t="e">
        <f ca="1">MAX('11'!$G$42+0,MIN('935'!O251+0,'11'!$G$37+0))</f>
        <v>#VALUE!</v>
      </c>
      <c r="G2487" s="10"/>
    </row>
    <row r="2488" spans="1:7">
      <c r="A2488" s="20">
        <v>246</v>
      </c>
      <c r="B2488" s="6" t="e">
        <f ca="1">MAX('11'!$C$42+0,MIN('935'!K252+0,'11'!$C$37+0))</f>
        <v>#VALUE!</v>
      </c>
      <c r="C2488" s="6" t="e">
        <f ca="1">MAX('11'!$D$42+0,MIN('935'!L252+0,'11'!$D$37+0))</f>
        <v>#VALUE!</v>
      </c>
      <c r="D2488" s="6" t="e">
        <f ca="1">MAX('11'!$E$42+0,MIN('935'!M252+0,'11'!$E$37+0))</f>
        <v>#VALUE!</v>
      </c>
      <c r="E2488" s="6" t="e">
        <f ca="1">MAX('11'!$F$42+0,MIN('935'!N252+0,'11'!$F$37+0))</f>
        <v>#VALUE!</v>
      </c>
      <c r="F2488" s="6" t="e">
        <f ca="1">MAX('11'!$G$42+0,MIN('935'!O252+0,'11'!$G$37+0))</f>
        <v>#VALUE!</v>
      </c>
      <c r="G2488" s="10"/>
    </row>
    <row r="2489" spans="1:7">
      <c r="A2489" s="20">
        <v>247</v>
      </c>
      <c r="B2489" s="6" t="e">
        <f ca="1">MAX('11'!$C$42+0,MIN('935'!K253+0,'11'!$C$37+0))</f>
        <v>#VALUE!</v>
      </c>
      <c r="C2489" s="6" t="e">
        <f ca="1">MAX('11'!$D$42+0,MIN('935'!L253+0,'11'!$D$37+0))</f>
        <v>#VALUE!</v>
      </c>
      <c r="D2489" s="6" t="e">
        <f ca="1">MAX('11'!$E$42+0,MIN('935'!M253+0,'11'!$E$37+0))</f>
        <v>#VALUE!</v>
      </c>
      <c r="E2489" s="6" t="e">
        <f ca="1">MAX('11'!$F$42+0,MIN('935'!N253+0,'11'!$F$37+0))</f>
        <v>#VALUE!</v>
      </c>
      <c r="F2489" s="6" t="e">
        <f ca="1">MAX('11'!$G$42+0,MIN('935'!O253+0,'11'!$G$37+0))</f>
        <v>#VALUE!</v>
      </c>
      <c r="G2489" s="10"/>
    </row>
    <row r="2490" spans="1:7">
      <c r="A2490" s="20">
        <v>248</v>
      </c>
      <c r="B2490" s="6" t="e">
        <f ca="1">MAX('11'!$C$42+0,MIN('935'!K254+0,'11'!$C$37+0))</f>
        <v>#VALUE!</v>
      </c>
      <c r="C2490" s="6" t="e">
        <f ca="1">MAX('11'!$D$42+0,MIN('935'!L254+0,'11'!$D$37+0))</f>
        <v>#VALUE!</v>
      </c>
      <c r="D2490" s="6" t="e">
        <f ca="1">MAX('11'!$E$42+0,MIN('935'!M254+0,'11'!$E$37+0))</f>
        <v>#VALUE!</v>
      </c>
      <c r="E2490" s="6" t="e">
        <f ca="1">MAX('11'!$F$42+0,MIN('935'!N254+0,'11'!$F$37+0))</f>
        <v>#VALUE!</v>
      </c>
      <c r="F2490" s="6" t="e">
        <f ca="1">MAX('11'!$G$42+0,MIN('935'!O254+0,'11'!$G$37+0))</f>
        <v>#VALUE!</v>
      </c>
      <c r="G2490" s="10"/>
    </row>
    <row r="2491" spans="1:7">
      <c r="A2491" s="20">
        <v>249</v>
      </c>
      <c r="B2491" s="6" t="e">
        <f ca="1">MAX('11'!$C$42+0,MIN('935'!K255+0,'11'!$C$37+0))</f>
        <v>#VALUE!</v>
      </c>
      <c r="C2491" s="6" t="e">
        <f ca="1">MAX('11'!$D$42+0,MIN('935'!L255+0,'11'!$D$37+0))</f>
        <v>#VALUE!</v>
      </c>
      <c r="D2491" s="6" t="e">
        <f ca="1">MAX('11'!$E$42+0,MIN('935'!M255+0,'11'!$E$37+0))</f>
        <v>#VALUE!</v>
      </c>
      <c r="E2491" s="6" t="e">
        <f ca="1">MAX('11'!$F$42+0,MIN('935'!N255+0,'11'!$F$37+0))</f>
        <v>#VALUE!</v>
      </c>
      <c r="F2491" s="6" t="e">
        <f ca="1">MAX('11'!$G$42+0,MIN('935'!O255+0,'11'!$G$37+0))</f>
        <v>#VALUE!</v>
      </c>
      <c r="G2491" s="10"/>
    </row>
    <row r="2492" spans="1:7">
      <c r="A2492" s="20">
        <v>250</v>
      </c>
      <c r="B2492" s="6" t="e">
        <f ca="1">MAX('11'!$C$42+0,MIN('935'!K256+0,'11'!$C$37+0))</f>
        <v>#VALUE!</v>
      </c>
      <c r="C2492" s="6" t="e">
        <f ca="1">MAX('11'!$D$42+0,MIN('935'!L256+0,'11'!$D$37+0))</f>
        <v>#VALUE!</v>
      </c>
      <c r="D2492" s="6" t="e">
        <f ca="1">MAX('11'!$E$42+0,MIN('935'!M256+0,'11'!$E$37+0))</f>
        <v>#VALUE!</v>
      </c>
      <c r="E2492" s="6" t="e">
        <f ca="1">MAX('11'!$F$42+0,MIN('935'!N256+0,'11'!$F$37+0))</f>
        <v>#VALUE!</v>
      </c>
      <c r="F2492" s="6" t="e">
        <f ca="1">MAX('11'!$G$42+0,MIN('935'!O256+0,'11'!$G$37+0))</f>
        <v>#VALUE!</v>
      </c>
      <c r="G2492" s="10"/>
    </row>
    <row r="2493" spans="1:7">
      <c r="A2493" s="20">
        <v>251</v>
      </c>
      <c r="B2493" s="6" t="e">
        <f ca="1">MAX('11'!$C$42+0,MIN('935'!K257+0,'11'!$C$37+0))</f>
        <v>#VALUE!</v>
      </c>
      <c r="C2493" s="6" t="e">
        <f ca="1">MAX('11'!$D$42+0,MIN('935'!L257+0,'11'!$D$37+0))</f>
        <v>#VALUE!</v>
      </c>
      <c r="D2493" s="6" t="e">
        <f ca="1">MAX('11'!$E$42+0,MIN('935'!M257+0,'11'!$E$37+0))</f>
        <v>#VALUE!</v>
      </c>
      <c r="E2493" s="6" t="e">
        <f ca="1">MAX('11'!$F$42+0,MIN('935'!N257+0,'11'!$F$37+0))</f>
        <v>#VALUE!</v>
      </c>
      <c r="F2493" s="6" t="e">
        <f ca="1">MAX('11'!$G$42+0,MIN('935'!O257+0,'11'!$G$37+0))</f>
        <v>#VALUE!</v>
      </c>
      <c r="G2493" s="10"/>
    </row>
    <row r="2494" spans="1:7">
      <c r="A2494" s="20">
        <v>252</v>
      </c>
      <c r="B2494" s="6" t="e">
        <f ca="1">MAX('11'!$C$42+0,MIN('935'!K258+0,'11'!$C$37+0))</f>
        <v>#VALUE!</v>
      </c>
      <c r="C2494" s="6" t="e">
        <f ca="1">MAX('11'!$D$42+0,MIN('935'!L258+0,'11'!$D$37+0))</f>
        <v>#VALUE!</v>
      </c>
      <c r="D2494" s="6" t="e">
        <f ca="1">MAX('11'!$E$42+0,MIN('935'!M258+0,'11'!$E$37+0))</f>
        <v>#VALUE!</v>
      </c>
      <c r="E2494" s="6" t="e">
        <f ca="1">MAX('11'!$F$42+0,MIN('935'!N258+0,'11'!$F$37+0))</f>
        <v>#VALUE!</v>
      </c>
      <c r="F2494" s="6" t="e">
        <f ca="1">MAX('11'!$G$42+0,MIN('935'!O258+0,'11'!$G$37+0))</f>
        <v>#VALUE!</v>
      </c>
      <c r="G2494" s="10"/>
    </row>
    <row r="2495" spans="1:7">
      <c r="A2495" s="20">
        <v>253</v>
      </c>
      <c r="B2495" s="6" t="e">
        <f ca="1">MAX('11'!$C$42+0,MIN('935'!K259+0,'11'!$C$37+0))</f>
        <v>#VALUE!</v>
      </c>
      <c r="C2495" s="6" t="e">
        <f ca="1">MAX('11'!$D$42+0,MIN('935'!L259+0,'11'!$D$37+0))</f>
        <v>#VALUE!</v>
      </c>
      <c r="D2495" s="6" t="e">
        <f ca="1">MAX('11'!$E$42+0,MIN('935'!M259+0,'11'!$E$37+0))</f>
        <v>#VALUE!</v>
      </c>
      <c r="E2495" s="6" t="e">
        <f ca="1">MAX('11'!$F$42+0,MIN('935'!N259+0,'11'!$F$37+0))</f>
        <v>#VALUE!</v>
      </c>
      <c r="F2495" s="6" t="e">
        <f ca="1">MAX('11'!$G$42+0,MIN('935'!O259+0,'11'!$G$37+0))</f>
        <v>#VALUE!</v>
      </c>
      <c r="G2495" s="10"/>
    </row>
    <row r="2496" spans="1:7">
      <c r="A2496" s="20">
        <v>254</v>
      </c>
      <c r="B2496" s="6" t="e">
        <f ca="1">MAX('11'!$C$42+0,MIN('935'!K260+0,'11'!$C$37+0))</f>
        <v>#VALUE!</v>
      </c>
      <c r="C2496" s="6" t="e">
        <f ca="1">MAX('11'!$D$42+0,MIN('935'!L260+0,'11'!$D$37+0))</f>
        <v>#VALUE!</v>
      </c>
      <c r="D2496" s="6" t="e">
        <f ca="1">MAX('11'!$E$42+0,MIN('935'!M260+0,'11'!$E$37+0))</f>
        <v>#VALUE!</v>
      </c>
      <c r="E2496" s="6" t="e">
        <f ca="1">MAX('11'!$F$42+0,MIN('935'!N260+0,'11'!$F$37+0))</f>
        <v>#VALUE!</v>
      </c>
      <c r="F2496" s="6" t="e">
        <f ca="1">MAX('11'!$G$42+0,MIN('935'!O260+0,'11'!$G$37+0))</f>
        <v>#VALUE!</v>
      </c>
      <c r="G2496" s="10"/>
    </row>
    <row r="2497" spans="1:7">
      <c r="A2497" s="20">
        <v>255</v>
      </c>
      <c r="B2497" s="6" t="e">
        <f ca="1">MAX('11'!$C$42+0,MIN('935'!K261+0,'11'!$C$37+0))</f>
        <v>#VALUE!</v>
      </c>
      <c r="C2497" s="6" t="e">
        <f ca="1">MAX('11'!$D$42+0,MIN('935'!L261+0,'11'!$D$37+0))</f>
        <v>#VALUE!</v>
      </c>
      <c r="D2497" s="6" t="e">
        <f ca="1">MAX('11'!$E$42+0,MIN('935'!M261+0,'11'!$E$37+0))</f>
        <v>#VALUE!</v>
      </c>
      <c r="E2497" s="6" t="e">
        <f ca="1">MAX('11'!$F$42+0,MIN('935'!N261+0,'11'!$F$37+0))</f>
        <v>#VALUE!</v>
      </c>
      <c r="F2497" s="6" t="e">
        <f ca="1">MAX('11'!$G$42+0,MIN('935'!O261+0,'11'!$G$37+0))</f>
        <v>#VALUE!</v>
      </c>
      <c r="G2497" s="10"/>
    </row>
    <row r="2498" spans="1:7">
      <c r="A2498" s="20">
        <v>256</v>
      </c>
      <c r="B2498" s="6" t="e">
        <f ca="1">MAX('11'!$C$42+0,MIN('935'!K262+0,'11'!$C$37+0))</f>
        <v>#VALUE!</v>
      </c>
      <c r="C2498" s="6" t="e">
        <f ca="1">MAX('11'!$D$42+0,MIN('935'!L262+0,'11'!$D$37+0))</f>
        <v>#VALUE!</v>
      </c>
      <c r="D2498" s="6" t="e">
        <f ca="1">MAX('11'!$E$42+0,MIN('935'!M262+0,'11'!$E$37+0))</f>
        <v>#VALUE!</v>
      </c>
      <c r="E2498" s="6" t="e">
        <f ca="1">MAX('11'!$F$42+0,MIN('935'!N262+0,'11'!$F$37+0))</f>
        <v>#VALUE!</v>
      </c>
      <c r="F2498" s="6" t="e">
        <f ca="1">MAX('11'!$G$42+0,MIN('935'!O262+0,'11'!$G$37+0))</f>
        <v>#VALUE!</v>
      </c>
      <c r="G2498" s="10"/>
    </row>
    <row r="2499" spans="1:7">
      <c r="A2499" s="20">
        <v>257</v>
      </c>
      <c r="B2499" s="6" t="e">
        <f ca="1">MAX('11'!$C$42+0,MIN('935'!K263+0,'11'!$C$37+0))</f>
        <v>#VALUE!</v>
      </c>
      <c r="C2499" s="6" t="e">
        <f ca="1">MAX('11'!$D$42+0,MIN('935'!L263+0,'11'!$D$37+0))</f>
        <v>#VALUE!</v>
      </c>
      <c r="D2499" s="6" t="e">
        <f ca="1">MAX('11'!$E$42+0,MIN('935'!M263+0,'11'!$E$37+0))</f>
        <v>#VALUE!</v>
      </c>
      <c r="E2499" s="6" t="e">
        <f ca="1">MAX('11'!$F$42+0,MIN('935'!N263+0,'11'!$F$37+0))</f>
        <v>#VALUE!</v>
      </c>
      <c r="F2499" s="6" t="e">
        <f ca="1">MAX('11'!$G$42+0,MIN('935'!O263+0,'11'!$G$37+0))</f>
        <v>#VALUE!</v>
      </c>
      <c r="G2499" s="10"/>
    </row>
    <row r="2500" spans="1:7">
      <c r="A2500" s="20">
        <v>258</v>
      </c>
      <c r="B2500" s="6" t="e">
        <f ca="1">MAX('11'!$C$42+0,MIN('935'!K264+0,'11'!$C$37+0))</f>
        <v>#VALUE!</v>
      </c>
      <c r="C2500" s="6" t="e">
        <f ca="1">MAX('11'!$D$42+0,MIN('935'!L264+0,'11'!$D$37+0))</f>
        <v>#VALUE!</v>
      </c>
      <c r="D2500" s="6" t="e">
        <f ca="1">MAX('11'!$E$42+0,MIN('935'!M264+0,'11'!$E$37+0))</f>
        <v>#VALUE!</v>
      </c>
      <c r="E2500" s="6" t="e">
        <f ca="1">MAX('11'!$F$42+0,MIN('935'!N264+0,'11'!$F$37+0))</f>
        <v>#VALUE!</v>
      </c>
      <c r="F2500" s="6" t="e">
        <f ca="1">MAX('11'!$G$42+0,MIN('935'!O264+0,'11'!$G$37+0))</f>
        <v>#VALUE!</v>
      </c>
      <c r="G2500" s="10"/>
    </row>
    <row r="2501" spans="1:7">
      <c r="A2501" s="20">
        <v>259</v>
      </c>
      <c r="B2501" s="6" t="e">
        <f ca="1">MAX('11'!$C$42+0,MIN('935'!K265+0,'11'!$C$37+0))</f>
        <v>#VALUE!</v>
      </c>
      <c r="C2501" s="6" t="e">
        <f ca="1">MAX('11'!$D$42+0,MIN('935'!L265+0,'11'!$D$37+0))</f>
        <v>#VALUE!</v>
      </c>
      <c r="D2501" s="6" t="e">
        <f ca="1">MAX('11'!$E$42+0,MIN('935'!M265+0,'11'!$E$37+0))</f>
        <v>#VALUE!</v>
      </c>
      <c r="E2501" s="6" t="e">
        <f ca="1">MAX('11'!$F$42+0,MIN('935'!N265+0,'11'!$F$37+0))</f>
        <v>#VALUE!</v>
      </c>
      <c r="F2501" s="6" t="e">
        <f ca="1">MAX('11'!$G$42+0,MIN('935'!O265+0,'11'!$G$37+0))</f>
        <v>#VALUE!</v>
      </c>
      <c r="G2501" s="10"/>
    </row>
    <row r="2502" spans="1:7">
      <c r="A2502" s="20">
        <v>260</v>
      </c>
      <c r="B2502" s="6" t="e">
        <f ca="1">MAX('11'!$C$42+0,MIN('935'!K266+0,'11'!$C$37+0))</f>
        <v>#VALUE!</v>
      </c>
      <c r="C2502" s="6" t="e">
        <f ca="1">MAX('11'!$D$42+0,MIN('935'!L266+0,'11'!$D$37+0))</f>
        <v>#VALUE!</v>
      </c>
      <c r="D2502" s="6" t="e">
        <f ca="1">MAX('11'!$E$42+0,MIN('935'!M266+0,'11'!$E$37+0))</f>
        <v>#VALUE!</v>
      </c>
      <c r="E2502" s="6" t="e">
        <f ca="1">MAX('11'!$F$42+0,MIN('935'!N266+0,'11'!$F$37+0))</f>
        <v>#VALUE!</v>
      </c>
      <c r="F2502" s="6" t="e">
        <f ca="1">MAX('11'!$G$42+0,MIN('935'!O266+0,'11'!$G$37+0))</f>
        <v>#VALUE!</v>
      </c>
      <c r="G2502" s="10"/>
    </row>
    <row r="2503" spans="1:7">
      <c r="A2503" s="20">
        <v>261</v>
      </c>
      <c r="B2503" s="6" t="e">
        <f ca="1">MAX('11'!$C$42+0,MIN('935'!K267+0,'11'!$C$37+0))</f>
        <v>#VALUE!</v>
      </c>
      <c r="C2503" s="6" t="e">
        <f ca="1">MAX('11'!$D$42+0,MIN('935'!L267+0,'11'!$D$37+0))</f>
        <v>#VALUE!</v>
      </c>
      <c r="D2503" s="6" t="e">
        <f ca="1">MAX('11'!$E$42+0,MIN('935'!M267+0,'11'!$E$37+0))</f>
        <v>#VALUE!</v>
      </c>
      <c r="E2503" s="6" t="e">
        <f ca="1">MAX('11'!$F$42+0,MIN('935'!N267+0,'11'!$F$37+0))</f>
        <v>#VALUE!</v>
      </c>
      <c r="F2503" s="6" t="e">
        <f ca="1">MAX('11'!$G$42+0,MIN('935'!O267+0,'11'!$G$37+0))</f>
        <v>#VALUE!</v>
      </c>
      <c r="G2503" s="10"/>
    </row>
    <row r="2504" spans="1:7">
      <c r="A2504" s="20">
        <v>262</v>
      </c>
      <c r="B2504" s="6" t="e">
        <f ca="1">MAX('11'!$C$42+0,MIN('935'!K268+0,'11'!$C$37+0))</f>
        <v>#VALUE!</v>
      </c>
      <c r="C2504" s="6" t="e">
        <f ca="1">MAX('11'!$D$42+0,MIN('935'!L268+0,'11'!$D$37+0))</f>
        <v>#VALUE!</v>
      </c>
      <c r="D2504" s="6" t="e">
        <f ca="1">MAX('11'!$E$42+0,MIN('935'!M268+0,'11'!$E$37+0))</f>
        <v>#VALUE!</v>
      </c>
      <c r="E2504" s="6" t="e">
        <f ca="1">MAX('11'!$F$42+0,MIN('935'!N268+0,'11'!$F$37+0))</f>
        <v>#VALUE!</v>
      </c>
      <c r="F2504" s="6" t="e">
        <f ca="1">MAX('11'!$G$42+0,MIN('935'!O268+0,'11'!$G$37+0))</f>
        <v>#VALUE!</v>
      </c>
      <c r="G2504" s="10"/>
    </row>
    <row r="2505" spans="1:7">
      <c r="A2505" s="20">
        <v>263</v>
      </c>
      <c r="B2505" s="6" t="e">
        <f ca="1">MAX('11'!$C$42+0,MIN('935'!K269+0,'11'!$C$37+0))</f>
        <v>#VALUE!</v>
      </c>
      <c r="C2505" s="6" t="e">
        <f ca="1">MAX('11'!$D$42+0,MIN('935'!L269+0,'11'!$D$37+0))</f>
        <v>#VALUE!</v>
      </c>
      <c r="D2505" s="6" t="e">
        <f ca="1">MAX('11'!$E$42+0,MIN('935'!M269+0,'11'!$E$37+0))</f>
        <v>#VALUE!</v>
      </c>
      <c r="E2505" s="6" t="e">
        <f ca="1">MAX('11'!$F$42+0,MIN('935'!N269+0,'11'!$F$37+0))</f>
        <v>#VALUE!</v>
      </c>
      <c r="F2505" s="6" t="e">
        <f ca="1">MAX('11'!$G$42+0,MIN('935'!O269+0,'11'!$G$37+0))</f>
        <v>#VALUE!</v>
      </c>
      <c r="G2505" s="10"/>
    </row>
    <row r="2506" spans="1:7">
      <c r="A2506" s="20">
        <v>264</v>
      </c>
      <c r="B2506" s="6" t="e">
        <f ca="1">MAX('11'!$C$42+0,MIN('935'!K270+0,'11'!$C$37+0))</f>
        <v>#VALUE!</v>
      </c>
      <c r="C2506" s="6" t="e">
        <f ca="1">MAX('11'!$D$42+0,MIN('935'!L270+0,'11'!$D$37+0))</f>
        <v>#VALUE!</v>
      </c>
      <c r="D2506" s="6" t="e">
        <f ca="1">MAX('11'!$E$42+0,MIN('935'!M270+0,'11'!$E$37+0))</f>
        <v>#VALUE!</v>
      </c>
      <c r="E2506" s="6" t="e">
        <f ca="1">MAX('11'!$F$42+0,MIN('935'!N270+0,'11'!$F$37+0))</f>
        <v>#VALUE!</v>
      </c>
      <c r="F2506" s="6" t="e">
        <f ca="1">MAX('11'!$G$42+0,MIN('935'!O270+0,'11'!$G$37+0))</f>
        <v>#VALUE!</v>
      </c>
      <c r="G2506" s="10"/>
    </row>
    <row r="2507" spans="1:7">
      <c r="A2507" s="20">
        <v>265</v>
      </c>
      <c r="B2507" s="6" t="e">
        <f ca="1">MAX('11'!$C$42+0,MIN('935'!K271+0,'11'!$C$37+0))</f>
        <v>#VALUE!</v>
      </c>
      <c r="C2507" s="6" t="e">
        <f ca="1">MAX('11'!$D$42+0,MIN('935'!L271+0,'11'!$D$37+0))</f>
        <v>#VALUE!</v>
      </c>
      <c r="D2507" s="6" t="e">
        <f ca="1">MAX('11'!$E$42+0,MIN('935'!M271+0,'11'!$E$37+0))</f>
        <v>#VALUE!</v>
      </c>
      <c r="E2507" s="6" t="e">
        <f ca="1">MAX('11'!$F$42+0,MIN('935'!N271+0,'11'!$F$37+0))</f>
        <v>#VALUE!</v>
      </c>
      <c r="F2507" s="6" t="e">
        <f ca="1">MAX('11'!$G$42+0,MIN('935'!O271+0,'11'!$G$37+0))</f>
        <v>#VALUE!</v>
      </c>
      <c r="G2507" s="10"/>
    </row>
    <row r="2508" spans="1:7">
      <c r="A2508" s="20">
        <v>266</v>
      </c>
      <c r="B2508" s="6" t="e">
        <f ca="1">MAX('11'!$C$42+0,MIN('935'!K272+0,'11'!$C$37+0))</f>
        <v>#VALUE!</v>
      </c>
      <c r="C2508" s="6" t="e">
        <f ca="1">MAX('11'!$D$42+0,MIN('935'!L272+0,'11'!$D$37+0))</f>
        <v>#VALUE!</v>
      </c>
      <c r="D2508" s="6" t="e">
        <f ca="1">MAX('11'!$E$42+0,MIN('935'!M272+0,'11'!$E$37+0))</f>
        <v>#VALUE!</v>
      </c>
      <c r="E2508" s="6" t="e">
        <f ca="1">MAX('11'!$F$42+0,MIN('935'!N272+0,'11'!$F$37+0))</f>
        <v>#VALUE!</v>
      </c>
      <c r="F2508" s="6" t="e">
        <f ca="1">MAX('11'!$G$42+0,MIN('935'!O272+0,'11'!$G$37+0))</f>
        <v>#VALUE!</v>
      </c>
      <c r="G2508" s="10"/>
    </row>
    <row r="2509" spans="1:7">
      <c r="A2509" s="20">
        <v>267</v>
      </c>
      <c r="B2509" s="6" t="e">
        <f ca="1">MAX('11'!$C$42+0,MIN('935'!K273+0,'11'!$C$37+0))</f>
        <v>#VALUE!</v>
      </c>
      <c r="C2509" s="6" t="e">
        <f ca="1">MAX('11'!$D$42+0,MIN('935'!L273+0,'11'!$D$37+0))</f>
        <v>#VALUE!</v>
      </c>
      <c r="D2509" s="6" t="e">
        <f ca="1">MAX('11'!$E$42+0,MIN('935'!M273+0,'11'!$E$37+0))</f>
        <v>#VALUE!</v>
      </c>
      <c r="E2509" s="6" t="e">
        <f ca="1">MAX('11'!$F$42+0,MIN('935'!N273+0,'11'!$F$37+0))</f>
        <v>#VALUE!</v>
      </c>
      <c r="F2509" s="6" t="e">
        <f ca="1">MAX('11'!$G$42+0,MIN('935'!O273+0,'11'!$G$37+0))</f>
        <v>#VALUE!</v>
      </c>
      <c r="G2509" s="10"/>
    </row>
    <row r="2510" spans="1:7">
      <c r="A2510" s="20">
        <v>268</v>
      </c>
      <c r="B2510" s="6" t="e">
        <f ca="1">MAX('11'!$C$42+0,MIN('935'!K274+0,'11'!$C$37+0))</f>
        <v>#VALUE!</v>
      </c>
      <c r="C2510" s="6" t="e">
        <f ca="1">MAX('11'!$D$42+0,MIN('935'!L274+0,'11'!$D$37+0))</f>
        <v>#VALUE!</v>
      </c>
      <c r="D2510" s="6" t="e">
        <f ca="1">MAX('11'!$E$42+0,MIN('935'!M274+0,'11'!$E$37+0))</f>
        <v>#VALUE!</v>
      </c>
      <c r="E2510" s="6" t="e">
        <f ca="1">MAX('11'!$F$42+0,MIN('935'!N274+0,'11'!$F$37+0))</f>
        <v>#VALUE!</v>
      </c>
      <c r="F2510" s="6" t="e">
        <f ca="1">MAX('11'!$G$42+0,MIN('935'!O274+0,'11'!$G$37+0))</f>
        <v>#VALUE!</v>
      </c>
      <c r="G2510" s="10"/>
    </row>
    <row r="2511" spans="1:7">
      <c r="A2511" s="20">
        <v>269</v>
      </c>
      <c r="B2511" s="6" t="e">
        <f ca="1">MAX('11'!$C$42+0,MIN('935'!K275+0,'11'!$C$37+0))</f>
        <v>#VALUE!</v>
      </c>
      <c r="C2511" s="6" t="e">
        <f ca="1">MAX('11'!$D$42+0,MIN('935'!L275+0,'11'!$D$37+0))</f>
        <v>#VALUE!</v>
      </c>
      <c r="D2511" s="6" t="e">
        <f ca="1">MAX('11'!$E$42+0,MIN('935'!M275+0,'11'!$E$37+0))</f>
        <v>#VALUE!</v>
      </c>
      <c r="E2511" s="6" t="e">
        <f ca="1">MAX('11'!$F$42+0,MIN('935'!N275+0,'11'!$F$37+0))</f>
        <v>#VALUE!</v>
      </c>
      <c r="F2511" s="6" t="e">
        <f ca="1">MAX('11'!$G$42+0,MIN('935'!O275+0,'11'!$G$37+0))</f>
        <v>#VALUE!</v>
      </c>
      <c r="G2511" s="10"/>
    </row>
    <row r="2512" spans="1:7">
      <c r="A2512" s="20">
        <v>270</v>
      </c>
      <c r="B2512" s="6" t="e">
        <f ca="1">MAX('11'!$C$42+0,MIN('935'!K276+0,'11'!$C$37+0))</f>
        <v>#VALUE!</v>
      </c>
      <c r="C2512" s="6" t="e">
        <f ca="1">MAX('11'!$D$42+0,MIN('935'!L276+0,'11'!$D$37+0))</f>
        <v>#VALUE!</v>
      </c>
      <c r="D2512" s="6" t="e">
        <f ca="1">MAX('11'!$E$42+0,MIN('935'!M276+0,'11'!$E$37+0))</f>
        <v>#VALUE!</v>
      </c>
      <c r="E2512" s="6" t="e">
        <f ca="1">MAX('11'!$F$42+0,MIN('935'!N276+0,'11'!$F$37+0))</f>
        <v>#VALUE!</v>
      </c>
      <c r="F2512" s="6" t="e">
        <f ca="1">MAX('11'!$G$42+0,MIN('935'!O276+0,'11'!$G$37+0))</f>
        <v>#VALUE!</v>
      </c>
      <c r="G2512" s="10"/>
    </row>
    <row r="2513" spans="1:7">
      <c r="A2513" s="20">
        <v>271</v>
      </c>
      <c r="B2513" s="6" t="e">
        <f ca="1">MAX('11'!$C$42+0,MIN('935'!K277+0,'11'!$C$37+0))</f>
        <v>#VALUE!</v>
      </c>
      <c r="C2513" s="6" t="e">
        <f ca="1">MAX('11'!$D$42+0,MIN('935'!L277+0,'11'!$D$37+0))</f>
        <v>#VALUE!</v>
      </c>
      <c r="D2513" s="6" t="e">
        <f ca="1">MAX('11'!$E$42+0,MIN('935'!M277+0,'11'!$E$37+0))</f>
        <v>#VALUE!</v>
      </c>
      <c r="E2513" s="6" t="e">
        <f ca="1">MAX('11'!$F$42+0,MIN('935'!N277+0,'11'!$F$37+0))</f>
        <v>#VALUE!</v>
      </c>
      <c r="F2513" s="6" t="e">
        <f ca="1">MAX('11'!$G$42+0,MIN('935'!O277+0,'11'!$G$37+0))</f>
        <v>#VALUE!</v>
      </c>
      <c r="G2513" s="10"/>
    </row>
    <row r="2514" spans="1:7">
      <c r="A2514" s="20">
        <v>272</v>
      </c>
      <c r="B2514" s="6" t="e">
        <f ca="1">MAX('11'!$C$42+0,MIN('935'!K278+0,'11'!$C$37+0))</f>
        <v>#VALUE!</v>
      </c>
      <c r="C2514" s="6" t="e">
        <f ca="1">MAX('11'!$D$42+0,MIN('935'!L278+0,'11'!$D$37+0))</f>
        <v>#VALUE!</v>
      </c>
      <c r="D2514" s="6" t="e">
        <f ca="1">MAX('11'!$E$42+0,MIN('935'!M278+0,'11'!$E$37+0))</f>
        <v>#VALUE!</v>
      </c>
      <c r="E2514" s="6" t="e">
        <f ca="1">MAX('11'!$F$42+0,MIN('935'!N278+0,'11'!$F$37+0))</f>
        <v>#VALUE!</v>
      </c>
      <c r="F2514" s="6" t="e">
        <f ca="1">MAX('11'!$G$42+0,MIN('935'!O278+0,'11'!$G$37+0))</f>
        <v>#VALUE!</v>
      </c>
      <c r="G2514" s="10"/>
    </row>
    <row r="2515" spans="1:7">
      <c r="A2515" s="20">
        <v>273</v>
      </c>
      <c r="B2515" s="6" t="e">
        <f ca="1">MAX('11'!$C$42+0,MIN('935'!K279+0,'11'!$C$37+0))</f>
        <v>#VALUE!</v>
      </c>
      <c r="C2515" s="6" t="e">
        <f ca="1">MAX('11'!$D$42+0,MIN('935'!L279+0,'11'!$D$37+0))</f>
        <v>#VALUE!</v>
      </c>
      <c r="D2515" s="6" t="e">
        <f ca="1">MAX('11'!$E$42+0,MIN('935'!M279+0,'11'!$E$37+0))</f>
        <v>#VALUE!</v>
      </c>
      <c r="E2515" s="6" t="e">
        <f ca="1">MAX('11'!$F$42+0,MIN('935'!N279+0,'11'!$F$37+0))</f>
        <v>#VALUE!</v>
      </c>
      <c r="F2515" s="6" t="e">
        <f ca="1">MAX('11'!$G$42+0,MIN('935'!O279+0,'11'!$G$37+0))</f>
        <v>#VALUE!</v>
      </c>
      <c r="G2515" s="10"/>
    </row>
    <row r="2516" spans="1:7">
      <c r="A2516" s="20">
        <v>274</v>
      </c>
      <c r="B2516" s="6" t="e">
        <f ca="1">MAX('11'!$C$42+0,MIN('935'!K280+0,'11'!$C$37+0))</f>
        <v>#VALUE!</v>
      </c>
      <c r="C2516" s="6" t="e">
        <f ca="1">MAX('11'!$D$42+0,MIN('935'!L280+0,'11'!$D$37+0))</f>
        <v>#VALUE!</v>
      </c>
      <c r="D2516" s="6" t="e">
        <f ca="1">MAX('11'!$E$42+0,MIN('935'!M280+0,'11'!$E$37+0))</f>
        <v>#VALUE!</v>
      </c>
      <c r="E2516" s="6" t="e">
        <f ca="1">MAX('11'!$F$42+0,MIN('935'!N280+0,'11'!$F$37+0))</f>
        <v>#VALUE!</v>
      </c>
      <c r="F2516" s="6" t="e">
        <f ca="1">MAX('11'!$G$42+0,MIN('935'!O280+0,'11'!$G$37+0))</f>
        <v>#VALUE!</v>
      </c>
      <c r="G2516" s="10"/>
    </row>
    <row r="2517" spans="1:7">
      <c r="A2517" s="20">
        <v>275</v>
      </c>
      <c r="B2517" s="6" t="e">
        <f ca="1">MAX('11'!$C$42+0,MIN('935'!K281+0,'11'!$C$37+0))</f>
        <v>#VALUE!</v>
      </c>
      <c r="C2517" s="6" t="e">
        <f ca="1">MAX('11'!$D$42+0,MIN('935'!L281+0,'11'!$D$37+0))</f>
        <v>#VALUE!</v>
      </c>
      <c r="D2517" s="6" t="e">
        <f ca="1">MAX('11'!$E$42+0,MIN('935'!M281+0,'11'!$E$37+0))</f>
        <v>#VALUE!</v>
      </c>
      <c r="E2517" s="6" t="e">
        <f ca="1">MAX('11'!$F$42+0,MIN('935'!N281+0,'11'!$F$37+0))</f>
        <v>#VALUE!</v>
      </c>
      <c r="F2517" s="6" t="e">
        <f ca="1">MAX('11'!$G$42+0,MIN('935'!O281+0,'11'!$G$37+0))</f>
        <v>#VALUE!</v>
      </c>
      <c r="G2517" s="10"/>
    </row>
    <row r="2518" spans="1:7">
      <c r="A2518" s="20">
        <v>276</v>
      </c>
      <c r="B2518" s="6" t="e">
        <f ca="1">MAX('11'!$C$42+0,MIN('935'!K282+0,'11'!$C$37+0))</f>
        <v>#VALUE!</v>
      </c>
      <c r="C2518" s="6" t="e">
        <f ca="1">MAX('11'!$D$42+0,MIN('935'!L282+0,'11'!$D$37+0))</f>
        <v>#VALUE!</v>
      </c>
      <c r="D2518" s="6" t="e">
        <f ca="1">MAX('11'!$E$42+0,MIN('935'!M282+0,'11'!$E$37+0))</f>
        <v>#VALUE!</v>
      </c>
      <c r="E2518" s="6" t="e">
        <f ca="1">MAX('11'!$F$42+0,MIN('935'!N282+0,'11'!$F$37+0))</f>
        <v>#VALUE!</v>
      </c>
      <c r="F2518" s="6" t="e">
        <f ca="1">MAX('11'!$G$42+0,MIN('935'!O282+0,'11'!$G$37+0))</f>
        <v>#VALUE!</v>
      </c>
      <c r="G2518" s="10"/>
    </row>
    <row r="2519" spans="1:7">
      <c r="A2519" s="20">
        <v>277</v>
      </c>
      <c r="B2519" s="6" t="e">
        <f ca="1">MAX('11'!$C$42+0,MIN('935'!K283+0,'11'!$C$37+0))</f>
        <v>#VALUE!</v>
      </c>
      <c r="C2519" s="6" t="e">
        <f ca="1">MAX('11'!$D$42+0,MIN('935'!L283+0,'11'!$D$37+0))</f>
        <v>#VALUE!</v>
      </c>
      <c r="D2519" s="6" t="e">
        <f ca="1">MAX('11'!$E$42+0,MIN('935'!M283+0,'11'!$E$37+0))</f>
        <v>#VALUE!</v>
      </c>
      <c r="E2519" s="6" t="e">
        <f ca="1">MAX('11'!$F$42+0,MIN('935'!N283+0,'11'!$F$37+0))</f>
        <v>#VALUE!</v>
      </c>
      <c r="F2519" s="6" t="e">
        <f ca="1">MAX('11'!$G$42+0,MIN('935'!O283+0,'11'!$G$37+0))</f>
        <v>#VALUE!</v>
      </c>
      <c r="G2519" s="10"/>
    </row>
    <row r="2520" spans="1:7">
      <c r="A2520" s="20">
        <v>278</v>
      </c>
      <c r="B2520" s="6" t="e">
        <f ca="1">MAX('11'!$C$42+0,MIN('935'!K284+0,'11'!$C$37+0))</f>
        <v>#VALUE!</v>
      </c>
      <c r="C2520" s="6" t="e">
        <f ca="1">MAX('11'!$D$42+0,MIN('935'!L284+0,'11'!$D$37+0))</f>
        <v>#VALUE!</v>
      </c>
      <c r="D2520" s="6" t="e">
        <f ca="1">MAX('11'!$E$42+0,MIN('935'!M284+0,'11'!$E$37+0))</f>
        <v>#VALUE!</v>
      </c>
      <c r="E2520" s="6" t="e">
        <f ca="1">MAX('11'!$F$42+0,MIN('935'!N284+0,'11'!$F$37+0))</f>
        <v>#VALUE!</v>
      </c>
      <c r="F2520" s="6" t="e">
        <f ca="1">MAX('11'!$G$42+0,MIN('935'!O284+0,'11'!$G$37+0))</f>
        <v>#VALUE!</v>
      </c>
      <c r="G2520" s="10"/>
    </row>
    <row r="2521" spans="1:7">
      <c r="A2521" s="20">
        <v>279</v>
      </c>
      <c r="B2521" s="6" t="e">
        <f ca="1">MAX('11'!$C$42+0,MIN('935'!K285+0,'11'!$C$37+0))</f>
        <v>#VALUE!</v>
      </c>
      <c r="C2521" s="6" t="e">
        <f ca="1">MAX('11'!$D$42+0,MIN('935'!L285+0,'11'!$D$37+0))</f>
        <v>#VALUE!</v>
      </c>
      <c r="D2521" s="6" t="e">
        <f ca="1">MAX('11'!$E$42+0,MIN('935'!M285+0,'11'!$E$37+0))</f>
        <v>#VALUE!</v>
      </c>
      <c r="E2521" s="6" t="e">
        <f ca="1">MAX('11'!$F$42+0,MIN('935'!N285+0,'11'!$F$37+0))</f>
        <v>#VALUE!</v>
      </c>
      <c r="F2521" s="6" t="e">
        <f ca="1">MAX('11'!$G$42+0,MIN('935'!O285+0,'11'!$G$37+0))</f>
        <v>#VALUE!</v>
      </c>
      <c r="G2521" s="10"/>
    </row>
    <row r="2522" spans="1:7">
      <c r="A2522" s="20">
        <v>280</v>
      </c>
      <c r="B2522" s="6" t="e">
        <f ca="1">MAX('11'!$C$42+0,MIN('935'!K286+0,'11'!$C$37+0))</f>
        <v>#VALUE!</v>
      </c>
      <c r="C2522" s="6" t="e">
        <f ca="1">MAX('11'!$D$42+0,MIN('935'!L286+0,'11'!$D$37+0))</f>
        <v>#VALUE!</v>
      </c>
      <c r="D2522" s="6" t="e">
        <f ca="1">MAX('11'!$E$42+0,MIN('935'!M286+0,'11'!$E$37+0))</f>
        <v>#VALUE!</v>
      </c>
      <c r="E2522" s="6" t="e">
        <f ca="1">MAX('11'!$F$42+0,MIN('935'!N286+0,'11'!$F$37+0))</f>
        <v>#VALUE!</v>
      </c>
      <c r="F2522" s="6" t="e">
        <f ca="1">MAX('11'!$G$42+0,MIN('935'!O286+0,'11'!$G$37+0))</f>
        <v>#VALUE!</v>
      </c>
      <c r="G2522" s="10"/>
    </row>
    <row r="2523" spans="1:7">
      <c r="A2523" s="20">
        <v>281</v>
      </c>
      <c r="B2523" s="6" t="e">
        <f ca="1">MAX('11'!$C$42+0,MIN('935'!K287+0,'11'!$C$37+0))</f>
        <v>#VALUE!</v>
      </c>
      <c r="C2523" s="6" t="e">
        <f ca="1">MAX('11'!$D$42+0,MIN('935'!L287+0,'11'!$D$37+0))</f>
        <v>#VALUE!</v>
      </c>
      <c r="D2523" s="6" t="e">
        <f ca="1">MAX('11'!$E$42+0,MIN('935'!M287+0,'11'!$E$37+0))</f>
        <v>#VALUE!</v>
      </c>
      <c r="E2523" s="6" t="e">
        <f ca="1">MAX('11'!$F$42+0,MIN('935'!N287+0,'11'!$F$37+0))</f>
        <v>#VALUE!</v>
      </c>
      <c r="F2523" s="6" t="e">
        <f ca="1">MAX('11'!$G$42+0,MIN('935'!O287+0,'11'!$G$37+0))</f>
        <v>#VALUE!</v>
      </c>
      <c r="G2523" s="10"/>
    </row>
    <row r="2524" spans="1:7">
      <c r="A2524" s="20">
        <v>282</v>
      </c>
      <c r="B2524" s="6" t="e">
        <f ca="1">MAX('11'!$C$42+0,MIN('935'!K288+0,'11'!$C$37+0))</f>
        <v>#VALUE!</v>
      </c>
      <c r="C2524" s="6" t="e">
        <f ca="1">MAX('11'!$D$42+0,MIN('935'!L288+0,'11'!$D$37+0))</f>
        <v>#VALUE!</v>
      </c>
      <c r="D2524" s="6" t="e">
        <f ca="1">MAX('11'!$E$42+0,MIN('935'!M288+0,'11'!$E$37+0))</f>
        <v>#VALUE!</v>
      </c>
      <c r="E2524" s="6" t="e">
        <f ca="1">MAX('11'!$F$42+0,MIN('935'!N288+0,'11'!$F$37+0))</f>
        <v>#VALUE!</v>
      </c>
      <c r="F2524" s="6" t="e">
        <f ca="1">MAX('11'!$G$42+0,MIN('935'!O288+0,'11'!$G$37+0))</f>
        <v>#VALUE!</v>
      </c>
      <c r="G2524" s="10"/>
    </row>
    <row r="2525" spans="1:7">
      <c r="A2525" s="20">
        <v>283</v>
      </c>
      <c r="B2525" s="6" t="e">
        <f ca="1">MAX('11'!$C$42+0,MIN('935'!K289+0,'11'!$C$37+0))</f>
        <v>#VALUE!</v>
      </c>
      <c r="C2525" s="6" t="e">
        <f ca="1">MAX('11'!$D$42+0,MIN('935'!L289+0,'11'!$D$37+0))</f>
        <v>#VALUE!</v>
      </c>
      <c r="D2525" s="6" t="e">
        <f ca="1">MAX('11'!$E$42+0,MIN('935'!M289+0,'11'!$E$37+0))</f>
        <v>#VALUE!</v>
      </c>
      <c r="E2525" s="6" t="e">
        <f ca="1">MAX('11'!$F$42+0,MIN('935'!N289+0,'11'!$F$37+0))</f>
        <v>#VALUE!</v>
      </c>
      <c r="F2525" s="6" t="e">
        <f ca="1">MAX('11'!$G$42+0,MIN('935'!O289+0,'11'!$G$37+0))</f>
        <v>#VALUE!</v>
      </c>
      <c r="G2525" s="10"/>
    </row>
    <row r="2526" spans="1:7">
      <c r="A2526" s="20">
        <v>284</v>
      </c>
      <c r="B2526" s="6" t="e">
        <f ca="1">MAX('11'!$C$42+0,MIN('935'!K290+0,'11'!$C$37+0))</f>
        <v>#VALUE!</v>
      </c>
      <c r="C2526" s="6" t="e">
        <f ca="1">MAX('11'!$D$42+0,MIN('935'!L290+0,'11'!$D$37+0))</f>
        <v>#VALUE!</v>
      </c>
      <c r="D2526" s="6" t="e">
        <f ca="1">MAX('11'!$E$42+0,MIN('935'!M290+0,'11'!$E$37+0))</f>
        <v>#VALUE!</v>
      </c>
      <c r="E2526" s="6" t="e">
        <f ca="1">MAX('11'!$F$42+0,MIN('935'!N290+0,'11'!$F$37+0))</f>
        <v>#VALUE!</v>
      </c>
      <c r="F2526" s="6" t="e">
        <f ca="1">MAX('11'!$G$42+0,MIN('935'!O290+0,'11'!$G$37+0))</f>
        <v>#VALUE!</v>
      </c>
      <c r="G2526" s="10"/>
    </row>
    <row r="2527" spans="1:7">
      <c r="A2527" s="20">
        <v>285</v>
      </c>
      <c r="B2527" s="6" t="e">
        <f ca="1">MAX('11'!$C$42+0,MIN('935'!K291+0,'11'!$C$37+0))</f>
        <v>#VALUE!</v>
      </c>
      <c r="C2527" s="6" t="e">
        <f ca="1">MAX('11'!$D$42+0,MIN('935'!L291+0,'11'!$D$37+0))</f>
        <v>#VALUE!</v>
      </c>
      <c r="D2527" s="6" t="e">
        <f ca="1">MAX('11'!$E$42+0,MIN('935'!M291+0,'11'!$E$37+0))</f>
        <v>#VALUE!</v>
      </c>
      <c r="E2527" s="6" t="e">
        <f ca="1">MAX('11'!$F$42+0,MIN('935'!N291+0,'11'!$F$37+0))</f>
        <v>#VALUE!</v>
      </c>
      <c r="F2527" s="6" t="e">
        <f ca="1">MAX('11'!$G$42+0,MIN('935'!O291+0,'11'!$G$37+0))</f>
        <v>#VALUE!</v>
      </c>
      <c r="G2527" s="10"/>
    </row>
    <row r="2528" spans="1:7">
      <c r="A2528" s="20">
        <v>286</v>
      </c>
      <c r="B2528" s="6" t="e">
        <f ca="1">MAX('11'!$C$42+0,MIN('935'!K292+0,'11'!$C$37+0))</f>
        <v>#VALUE!</v>
      </c>
      <c r="C2528" s="6" t="e">
        <f ca="1">MAX('11'!$D$42+0,MIN('935'!L292+0,'11'!$D$37+0))</f>
        <v>#VALUE!</v>
      </c>
      <c r="D2528" s="6" t="e">
        <f ca="1">MAX('11'!$E$42+0,MIN('935'!M292+0,'11'!$E$37+0))</f>
        <v>#VALUE!</v>
      </c>
      <c r="E2528" s="6" t="e">
        <f ca="1">MAX('11'!$F$42+0,MIN('935'!N292+0,'11'!$F$37+0))</f>
        <v>#VALUE!</v>
      </c>
      <c r="F2528" s="6" t="e">
        <f ca="1">MAX('11'!$G$42+0,MIN('935'!O292+0,'11'!$G$37+0))</f>
        <v>#VALUE!</v>
      </c>
      <c r="G2528" s="10"/>
    </row>
    <row r="2529" spans="1:7">
      <c r="A2529" s="20">
        <v>287</v>
      </c>
      <c r="B2529" s="6" t="e">
        <f ca="1">MAX('11'!$C$42+0,MIN('935'!K293+0,'11'!$C$37+0))</f>
        <v>#VALUE!</v>
      </c>
      <c r="C2529" s="6" t="e">
        <f ca="1">MAX('11'!$D$42+0,MIN('935'!L293+0,'11'!$D$37+0))</f>
        <v>#VALUE!</v>
      </c>
      <c r="D2529" s="6" t="e">
        <f ca="1">MAX('11'!$E$42+0,MIN('935'!M293+0,'11'!$E$37+0))</f>
        <v>#VALUE!</v>
      </c>
      <c r="E2529" s="6" t="e">
        <f ca="1">MAX('11'!$F$42+0,MIN('935'!N293+0,'11'!$F$37+0))</f>
        <v>#VALUE!</v>
      </c>
      <c r="F2529" s="6" t="e">
        <f ca="1">MAX('11'!$G$42+0,MIN('935'!O293+0,'11'!$G$37+0))</f>
        <v>#VALUE!</v>
      </c>
      <c r="G2529" s="10"/>
    </row>
    <row r="2530" spans="1:7">
      <c r="A2530" s="20">
        <v>288</v>
      </c>
      <c r="B2530" s="6" t="e">
        <f ca="1">MAX('11'!$C$42+0,MIN('935'!K294+0,'11'!$C$37+0))</f>
        <v>#VALUE!</v>
      </c>
      <c r="C2530" s="6" t="e">
        <f ca="1">MAX('11'!$D$42+0,MIN('935'!L294+0,'11'!$D$37+0))</f>
        <v>#VALUE!</v>
      </c>
      <c r="D2530" s="6" t="e">
        <f ca="1">MAX('11'!$E$42+0,MIN('935'!M294+0,'11'!$E$37+0))</f>
        <v>#VALUE!</v>
      </c>
      <c r="E2530" s="6" t="e">
        <f ca="1">MAX('11'!$F$42+0,MIN('935'!N294+0,'11'!$F$37+0))</f>
        <v>#VALUE!</v>
      </c>
      <c r="F2530" s="6" t="e">
        <f ca="1">MAX('11'!$G$42+0,MIN('935'!O294+0,'11'!$G$37+0))</f>
        <v>#VALUE!</v>
      </c>
      <c r="G2530" s="10"/>
    </row>
    <row r="2531" spans="1:7">
      <c r="A2531" s="20">
        <v>289</v>
      </c>
      <c r="B2531" s="6" t="e">
        <f ca="1">MAX('11'!$C$42+0,MIN('935'!K295+0,'11'!$C$37+0))</f>
        <v>#VALUE!</v>
      </c>
      <c r="C2531" s="6" t="e">
        <f ca="1">MAX('11'!$D$42+0,MIN('935'!L295+0,'11'!$D$37+0))</f>
        <v>#VALUE!</v>
      </c>
      <c r="D2531" s="6" t="e">
        <f ca="1">MAX('11'!$E$42+0,MIN('935'!M295+0,'11'!$E$37+0))</f>
        <v>#VALUE!</v>
      </c>
      <c r="E2531" s="6" t="e">
        <f ca="1">MAX('11'!$F$42+0,MIN('935'!N295+0,'11'!$F$37+0))</f>
        <v>#VALUE!</v>
      </c>
      <c r="F2531" s="6" t="e">
        <f ca="1">MAX('11'!$G$42+0,MIN('935'!O295+0,'11'!$G$37+0))</f>
        <v>#VALUE!</v>
      </c>
      <c r="G2531" s="10"/>
    </row>
    <row r="2532" spans="1:7">
      <c r="A2532" s="20">
        <v>290</v>
      </c>
      <c r="B2532" s="6" t="e">
        <f ca="1">MAX('11'!$C$42+0,MIN('935'!K296+0,'11'!$C$37+0))</f>
        <v>#VALUE!</v>
      </c>
      <c r="C2532" s="6" t="e">
        <f ca="1">MAX('11'!$D$42+0,MIN('935'!L296+0,'11'!$D$37+0))</f>
        <v>#VALUE!</v>
      </c>
      <c r="D2532" s="6" t="e">
        <f ca="1">MAX('11'!$E$42+0,MIN('935'!M296+0,'11'!$E$37+0))</f>
        <v>#VALUE!</v>
      </c>
      <c r="E2532" s="6" t="e">
        <f ca="1">MAX('11'!$F$42+0,MIN('935'!N296+0,'11'!$F$37+0))</f>
        <v>#VALUE!</v>
      </c>
      <c r="F2532" s="6" t="e">
        <f ca="1">MAX('11'!$G$42+0,MIN('935'!O296+0,'11'!$G$37+0))</f>
        <v>#VALUE!</v>
      </c>
      <c r="G2532" s="10"/>
    </row>
    <row r="2533" spans="1:7">
      <c r="A2533" s="20">
        <v>291</v>
      </c>
      <c r="B2533" s="6" t="e">
        <f ca="1">MAX('11'!$C$42+0,MIN('935'!K297+0,'11'!$C$37+0))</f>
        <v>#VALUE!</v>
      </c>
      <c r="C2533" s="6" t="e">
        <f ca="1">MAX('11'!$D$42+0,MIN('935'!L297+0,'11'!$D$37+0))</f>
        <v>#VALUE!</v>
      </c>
      <c r="D2533" s="6" t="e">
        <f ca="1">MAX('11'!$E$42+0,MIN('935'!M297+0,'11'!$E$37+0))</f>
        <v>#VALUE!</v>
      </c>
      <c r="E2533" s="6" t="e">
        <f ca="1">MAX('11'!$F$42+0,MIN('935'!N297+0,'11'!$F$37+0))</f>
        <v>#VALUE!</v>
      </c>
      <c r="F2533" s="6" t="e">
        <f ca="1">MAX('11'!$G$42+0,MIN('935'!O297+0,'11'!$G$37+0))</f>
        <v>#VALUE!</v>
      </c>
      <c r="G2533" s="10"/>
    </row>
    <row r="2534" spans="1:7">
      <c r="A2534" s="20">
        <v>292</v>
      </c>
      <c r="B2534" s="6" t="e">
        <f ca="1">MAX('11'!$C$42+0,MIN('935'!K298+0,'11'!$C$37+0))</f>
        <v>#VALUE!</v>
      </c>
      <c r="C2534" s="6" t="e">
        <f ca="1">MAX('11'!$D$42+0,MIN('935'!L298+0,'11'!$D$37+0))</f>
        <v>#VALUE!</v>
      </c>
      <c r="D2534" s="6" t="e">
        <f ca="1">MAX('11'!$E$42+0,MIN('935'!M298+0,'11'!$E$37+0))</f>
        <v>#VALUE!</v>
      </c>
      <c r="E2534" s="6" t="e">
        <f ca="1">MAX('11'!$F$42+0,MIN('935'!N298+0,'11'!$F$37+0))</f>
        <v>#VALUE!</v>
      </c>
      <c r="F2534" s="6" t="e">
        <f ca="1">MAX('11'!$G$42+0,MIN('935'!O298+0,'11'!$G$37+0))</f>
        <v>#VALUE!</v>
      </c>
      <c r="G2534" s="10"/>
    </row>
    <row r="2535" spans="1:7">
      <c r="A2535" s="20">
        <v>293</v>
      </c>
      <c r="B2535" s="6" t="e">
        <f ca="1">MAX('11'!$C$42+0,MIN('935'!K299+0,'11'!$C$37+0))</f>
        <v>#VALUE!</v>
      </c>
      <c r="C2535" s="6" t="e">
        <f ca="1">MAX('11'!$D$42+0,MIN('935'!L299+0,'11'!$D$37+0))</f>
        <v>#VALUE!</v>
      </c>
      <c r="D2535" s="6" t="e">
        <f ca="1">MAX('11'!$E$42+0,MIN('935'!M299+0,'11'!$E$37+0))</f>
        <v>#VALUE!</v>
      </c>
      <c r="E2535" s="6" t="e">
        <f ca="1">MAX('11'!$F$42+0,MIN('935'!N299+0,'11'!$F$37+0))</f>
        <v>#VALUE!</v>
      </c>
      <c r="F2535" s="6" t="e">
        <f ca="1">MAX('11'!$G$42+0,MIN('935'!O299+0,'11'!$G$37+0))</f>
        <v>#VALUE!</v>
      </c>
      <c r="G2535" s="10"/>
    </row>
    <row r="2536" spans="1:7">
      <c r="A2536" s="20">
        <v>294</v>
      </c>
      <c r="B2536" s="6" t="e">
        <f ca="1">MAX('11'!$C$42+0,MIN('935'!K300+0,'11'!$C$37+0))</f>
        <v>#VALUE!</v>
      </c>
      <c r="C2536" s="6" t="e">
        <f ca="1">MAX('11'!$D$42+0,MIN('935'!L300+0,'11'!$D$37+0))</f>
        <v>#VALUE!</v>
      </c>
      <c r="D2536" s="6" t="e">
        <f ca="1">MAX('11'!$E$42+0,MIN('935'!M300+0,'11'!$E$37+0))</f>
        <v>#VALUE!</v>
      </c>
      <c r="E2536" s="6" t="e">
        <f ca="1">MAX('11'!$F$42+0,MIN('935'!N300+0,'11'!$F$37+0))</f>
        <v>#VALUE!</v>
      </c>
      <c r="F2536" s="6" t="e">
        <f ca="1">MAX('11'!$G$42+0,MIN('935'!O300+0,'11'!$G$37+0))</f>
        <v>#VALUE!</v>
      </c>
      <c r="G2536" s="10"/>
    </row>
    <row r="2537" spans="1:7">
      <c r="A2537" s="20">
        <v>295</v>
      </c>
      <c r="B2537" s="6" t="e">
        <f ca="1">MAX('11'!$C$42+0,MIN('935'!K301+0,'11'!$C$37+0))</f>
        <v>#VALUE!</v>
      </c>
      <c r="C2537" s="6" t="e">
        <f ca="1">MAX('11'!$D$42+0,MIN('935'!L301+0,'11'!$D$37+0))</f>
        <v>#VALUE!</v>
      </c>
      <c r="D2537" s="6" t="e">
        <f ca="1">MAX('11'!$E$42+0,MIN('935'!M301+0,'11'!$E$37+0))</f>
        <v>#VALUE!</v>
      </c>
      <c r="E2537" s="6" t="e">
        <f ca="1">MAX('11'!$F$42+0,MIN('935'!N301+0,'11'!$F$37+0))</f>
        <v>#VALUE!</v>
      </c>
      <c r="F2537" s="6" t="e">
        <f ca="1">MAX('11'!$G$42+0,MIN('935'!O301+0,'11'!$G$37+0))</f>
        <v>#VALUE!</v>
      </c>
      <c r="G2537" s="10"/>
    </row>
    <row r="2538" spans="1:7">
      <c r="A2538" s="20">
        <v>296</v>
      </c>
      <c r="B2538" s="6" t="e">
        <f ca="1">MAX('11'!$C$42+0,MIN('935'!K302+0,'11'!$C$37+0))</f>
        <v>#VALUE!</v>
      </c>
      <c r="C2538" s="6" t="e">
        <f ca="1">MAX('11'!$D$42+0,MIN('935'!L302+0,'11'!$D$37+0))</f>
        <v>#VALUE!</v>
      </c>
      <c r="D2538" s="6" t="e">
        <f ca="1">MAX('11'!$E$42+0,MIN('935'!M302+0,'11'!$E$37+0))</f>
        <v>#VALUE!</v>
      </c>
      <c r="E2538" s="6" t="e">
        <f ca="1">MAX('11'!$F$42+0,MIN('935'!N302+0,'11'!$F$37+0))</f>
        <v>#VALUE!</v>
      </c>
      <c r="F2538" s="6" t="e">
        <f ca="1">MAX('11'!$G$42+0,MIN('935'!O302+0,'11'!$G$37+0))</f>
        <v>#VALUE!</v>
      </c>
      <c r="G2538" s="10"/>
    </row>
    <row r="2539" spans="1:7">
      <c r="A2539" s="20">
        <v>297</v>
      </c>
      <c r="B2539" s="6" t="e">
        <f ca="1">MAX('11'!$C$42+0,MIN('935'!K303+0,'11'!$C$37+0))</f>
        <v>#VALUE!</v>
      </c>
      <c r="C2539" s="6" t="e">
        <f ca="1">MAX('11'!$D$42+0,MIN('935'!L303+0,'11'!$D$37+0))</f>
        <v>#VALUE!</v>
      </c>
      <c r="D2539" s="6" t="e">
        <f ca="1">MAX('11'!$E$42+0,MIN('935'!M303+0,'11'!$E$37+0))</f>
        <v>#VALUE!</v>
      </c>
      <c r="E2539" s="6" t="e">
        <f ca="1">MAX('11'!$F$42+0,MIN('935'!N303+0,'11'!$F$37+0))</f>
        <v>#VALUE!</v>
      </c>
      <c r="F2539" s="6" t="e">
        <f ca="1">MAX('11'!$G$42+0,MIN('935'!O303+0,'11'!$G$37+0))</f>
        <v>#VALUE!</v>
      </c>
      <c r="G2539" s="10"/>
    </row>
    <row r="2540" spans="1:7">
      <c r="A2540" s="20">
        <v>298</v>
      </c>
      <c r="B2540" s="6" t="e">
        <f ca="1">MAX('11'!$C$42+0,MIN('935'!K304+0,'11'!$C$37+0))</f>
        <v>#VALUE!</v>
      </c>
      <c r="C2540" s="6" t="e">
        <f ca="1">MAX('11'!$D$42+0,MIN('935'!L304+0,'11'!$D$37+0))</f>
        <v>#VALUE!</v>
      </c>
      <c r="D2540" s="6" t="e">
        <f ca="1">MAX('11'!$E$42+0,MIN('935'!M304+0,'11'!$E$37+0))</f>
        <v>#VALUE!</v>
      </c>
      <c r="E2540" s="6" t="e">
        <f ca="1">MAX('11'!$F$42+0,MIN('935'!N304+0,'11'!$F$37+0))</f>
        <v>#VALUE!</v>
      </c>
      <c r="F2540" s="6" t="e">
        <f ca="1">MAX('11'!$G$42+0,MIN('935'!O304+0,'11'!$G$37+0))</f>
        <v>#VALUE!</v>
      </c>
      <c r="G2540" s="10"/>
    </row>
    <row r="2541" spans="1:7">
      <c r="A2541" s="20">
        <v>299</v>
      </c>
      <c r="B2541" s="6" t="e">
        <f ca="1">MAX('11'!$C$42+0,MIN('935'!K305+0,'11'!$C$37+0))</f>
        <v>#VALUE!</v>
      </c>
      <c r="C2541" s="6" t="e">
        <f ca="1">MAX('11'!$D$42+0,MIN('935'!L305+0,'11'!$D$37+0))</f>
        <v>#VALUE!</v>
      </c>
      <c r="D2541" s="6" t="e">
        <f ca="1">MAX('11'!$E$42+0,MIN('935'!M305+0,'11'!$E$37+0))</f>
        <v>#VALUE!</v>
      </c>
      <c r="E2541" s="6" t="e">
        <f ca="1">MAX('11'!$F$42+0,MIN('935'!N305+0,'11'!$F$37+0))</f>
        <v>#VALUE!</v>
      </c>
      <c r="F2541" s="6" t="e">
        <f ca="1">MAX('11'!$G$42+0,MIN('935'!O305+0,'11'!$G$37+0))</f>
        <v>#VALUE!</v>
      </c>
      <c r="G2541" s="10"/>
    </row>
    <row r="2542" spans="1:7">
      <c r="A2542" s="20">
        <v>300</v>
      </c>
      <c r="B2542" s="6" t="e">
        <f ca="1">MAX('11'!$C$42+0,MIN('935'!K306+0,'11'!$C$37+0))</f>
        <v>#VALUE!</v>
      </c>
      <c r="C2542" s="6" t="e">
        <f ca="1">MAX('11'!$D$42+0,MIN('935'!L306+0,'11'!$D$37+0))</f>
        <v>#VALUE!</v>
      </c>
      <c r="D2542" s="6" t="e">
        <f ca="1">MAX('11'!$E$42+0,MIN('935'!M306+0,'11'!$E$37+0))</f>
        <v>#VALUE!</v>
      </c>
      <c r="E2542" s="6" t="e">
        <f ca="1">MAX('11'!$F$42+0,MIN('935'!N306+0,'11'!$F$37+0))</f>
        <v>#VALUE!</v>
      </c>
      <c r="F2542" s="6" t="e">
        <f ca="1">MAX('11'!$G$42+0,MIN('935'!O306+0,'11'!$G$37+0))</f>
        <v>#VALUE!</v>
      </c>
      <c r="G2542" s="10"/>
    </row>
    <row r="2544" spans="1:7" ht="19.5">
      <c r="A2544" s="1" t="s">
        <v>125</v>
      </c>
    </row>
    <row r="2545" spans="1:3">
      <c r="A2545" s="2" t="s">
        <v>904</v>
      </c>
    </row>
    <row r="2546" spans="1:3">
      <c r="A2546" s="12" t="s">
        <v>936</v>
      </c>
    </row>
    <row r="2547" spans="1:3">
      <c r="A2547" s="12" t="s">
        <v>937</v>
      </c>
    </row>
    <row r="2548" spans="1:3">
      <c r="A2548" s="12" t="s">
        <v>938</v>
      </c>
    </row>
    <row r="2549" spans="1:3">
      <c r="A2549" s="12" t="s">
        <v>939</v>
      </c>
    </row>
    <row r="2550" spans="1:3">
      <c r="A2550" s="12" t="s">
        <v>126</v>
      </c>
    </row>
    <row r="2551" spans="1:3">
      <c r="A2551" s="2" t="s">
        <v>941</v>
      </c>
    </row>
    <row r="2553" spans="1:3">
      <c r="B2553" s="3" t="s">
        <v>662</v>
      </c>
    </row>
    <row r="2554" spans="1:3">
      <c r="A2554" s="20">
        <v>1</v>
      </c>
      <c r="B2554" s="6">
        <f ca="1">IF(ISNUMBER(SEARCH("D?001",Calc1!$B24)),Calc1!$G$957*Calc1!$B640/(1+'11'!$G$12)*$F2243,0)</f>
        <v>0</v>
      </c>
      <c r="C2554" s="10"/>
    </row>
    <row r="2555" spans="1:3">
      <c r="A2555" s="20">
        <v>2</v>
      </c>
      <c r="B2555" s="6">
        <f ca="1">IF(ISNUMBER(SEARCH("D?001",Calc1!$B25)),Calc1!$G$957*Calc1!$B641/(1+'11'!$G$12)*$F2244,0)</f>
        <v>0</v>
      </c>
      <c r="C2555" s="10"/>
    </row>
    <row r="2556" spans="1:3">
      <c r="A2556" s="20">
        <v>3</v>
      </c>
      <c r="B2556" s="6">
        <f ca="1">IF(ISNUMBER(SEARCH("D?001",Calc1!$B26)),Calc1!$G$957*Calc1!$B642/(1+'11'!$G$12)*$F2245,0)</f>
        <v>0</v>
      </c>
      <c r="C2556" s="10"/>
    </row>
    <row r="2557" spans="1:3">
      <c r="A2557" s="20">
        <v>4</v>
      </c>
      <c r="B2557" s="6">
        <f ca="1">IF(ISNUMBER(SEARCH("D?001",Calc1!$B27)),Calc1!$G$957*Calc1!$B643/(1+'11'!$G$12)*$F2246,0)</f>
        <v>0</v>
      </c>
      <c r="C2557" s="10"/>
    </row>
    <row r="2558" spans="1:3">
      <c r="A2558" s="20">
        <v>5</v>
      </c>
      <c r="B2558" s="6">
        <f ca="1">IF(ISNUMBER(SEARCH("D?001",Calc1!$B28)),Calc1!$G$957*Calc1!$B644/(1+'11'!$G$12)*$F2247,0)</f>
        <v>0</v>
      </c>
      <c r="C2558" s="10"/>
    </row>
    <row r="2559" spans="1:3">
      <c r="A2559" s="20">
        <v>6</v>
      </c>
      <c r="B2559" s="6">
        <f ca="1">IF(ISNUMBER(SEARCH("D?001",Calc1!$B29)),Calc1!$G$957*Calc1!$B645/(1+'11'!$G$12)*$F2248,0)</f>
        <v>0</v>
      </c>
      <c r="C2559" s="10"/>
    </row>
    <row r="2560" spans="1:3">
      <c r="A2560" s="20">
        <v>7</v>
      </c>
      <c r="B2560" s="6">
        <f ca="1">IF(ISNUMBER(SEARCH("D?001",Calc1!$B30)),Calc1!$G$957*Calc1!$B646/(1+'11'!$G$12)*$F2249,0)</f>
        <v>0</v>
      </c>
      <c r="C2560" s="10"/>
    </row>
    <row r="2561" spans="1:3">
      <c r="A2561" s="20">
        <v>8</v>
      </c>
      <c r="B2561" s="6">
        <f ca="1">IF(ISNUMBER(SEARCH("D?001",Calc1!$B31)),Calc1!$G$957*Calc1!$B647/(1+'11'!$G$12)*$F2250,0)</f>
        <v>0</v>
      </c>
      <c r="C2561" s="10"/>
    </row>
    <row r="2562" spans="1:3">
      <c r="A2562" s="20">
        <v>9</v>
      </c>
      <c r="B2562" s="6">
        <f ca="1">IF(ISNUMBER(SEARCH("D?001",Calc1!$B32)),Calc1!$G$957*Calc1!$B648/(1+'11'!$G$12)*$F2251,0)</f>
        <v>0</v>
      </c>
      <c r="C2562" s="10"/>
    </row>
    <row r="2563" spans="1:3">
      <c r="A2563" s="20">
        <v>10</v>
      </c>
      <c r="B2563" s="6">
        <f ca="1">IF(ISNUMBER(SEARCH("D?001",Calc1!$B33)),Calc1!$G$957*Calc1!$B649/(1+'11'!$G$12)*$F2252,0)</f>
        <v>0</v>
      </c>
      <c r="C2563" s="10"/>
    </row>
    <row r="2564" spans="1:3">
      <c r="A2564" s="20">
        <v>11</v>
      </c>
      <c r="B2564" s="6">
        <f ca="1">IF(ISNUMBER(SEARCH("D?001",Calc1!$B34)),Calc1!$G$957*Calc1!$B650/(1+'11'!$G$12)*$F2253,0)</f>
        <v>0</v>
      </c>
      <c r="C2564" s="10"/>
    </row>
    <row r="2565" spans="1:3">
      <c r="A2565" s="20">
        <v>12</v>
      </c>
      <c r="B2565" s="6">
        <f ca="1">IF(ISNUMBER(SEARCH("D?001",Calc1!$B35)),Calc1!$G$957*Calc1!$B651/(1+'11'!$G$12)*$F2254,0)</f>
        <v>0</v>
      </c>
      <c r="C2565" s="10"/>
    </row>
    <row r="2566" spans="1:3">
      <c r="A2566" s="20">
        <v>13</v>
      </c>
      <c r="B2566" s="6">
        <f ca="1">IF(ISNUMBER(SEARCH("D?001",Calc1!$B36)),Calc1!$G$957*Calc1!$B652/(1+'11'!$G$12)*$F2255,0)</f>
        <v>0</v>
      </c>
      <c r="C2566" s="10"/>
    </row>
    <row r="2567" spans="1:3">
      <c r="A2567" s="20">
        <v>14</v>
      </c>
      <c r="B2567" s="6">
        <f ca="1">IF(ISNUMBER(SEARCH("D?001",Calc1!$B37)),Calc1!$G$957*Calc1!$B653/(1+'11'!$G$12)*$F2256,0)</f>
        <v>0</v>
      </c>
      <c r="C2567" s="10"/>
    </row>
    <row r="2568" spans="1:3">
      <c r="A2568" s="20">
        <v>15</v>
      </c>
      <c r="B2568" s="6">
        <f ca="1">IF(ISNUMBER(SEARCH("D?001",Calc1!$B38)),Calc1!$G$957*Calc1!$B654/(1+'11'!$G$12)*$F2257,0)</f>
        <v>0</v>
      </c>
      <c r="C2568" s="10"/>
    </row>
    <row r="2569" spans="1:3">
      <c r="A2569" s="20">
        <v>16</v>
      </c>
      <c r="B2569" s="6">
        <f ca="1">IF(ISNUMBER(SEARCH("D?001",Calc1!$B39)),Calc1!$G$957*Calc1!$B655/(1+'11'!$G$12)*$F2258,0)</f>
        <v>0</v>
      </c>
      <c r="C2569" s="10"/>
    </row>
    <row r="2570" spans="1:3">
      <c r="A2570" s="20">
        <v>17</v>
      </c>
      <c r="B2570" s="6">
        <f ca="1">IF(ISNUMBER(SEARCH("D?001",Calc1!$B40)),Calc1!$G$957*Calc1!$B656/(1+'11'!$G$12)*$F2259,0)</f>
        <v>0</v>
      </c>
      <c r="C2570" s="10"/>
    </row>
    <row r="2571" spans="1:3">
      <c r="A2571" s="20">
        <v>18</v>
      </c>
      <c r="B2571" s="6">
        <f ca="1">IF(ISNUMBER(SEARCH("D?001",Calc1!$B41)),Calc1!$G$957*Calc1!$B657/(1+'11'!$G$12)*$F2260,0)</f>
        <v>0</v>
      </c>
      <c r="C2571" s="10"/>
    </row>
    <row r="2572" spans="1:3">
      <c r="A2572" s="20">
        <v>19</v>
      </c>
      <c r="B2572" s="6">
        <f ca="1">IF(ISNUMBER(SEARCH("D?001",Calc1!$B42)),Calc1!$G$957*Calc1!$B658/(1+'11'!$G$12)*$F2261,0)</f>
        <v>0</v>
      </c>
      <c r="C2572" s="10"/>
    </row>
    <row r="2573" spans="1:3">
      <c r="A2573" s="20">
        <v>20</v>
      </c>
      <c r="B2573" s="6">
        <f ca="1">IF(ISNUMBER(SEARCH("D?001",Calc1!$B43)),Calc1!$G$957*Calc1!$B659/(1+'11'!$G$12)*$F2262,0)</f>
        <v>0</v>
      </c>
      <c r="C2573" s="10"/>
    </row>
    <row r="2574" spans="1:3">
      <c r="A2574" s="20">
        <v>21</v>
      </c>
      <c r="B2574" s="6">
        <f ca="1">IF(ISNUMBER(SEARCH("D?001",Calc1!$B44)),Calc1!$G$957*Calc1!$B660/(1+'11'!$G$12)*$F2263,0)</f>
        <v>0</v>
      </c>
      <c r="C2574" s="10"/>
    </row>
    <row r="2575" spans="1:3">
      <c r="A2575" s="20">
        <v>22</v>
      </c>
      <c r="B2575" s="6">
        <f ca="1">IF(ISNUMBER(SEARCH("D?001",Calc1!$B45)),Calc1!$G$957*Calc1!$B661/(1+'11'!$G$12)*$F2264,0)</f>
        <v>0</v>
      </c>
      <c r="C2575" s="10"/>
    </row>
    <row r="2576" spans="1:3">
      <c r="A2576" s="20">
        <v>23</v>
      </c>
      <c r="B2576" s="6">
        <f ca="1">IF(ISNUMBER(SEARCH("D?001",Calc1!$B46)),Calc1!$G$957*Calc1!$B662/(1+'11'!$G$12)*$F2265,0)</f>
        <v>0</v>
      </c>
      <c r="C2576" s="10"/>
    </row>
    <row r="2577" spans="1:3">
      <c r="A2577" s="20">
        <v>24</v>
      </c>
      <c r="B2577" s="6">
        <f ca="1">IF(ISNUMBER(SEARCH("D?001",Calc1!$B47)),Calc1!$G$957*Calc1!$B663/(1+'11'!$G$12)*$F2266,0)</f>
        <v>0</v>
      </c>
      <c r="C2577" s="10"/>
    </row>
    <row r="2578" spans="1:3">
      <c r="A2578" s="20">
        <v>25</v>
      </c>
      <c r="B2578" s="6">
        <f ca="1">IF(ISNUMBER(SEARCH("D?001",Calc1!$B48)),Calc1!$G$957*Calc1!$B664/(1+'11'!$G$12)*$F2267,0)</f>
        <v>0</v>
      </c>
      <c r="C2578" s="10"/>
    </row>
    <row r="2579" spans="1:3">
      <c r="A2579" s="20">
        <v>26</v>
      </c>
      <c r="B2579" s="6">
        <f ca="1">IF(ISNUMBER(SEARCH("D?001",Calc1!$B49)),Calc1!$G$957*Calc1!$B665/(1+'11'!$G$12)*$F2268,0)</f>
        <v>0</v>
      </c>
      <c r="C2579" s="10"/>
    </row>
    <row r="2580" spans="1:3">
      <c r="A2580" s="20">
        <v>27</v>
      </c>
      <c r="B2580" s="6">
        <f ca="1">IF(ISNUMBER(SEARCH("D?001",Calc1!$B50)),Calc1!$G$957*Calc1!$B666/(1+'11'!$G$12)*$F2269,0)</f>
        <v>0</v>
      </c>
      <c r="C2580" s="10"/>
    </row>
    <row r="2581" spans="1:3">
      <c r="A2581" s="20">
        <v>28</v>
      </c>
      <c r="B2581" s="6">
        <f ca="1">IF(ISNUMBER(SEARCH("D?001",Calc1!$B51)),Calc1!$G$957*Calc1!$B667/(1+'11'!$G$12)*$F2270,0)</f>
        <v>0</v>
      </c>
      <c r="C2581" s="10"/>
    </row>
    <row r="2582" spans="1:3">
      <c r="A2582" s="20">
        <v>29</v>
      </c>
      <c r="B2582" s="6">
        <f ca="1">IF(ISNUMBER(SEARCH("D?001",Calc1!$B52)),Calc1!$G$957*Calc1!$B668/(1+'11'!$G$12)*$F2271,0)</f>
        <v>0</v>
      </c>
      <c r="C2582" s="10"/>
    </row>
    <row r="2583" spans="1:3">
      <c r="A2583" s="20">
        <v>30</v>
      </c>
      <c r="B2583" s="6">
        <f ca="1">IF(ISNUMBER(SEARCH("D?001",Calc1!$B53)),Calc1!$G$957*Calc1!$B669/(1+'11'!$G$12)*$F2272,0)</f>
        <v>0</v>
      </c>
      <c r="C2583" s="10"/>
    </row>
    <row r="2584" spans="1:3">
      <c r="A2584" s="20">
        <v>31</v>
      </c>
      <c r="B2584" s="6">
        <f ca="1">IF(ISNUMBER(SEARCH("D?001",Calc1!$B54)),Calc1!$G$957*Calc1!$B670/(1+'11'!$G$12)*$F2273,0)</f>
        <v>0</v>
      </c>
      <c r="C2584" s="10"/>
    </row>
    <row r="2585" spans="1:3">
      <c r="A2585" s="20">
        <v>32</v>
      </c>
      <c r="B2585" s="6">
        <f ca="1">IF(ISNUMBER(SEARCH("D?001",Calc1!$B55)),Calc1!$G$957*Calc1!$B671/(1+'11'!$G$12)*$F2274,0)</f>
        <v>0</v>
      </c>
      <c r="C2585" s="10"/>
    </row>
    <row r="2586" spans="1:3">
      <c r="A2586" s="20">
        <v>33</v>
      </c>
      <c r="B2586" s="6">
        <f ca="1">IF(ISNUMBER(SEARCH("D?001",Calc1!$B56)),Calc1!$G$957*Calc1!$B672/(1+'11'!$G$12)*$F2275,0)</f>
        <v>0</v>
      </c>
      <c r="C2586" s="10"/>
    </row>
    <row r="2587" spans="1:3">
      <c r="A2587" s="20">
        <v>34</v>
      </c>
      <c r="B2587" s="6">
        <f ca="1">IF(ISNUMBER(SEARCH("D?001",Calc1!$B57)),Calc1!$G$957*Calc1!$B673/(1+'11'!$G$12)*$F2276,0)</f>
        <v>0</v>
      </c>
      <c r="C2587" s="10"/>
    </row>
    <row r="2588" spans="1:3">
      <c r="A2588" s="20">
        <v>35</v>
      </c>
      <c r="B2588" s="6">
        <f ca="1">IF(ISNUMBER(SEARCH("D?001",Calc1!$B58)),Calc1!$G$957*Calc1!$B674/(1+'11'!$G$12)*$F2277,0)</f>
        <v>0</v>
      </c>
      <c r="C2588" s="10"/>
    </row>
    <row r="2589" spans="1:3">
      <c r="A2589" s="20">
        <v>36</v>
      </c>
      <c r="B2589" s="6">
        <f ca="1">IF(ISNUMBER(SEARCH("D?001",Calc1!$B59)),Calc1!$G$957*Calc1!$B675/(1+'11'!$G$12)*$F2278,0)</f>
        <v>0</v>
      </c>
      <c r="C2589" s="10"/>
    </row>
    <row r="2590" spans="1:3">
      <c r="A2590" s="20">
        <v>37</v>
      </c>
      <c r="B2590" s="6">
        <f ca="1">IF(ISNUMBER(SEARCH("D?001",Calc1!$B60)),Calc1!$G$957*Calc1!$B676/(1+'11'!$G$12)*$F2279,0)</f>
        <v>0</v>
      </c>
      <c r="C2590" s="10"/>
    </row>
    <row r="2591" spans="1:3">
      <c r="A2591" s="20">
        <v>38</v>
      </c>
      <c r="B2591" s="6">
        <f ca="1">IF(ISNUMBER(SEARCH("D?001",Calc1!$B61)),Calc1!$G$957*Calc1!$B677/(1+'11'!$G$12)*$F2280,0)</f>
        <v>0</v>
      </c>
      <c r="C2591" s="10"/>
    </row>
    <row r="2592" spans="1:3">
      <c r="A2592" s="20">
        <v>39</v>
      </c>
      <c r="B2592" s="6">
        <f ca="1">IF(ISNUMBER(SEARCH("D?001",Calc1!$B62)),Calc1!$G$957*Calc1!$B678/(1+'11'!$G$12)*$F2281,0)</f>
        <v>0</v>
      </c>
      <c r="C2592" s="10"/>
    </row>
    <row r="2593" spans="1:3">
      <c r="A2593" s="20">
        <v>40</v>
      </c>
      <c r="B2593" s="6">
        <f ca="1">IF(ISNUMBER(SEARCH("D?001",Calc1!$B63)),Calc1!$G$957*Calc1!$B679/(1+'11'!$G$12)*$F2282,0)</f>
        <v>0</v>
      </c>
      <c r="C2593" s="10"/>
    </row>
    <row r="2594" spans="1:3">
      <c r="A2594" s="20">
        <v>41</v>
      </c>
      <c r="B2594" s="6">
        <f ca="1">IF(ISNUMBER(SEARCH("D?001",Calc1!$B64)),Calc1!$G$957*Calc1!$B680/(1+'11'!$G$12)*$F2283,0)</f>
        <v>0</v>
      </c>
      <c r="C2594" s="10"/>
    </row>
    <row r="2595" spans="1:3">
      <c r="A2595" s="20">
        <v>42</v>
      </c>
      <c r="B2595" s="6">
        <f ca="1">IF(ISNUMBER(SEARCH("D?001",Calc1!$B65)),Calc1!$G$957*Calc1!$B681/(1+'11'!$G$12)*$F2284,0)</f>
        <v>0</v>
      </c>
      <c r="C2595" s="10"/>
    </row>
    <row r="2596" spans="1:3">
      <c r="A2596" s="20">
        <v>43</v>
      </c>
      <c r="B2596" s="6">
        <f ca="1">IF(ISNUMBER(SEARCH("D?001",Calc1!$B66)),Calc1!$G$957*Calc1!$B682/(1+'11'!$G$12)*$F2285,0)</f>
        <v>0</v>
      </c>
      <c r="C2596" s="10"/>
    </row>
    <row r="2597" spans="1:3">
      <c r="A2597" s="20">
        <v>44</v>
      </c>
      <c r="B2597" s="6">
        <f ca="1">IF(ISNUMBER(SEARCH("D?001",Calc1!$B67)),Calc1!$G$957*Calc1!$B683/(1+'11'!$G$12)*$F2286,0)</f>
        <v>0</v>
      </c>
      <c r="C2597" s="10"/>
    </row>
    <row r="2598" spans="1:3">
      <c r="A2598" s="20">
        <v>45</v>
      </c>
      <c r="B2598" s="6">
        <f ca="1">IF(ISNUMBER(SEARCH("D?001",Calc1!$B68)),Calc1!$G$957*Calc1!$B684/(1+'11'!$G$12)*$F2287,0)</f>
        <v>0</v>
      </c>
      <c r="C2598" s="10"/>
    </row>
    <row r="2599" spans="1:3">
      <c r="A2599" s="20">
        <v>46</v>
      </c>
      <c r="B2599" s="6">
        <f ca="1">IF(ISNUMBER(SEARCH("D?001",Calc1!$B69)),Calc1!$G$957*Calc1!$B685/(1+'11'!$G$12)*$F2288,0)</f>
        <v>0</v>
      </c>
      <c r="C2599" s="10"/>
    </row>
    <row r="2600" spans="1:3">
      <c r="A2600" s="20">
        <v>47</v>
      </c>
      <c r="B2600" s="6">
        <f ca="1">IF(ISNUMBER(SEARCH("D?001",Calc1!$B70)),Calc1!$G$957*Calc1!$B686/(1+'11'!$G$12)*$F2289,0)</f>
        <v>0</v>
      </c>
      <c r="C2600" s="10"/>
    </row>
    <row r="2601" spans="1:3">
      <c r="A2601" s="20">
        <v>48</v>
      </c>
      <c r="B2601" s="6">
        <f ca="1">IF(ISNUMBER(SEARCH("D?001",Calc1!$B71)),Calc1!$G$957*Calc1!$B687/(1+'11'!$G$12)*$F2290,0)</f>
        <v>0</v>
      </c>
      <c r="C2601" s="10"/>
    </row>
    <row r="2602" spans="1:3">
      <c r="A2602" s="20">
        <v>49</v>
      </c>
      <c r="B2602" s="6">
        <f ca="1">IF(ISNUMBER(SEARCH("D?001",Calc1!$B72)),Calc1!$G$957*Calc1!$B688/(1+'11'!$G$12)*$F2291,0)</f>
        <v>0</v>
      </c>
      <c r="C2602" s="10"/>
    </row>
    <row r="2603" spans="1:3">
      <c r="A2603" s="20">
        <v>50</v>
      </c>
      <c r="B2603" s="6">
        <f ca="1">IF(ISNUMBER(SEARCH("D?001",Calc1!$B73)),Calc1!$G$957*Calc1!$B689/(1+'11'!$G$12)*$F2292,0)</f>
        <v>0</v>
      </c>
      <c r="C2603" s="10"/>
    </row>
    <row r="2604" spans="1:3">
      <c r="A2604" s="20">
        <v>51</v>
      </c>
      <c r="B2604" s="6">
        <f ca="1">IF(ISNUMBER(SEARCH("D?001",Calc1!$B74)),Calc1!$G$957*Calc1!$B690/(1+'11'!$G$12)*$F2293,0)</f>
        <v>0</v>
      </c>
      <c r="C2604" s="10"/>
    </row>
    <row r="2605" spans="1:3">
      <c r="A2605" s="20">
        <v>52</v>
      </c>
      <c r="B2605" s="6">
        <f ca="1">IF(ISNUMBER(SEARCH("D?001",Calc1!$B75)),Calc1!$G$957*Calc1!$B691/(1+'11'!$G$12)*$F2294,0)</f>
        <v>0</v>
      </c>
      <c r="C2605" s="10"/>
    </row>
    <row r="2606" spans="1:3">
      <c r="A2606" s="20">
        <v>53</v>
      </c>
      <c r="B2606" s="6">
        <f ca="1">IF(ISNUMBER(SEARCH("D?001",Calc1!$B76)),Calc1!$G$957*Calc1!$B692/(1+'11'!$G$12)*$F2295,0)</f>
        <v>0</v>
      </c>
      <c r="C2606" s="10"/>
    </row>
    <row r="2607" spans="1:3">
      <c r="A2607" s="20">
        <v>54</v>
      </c>
      <c r="B2607" s="6">
        <f ca="1">IF(ISNUMBER(SEARCH("D?001",Calc1!$B77)),Calc1!$G$957*Calc1!$B693/(1+'11'!$G$12)*$F2296,0)</f>
        <v>0</v>
      </c>
      <c r="C2607" s="10"/>
    </row>
    <row r="2608" spans="1:3">
      <c r="A2608" s="20">
        <v>55</v>
      </c>
      <c r="B2608" s="6">
        <f ca="1">IF(ISNUMBER(SEARCH("D?001",Calc1!$B78)),Calc1!$G$957*Calc1!$B694/(1+'11'!$G$12)*$F2297,0)</f>
        <v>0</v>
      </c>
      <c r="C2608" s="10"/>
    </row>
    <row r="2609" spans="1:3">
      <c r="A2609" s="20">
        <v>56</v>
      </c>
      <c r="B2609" s="6">
        <f ca="1">IF(ISNUMBER(SEARCH("D?001",Calc1!$B79)),Calc1!$G$957*Calc1!$B695/(1+'11'!$G$12)*$F2298,0)</f>
        <v>0</v>
      </c>
      <c r="C2609" s="10"/>
    </row>
    <row r="2610" spans="1:3">
      <c r="A2610" s="20">
        <v>57</v>
      </c>
      <c r="B2610" s="6">
        <f ca="1">IF(ISNUMBER(SEARCH("D?001",Calc1!$B80)),Calc1!$G$957*Calc1!$B696/(1+'11'!$G$12)*$F2299,0)</f>
        <v>0</v>
      </c>
      <c r="C2610" s="10"/>
    </row>
    <row r="2611" spans="1:3">
      <c r="A2611" s="20">
        <v>58</v>
      </c>
      <c r="B2611" s="6">
        <f ca="1">IF(ISNUMBER(SEARCH("D?001",Calc1!$B81)),Calc1!$G$957*Calc1!$B697/(1+'11'!$G$12)*$F2300,0)</f>
        <v>0</v>
      </c>
      <c r="C2611" s="10"/>
    </row>
    <row r="2612" spans="1:3">
      <c r="A2612" s="20">
        <v>59</v>
      </c>
      <c r="B2612" s="6">
        <f ca="1">IF(ISNUMBER(SEARCH("D?001",Calc1!$B82)),Calc1!$G$957*Calc1!$B698/(1+'11'!$G$12)*$F2301,0)</f>
        <v>0</v>
      </c>
      <c r="C2612" s="10"/>
    </row>
    <row r="2613" spans="1:3">
      <c r="A2613" s="20">
        <v>60</v>
      </c>
      <c r="B2613" s="6">
        <f ca="1">IF(ISNUMBER(SEARCH("D?001",Calc1!$B83)),Calc1!$G$957*Calc1!$B699/(1+'11'!$G$12)*$F2302,0)</f>
        <v>0</v>
      </c>
      <c r="C2613" s="10"/>
    </row>
    <row r="2614" spans="1:3">
      <c r="A2614" s="20">
        <v>61</v>
      </c>
      <c r="B2614" s="6">
        <f ca="1">IF(ISNUMBER(SEARCH("D?001",Calc1!$B84)),Calc1!$G$957*Calc1!$B700/(1+'11'!$G$12)*$F2303,0)</f>
        <v>0</v>
      </c>
      <c r="C2614" s="10"/>
    </row>
    <row r="2615" spans="1:3">
      <c r="A2615" s="20">
        <v>62</v>
      </c>
      <c r="B2615" s="6">
        <f ca="1">IF(ISNUMBER(SEARCH("D?001",Calc1!$B85)),Calc1!$G$957*Calc1!$B701/(1+'11'!$G$12)*$F2304,0)</f>
        <v>0</v>
      </c>
      <c r="C2615" s="10"/>
    </row>
    <row r="2616" spans="1:3">
      <c r="A2616" s="20">
        <v>63</v>
      </c>
      <c r="B2616" s="6">
        <f ca="1">IF(ISNUMBER(SEARCH("D?001",Calc1!$B86)),Calc1!$G$957*Calc1!$B702/(1+'11'!$G$12)*$F2305,0)</f>
        <v>0</v>
      </c>
      <c r="C2616" s="10"/>
    </row>
    <row r="2617" spans="1:3">
      <c r="A2617" s="20">
        <v>64</v>
      </c>
      <c r="B2617" s="6">
        <f ca="1">IF(ISNUMBER(SEARCH("D?001",Calc1!$B87)),Calc1!$G$957*Calc1!$B703/(1+'11'!$G$12)*$F2306,0)</f>
        <v>0</v>
      </c>
      <c r="C2617" s="10"/>
    </row>
    <row r="2618" spans="1:3">
      <c r="A2618" s="20">
        <v>65</v>
      </c>
      <c r="B2618" s="6">
        <f ca="1">IF(ISNUMBER(SEARCH("D?001",Calc1!$B88)),Calc1!$G$957*Calc1!$B704/(1+'11'!$G$12)*$F2307,0)</f>
        <v>0</v>
      </c>
      <c r="C2618" s="10"/>
    </row>
    <row r="2619" spans="1:3">
      <c r="A2619" s="20">
        <v>66</v>
      </c>
      <c r="B2619" s="6">
        <f ca="1">IF(ISNUMBER(SEARCH("D?001",Calc1!$B89)),Calc1!$G$957*Calc1!$B705/(1+'11'!$G$12)*$F2308,0)</f>
        <v>0</v>
      </c>
      <c r="C2619" s="10"/>
    </row>
    <row r="2620" spans="1:3">
      <c r="A2620" s="20">
        <v>67</v>
      </c>
      <c r="B2620" s="6">
        <f ca="1">IF(ISNUMBER(SEARCH("D?001",Calc1!$B90)),Calc1!$G$957*Calc1!$B706/(1+'11'!$G$12)*$F2309,0)</f>
        <v>0</v>
      </c>
      <c r="C2620" s="10"/>
    </row>
    <row r="2621" spans="1:3">
      <c r="A2621" s="20">
        <v>68</v>
      </c>
      <c r="B2621" s="6">
        <f ca="1">IF(ISNUMBER(SEARCH("D?001",Calc1!$B91)),Calc1!$G$957*Calc1!$B707/(1+'11'!$G$12)*$F2310,0)</f>
        <v>0</v>
      </c>
      <c r="C2621" s="10"/>
    </row>
    <row r="2622" spans="1:3">
      <c r="A2622" s="20">
        <v>69</v>
      </c>
      <c r="B2622" s="6">
        <f ca="1">IF(ISNUMBER(SEARCH("D?001",Calc1!$B92)),Calc1!$G$957*Calc1!$B708/(1+'11'!$G$12)*$F2311,0)</f>
        <v>0</v>
      </c>
      <c r="C2622" s="10"/>
    </row>
    <row r="2623" spans="1:3">
      <c r="A2623" s="20">
        <v>70</v>
      </c>
      <c r="B2623" s="6">
        <f ca="1">IF(ISNUMBER(SEARCH("D?001",Calc1!$B93)),Calc1!$G$957*Calc1!$B709/(1+'11'!$G$12)*$F2312,0)</f>
        <v>0</v>
      </c>
      <c r="C2623" s="10"/>
    </row>
    <row r="2624" spans="1:3">
      <c r="A2624" s="20">
        <v>71</v>
      </c>
      <c r="B2624" s="6">
        <f ca="1">IF(ISNUMBER(SEARCH("D?001",Calc1!$B94)),Calc1!$G$957*Calc1!$B710/(1+'11'!$G$12)*$F2313,0)</f>
        <v>0</v>
      </c>
      <c r="C2624" s="10"/>
    </row>
    <row r="2625" spans="1:3">
      <c r="A2625" s="20">
        <v>72</v>
      </c>
      <c r="B2625" s="6">
        <f ca="1">IF(ISNUMBER(SEARCH("D?001",Calc1!$B95)),Calc1!$G$957*Calc1!$B711/(1+'11'!$G$12)*$F2314,0)</f>
        <v>0</v>
      </c>
      <c r="C2625" s="10"/>
    </row>
    <row r="2626" spans="1:3">
      <c r="A2626" s="20">
        <v>73</v>
      </c>
      <c r="B2626" s="6">
        <f ca="1">IF(ISNUMBER(SEARCH("D?001",Calc1!$B96)),Calc1!$G$957*Calc1!$B712/(1+'11'!$G$12)*$F2315,0)</f>
        <v>0</v>
      </c>
      <c r="C2626" s="10"/>
    </row>
    <row r="2627" spans="1:3">
      <c r="A2627" s="20">
        <v>74</v>
      </c>
      <c r="B2627" s="6">
        <f ca="1">IF(ISNUMBER(SEARCH("D?001",Calc1!$B97)),Calc1!$G$957*Calc1!$B713/(1+'11'!$G$12)*$F2316,0)</f>
        <v>0</v>
      </c>
      <c r="C2627" s="10"/>
    </row>
    <row r="2628" spans="1:3">
      <c r="A2628" s="20">
        <v>75</v>
      </c>
      <c r="B2628" s="6">
        <f ca="1">IF(ISNUMBER(SEARCH("D?001",Calc1!$B98)),Calc1!$G$957*Calc1!$B714/(1+'11'!$G$12)*$F2317,0)</f>
        <v>0</v>
      </c>
      <c r="C2628" s="10"/>
    </row>
    <row r="2629" spans="1:3">
      <c r="A2629" s="20">
        <v>76</v>
      </c>
      <c r="B2629" s="6">
        <f ca="1">IF(ISNUMBER(SEARCH("D?001",Calc1!$B99)),Calc1!$G$957*Calc1!$B715/(1+'11'!$G$12)*$F2318,0)</f>
        <v>0</v>
      </c>
      <c r="C2629" s="10"/>
    </row>
    <row r="2630" spans="1:3">
      <c r="A2630" s="20">
        <v>77</v>
      </c>
      <c r="B2630" s="6">
        <f ca="1">IF(ISNUMBER(SEARCH("D?001",Calc1!$B100)),Calc1!$G$957*Calc1!$B716/(1+'11'!$G$12)*$F2319,0)</f>
        <v>0</v>
      </c>
      <c r="C2630" s="10"/>
    </row>
    <row r="2631" spans="1:3">
      <c r="A2631" s="20">
        <v>78</v>
      </c>
      <c r="B2631" s="6">
        <f ca="1">IF(ISNUMBER(SEARCH("D?001",Calc1!$B101)),Calc1!$G$957*Calc1!$B717/(1+'11'!$G$12)*$F2320,0)</f>
        <v>0</v>
      </c>
      <c r="C2631" s="10"/>
    </row>
    <row r="2632" spans="1:3">
      <c r="A2632" s="20">
        <v>79</v>
      </c>
      <c r="B2632" s="6">
        <f ca="1">IF(ISNUMBER(SEARCH("D?001",Calc1!$B102)),Calc1!$G$957*Calc1!$B718/(1+'11'!$G$12)*$F2321,0)</f>
        <v>0</v>
      </c>
      <c r="C2632" s="10"/>
    </row>
    <row r="2633" spans="1:3">
      <c r="A2633" s="20">
        <v>80</v>
      </c>
      <c r="B2633" s="6">
        <f ca="1">IF(ISNUMBER(SEARCH("D?001",Calc1!$B103)),Calc1!$G$957*Calc1!$B719/(1+'11'!$G$12)*$F2322,0)</f>
        <v>0</v>
      </c>
      <c r="C2633" s="10"/>
    </row>
    <row r="2634" spans="1:3">
      <c r="A2634" s="20">
        <v>81</v>
      </c>
      <c r="B2634" s="6">
        <f ca="1">IF(ISNUMBER(SEARCH("D?001",Calc1!$B104)),Calc1!$G$957*Calc1!$B720/(1+'11'!$G$12)*$F2323,0)</f>
        <v>0</v>
      </c>
      <c r="C2634" s="10"/>
    </row>
    <row r="2635" spans="1:3">
      <c r="A2635" s="20">
        <v>82</v>
      </c>
      <c r="B2635" s="6">
        <f ca="1">IF(ISNUMBER(SEARCH("D?001",Calc1!$B105)),Calc1!$G$957*Calc1!$B721/(1+'11'!$G$12)*$F2324,0)</f>
        <v>0</v>
      </c>
      <c r="C2635" s="10"/>
    </row>
    <row r="2636" spans="1:3">
      <c r="A2636" s="20">
        <v>83</v>
      </c>
      <c r="B2636" s="6">
        <f ca="1">IF(ISNUMBER(SEARCH("D?001",Calc1!$B106)),Calc1!$G$957*Calc1!$B722/(1+'11'!$G$12)*$F2325,0)</f>
        <v>0</v>
      </c>
      <c r="C2636" s="10"/>
    </row>
    <row r="2637" spans="1:3">
      <c r="A2637" s="20">
        <v>84</v>
      </c>
      <c r="B2637" s="6">
        <f ca="1">IF(ISNUMBER(SEARCH("D?001",Calc1!$B107)),Calc1!$G$957*Calc1!$B723/(1+'11'!$G$12)*$F2326,0)</f>
        <v>0</v>
      </c>
      <c r="C2637" s="10"/>
    </row>
    <row r="2638" spans="1:3">
      <c r="A2638" s="20">
        <v>85</v>
      </c>
      <c r="B2638" s="6">
        <f ca="1">IF(ISNUMBER(SEARCH("D?001",Calc1!$B108)),Calc1!$G$957*Calc1!$B724/(1+'11'!$G$12)*$F2327,0)</f>
        <v>0</v>
      </c>
      <c r="C2638" s="10"/>
    </row>
    <row r="2639" spans="1:3">
      <c r="A2639" s="20">
        <v>86</v>
      </c>
      <c r="B2639" s="6">
        <f ca="1">IF(ISNUMBER(SEARCH("D?001",Calc1!$B109)),Calc1!$G$957*Calc1!$B725/(1+'11'!$G$12)*$F2328,0)</f>
        <v>0</v>
      </c>
      <c r="C2639" s="10"/>
    </row>
    <row r="2640" spans="1:3">
      <c r="A2640" s="20">
        <v>87</v>
      </c>
      <c r="B2640" s="6">
        <f ca="1">IF(ISNUMBER(SEARCH("D?001",Calc1!$B110)),Calc1!$G$957*Calc1!$B726/(1+'11'!$G$12)*$F2329,0)</f>
        <v>0</v>
      </c>
      <c r="C2640" s="10"/>
    </row>
    <row r="2641" spans="1:3">
      <c r="A2641" s="20">
        <v>88</v>
      </c>
      <c r="B2641" s="6">
        <f ca="1">IF(ISNUMBER(SEARCH("D?001",Calc1!$B111)),Calc1!$G$957*Calc1!$B727/(1+'11'!$G$12)*$F2330,0)</f>
        <v>0</v>
      </c>
      <c r="C2641" s="10"/>
    </row>
    <row r="2642" spans="1:3">
      <c r="A2642" s="20">
        <v>89</v>
      </c>
      <c r="B2642" s="6">
        <f ca="1">IF(ISNUMBER(SEARCH("D?001",Calc1!$B112)),Calc1!$G$957*Calc1!$B728/(1+'11'!$G$12)*$F2331,0)</f>
        <v>0</v>
      </c>
      <c r="C2642" s="10"/>
    </row>
    <row r="2643" spans="1:3">
      <c r="A2643" s="20">
        <v>90</v>
      </c>
      <c r="B2643" s="6">
        <f ca="1">IF(ISNUMBER(SEARCH("D?001",Calc1!$B113)),Calc1!$G$957*Calc1!$B729/(1+'11'!$G$12)*$F2332,0)</f>
        <v>0</v>
      </c>
      <c r="C2643" s="10"/>
    </row>
    <row r="2644" spans="1:3">
      <c r="A2644" s="20">
        <v>91</v>
      </c>
      <c r="B2644" s="6">
        <f ca="1">IF(ISNUMBER(SEARCH("D?001",Calc1!$B114)),Calc1!$G$957*Calc1!$B730/(1+'11'!$G$12)*$F2333,0)</f>
        <v>0</v>
      </c>
      <c r="C2644" s="10"/>
    </row>
    <row r="2645" spans="1:3">
      <c r="A2645" s="20">
        <v>92</v>
      </c>
      <c r="B2645" s="6">
        <f ca="1">IF(ISNUMBER(SEARCH("D?001",Calc1!$B115)),Calc1!$G$957*Calc1!$B731/(1+'11'!$G$12)*$F2334,0)</f>
        <v>0</v>
      </c>
      <c r="C2645" s="10"/>
    </row>
    <row r="2646" spans="1:3">
      <c r="A2646" s="20">
        <v>93</v>
      </c>
      <c r="B2646" s="6">
        <f ca="1">IF(ISNUMBER(SEARCH("D?001",Calc1!$B116)),Calc1!$G$957*Calc1!$B732/(1+'11'!$G$12)*$F2335,0)</f>
        <v>0</v>
      </c>
      <c r="C2646" s="10"/>
    </row>
    <row r="2647" spans="1:3">
      <c r="A2647" s="20">
        <v>94</v>
      </c>
      <c r="B2647" s="6">
        <f ca="1">IF(ISNUMBER(SEARCH("D?001",Calc1!$B117)),Calc1!$G$957*Calc1!$B733/(1+'11'!$G$12)*$F2336,0)</f>
        <v>0</v>
      </c>
      <c r="C2647" s="10"/>
    </row>
    <row r="2648" spans="1:3">
      <c r="A2648" s="20">
        <v>95</v>
      </c>
      <c r="B2648" s="6">
        <f ca="1">IF(ISNUMBER(SEARCH("D?001",Calc1!$B118)),Calc1!$G$957*Calc1!$B734/(1+'11'!$G$12)*$F2337,0)</f>
        <v>0</v>
      </c>
      <c r="C2648" s="10"/>
    </row>
    <row r="2649" spans="1:3">
      <c r="A2649" s="20">
        <v>96</v>
      </c>
      <c r="B2649" s="6">
        <f ca="1">IF(ISNUMBER(SEARCH("D?001",Calc1!$B119)),Calc1!$G$957*Calc1!$B735/(1+'11'!$G$12)*$F2338,0)</f>
        <v>0</v>
      </c>
      <c r="C2649" s="10"/>
    </row>
    <row r="2650" spans="1:3">
      <c r="A2650" s="20">
        <v>97</v>
      </c>
      <c r="B2650" s="6">
        <f ca="1">IF(ISNUMBER(SEARCH("D?001",Calc1!$B120)),Calc1!$G$957*Calc1!$B736/(1+'11'!$G$12)*$F2339,0)</f>
        <v>0</v>
      </c>
      <c r="C2650" s="10"/>
    </row>
    <row r="2651" spans="1:3">
      <c r="A2651" s="20">
        <v>98</v>
      </c>
      <c r="B2651" s="6">
        <f ca="1">IF(ISNUMBER(SEARCH("D?001",Calc1!$B121)),Calc1!$G$957*Calc1!$B737/(1+'11'!$G$12)*$F2340,0)</f>
        <v>0</v>
      </c>
      <c r="C2651" s="10"/>
    </row>
    <row r="2652" spans="1:3">
      <c r="A2652" s="20">
        <v>99</v>
      </c>
      <c r="B2652" s="6">
        <f ca="1">IF(ISNUMBER(SEARCH("D?001",Calc1!$B122)),Calc1!$G$957*Calc1!$B738/(1+'11'!$G$12)*$F2341,0)</f>
        <v>0</v>
      </c>
      <c r="C2652" s="10"/>
    </row>
    <row r="2653" spans="1:3">
      <c r="A2653" s="20">
        <v>100</v>
      </c>
      <c r="B2653" s="6">
        <f ca="1">IF(ISNUMBER(SEARCH("D?001",Calc1!$B123)),Calc1!$G$957*Calc1!$B739/(1+'11'!$G$12)*$F2342,0)</f>
        <v>0</v>
      </c>
      <c r="C2653" s="10"/>
    </row>
    <row r="2654" spans="1:3">
      <c r="A2654" s="20">
        <v>101</v>
      </c>
      <c r="B2654" s="6">
        <f ca="1">IF(ISNUMBER(SEARCH("D?001",Calc1!$B124)),Calc1!$G$957*Calc1!$B740/(1+'11'!$G$12)*$F2343,0)</f>
        <v>0</v>
      </c>
      <c r="C2654" s="10"/>
    </row>
    <row r="2655" spans="1:3">
      <c r="A2655" s="20">
        <v>102</v>
      </c>
      <c r="B2655" s="6">
        <f ca="1">IF(ISNUMBER(SEARCH("D?001",Calc1!$B125)),Calc1!$G$957*Calc1!$B741/(1+'11'!$G$12)*$F2344,0)</f>
        <v>0</v>
      </c>
      <c r="C2655" s="10"/>
    </row>
    <row r="2656" spans="1:3">
      <c r="A2656" s="20">
        <v>103</v>
      </c>
      <c r="B2656" s="6">
        <f ca="1">IF(ISNUMBER(SEARCH("D?001",Calc1!$B126)),Calc1!$G$957*Calc1!$B742/(1+'11'!$G$12)*$F2345,0)</f>
        <v>0</v>
      </c>
      <c r="C2656" s="10"/>
    </row>
    <row r="2657" spans="1:3">
      <c r="A2657" s="20">
        <v>104</v>
      </c>
      <c r="B2657" s="6">
        <f ca="1">IF(ISNUMBER(SEARCH("D?001",Calc1!$B127)),Calc1!$G$957*Calc1!$B743/(1+'11'!$G$12)*$F2346,0)</f>
        <v>0</v>
      </c>
      <c r="C2657" s="10"/>
    </row>
    <row r="2658" spans="1:3">
      <c r="A2658" s="20">
        <v>105</v>
      </c>
      <c r="B2658" s="6">
        <f ca="1">IF(ISNUMBER(SEARCH("D?001",Calc1!$B128)),Calc1!$G$957*Calc1!$B744/(1+'11'!$G$12)*$F2347,0)</f>
        <v>0</v>
      </c>
      <c r="C2658" s="10"/>
    </row>
    <row r="2659" spans="1:3">
      <c r="A2659" s="20">
        <v>106</v>
      </c>
      <c r="B2659" s="6">
        <f ca="1">IF(ISNUMBER(SEARCH("D?001",Calc1!$B129)),Calc1!$G$957*Calc1!$B745/(1+'11'!$G$12)*$F2348,0)</f>
        <v>0</v>
      </c>
      <c r="C2659" s="10"/>
    </row>
    <row r="2660" spans="1:3">
      <c r="A2660" s="20">
        <v>107</v>
      </c>
      <c r="B2660" s="6">
        <f ca="1">IF(ISNUMBER(SEARCH("D?001",Calc1!$B130)),Calc1!$G$957*Calc1!$B746/(1+'11'!$G$12)*$F2349,0)</f>
        <v>0</v>
      </c>
      <c r="C2660" s="10"/>
    </row>
    <row r="2661" spans="1:3">
      <c r="A2661" s="20">
        <v>108</v>
      </c>
      <c r="B2661" s="6">
        <f ca="1">IF(ISNUMBER(SEARCH("D?001",Calc1!$B131)),Calc1!$G$957*Calc1!$B747/(1+'11'!$G$12)*$F2350,0)</f>
        <v>0</v>
      </c>
      <c r="C2661" s="10"/>
    </row>
    <row r="2662" spans="1:3">
      <c r="A2662" s="20">
        <v>109</v>
      </c>
      <c r="B2662" s="6">
        <f ca="1">IF(ISNUMBER(SEARCH("D?001",Calc1!$B132)),Calc1!$G$957*Calc1!$B748/(1+'11'!$G$12)*$F2351,0)</f>
        <v>0</v>
      </c>
      <c r="C2662" s="10"/>
    </row>
    <row r="2663" spans="1:3">
      <c r="A2663" s="20">
        <v>110</v>
      </c>
      <c r="B2663" s="6">
        <f ca="1">IF(ISNUMBER(SEARCH("D?001",Calc1!$B133)),Calc1!$G$957*Calc1!$B749/(1+'11'!$G$12)*$F2352,0)</f>
        <v>0</v>
      </c>
      <c r="C2663" s="10"/>
    </row>
    <row r="2664" spans="1:3">
      <c r="A2664" s="20">
        <v>111</v>
      </c>
      <c r="B2664" s="6">
        <f ca="1">IF(ISNUMBER(SEARCH("D?001",Calc1!$B134)),Calc1!$G$957*Calc1!$B750/(1+'11'!$G$12)*$F2353,0)</f>
        <v>0</v>
      </c>
      <c r="C2664" s="10"/>
    </row>
    <row r="2665" spans="1:3">
      <c r="A2665" s="20">
        <v>112</v>
      </c>
      <c r="B2665" s="6">
        <f ca="1">IF(ISNUMBER(SEARCH("D?001",Calc1!$B135)),Calc1!$G$957*Calc1!$B751/(1+'11'!$G$12)*$F2354,0)</f>
        <v>0</v>
      </c>
      <c r="C2665" s="10"/>
    </row>
    <row r="2666" spans="1:3">
      <c r="A2666" s="20">
        <v>113</v>
      </c>
      <c r="B2666" s="6">
        <f ca="1">IF(ISNUMBER(SEARCH("D?001",Calc1!$B136)),Calc1!$G$957*Calc1!$B752/(1+'11'!$G$12)*$F2355,0)</f>
        <v>0</v>
      </c>
      <c r="C2666" s="10"/>
    </row>
    <row r="2667" spans="1:3">
      <c r="A2667" s="20">
        <v>114</v>
      </c>
      <c r="B2667" s="6">
        <f ca="1">IF(ISNUMBER(SEARCH("D?001",Calc1!$B137)),Calc1!$G$957*Calc1!$B753/(1+'11'!$G$12)*$F2356,0)</f>
        <v>0</v>
      </c>
      <c r="C2667" s="10"/>
    </row>
    <row r="2668" spans="1:3">
      <c r="A2668" s="20">
        <v>115</v>
      </c>
      <c r="B2668" s="6">
        <f ca="1">IF(ISNUMBER(SEARCH("D?001",Calc1!$B138)),Calc1!$G$957*Calc1!$B754/(1+'11'!$G$12)*$F2357,0)</f>
        <v>0</v>
      </c>
      <c r="C2668" s="10"/>
    </row>
    <row r="2669" spans="1:3">
      <c r="A2669" s="20">
        <v>116</v>
      </c>
      <c r="B2669" s="6">
        <f ca="1">IF(ISNUMBER(SEARCH("D?001",Calc1!$B139)),Calc1!$G$957*Calc1!$B755/(1+'11'!$G$12)*$F2358,0)</f>
        <v>0</v>
      </c>
      <c r="C2669" s="10"/>
    </row>
    <row r="2670" spans="1:3">
      <c r="A2670" s="20">
        <v>117</v>
      </c>
      <c r="B2670" s="6">
        <f ca="1">IF(ISNUMBER(SEARCH("D?001",Calc1!$B140)),Calc1!$G$957*Calc1!$B756/(1+'11'!$G$12)*$F2359,0)</f>
        <v>0</v>
      </c>
      <c r="C2670" s="10"/>
    </row>
    <row r="2671" spans="1:3">
      <c r="A2671" s="20">
        <v>118</v>
      </c>
      <c r="B2671" s="6">
        <f ca="1">IF(ISNUMBER(SEARCH("D?001",Calc1!$B141)),Calc1!$G$957*Calc1!$B757/(1+'11'!$G$12)*$F2360,0)</f>
        <v>0</v>
      </c>
      <c r="C2671" s="10"/>
    </row>
    <row r="2672" spans="1:3">
      <c r="A2672" s="20">
        <v>119</v>
      </c>
      <c r="B2672" s="6">
        <f ca="1">IF(ISNUMBER(SEARCH("D?001",Calc1!$B142)),Calc1!$G$957*Calc1!$B758/(1+'11'!$G$12)*$F2361,0)</f>
        <v>0</v>
      </c>
      <c r="C2672" s="10"/>
    </row>
    <row r="2673" spans="1:3">
      <c r="A2673" s="20">
        <v>120</v>
      </c>
      <c r="B2673" s="6">
        <f ca="1">IF(ISNUMBER(SEARCH("D?001",Calc1!$B143)),Calc1!$G$957*Calc1!$B759/(1+'11'!$G$12)*$F2362,0)</f>
        <v>0</v>
      </c>
      <c r="C2673" s="10"/>
    </row>
    <row r="2674" spans="1:3">
      <c r="A2674" s="20">
        <v>121</v>
      </c>
      <c r="B2674" s="6">
        <f ca="1">IF(ISNUMBER(SEARCH("D?001",Calc1!$B144)),Calc1!$G$957*Calc1!$B760/(1+'11'!$G$12)*$F2363,0)</f>
        <v>0</v>
      </c>
      <c r="C2674" s="10"/>
    </row>
    <row r="2675" spans="1:3">
      <c r="A2675" s="20">
        <v>122</v>
      </c>
      <c r="B2675" s="6">
        <f ca="1">IF(ISNUMBER(SEARCH("D?001",Calc1!$B145)),Calc1!$G$957*Calc1!$B761/(1+'11'!$G$12)*$F2364,0)</f>
        <v>0</v>
      </c>
      <c r="C2675" s="10"/>
    </row>
    <row r="2676" spans="1:3">
      <c r="A2676" s="20">
        <v>123</v>
      </c>
      <c r="B2676" s="6">
        <f ca="1">IF(ISNUMBER(SEARCH("D?001",Calc1!$B146)),Calc1!$G$957*Calc1!$B762/(1+'11'!$G$12)*$F2365,0)</f>
        <v>0</v>
      </c>
      <c r="C2676" s="10"/>
    </row>
    <row r="2677" spans="1:3">
      <c r="A2677" s="20">
        <v>124</v>
      </c>
      <c r="B2677" s="6">
        <f ca="1">IF(ISNUMBER(SEARCH("D?001",Calc1!$B147)),Calc1!$G$957*Calc1!$B763/(1+'11'!$G$12)*$F2366,0)</f>
        <v>0</v>
      </c>
      <c r="C2677" s="10"/>
    </row>
    <row r="2678" spans="1:3">
      <c r="A2678" s="20">
        <v>125</v>
      </c>
      <c r="B2678" s="6">
        <f ca="1">IF(ISNUMBER(SEARCH("D?001",Calc1!$B148)),Calc1!$G$957*Calc1!$B764/(1+'11'!$G$12)*$F2367,0)</f>
        <v>0</v>
      </c>
      <c r="C2678" s="10"/>
    </row>
    <row r="2679" spans="1:3">
      <c r="A2679" s="20">
        <v>126</v>
      </c>
      <c r="B2679" s="6">
        <f ca="1">IF(ISNUMBER(SEARCH("D?001",Calc1!$B149)),Calc1!$G$957*Calc1!$B765/(1+'11'!$G$12)*$F2368,0)</f>
        <v>0</v>
      </c>
      <c r="C2679" s="10"/>
    </row>
    <row r="2680" spans="1:3">
      <c r="A2680" s="20">
        <v>127</v>
      </c>
      <c r="B2680" s="6">
        <f ca="1">IF(ISNUMBER(SEARCH("D?001",Calc1!$B150)),Calc1!$G$957*Calc1!$B766/(1+'11'!$G$12)*$F2369,0)</f>
        <v>0</v>
      </c>
      <c r="C2680" s="10"/>
    </row>
    <row r="2681" spans="1:3">
      <c r="A2681" s="20">
        <v>128</v>
      </c>
      <c r="B2681" s="6">
        <f ca="1">IF(ISNUMBER(SEARCH("D?001",Calc1!$B151)),Calc1!$G$957*Calc1!$B767/(1+'11'!$G$12)*$F2370,0)</f>
        <v>0</v>
      </c>
      <c r="C2681" s="10"/>
    </row>
    <row r="2682" spans="1:3">
      <c r="A2682" s="20">
        <v>129</v>
      </c>
      <c r="B2682" s="6">
        <f ca="1">IF(ISNUMBER(SEARCH("D?001",Calc1!$B152)),Calc1!$G$957*Calc1!$B768/(1+'11'!$G$12)*$F2371,0)</f>
        <v>0</v>
      </c>
      <c r="C2682" s="10"/>
    </row>
    <row r="2683" spans="1:3">
      <c r="A2683" s="20">
        <v>130</v>
      </c>
      <c r="B2683" s="6">
        <f ca="1">IF(ISNUMBER(SEARCH("D?001",Calc1!$B153)),Calc1!$G$957*Calc1!$B769/(1+'11'!$G$12)*$F2372,0)</f>
        <v>0</v>
      </c>
      <c r="C2683" s="10"/>
    </row>
    <row r="2684" spans="1:3">
      <c r="A2684" s="20">
        <v>131</v>
      </c>
      <c r="B2684" s="6">
        <f ca="1">IF(ISNUMBER(SEARCH("D?001",Calc1!$B154)),Calc1!$G$957*Calc1!$B770/(1+'11'!$G$12)*$F2373,0)</f>
        <v>0</v>
      </c>
      <c r="C2684" s="10"/>
    </row>
    <row r="2685" spans="1:3">
      <c r="A2685" s="20">
        <v>132</v>
      </c>
      <c r="B2685" s="6">
        <f ca="1">IF(ISNUMBER(SEARCH("D?001",Calc1!$B155)),Calc1!$G$957*Calc1!$B771/(1+'11'!$G$12)*$F2374,0)</f>
        <v>0</v>
      </c>
      <c r="C2685" s="10"/>
    </row>
    <row r="2686" spans="1:3">
      <c r="A2686" s="20">
        <v>133</v>
      </c>
      <c r="B2686" s="6">
        <f ca="1">IF(ISNUMBER(SEARCH("D?001",Calc1!$B156)),Calc1!$G$957*Calc1!$B772/(1+'11'!$G$12)*$F2375,0)</f>
        <v>0</v>
      </c>
      <c r="C2686" s="10"/>
    </row>
    <row r="2687" spans="1:3">
      <c r="A2687" s="20">
        <v>134</v>
      </c>
      <c r="B2687" s="6">
        <f ca="1">IF(ISNUMBER(SEARCH("D?001",Calc1!$B157)),Calc1!$G$957*Calc1!$B773/(1+'11'!$G$12)*$F2376,0)</f>
        <v>0</v>
      </c>
      <c r="C2687" s="10"/>
    </row>
    <row r="2688" spans="1:3">
      <c r="A2688" s="20">
        <v>135</v>
      </c>
      <c r="B2688" s="6">
        <f ca="1">IF(ISNUMBER(SEARCH("D?001",Calc1!$B158)),Calc1!$G$957*Calc1!$B774/(1+'11'!$G$12)*$F2377,0)</f>
        <v>0</v>
      </c>
      <c r="C2688" s="10"/>
    </row>
    <row r="2689" spans="1:3">
      <c r="A2689" s="20">
        <v>136</v>
      </c>
      <c r="B2689" s="6">
        <f ca="1">IF(ISNUMBER(SEARCH("D?001",Calc1!$B159)),Calc1!$G$957*Calc1!$B775/(1+'11'!$G$12)*$F2378,0)</f>
        <v>0</v>
      </c>
      <c r="C2689" s="10"/>
    </row>
    <row r="2690" spans="1:3">
      <c r="A2690" s="20">
        <v>137</v>
      </c>
      <c r="B2690" s="6">
        <f ca="1">IF(ISNUMBER(SEARCH("D?001",Calc1!$B160)),Calc1!$G$957*Calc1!$B776/(1+'11'!$G$12)*$F2379,0)</f>
        <v>0</v>
      </c>
      <c r="C2690" s="10"/>
    </row>
    <row r="2691" spans="1:3">
      <c r="A2691" s="20">
        <v>138</v>
      </c>
      <c r="B2691" s="6">
        <f ca="1">IF(ISNUMBER(SEARCH("D?001",Calc1!$B161)),Calc1!$G$957*Calc1!$B777/(1+'11'!$G$12)*$F2380,0)</f>
        <v>0</v>
      </c>
      <c r="C2691" s="10"/>
    </row>
    <row r="2692" spans="1:3">
      <c r="A2692" s="20">
        <v>139</v>
      </c>
      <c r="B2692" s="6">
        <f ca="1">IF(ISNUMBER(SEARCH("D?001",Calc1!$B162)),Calc1!$G$957*Calc1!$B778/(1+'11'!$G$12)*$F2381,0)</f>
        <v>0</v>
      </c>
      <c r="C2692" s="10"/>
    </row>
    <row r="2693" spans="1:3">
      <c r="A2693" s="20">
        <v>140</v>
      </c>
      <c r="B2693" s="6">
        <f ca="1">IF(ISNUMBER(SEARCH("D?001",Calc1!$B163)),Calc1!$G$957*Calc1!$B779/(1+'11'!$G$12)*$F2382,0)</f>
        <v>0</v>
      </c>
      <c r="C2693" s="10"/>
    </row>
    <row r="2694" spans="1:3">
      <c r="A2694" s="20">
        <v>141</v>
      </c>
      <c r="B2694" s="6">
        <f ca="1">IF(ISNUMBER(SEARCH("D?001",Calc1!$B164)),Calc1!$G$957*Calc1!$B780/(1+'11'!$G$12)*$F2383,0)</f>
        <v>0</v>
      </c>
      <c r="C2694" s="10"/>
    </row>
    <row r="2695" spans="1:3">
      <c r="A2695" s="20">
        <v>142</v>
      </c>
      <c r="B2695" s="6">
        <f ca="1">IF(ISNUMBER(SEARCH("D?001",Calc1!$B165)),Calc1!$G$957*Calc1!$B781/(1+'11'!$G$12)*$F2384,0)</f>
        <v>0</v>
      </c>
      <c r="C2695" s="10"/>
    </row>
    <row r="2696" spans="1:3">
      <c r="A2696" s="20">
        <v>143</v>
      </c>
      <c r="B2696" s="6">
        <f ca="1">IF(ISNUMBER(SEARCH("D?001",Calc1!$B166)),Calc1!$G$957*Calc1!$B782/(1+'11'!$G$12)*$F2385,0)</f>
        <v>0</v>
      </c>
      <c r="C2696" s="10"/>
    </row>
    <row r="2697" spans="1:3">
      <c r="A2697" s="20">
        <v>144</v>
      </c>
      <c r="B2697" s="6">
        <f ca="1">IF(ISNUMBER(SEARCH("D?001",Calc1!$B167)),Calc1!$G$957*Calc1!$B783/(1+'11'!$G$12)*$F2386,0)</f>
        <v>0</v>
      </c>
      <c r="C2697" s="10"/>
    </row>
    <row r="2698" spans="1:3">
      <c r="A2698" s="20">
        <v>145</v>
      </c>
      <c r="B2698" s="6">
        <f ca="1">IF(ISNUMBER(SEARCH("D?001",Calc1!$B168)),Calc1!$G$957*Calc1!$B784/(1+'11'!$G$12)*$F2387,0)</f>
        <v>0</v>
      </c>
      <c r="C2698" s="10"/>
    </row>
    <row r="2699" spans="1:3">
      <c r="A2699" s="20">
        <v>146</v>
      </c>
      <c r="B2699" s="6">
        <f ca="1">IF(ISNUMBER(SEARCH("D?001",Calc1!$B169)),Calc1!$G$957*Calc1!$B785/(1+'11'!$G$12)*$F2388,0)</f>
        <v>0</v>
      </c>
      <c r="C2699" s="10"/>
    </row>
    <row r="2700" spans="1:3">
      <c r="A2700" s="20">
        <v>147</v>
      </c>
      <c r="B2700" s="6">
        <f ca="1">IF(ISNUMBER(SEARCH("D?001",Calc1!$B170)),Calc1!$G$957*Calc1!$B786/(1+'11'!$G$12)*$F2389,0)</f>
        <v>0</v>
      </c>
      <c r="C2700" s="10"/>
    </row>
    <row r="2701" spans="1:3">
      <c r="A2701" s="20">
        <v>148</v>
      </c>
      <c r="B2701" s="6">
        <f ca="1">IF(ISNUMBER(SEARCH("D?001",Calc1!$B171)),Calc1!$G$957*Calc1!$B787/(1+'11'!$G$12)*$F2390,0)</f>
        <v>0</v>
      </c>
      <c r="C2701" s="10"/>
    </row>
    <row r="2702" spans="1:3">
      <c r="A2702" s="20">
        <v>149</v>
      </c>
      <c r="B2702" s="6">
        <f ca="1">IF(ISNUMBER(SEARCH("D?001",Calc1!$B172)),Calc1!$G$957*Calc1!$B788/(1+'11'!$G$12)*$F2391,0)</f>
        <v>0</v>
      </c>
      <c r="C2702" s="10"/>
    </row>
    <row r="2703" spans="1:3">
      <c r="A2703" s="20">
        <v>150</v>
      </c>
      <c r="B2703" s="6">
        <f ca="1">IF(ISNUMBER(SEARCH("D?001",Calc1!$B173)),Calc1!$G$957*Calc1!$B789/(1+'11'!$G$12)*$F2392,0)</f>
        <v>0</v>
      </c>
      <c r="C2703" s="10"/>
    </row>
    <row r="2704" spans="1:3">
      <c r="A2704" s="20">
        <v>151</v>
      </c>
      <c r="B2704" s="6">
        <f ca="1">IF(ISNUMBER(SEARCH("D?001",Calc1!$B174)),Calc1!$G$957*Calc1!$B790/(1+'11'!$G$12)*$F2393,0)</f>
        <v>0</v>
      </c>
      <c r="C2704" s="10"/>
    </row>
    <row r="2705" spans="1:3">
      <c r="A2705" s="20">
        <v>152</v>
      </c>
      <c r="B2705" s="6">
        <f ca="1">IF(ISNUMBER(SEARCH("D?001",Calc1!$B175)),Calc1!$G$957*Calc1!$B791/(1+'11'!$G$12)*$F2394,0)</f>
        <v>0</v>
      </c>
      <c r="C2705" s="10"/>
    </row>
    <row r="2706" spans="1:3">
      <c r="A2706" s="20">
        <v>153</v>
      </c>
      <c r="B2706" s="6">
        <f ca="1">IF(ISNUMBER(SEARCH("D?001",Calc1!$B176)),Calc1!$G$957*Calc1!$B792/(1+'11'!$G$12)*$F2395,0)</f>
        <v>0</v>
      </c>
      <c r="C2706" s="10"/>
    </row>
    <row r="2707" spans="1:3">
      <c r="A2707" s="20">
        <v>154</v>
      </c>
      <c r="B2707" s="6">
        <f ca="1">IF(ISNUMBER(SEARCH("D?001",Calc1!$B177)),Calc1!$G$957*Calc1!$B793/(1+'11'!$G$12)*$F2396,0)</f>
        <v>0</v>
      </c>
      <c r="C2707" s="10"/>
    </row>
    <row r="2708" spans="1:3">
      <c r="A2708" s="20">
        <v>155</v>
      </c>
      <c r="B2708" s="6">
        <f ca="1">IF(ISNUMBER(SEARCH("D?001",Calc1!$B178)),Calc1!$G$957*Calc1!$B794/(1+'11'!$G$12)*$F2397,0)</f>
        <v>0</v>
      </c>
      <c r="C2708" s="10"/>
    </row>
    <row r="2709" spans="1:3">
      <c r="A2709" s="20">
        <v>156</v>
      </c>
      <c r="B2709" s="6">
        <f ca="1">IF(ISNUMBER(SEARCH("D?001",Calc1!$B179)),Calc1!$G$957*Calc1!$B795/(1+'11'!$G$12)*$F2398,0)</f>
        <v>0</v>
      </c>
      <c r="C2709" s="10"/>
    </row>
    <row r="2710" spans="1:3">
      <c r="A2710" s="20">
        <v>157</v>
      </c>
      <c r="B2710" s="6">
        <f ca="1">IF(ISNUMBER(SEARCH("D?001",Calc1!$B180)),Calc1!$G$957*Calc1!$B796/(1+'11'!$G$12)*$F2399,0)</f>
        <v>0</v>
      </c>
      <c r="C2710" s="10"/>
    </row>
    <row r="2711" spans="1:3">
      <c r="A2711" s="20">
        <v>158</v>
      </c>
      <c r="B2711" s="6">
        <f ca="1">IF(ISNUMBER(SEARCH("D?001",Calc1!$B181)),Calc1!$G$957*Calc1!$B797/(1+'11'!$G$12)*$F2400,0)</f>
        <v>0</v>
      </c>
      <c r="C2711" s="10"/>
    </row>
    <row r="2712" spans="1:3">
      <c r="A2712" s="20">
        <v>159</v>
      </c>
      <c r="B2712" s="6">
        <f ca="1">IF(ISNUMBER(SEARCH("D?001",Calc1!$B182)),Calc1!$G$957*Calc1!$B798/(1+'11'!$G$12)*$F2401,0)</f>
        <v>0</v>
      </c>
      <c r="C2712" s="10"/>
    </row>
    <row r="2713" spans="1:3">
      <c r="A2713" s="20">
        <v>160</v>
      </c>
      <c r="B2713" s="6">
        <f ca="1">IF(ISNUMBER(SEARCH("D?001",Calc1!$B183)),Calc1!$G$957*Calc1!$B799/(1+'11'!$G$12)*$F2402,0)</f>
        <v>0</v>
      </c>
      <c r="C2713" s="10"/>
    </row>
    <row r="2714" spans="1:3">
      <c r="A2714" s="20">
        <v>161</v>
      </c>
      <c r="B2714" s="6">
        <f ca="1">IF(ISNUMBER(SEARCH("D?001",Calc1!$B184)),Calc1!$G$957*Calc1!$B800/(1+'11'!$G$12)*$F2403,0)</f>
        <v>0</v>
      </c>
      <c r="C2714" s="10"/>
    </row>
    <row r="2715" spans="1:3">
      <c r="A2715" s="20">
        <v>162</v>
      </c>
      <c r="B2715" s="6">
        <f ca="1">IF(ISNUMBER(SEARCH("D?001",Calc1!$B185)),Calc1!$G$957*Calc1!$B801/(1+'11'!$G$12)*$F2404,0)</f>
        <v>0</v>
      </c>
      <c r="C2715" s="10"/>
    </row>
    <row r="2716" spans="1:3">
      <c r="A2716" s="20">
        <v>163</v>
      </c>
      <c r="B2716" s="6">
        <f ca="1">IF(ISNUMBER(SEARCH("D?001",Calc1!$B186)),Calc1!$G$957*Calc1!$B802/(1+'11'!$G$12)*$F2405,0)</f>
        <v>0</v>
      </c>
      <c r="C2716" s="10"/>
    </row>
    <row r="2717" spans="1:3">
      <c r="A2717" s="20">
        <v>164</v>
      </c>
      <c r="B2717" s="6">
        <f ca="1">IF(ISNUMBER(SEARCH("D?001",Calc1!$B187)),Calc1!$G$957*Calc1!$B803/(1+'11'!$G$12)*$F2406,0)</f>
        <v>0</v>
      </c>
      <c r="C2717" s="10"/>
    </row>
    <row r="2718" spans="1:3">
      <c r="A2718" s="20">
        <v>165</v>
      </c>
      <c r="B2718" s="6">
        <f ca="1">IF(ISNUMBER(SEARCH("D?001",Calc1!$B188)),Calc1!$G$957*Calc1!$B804/(1+'11'!$G$12)*$F2407,0)</f>
        <v>0</v>
      </c>
      <c r="C2718" s="10"/>
    </row>
    <row r="2719" spans="1:3">
      <c r="A2719" s="20">
        <v>166</v>
      </c>
      <c r="B2719" s="6">
        <f ca="1">IF(ISNUMBER(SEARCH("D?001",Calc1!$B189)),Calc1!$G$957*Calc1!$B805/(1+'11'!$G$12)*$F2408,0)</f>
        <v>0</v>
      </c>
      <c r="C2719" s="10"/>
    </row>
    <row r="2720" spans="1:3">
      <c r="A2720" s="20">
        <v>167</v>
      </c>
      <c r="B2720" s="6">
        <f ca="1">IF(ISNUMBER(SEARCH("D?001",Calc1!$B190)),Calc1!$G$957*Calc1!$B806/(1+'11'!$G$12)*$F2409,0)</f>
        <v>0</v>
      </c>
      <c r="C2720" s="10"/>
    </row>
    <row r="2721" spans="1:3">
      <c r="A2721" s="20">
        <v>168</v>
      </c>
      <c r="B2721" s="6">
        <f ca="1">IF(ISNUMBER(SEARCH("D?001",Calc1!$B191)),Calc1!$G$957*Calc1!$B807/(1+'11'!$G$12)*$F2410,0)</f>
        <v>0</v>
      </c>
      <c r="C2721" s="10"/>
    </row>
    <row r="2722" spans="1:3">
      <c r="A2722" s="20">
        <v>169</v>
      </c>
      <c r="B2722" s="6">
        <f ca="1">IF(ISNUMBER(SEARCH("D?001",Calc1!$B192)),Calc1!$G$957*Calc1!$B808/(1+'11'!$G$12)*$F2411,0)</f>
        <v>0</v>
      </c>
      <c r="C2722" s="10"/>
    </row>
    <row r="2723" spans="1:3">
      <c r="A2723" s="20">
        <v>170</v>
      </c>
      <c r="B2723" s="6">
        <f ca="1">IF(ISNUMBER(SEARCH("D?001",Calc1!$B193)),Calc1!$G$957*Calc1!$B809/(1+'11'!$G$12)*$F2412,0)</f>
        <v>0</v>
      </c>
      <c r="C2723" s="10"/>
    </row>
    <row r="2724" spans="1:3">
      <c r="A2724" s="20">
        <v>171</v>
      </c>
      <c r="B2724" s="6">
        <f ca="1">IF(ISNUMBER(SEARCH("D?001",Calc1!$B194)),Calc1!$G$957*Calc1!$B810/(1+'11'!$G$12)*$F2413,0)</f>
        <v>0</v>
      </c>
      <c r="C2724" s="10"/>
    </row>
    <row r="2725" spans="1:3">
      <c r="A2725" s="20">
        <v>172</v>
      </c>
      <c r="B2725" s="6">
        <f ca="1">IF(ISNUMBER(SEARCH("D?001",Calc1!$B195)),Calc1!$G$957*Calc1!$B811/(1+'11'!$G$12)*$F2414,0)</f>
        <v>0</v>
      </c>
      <c r="C2725" s="10"/>
    </row>
    <row r="2726" spans="1:3">
      <c r="A2726" s="20">
        <v>173</v>
      </c>
      <c r="B2726" s="6">
        <f ca="1">IF(ISNUMBER(SEARCH("D?001",Calc1!$B196)),Calc1!$G$957*Calc1!$B812/(1+'11'!$G$12)*$F2415,0)</f>
        <v>0</v>
      </c>
      <c r="C2726" s="10"/>
    </row>
    <row r="2727" spans="1:3">
      <c r="A2727" s="20">
        <v>174</v>
      </c>
      <c r="B2727" s="6">
        <f ca="1">IF(ISNUMBER(SEARCH("D?001",Calc1!$B197)),Calc1!$G$957*Calc1!$B813/(1+'11'!$G$12)*$F2416,0)</f>
        <v>0</v>
      </c>
      <c r="C2727" s="10"/>
    </row>
    <row r="2728" spans="1:3">
      <c r="A2728" s="20">
        <v>175</v>
      </c>
      <c r="B2728" s="6">
        <f ca="1">IF(ISNUMBER(SEARCH("D?001",Calc1!$B198)),Calc1!$G$957*Calc1!$B814/(1+'11'!$G$12)*$F2417,0)</f>
        <v>0</v>
      </c>
      <c r="C2728" s="10"/>
    </row>
    <row r="2729" spans="1:3">
      <c r="A2729" s="20">
        <v>176</v>
      </c>
      <c r="B2729" s="6">
        <f ca="1">IF(ISNUMBER(SEARCH("D?001",Calc1!$B199)),Calc1!$G$957*Calc1!$B815/(1+'11'!$G$12)*$F2418,0)</f>
        <v>0</v>
      </c>
      <c r="C2729" s="10"/>
    </row>
    <row r="2730" spans="1:3">
      <c r="A2730" s="20">
        <v>177</v>
      </c>
      <c r="B2730" s="6">
        <f ca="1">IF(ISNUMBER(SEARCH("D?001",Calc1!$B200)),Calc1!$G$957*Calc1!$B816/(1+'11'!$G$12)*$F2419,0)</f>
        <v>0</v>
      </c>
      <c r="C2730" s="10"/>
    </row>
    <row r="2731" spans="1:3">
      <c r="A2731" s="20">
        <v>178</v>
      </c>
      <c r="B2731" s="6">
        <f ca="1">IF(ISNUMBER(SEARCH("D?001",Calc1!$B201)),Calc1!$G$957*Calc1!$B817/(1+'11'!$G$12)*$F2420,0)</f>
        <v>0</v>
      </c>
      <c r="C2731" s="10"/>
    </row>
    <row r="2732" spans="1:3">
      <c r="A2732" s="20">
        <v>179</v>
      </c>
      <c r="B2732" s="6">
        <f ca="1">IF(ISNUMBER(SEARCH("D?001",Calc1!$B202)),Calc1!$G$957*Calc1!$B818/(1+'11'!$G$12)*$F2421,0)</f>
        <v>0</v>
      </c>
      <c r="C2732" s="10"/>
    </row>
    <row r="2733" spans="1:3">
      <c r="A2733" s="20">
        <v>180</v>
      </c>
      <c r="B2733" s="6">
        <f ca="1">IF(ISNUMBER(SEARCH("D?001",Calc1!$B203)),Calc1!$G$957*Calc1!$B819/(1+'11'!$G$12)*$F2422,0)</f>
        <v>0</v>
      </c>
      <c r="C2733" s="10"/>
    </row>
    <row r="2734" spans="1:3">
      <c r="A2734" s="20">
        <v>181</v>
      </c>
      <c r="B2734" s="6">
        <f ca="1">IF(ISNUMBER(SEARCH("D?001",Calc1!$B204)),Calc1!$G$957*Calc1!$B820/(1+'11'!$G$12)*$F2423,0)</f>
        <v>0</v>
      </c>
      <c r="C2734" s="10"/>
    </row>
    <row r="2735" spans="1:3">
      <c r="A2735" s="20">
        <v>182</v>
      </c>
      <c r="B2735" s="6">
        <f ca="1">IF(ISNUMBER(SEARCH("D?001",Calc1!$B205)),Calc1!$G$957*Calc1!$B821/(1+'11'!$G$12)*$F2424,0)</f>
        <v>0</v>
      </c>
      <c r="C2735" s="10"/>
    </row>
    <row r="2736" spans="1:3">
      <c r="A2736" s="20">
        <v>183</v>
      </c>
      <c r="B2736" s="6">
        <f ca="1">IF(ISNUMBER(SEARCH("D?001",Calc1!$B206)),Calc1!$G$957*Calc1!$B822/(1+'11'!$G$12)*$F2425,0)</f>
        <v>0</v>
      </c>
      <c r="C2736" s="10"/>
    </row>
    <row r="2737" spans="1:3">
      <c r="A2737" s="20">
        <v>184</v>
      </c>
      <c r="B2737" s="6">
        <f ca="1">IF(ISNUMBER(SEARCH("D?001",Calc1!$B207)),Calc1!$G$957*Calc1!$B823/(1+'11'!$G$12)*$F2426,0)</f>
        <v>0</v>
      </c>
      <c r="C2737" s="10"/>
    </row>
    <row r="2738" spans="1:3">
      <c r="A2738" s="20">
        <v>185</v>
      </c>
      <c r="B2738" s="6">
        <f ca="1">IF(ISNUMBER(SEARCH("D?001",Calc1!$B208)),Calc1!$G$957*Calc1!$B824/(1+'11'!$G$12)*$F2427,0)</f>
        <v>0</v>
      </c>
      <c r="C2738" s="10"/>
    </row>
    <row r="2739" spans="1:3">
      <c r="A2739" s="20">
        <v>186</v>
      </c>
      <c r="B2739" s="6">
        <f ca="1">IF(ISNUMBER(SEARCH("D?001",Calc1!$B209)),Calc1!$G$957*Calc1!$B825/(1+'11'!$G$12)*$F2428,0)</f>
        <v>0</v>
      </c>
      <c r="C2739" s="10"/>
    </row>
    <row r="2740" spans="1:3">
      <c r="A2740" s="20">
        <v>187</v>
      </c>
      <c r="B2740" s="6">
        <f ca="1">IF(ISNUMBER(SEARCH("D?001",Calc1!$B210)),Calc1!$G$957*Calc1!$B826/(1+'11'!$G$12)*$F2429,0)</f>
        <v>0</v>
      </c>
      <c r="C2740" s="10"/>
    </row>
    <row r="2741" spans="1:3">
      <c r="A2741" s="20">
        <v>188</v>
      </c>
      <c r="B2741" s="6">
        <f ca="1">IF(ISNUMBER(SEARCH("D?001",Calc1!$B211)),Calc1!$G$957*Calc1!$B827/(1+'11'!$G$12)*$F2430,0)</f>
        <v>0</v>
      </c>
      <c r="C2741" s="10"/>
    </row>
    <row r="2742" spans="1:3">
      <c r="A2742" s="20">
        <v>189</v>
      </c>
      <c r="B2742" s="6">
        <f ca="1">IF(ISNUMBER(SEARCH("D?001",Calc1!$B212)),Calc1!$G$957*Calc1!$B828/(1+'11'!$G$12)*$F2431,0)</f>
        <v>0</v>
      </c>
      <c r="C2742" s="10"/>
    </row>
    <row r="2743" spans="1:3">
      <c r="A2743" s="20">
        <v>190</v>
      </c>
      <c r="B2743" s="6">
        <f ca="1">IF(ISNUMBER(SEARCH("D?001",Calc1!$B213)),Calc1!$G$957*Calc1!$B829/(1+'11'!$G$12)*$F2432,0)</f>
        <v>0</v>
      </c>
      <c r="C2743" s="10"/>
    </row>
    <row r="2744" spans="1:3">
      <c r="A2744" s="20">
        <v>191</v>
      </c>
      <c r="B2744" s="6">
        <f ca="1">IF(ISNUMBER(SEARCH("D?001",Calc1!$B214)),Calc1!$G$957*Calc1!$B830/(1+'11'!$G$12)*$F2433,0)</f>
        <v>0</v>
      </c>
      <c r="C2744" s="10"/>
    </row>
    <row r="2745" spans="1:3">
      <c r="A2745" s="20">
        <v>192</v>
      </c>
      <c r="B2745" s="6">
        <f ca="1">IF(ISNUMBER(SEARCH("D?001",Calc1!$B215)),Calc1!$G$957*Calc1!$B831/(1+'11'!$G$12)*$F2434,0)</f>
        <v>0</v>
      </c>
      <c r="C2745" s="10"/>
    </row>
    <row r="2746" spans="1:3">
      <c r="A2746" s="20">
        <v>193</v>
      </c>
      <c r="B2746" s="6">
        <f ca="1">IF(ISNUMBER(SEARCH("D?001",Calc1!$B216)),Calc1!$G$957*Calc1!$B832/(1+'11'!$G$12)*$F2435,0)</f>
        <v>0</v>
      </c>
      <c r="C2746" s="10"/>
    </row>
    <row r="2747" spans="1:3">
      <c r="A2747" s="20">
        <v>194</v>
      </c>
      <c r="B2747" s="6">
        <f ca="1">IF(ISNUMBER(SEARCH("D?001",Calc1!$B217)),Calc1!$G$957*Calc1!$B833/(1+'11'!$G$12)*$F2436,0)</f>
        <v>0</v>
      </c>
      <c r="C2747" s="10"/>
    </row>
    <row r="2748" spans="1:3">
      <c r="A2748" s="20">
        <v>195</v>
      </c>
      <c r="B2748" s="6">
        <f ca="1">IF(ISNUMBER(SEARCH("D?001",Calc1!$B218)),Calc1!$G$957*Calc1!$B834/(1+'11'!$G$12)*$F2437,0)</f>
        <v>0</v>
      </c>
      <c r="C2748" s="10"/>
    </row>
    <row r="2749" spans="1:3">
      <c r="A2749" s="20">
        <v>196</v>
      </c>
      <c r="B2749" s="6">
        <f ca="1">IF(ISNUMBER(SEARCH("D?001",Calc1!$B219)),Calc1!$G$957*Calc1!$B835/(1+'11'!$G$12)*$F2438,0)</f>
        <v>0</v>
      </c>
      <c r="C2749" s="10"/>
    </row>
    <row r="2750" spans="1:3">
      <c r="A2750" s="20">
        <v>197</v>
      </c>
      <c r="B2750" s="6">
        <f ca="1">IF(ISNUMBER(SEARCH("D?001",Calc1!$B220)),Calc1!$G$957*Calc1!$B836/(1+'11'!$G$12)*$F2439,0)</f>
        <v>0</v>
      </c>
      <c r="C2750" s="10"/>
    </row>
    <row r="2751" spans="1:3">
      <c r="A2751" s="20">
        <v>198</v>
      </c>
      <c r="B2751" s="6">
        <f ca="1">IF(ISNUMBER(SEARCH("D?001",Calc1!$B221)),Calc1!$G$957*Calc1!$B837/(1+'11'!$G$12)*$F2440,0)</f>
        <v>0</v>
      </c>
      <c r="C2751" s="10"/>
    </row>
    <row r="2752" spans="1:3">
      <c r="A2752" s="20">
        <v>199</v>
      </c>
      <c r="B2752" s="6">
        <f ca="1">IF(ISNUMBER(SEARCH("D?001",Calc1!$B222)),Calc1!$G$957*Calc1!$B838/(1+'11'!$G$12)*$F2441,0)</f>
        <v>0</v>
      </c>
      <c r="C2752" s="10"/>
    </row>
    <row r="2753" spans="1:3">
      <c r="A2753" s="20">
        <v>200</v>
      </c>
      <c r="B2753" s="6">
        <f ca="1">IF(ISNUMBER(SEARCH("D?001",Calc1!$B223)),Calc1!$G$957*Calc1!$B839/(1+'11'!$G$12)*$F2442,0)</f>
        <v>0</v>
      </c>
      <c r="C2753" s="10"/>
    </row>
    <row r="2754" spans="1:3">
      <c r="A2754" s="20">
        <v>201</v>
      </c>
      <c r="B2754" s="6">
        <f ca="1">IF(ISNUMBER(SEARCH("D?001",Calc1!$B224)),Calc1!$G$957*Calc1!$B840/(1+'11'!$G$12)*$F2443,0)</f>
        <v>0</v>
      </c>
      <c r="C2754" s="10"/>
    </row>
    <row r="2755" spans="1:3">
      <c r="A2755" s="20">
        <v>202</v>
      </c>
      <c r="B2755" s="6">
        <f ca="1">IF(ISNUMBER(SEARCH("D?001",Calc1!$B225)),Calc1!$G$957*Calc1!$B841/(1+'11'!$G$12)*$F2444,0)</f>
        <v>0</v>
      </c>
      <c r="C2755" s="10"/>
    </row>
    <row r="2756" spans="1:3">
      <c r="A2756" s="20">
        <v>203</v>
      </c>
      <c r="B2756" s="6">
        <f ca="1">IF(ISNUMBER(SEARCH("D?001",Calc1!$B226)),Calc1!$G$957*Calc1!$B842/(1+'11'!$G$12)*$F2445,0)</f>
        <v>0</v>
      </c>
      <c r="C2756" s="10"/>
    </row>
    <row r="2757" spans="1:3">
      <c r="A2757" s="20">
        <v>204</v>
      </c>
      <c r="B2757" s="6">
        <f ca="1">IF(ISNUMBER(SEARCH("D?001",Calc1!$B227)),Calc1!$G$957*Calc1!$B843/(1+'11'!$G$12)*$F2446,0)</f>
        <v>0</v>
      </c>
      <c r="C2757" s="10"/>
    </row>
    <row r="2758" spans="1:3">
      <c r="A2758" s="20">
        <v>205</v>
      </c>
      <c r="B2758" s="6">
        <f ca="1">IF(ISNUMBER(SEARCH("D?001",Calc1!$B228)),Calc1!$G$957*Calc1!$B844/(1+'11'!$G$12)*$F2447,0)</f>
        <v>0</v>
      </c>
      <c r="C2758" s="10"/>
    </row>
    <row r="2759" spans="1:3">
      <c r="A2759" s="20">
        <v>206</v>
      </c>
      <c r="B2759" s="6">
        <f ca="1">IF(ISNUMBER(SEARCH("D?001",Calc1!$B229)),Calc1!$G$957*Calc1!$B845/(1+'11'!$G$12)*$F2448,0)</f>
        <v>0</v>
      </c>
      <c r="C2759" s="10"/>
    </row>
    <row r="2760" spans="1:3">
      <c r="A2760" s="20">
        <v>207</v>
      </c>
      <c r="B2760" s="6">
        <f ca="1">IF(ISNUMBER(SEARCH("D?001",Calc1!$B230)),Calc1!$G$957*Calc1!$B846/(1+'11'!$G$12)*$F2449,0)</f>
        <v>0</v>
      </c>
      <c r="C2760" s="10"/>
    </row>
    <row r="2761" spans="1:3">
      <c r="A2761" s="20">
        <v>208</v>
      </c>
      <c r="B2761" s="6">
        <f ca="1">IF(ISNUMBER(SEARCH("D?001",Calc1!$B231)),Calc1!$G$957*Calc1!$B847/(1+'11'!$G$12)*$F2450,0)</f>
        <v>0</v>
      </c>
      <c r="C2761" s="10"/>
    </row>
    <row r="2762" spans="1:3">
      <c r="A2762" s="20">
        <v>209</v>
      </c>
      <c r="B2762" s="6">
        <f ca="1">IF(ISNUMBER(SEARCH("D?001",Calc1!$B232)),Calc1!$G$957*Calc1!$B848/(1+'11'!$G$12)*$F2451,0)</f>
        <v>0</v>
      </c>
      <c r="C2762" s="10"/>
    </row>
    <row r="2763" spans="1:3">
      <c r="A2763" s="20">
        <v>210</v>
      </c>
      <c r="B2763" s="6">
        <f ca="1">IF(ISNUMBER(SEARCH("D?001",Calc1!$B233)),Calc1!$G$957*Calc1!$B849/(1+'11'!$G$12)*$F2452,0)</f>
        <v>0</v>
      </c>
      <c r="C2763" s="10"/>
    </row>
    <row r="2764" spans="1:3">
      <c r="A2764" s="20">
        <v>211</v>
      </c>
      <c r="B2764" s="6">
        <f ca="1">IF(ISNUMBER(SEARCH("D?001",Calc1!$B234)),Calc1!$G$957*Calc1!$B850/(1+'11'!$G$12)*$F2453,0)</f>
        <v>0</v>
      </c>
      <c r="C2764" s="10"/>
    </row>
    <row r="2765" spans="1:3">
      <c r="A2765" s="20">
        <v>212</v>
      </c>
      <c r="B2765" s="6">
        <f ca="1">IF(ISNUMBER(SEARCH("D?001",Calc1!$B235)),Calc1!$G$957*Calc1!$B851/(1+'11'!$G$12)*$F2454,0)</f>
        <v>0</v>
      </c>
      <c r="C2765" s="10"/>
    </row>
    <row r="2766" spans="1:3">
      <c r="A2766" s="20">
        <v>213</v>
      </c>
      <c r="B2766" s="6">
        <f ca="1">IF(ISNUMBER(SEARCH("D?001",Calc1!$B236)),Calc1!$G$957*Calc1!$B852/(1+'11'!$G$12)*$F2455,0)</f>
        <v>0</v>
      </c>
      <c r="C2766" s="10"/>
    </row>
    <row r="2767" spans="1:3">
      <c r="A2767" s="20">
        <v>214</v>
      </c>
      <c r="B2767" s="6">
        <f ca="1">IF(ISNUMBER(SEARCH("D?001",Calc1!$B237)),Calc1!$G$957*Calc1!$B853/(1+'11'!$G$12)*$F2456,0)</f>
        <v>0</v>
      </c>
      <c r="C2767" s="10"/>
    </row>
    <row r="2768" spans="1:3">
      <c r="A2768" s="20">
        <v>215</v>
      </c>
      <c r="B2768" s="6">
        <f ca="1">IF(ISNUMBER(SEARCH("D?001",Calc1!$B238)),Calc1!$G$957*Calc1!$B854/(1+'11'!$G$12)*$F2457,0)</f>
        <v>0</v>
      </c>
      <c r="C2768" s="10"/>
    </row>
    <row r="2769" spans="1:3">
      <c r="A2769" s="20">
        <v>216</v>
      </c>
      <c r="B2769" s="6">
        <f ca="1">IF(ISNUMBER(SEARCH("D?001",Calc1!$B239)),Calc1!$G$957*Calc1!$B855/(1+'11'!$G$12)*$F2458,0)</f>
        <v>0</v>
      </c>
      <c r="C2769" s="10"/>
    </row>
    <row r="2770" spans="1:3">
      <c r="A2770" s="20">
        <v>217</v>
      </c>
      <c r="B2770" s="6">
        <f ca="1">IF(ISNUMBER(SEARCH("D?001",Calc1!$B240)),Calc1!$G$957*Calc1!$B856/(1+'11'!$G$12)*$F2459,0)</f>
        <v>0</v>
      </c>
      <c r="C2770" s="10"/>
    </row>
    <row r="2771" spans="1:3">
      <c r="A2771" s="20">
        <v>218</v>
      </c>
      <c r="B2771" s="6">
        <f ca="1">IF(ISNUMBER(SEARCH("D?001",Calc1!$B241)),Calc1!$G$957*Calc1!$B857/(1+'11'!$G$12)*$F2460,0)</f>
        <v>0</v>
      </c>
      <c r="C2771" s="10"/>
    </row>
    <row r="2772" spans="1:3">
      <c r="A2772" s="20">
        <v>219</v>
      </c>
      <c r="B2772" s="6">
        <f ca="1">IF(ISNUMBER(SEARCH("D?001",Calc1!$B242)),Calc1!$G$957*Calc1!$B858/(1+'11'!$G$12)*$F2461,0)</f>
        <v>0</v>
      </c>
      <c r="C2772" s="10"/>
    </row>
    <row r="2773" spans="1:3">
      <c r="A2773" s="20">
        <v>220</v>
      </c>
      <c r="B2773" s="6">
        <f ca="1">IF(ISNUMBER(SEARCH("D?001",Calc1!$B243)),Calc1!$G$957*Calc1!$B859/(1+'11'!$G$12)*$F2462,0)</f>
        <v>0</v>
      </c>
      <c r="C2773" s="10"/>
    </row>
    <row r="2774" spans="1:3">
      <c r="A2774" s="20">
        <v>221</v>
      </c>
      <c r="B2774" s="6">
        <f ca="1">IF(ISNUMBER(SEARCH("D?001",Calc1!$B244)),Calc1!$G$957*Calc1!$B860/(1+'11'!$G$12)*$F2463,0)</f>
        <v>0</v>
      </c>
      <c r="C2774" s="10"/>
    </row>
    <row r="2775" spans="1:3">
      <c r="A2775" s="20">
        <v>222</v>
      </c>
      <c r="B2775" s="6">
        <f ca="1">IF(ISNUMBER(SEARCH("D?001",Calc1!$B245)),Calc1!$G$957*Calc1!$B861/(1+'11'!$G$12)*$F2464,0)</f>
        <v>0</v>
      </c>
      <c r="C2775" s="10"/>
    </row>
    <row r="2776" spans="1:3">
      <c r="A2776" s="20">
        <v>223</v>
      </c>
      <c r="B2776" s="6">
        <f ca="1">IF(ISNUMBER(SEARCH("D?001",Calc1!$B246)),Calc1!$G$957*Calc1!$B862/(1+'11'!$G$12)*$F2465,0)</f>
        <v>0</v>
      </c>
      <c r="C2776" s="10"/>
    </row>
    <row r="2777" spans="1:3">
      <c r="A2777" s="20">
        <v>224</v>
      </c>
      <c r="B2777" s="6">
        <f ca="1">IF(ISNUMBER(SEARCH("D?001",Calc1!$B247)),Calc1!$G$957*Calc1!$B863/(1+'11'!$G$12)*$F2466,0)</f>
        <v>0</v>
      </c>
      <c r="C2777" s="10"/>
    </row>
    <row r="2778" spans="1:3">
      <c r="A2778" s="20">
        <v>225</v>
      </c>
      <c r="B2778" s="6">
        <f ca="1">IF(ISNUMBER(SEARCH("D?001",Calc1!$B248)),Calc1!$G$957*Calc1!$B864/(1+'11'!$G$12)*$F2467,0)</f>
        <v>0</v>
      </c>
      <c r="C2778" s="10"/>
    </row>
    <row r="2779" spans="1:3">
      <c r="A2779" s="20">
        <v>226</v>
      </c>
      <c r="B2779" s="6">
        <f ca="1">IF(ISNUMBER(SEARCH("D?001",Calc1!$B249)),Calc1!$G$957*Calc1!$B865/(1+'11'!$G$12)*$F2468,0)</f>
        <v>0</v>
      </c>
      <c r="C2779" s="10"/>
    </row>
    <row r="2780" spans="1:3">
      <c r="A2780" s="20">
        <v>227</v>
      </c>
      <c r="B2780" s="6">
        <f ca="1">IF(ISNUMBER(SEARCH("D?001",Calc1!$B250)),Calc1!$G$957*Calc1!$B866/(1+'11'!$G$12)*$F2469,0)</f>
        <v>0</v>
      </c>
      <c r="C2780" s="10"/>
    </row>
    <row r="2781" spans="1:3">
      <c r="A2781" s="20">
        <v>228</v>
      </c>
      <c r="B2781" s="6">
        <f ca="1">IF(ISNUMBER(SEARCH("D?001",Calc1!$B251)),Calc1!$G$957*Calc1!$B867/(1+'11'!$G$12)*$F2470,0)</f>
        <v>0</v>
      </c>
      <c r="C2781" s="10"/>
    </row>
    <row r="2782" spans="1:3">
      <c r="A2782" s="20">
        <v>229</v>
      </c>
      <c r="B2782" s="6">
        <f ca="1">IF(ISNUMBER(SEARCH("D?001",Calc1!$B252)),Calc1!$G$957*Calc1!$B868/(1+'11'!$G$12)*$F2471,0)</f>
        <v>0</v>
      </c>
      <c r="C2782" s="10"/>
    </row>
    <row r="2783" spans="1:3">
      <c r="A2783" s="20">
        <v>230</v>
      </c>
      <c r="B2783" s="6">
        <f ca="1">IF(ISNUMBER(SEARCH("D?001",Calc1!$B253)),Calc1!$G$957*Calc1!$B869/(1+'11'!$G$12)*$F2472,0)</f>
        <v>0</v>
      </c>
      <c r="C2783" s="10"/>
    </row>
    <row r="2784" spans="1:3">
      <c r="A2784" s="20">
        <v>231</v>
      </c>
      <c r="B2784" s="6">
        <f ca="1">IF(ISNUMBER(SEARCH("D?001",Calc1!$B254)),Calc1!$G$957*Calc1!$B870/(1+'11'!$G$12)*$F2473,0)</f>
        <v>0</v>
      </c>
      <c r="C2784" s="10"/>
    </row>
    <row r="2785" spans="1:3">
      <c r="A2785" s="20">
        <v>232</v>
      </c>
      <c r="B2785" s="6">
        <f ca="1">IF(ISNUMBER(SEARCH("D?001",Calc1!$B255)),Calc1!$G$957*Calc1!$B871/(1+'11'!$G$12)*$F2474,0)</f>
        <v>0</v>
      </c>
      <c r="C2785" s="10"/>
    </row>
    <row r="2786" spans="1:3">
      <c r="A2786" s="20">
        <v>233</v>
      </c>
      <c r="B2786" s="6">
        <f ca="1">IF(ISNUMBER(SEARCH("D?001",Calc1!$B256)),Calc1!$G$957*Calc1!$B872/(1+'11'!$G$12)*$F2475,0)</f>
        <v>0</v>
      </c>
      <c r="C2786" s="10"/>
    </row>
    <row r="2787" spans="1:3">
      <c r="A2787" s="20">
        <v>234</v>
      </c>
      <c r="B2787" s="6">
        <f ca="1">IF(ISNUMBER(SEARCH("D?001",Calc1!$B257)),Calc1!$G$957*Calc1!$B873/(1+'11'!$G$12)*$F2476,0)</f>
        <v>0</v>
      </c>
      <c r="C2787" s="10"/>
    </row>
    <row r="2788" spans="1:3">
      <c r="A2788" s="20">
        <v>235</v>
      </c>
      <c r="B2788" s="6">
        <f ca="1">IF(ISNUMBER(SEARCH("D?001",Calc1!$B258)),Calc1!$G$957*Calc1!$B874/(1+'11'!$G$12)*$F2477,0)</f>
        <v>0</v>
      </c>
      <c r="C2788" s="10"/>
    </row>
    <row r="2789" spans="1:3">
      <c r="A2789" s="20">
        <v>236</v>
      </c>
      <c r="B2789" s="6">
        <f ca="1">IF(ISNUMBER(SEARCH("D?001",Calc1!$B259)),Calc1!$G$957*Calc1!$B875/(1+'11'!$G$12)*$F2478,0)</f>
        <v>0</v>
      </c>
      <c r="C2789" s="10"/>
    </row>
    <row r="2790" spans="1:3">
      <c r="A2790" s="20">
        <v>237</v>
      </c>
      <c r="B2790" s="6">
        <f ca="1">IF(ISNUMBER(SEARCH("D?001",Calc1!$B260)),Calc1!$G$957*Calc1!$B876/(1+'11'!$G$12)*$F2479,0)</f>
        <v>0</v>
      </c>
      <c r="C2790" s="10"/>
    </row>
    <row r="2791" spans="1:3">
      <c r="A2791" s="20">
        <v>238</v>
      </c>
      <c r="B2791" s="6">
        <f ca="1">IF(ISNUMBER(SEARCH("D?001",Calc1!$B261)),Calc1!$G$957*Calc1!$B877/(1+'11'!$G$12)*$F2480,0)</f>
        <v>0</v>
      </c>
      <c r="C2791" s="10"/>
    </row>
    <row r="2792" spans="1:3">
      <c r="A2792" s="20">
        <v>239</v>
      </c>
      <c r="B2792" s="6">
        <f ca="1">IF(ISNUMBER(SEARCH("D?001",Calc1!$B262)),Calc1!$G$957*Calc1!$B878/(1+'11'!$G$12)*$F2481,0)</f>
        <v>0</v>
      </c>
      <c r="C2792" s="10"/>
    </row>
    <row r="2793" spans="1:3">
      <c r="A2793" s="20">
        <v>240</v>
      </c>
      <c r="B2793" s="6">
        <f ca="1">IF(ISNUMBER(SEARCH("D?001",Calc1!$B263)),Calc1!$G$957*Calc1!$B879/(1+'11'!$G$12)*$F2482,0)</f>
        <v>0</v>
      </c>
      <c r="C2793" s="10"/>
    </row>
    <row r="2794" spans="1:3">
      <c r="A2794" s="20">
        <v>241</v>
      </c>
      <c r="B2794" s="6">
        <f ca="1">IF(ISNUMBER(SEARCH("D?001",Calc1!$B264)),Calc1!$G$957*Calc1!$B880/(1+'11'!$G$12)*$F2483,0)</f>
        <v>0</v>
      </c>
      <c r="C2794" s="10"/>
    </row>
    <row r="2795" spans="1:3">
      <c r="A2795" s="20">
        <v>242</v>
      </c>
      <c r="B2795" s="6">
        <f ca="1">IF(ISNUMBER(SEARCH("D?001",Calc1!$B265)),Calc1!$G$957*Calc1!$B881/(1+'11'!$G$12)*$F2484,0)</f>
        <v>0</v>
      </c>
      <c r="C2795" s="10"/>
    </row>
    <row r="2796" spans="1:3">
      <c r="A2796" s="20">
        <v>243</v>
      </c>
      <c r="B2796" s="6">
        <f ca="1">IF(ISNUMBER(SEARCH("D?001",Calc1!$B266)),Calc1!$G$957*Calc1!$B882/(1+'11'!$G$12)*$F2485,0)</f>
        <v>0</v>
      </c>
      <c r="C2796" s="10"/>
    </row>
    <row r="2797" spans="1:3">
      <c r="A2797" s="20">
        <v>244</v>
      </c>
      <c r="B2797" s="6">
        <f ca="1">IF(ISNUMBER(SEARCH("D?001",Calc1!$B267)),Calc1!$G$957*Calc1!$B883/(1+'11'!$G$12)*$F2486,0)</f>
        <v>0</v>
      </c>
      <c r="C2797" s="10"/>
    </row>
    <row r="2798" spans="1:3">
      <c r="A2798" s="20">
        <v>245</v>
      </c>
      <c r="B2798" s="6">
        <f ca="1">IF(ISNUMBER(SEARCH("D?001",Calc1!$B268)),Calc1!$G$957*Calc1!$B884/(1+'11'!$G$12)*$F2487,0)</f>
        <v>0</v>
      </c>
      <c r="C2798" s="10"/>
    </row>
    <row r="2799" spans="1:3">
      <c r="A2799" s="20">
        <v>246</v>
      </c>
      <c r="B2799" s="6">
        <f ca="1">IF(ISNUMBER(SEARCH("D?001",Calc1!$B269)),Calc1!$G$957*Calc1!$B885/(1+'11'!$G$12)*$F2488,0)</f>
        <v>0</v>
      </c>
      <c r="C2799" s="10"/>
    </row>
    <row r="2800" spans="1:3">
      <c r="A2800" s="20">
        <v>247</v>
      </c>
      <c r="B2800" s="6">
        <f ca="1">IF(ISNUMBER(SEARCH("D?001",Calc1!$B270)),Calc1!$G$957*Calc1!$B886/(1+'11'!$G$12)*$F2489,0)</f>
        <v>0</v>
      </c>
      <c r="C2800" s="10"/>
    </row>
    <row r="2801" spans="1:3">
      <c r="A2801" s="20">
        <v>248</v>
      </c>
      <c r="B2801" s="6">
        <f ca="1">IF(ISNUMBER(SEARCH("D?001",Calc1!$B271)),Calc1!$G$957*Calc1!$B887/(1+'11'!$G$12)*$F2490,0)</f>
        <v>0</v>
      </c>
      <c r="C2801" s="10"/>
    </row>
    <row r="2802" spans="1:3">
      <c r="A2802" s="20">
        <v>249</v>
      </c>
      <c r="B2802" s="6">
        <f ca="1">IF(ISNUMBER(SEARCH("D?001",Calc1!$B272)),Calc1!$G$957*Calc1!$B888/(1+'11'!$G$12)*$F2491,0)</f>
        <v>0</v>
      </c>
      <c r="C2802" s="10"/>
    </row>
    <row r="2803" spans="1:3">
      <c r="A2803" s="20">
        <v>250</v>
      </c>
      <c r="B2803" s="6">
        <f ca="1">IF(ISNUMBER(SEARCH("D?001",Calc1!$B273)),Calc1!$G$957*Calc1!$B889/(1+'11'!$G$12)*$F2492,0)</f>
        <v>0</v>
      </c>
      <c r="C2803" s="10"/>
    </row>
    <row r="2804" spans="1:3">
      <c r="A2804" s="20">
        <v>251</v>
      </c>
      <c r="B2804" s="6">
        <f ca="1">IF(ISNUMBER(SEARCH("D?001",Calc1!$B274)),Calc1!$G$957*Calc1!$B890/(1+'11'!$G$12)*$F2493,0)</f>
        <v>0</v>
      </c>
      <c r="C2804" s="10"/>
    </row>
    <row r="2805" spans="1:3">
      <c r="A2805" s="20">
        <v>252</v>
      </c>
      <c r="B2805" s="6">
        <f ca="1">IF(ISNUMBER(SEARCH("D?001",Calc1!$B275)),Calc1!$G$957*Calc1!$B891/(1+'11'!$G$12)*$F2494,0)</f>
        <v>0</v>
      </c>
      <c r="C2805" s="10"/>
    </row>
    <row r="2806" spans="1:3">
      <c r="A2806" s="20">
        <v>253</v>
      </c>
      <c r="B2806" s="6">
        <f ca="1">IF(ISNUMBER(SEARCH("D?001",Calc1!$B276)),Calc1!$G$957*Calc1!$B892/(1+'11'!$G$12)*$F2495,0)</f>
        <v>0</v>
      </c>
      <c r="C2806" s="10"/>
    </row>
    <row r="2807" spans="1:3">
      <c r="A2807" s="20">
        <v>254</v>
      </c>
      <c r="B2807" s="6">
        <f ca="1">IF(ISNUMBER(SEARCH("D?001",Calc1!$B277)),Calc1!$G$957*Calc1!$B893/(1+'11'!$G$12)*$F2496,0)</f>
        <v>0</v>
      </c>
      <c r="C2807" s="10"/>
    </row>
    <row r="2808" spans="1:3">
      <c r="A2808" s="20">
        <v>255</v>
      </c>
      <c r="B2808" s="6">
        <f ca="1">IF(ISNUMBER(SEARCH("D?001",Calc1!$B278)),Calc1!$G$957*Calc1!$B894/(1+'11'!$G$12)*$F2497,0)</f>
        <v>0</v>
      </c>
      <c r="C2808" s="10"/>
    </row>
    <row r="2809" spans="1:3">
      <c r="A2809" s="20">
        <v>256</v>
      </c>
      <c r="B2809" s="6">
        <f ca="1">IF(ISNUMBER(SEARCH("D?001",Calc1!$B279)),Calc1!$G$957*Calc1!$B895/(1+'11'!$G$12)*$F2498,0)</f>
        <v>0</v>
      </c>
      <c r="C2809" s="10"/>
    </row>
    <row r="2810" spans="1:3">
      <c r="A2810" s="20">
        <v>257</v>
      </c>
      <c r="B2810" s="6">
        <f ca="1">IF(ISNUMBER(SEARCH("D?001",Calc1!$B280)),Calc1!$G$957*Calc1!$B896/(1+'11'!$G$12)*$F2499,0)</f>
        <v>0</v>
      </c>
      <c r="C2810" s="10"/>
    </row>
    <row r="2811" spans="1:3">
      <c r="A2811" s="20">
        <v>258</v>
      </c>
      <c r="B2811" s="6">
        <f ca="1">IF(ISNUMBER(SEARCH("D?001",Calc1!$B281)),Calc1!$G$957*Calc1!$B897/(1+'11'!$G$12)*$F2500,0)</f>
        <v>0</v>
      </c>
      <c r="C2811" s="10"/>
    </row>
    <row r="2812" spans="1:3">
      <c r="A2812" s="20">
        <v>259</v>
      </c>
      <c r="B2812" s="6">
        <f ca="1">IF(ISNUMBER(SEARCH("D?001",Calc1!$B282)),Calc1!$G$957*Calc1!$B898/(1+'11'!$G$12)*$F2501,0)</f>
        <v>0</v>
      </c>
      <c r="C2812" s="10"/>
    </row>
    <row r="2813" spans="1:3">
      <c r="A2813" s="20">
        <v>260</v>
      </c>
      <c r="B2813" s="6">
        <f ca="1">IF(ISNUMBER(SEARCH("D?001",Calc1!$B283)),Calc1!$G$957*Calc1!$B899/(1+'11'!$G$12)*$F2502,0)</f>
        <v>0</v>
      </c>
      <c r="C2813" s="10"/>
    </row>
    <row r="2814" spans="1:3">
      <c r="A2814" s="20">
        <v>261</v>
      </c>
      <c r="B2814" s="6">
        <f ca="1">IF(ISNUMBER(SEARCH("D?001",Calc1!$B284)),Calc1!$G$957*Calc1!$B900/(1+'11'!$G$12)*$F2503,0)</f>
        <v>0</v>
      </c>
      <c r="C2814" s="10"/>
    </row>
    <row r="2815" spans="1:3">
      <c r="A2815" s="20">
        <v>262</v>
      </c>
      <c r="B2815" s="6">
        <f ca="1">IF(ISNUMBER(SEARCH("D?001",Calc1!$B285)),Calc1!$G$957*Calc1!$B901/(1+'11'!$G$12)*$F2504,0)</f>
        <v>0</v>
      </c>
      <c r="C2815" s="10"/>
    </row>
    <row r="2816" spans="1:3">
      <c r="A2816" s="20">
        <v>263</v>
      </c>
      <c r="B2816" s="6">
        <f ca="1">IF(ISNUMBER(SEARCH("D?001",Calc1!$B286)),Calc1!$G$957*Calc1!$B902/(1+'11'!$G$12)*$F2505,0)</f>
        <v>0</v>
      </c>
      <c r="C2816" s="10"/>
    </row>
    <row r="2817" spans="1:3">
      <c r="A2817" s="20">
        <v>264</v>
      </c>
      <c r="B2817" s="6">
        <f ca="1">IF(ISNUMBER(SEARCH("D?001",Calc1!$B287)),Calc1!$G$957*Calc1!$B903/(1+'11'!$G$12)*$F2506,0)</f>
        <v>0</v>
      </c>
      <c r="C2817" s="10"/>
    </row>
    <row r="2818" spans="1:3">
      <c r="A2818" s="20">
        <v>265</v>
      </c>
      <c r="B2818" s="6">
        <f ca="1">IF(ISNUMBER(SEARCH("D?001",Calc1!$B288)),Calc1!$G$957*Calc1!$B904/(1+'11'!$G$12)*$F2507,0)</f>
        <v>0</v>
      </c>
      <c r="C2818" s="10"/>
    </row>
    <row r="2819" spans="1:3">
      <c r="A2819" s="20">
        <v>266</v>
      </c>
      <c r="B2819" s="6">
        <f ca="1">IF(ISNUMBER(SEARCH("D?001",Calc1!$B289)),Calc1!$G$957*Calc1!$B905/(1+'11'!$G$12)*$F2508,0)</f>
        <v>0</v>
      </c>
      <c r="C2819" s="10"/>
    </row>
    <row r="2820" spans="1:3">
      <c r="A2820" s="20">
        <v>267</v>
      </c>
      <c r="B2820" s="6">
        <f ca="1">IF(ISNUMBER(SEARCH("D?001",Calc1!$B290)),Calc1!$G$957*Calc1!$B906/(1+'11'!$G$12)*$F2509,0)</f>
        <v>0</v>
      </c>
      <c r="C2820" s="10"/>
    </row>
    <row r="2821" spans="1:3">
      <c r="A2821" s="20">
        <v>268</v>
      </c>
      <c r="B2821" s="6">
        <f ca="1">IF(ISNUMBER(SEARCH("D?001",Calc1!$B291)),Calc1!$G$957*Calc1!$B907/(1+'11'!$G$12)*$F2510,0)</f>
        <v>0</v>
      </c>
      <c r="C2821" s="10"/>
    </row>
    <row r="2822" spans="1:3">
      <c r="A2822" s="20">
        <v>269</v>
      </c>
      <c r="B2822" s="6">
        <f ca="1">IF(ISNUMBER(SEARCH("D?001",Calc1!$B292)),Calc1!$G$957*Calc1!$B908/(1+'11'!$G$12)*$F2511,0)</f>
        <v>0</v>
      </c>
      <c r="C2822" s="10"/>
    </row>
    <row r="2823" spans="1:3">
      <c r="A2823" s="20">
        <v>270</v>
      </c>
      <c r="B2823" s="6">
        <f ca="1">IF(ISNUMBER(SEARCH("D?001",Calc1!$B293)),Calc1!$G$957*Calc1!$B909/(1+'11'!$G$12)*$F2512,0)</f>
        <v>0</v>
      </c>
      <c r="C2823" s="10"/>
    </row>
    <row r="2824" spans="1:3">
      <c r="A2824" s="20">
        <v>271</v>
      </c>
      <c r="B2824" s="6">
        <f ca="1">IF(ISNUMBER(SEARCH("D?001",Calc1!$B294)),Calc1!$G$957*Calc1!$B910/(1+'11'!$G$12)*$F2513,0)</f>
        <v>0</v>
      </c>
      <c r="C2824" s="10"/>
    </row>
    <row r="2825" spans="1:3">
      <c r="A2825" s="20">
        <v>272</v>
      </c>
      <c r="B2825" s="6">
        <f ca="1">IF(ISNUMBER(SEARCH("D?001",Calc1!$B295)),Calc1!$G$957*Calc1!$B911/(1+'11'!$G$12)*$F2514,0)</f>
        <v>0</v>
      </c>
      <c r="C2825" s="10"/>
    </row>
    <row r="2826" spans="1:3">
      <c r="A2826" s="20">
        <v>273</v>
      </c>
      <c r="B2826" s="6">
        <f ca="1">IF(ISNUMBER(SEARCH("D?001",Calc1!$B296)),Calc1!$G$957*Calc1!$B912/(1+'11'!$G$12)*$F2515,0)</f>
        <v>0</v>
      </c>
      <c r="C2826" s="10"/>
    </row>
    <row r="2827" spans="1:3">
      <c r="A2827" s="20">
        <v>274</v>
      </c>
      <c r="B2827" s="6">
        <f ca="1">IF(ISNUMBER(SEARCH("D?001",Calc1!$B297)),Calc1!$G$957*Calc1!$B913/(1+'11'!$G$12)*$F2516,0)</f>
        <v>0</v>
      </c>
      <c r="C2827" s="10"/>
    </row>
    <row r="2828" spans="1:3">
      <c r="A2828" s="20">
        <v>275</v>
      </c>
      <c r="B2828" s="6">
        <f ca="1">IF(ISNUMBER(SEARCH("D?001",Calc1!$B298)),Calc1!$G$957*Calc1!$B914/(1+'11'!$G$12)*$F2517,0)</f>
        <v>0</v>
      </c>
      <c r="C2828" s="10"/>
    </row>
    <row r="2829" spans="1:3">
      <c r="A2829" s="20">
        <v>276</v>
      </c>
      <c r="B2829" s="6">
        <f ca="1">IF(ISNUMBER(SEARCH("D?001",Calc1!$B299)),Calc1!$G$957*Calc1!$B915/(1+'11'!$G$12)*$F2518,0)</f>
        <v>0</v>
      </c>
      <c r="C2829" s="10"/>
    </row>
    <row r="2830" spans="1:3">
      <c r="A2830" s="20">
        <v>277</v>
      </c>
      <c r="B2830" s="6">
        <f ca="1">IF(ISNUMBER(SEARCH("D?001",Calc1!$B300)),Calc1!$G$957*Calc1!$B916/(1+'11'!$G$12)*$F2519,0)</f>
        <v>0</v>
      </c>
      <c r="C2830" s="10"/>
    </row>
    <row r="2831" spans="1:3">
      <c r="A2831" s="20">
        <v>278</v>
      </c>
      <c r="B2831" s="6">
        <f ca="1">IF(ISNUMBER(SEARCH("D?001",Calc1!$B301)),Calc1!$G$957*Calc1!$B917/(1+'11'!$G$12)*$F2520,0)</f>
        <v>0</v>
      </c>
      <c r="C2831" s="10"/>
    </row>
    <row r="2832" spans="1:3">
      <c r="A2832" s="20">
        <v>279</v>
      </c>
      <c r="B2832" s="6">
        <f ca="1">IF(ISNUMBER(SEARCH("D?001",Calc1!$B302)),Calc1!$G$957*Calc1!$B918/(1+'11'!$G$12)*$F2521,0)</f>
        <v>0</v>
      </c>
      <c r="C2832" s="10"/>
    </row>
    <row r="2833" spans="1:3">
      <c r="A2833" s="20">
        <v>280</v>
      </c>
      <c r="B2833" s="6">
        <f ca="1">IF(ISNUMBER(SEARCH("D?001",Calc1!$B303)),Calc1!$G$957*Calc1!$B919/(1+'11'!$G$12)*$F2522,0)</f>
        <v>0</v>
      </c>
      <c r="C2833" s="10"/>
    </row>
    <row r="2834" spans="1:3">
      <c r="A2834" s="20">
        <v>281</v>
      </c>
      <c r="B2834" s="6">
        <f ca="1">IF(ISNUMBER(SEARCH("D?001",Calc1!$B304)),Calc1!$G$957*Calc1!$B920/(1+'11'!$G$12)*$F2523,0)</f>
        <v>0</v>
      </c>
      <c r="C2834" s="10"/>
    </row>
    <row r="2835" spans="1:3">
      <c r="A2835" s="20">
        <v>282</v>
      </c>
      <c r="B2835" s="6">
        <f ca="1">IF(ISNUMBER(SEARCH("D?001",Calc1!$B305)),Calc1!$G$957*Calc1!$B921/(1+'11'!$G$12)*$F2524,0)</f>
        <v>0</v>
      </c>
      <c r="C2835" s="10"/>
    </row>
    <row r="2836" spans="1:3">
      <c r="A2836" s="20">
        <v>283</v>
      </c>
      <c r="B2836" s="6">
        <f ca="1">IF(ISNUMBER(SEARCH("D?001",Calc1!$B306)),Calc1!$G$957*Calc1!$B922/(1+'11'!$G$12)*$F2525,0)</f>
        <v>0</v>
      </c>
      <c r="C2836" s="10"/>
    </row>
    <row r="2837" spans="1:3">
      <c r="A2837" s="20">
        <v>284</v>
      </c>
      <c r="B2837" s="6">
        <f ca="1">IF(ISNUMBER(SEARCH("D?001",Calc1!$B307)),Calc1!$G$957*Calc1!$B923/(1+'11'!$G$12)*$F2526,0)</f>
        <v>0</v>
      </c>
      <c r="C2837" s="10"/>
    </row>
    <row r="2838" spans="1:3">
      <c r="A2838" s="20">
        <v>285</v>
      </c>
      <c r="B2838" s="6">
        <f ca="1">IF(ISNUMBER(SEARCH("D?001",Calc1!$B308)),Calc1!$G$957*Calc1!$B924/(1+'11'!$G$12)*$F2527,0)</f>
        <v>0</v>
      </c>
      <c r="C2838" s="10"/>
    </row>
    <row r="2839" spans="1:3">
      <c r="A2839" s="20">
        <v>286</v>
      </c>
      <c r="B2839" s="6">
        <f ca="1">IF(ISNUMBER(SEARCH("D?001",Calc1!$B309)),Calc1!$G$957*Calc1!$B925/(1+'11'!$G$12)*$F2528,0)</f>
        <v>0</v>
      </c>
      <c r="C2839" s="10"/>
    </row>
    <row r="2840" spans="1:3">
      <c r="A2840" s="20">
        <v>287</v>
      </c>
      <c r="B2840" s="6">
        <f ca="1">IF(ISNUMBER(SEARCH("D?001",Calc1!$B310)),Calc1!$G$957*Calc1!$B926/(1+'11'!$G$12)*$F2529,0)</f>
        <v>0</v>
      </c>
      <c r="C2840" s="10"/>
    </row>
    <row r="2841" spans="1:3">
      <c r="A2841" s="20">
        <v>288</v>
      </c>
      <c r="B2841" s="6">
        <f ca="1">IF(ISNUMBER(SEARCH("D?001",Calc1!$B311)),Calc1!$G$957*Calc1!$B927/(1+'11'!$G$12)*$F2530,0)</f>
        <v>0</v>
      </c>
      <c r="C2841" s="10"/>
    </row>
    <row r="2842" spans="1:3">
      <c r="A2842" s="20">
        <v>289</v>
      </c>
      <c r="B2842" s="6">
        <f ca="1">IF(ISNUMBER(SEARCH("D?001",Calc1!$B312)),Calc1!$G$957*Calc1!$B928/(1+'11'!$G$12)*$F2531,0)</f>
        <v>0</v>
      </c>
      <c r="C2842" s="10"/>
    </row>
    <row r="2843" spans="1:3">
      <c r="A2843" s="20">
        <v>290</v>
      </c>
      <c r="B2843" s="6">
        <f ca="1">IF(ISNUMBER(SEARCH("D?001",Calc1!$B313)),Calc1!$G$957*Calc1!$B929/(1+'11'!$G$12)*$F2532,0)</f>
        <v>0</v>
      </c>
      <c r="C2843" s="10"/>
    </row>
    <row r="2844" spans="1:3">
      <c r="A2844" s="20">
        <v>291</v>
      </c>
      <c r="B2844" s="6">
        <f ca="1">IF(ISNUMBER(SEARCH("D?001",Calc1!$B314)),Calc1!$G$957*Calc1!$B930/(1+'11'!$G$12)*$F2533,0)</f>
        <v>0</v>
      </c>
      <c r="C2844" s="10"/>
    </row>
    <row r="2845" spans="1:3">
      <c r="A2845" s="20">
        <v>292</v>
      </c>
      <c r="B2845" s="6">
        <f ca="1">IF(ISNUMBER(SEARCH("D?001",Calc1!$B315)),Calc1!$G$957*Calc1!$B931/(1+'11'!$G$12)*$F2534,0)</f>
        <v>0</v>
      </c>
      <c r="C2845" s="10"/>
    </row>
    <row r="2846" spans="1:3">
      <c r="A2846" s="20">
        <v>293</v>
      </c>
      <c r="B2846" s="6">
        <f ca="1">IF(ISNUMBER(SEARCH("D?001",Calc1!$B316)),Calc1!$G$957*Calc1!$B932/(1+'11'!$G$12)*$F2535,0)</f>
        <v>0</v>
      </c>
      <c r="C2846" s="10"/>
    </row>
    <row r="2847" spans="1:3">
      <c r="A2847" s="20">
        <v>294</v>
      </c>
      <c r="B2847" s="6">
        <f ca="1">IF(ISNUMBER(SEARCH("D?001",Calc1!$B317)),Calc1!$G$957*Calc1!$B933/(1+'11'!$G$12)*$F2536,0)</f>
        <v>0</v>
      </c>
      <c r="C2847" s="10"/>
    </row>
    <row r="2848" spans="1:3">
      <c r="A2848" s="20">
        <v>295</v>
      </c>
      <c r="B2848" s="6">
        <f ca="1">IF(ISNUMBER(SEARCH("D?001",Calc1!$B318)),Calc1!$G$957*Calc1!$B934/(1+'11'!$G$12)*$F2537,0)</f>
        <v>0</v>
      </c>
      <c r="C2848" s="10"/>
    </row>
    <row r="2849" spans="1:3">
      <c r="A2849" s="20">
        <v>296</v>
      </c>
      <c r="B2849" s="6">
        <f ca="1">IF(ISNUMBER(SEARCH("D?001",Calc1!$B319)),Calc1!$G$957*Calc1!$B935/(1+'11'!$G$12)*$F2538,0)</f>
        <v>0</v>
      </c>
      <c r="C2849" s="10"/>
    </row>
    <row r="2850" spans="1:3">
      <c r="A2850" s="20">
        <v>297</v>
      </c>
      <c r="B2850" s="6">
        <f ca="1">IF(ISNUMBER(SEARCH("D?001",Calc1!$B320)),Calc1!$G$957*Calc1!$B936/(1+'11'!$G$12)*$F2539,0)</f>
        <v>0</v>
      </c>
      <c r="C2850" s="10"/>
    </row>
    <row r="2851" spans="1:3">
      <c r="A2851" s="20">
        <v>298</v>
      </c>
      <c r="B2851" s="6">
        <f ca="1">IF(ISNUMBER(SEARCH("D?001",Calc1!$B321)),Calc1!$G$957*Calc1!$B937/(1+'11'!$G$12)*$F2540,0)</f>
        <v>0</v>
      </c>
      <c r="C2851" s="10"/>
    </row>
    <row r="2852" spans="1:3">
      <c r="A2852" s="20">
        <v>299</v>
      </c>
      <c r="B2852" s="6">
        <f ca="1">IF(ISNUMBER(SEARCH("D?001",Calc1!$B322)),Calc1!$G$957*Calc1!$B938/(1+'11'!$G$12)*$F2541,0)</f>
        <v>0</v>
      </c>
      <c r="C2852" s="10"/>
    </row>
    <row r="2853" spans="1:3">
      <c r="A2853" s="20">
        <v>300</v>
      </c>
      <c r="B2853" s="6">
        <f ca="1">IF(ISNUMBER(SEARCH("D?001",Calc1!$B323)),Calc1!$G$957*Calc1!$B939/(1+'11'!$G$12)*$F2542,0)</f>
        <v>0</v>
      </c>
      <c r="C2853" s="10"/>
    </row>
    <row r="2855" spans="1:3" ht="19.5">
      <c r="A2855" s="1" t="s">
        <v>127</v>
      </c>
    </row>
    <row r="2856" spans="1:3">
      <c r="A2856" s="2" t="s">
        <v>904</v>
      </c>
    </row>
    <row r="2857" spans="1:3">
      <c r="A2857" s="12" t="s">
        <v>936</v>
      </c>
    </row>
    <row r="2858" spans="1:3">
      <c r="A2858" s="12" t="s">
        <v>937</v>
      </c>
    </row>
    <row r="2859" spans="1:3">
      <c r="A2859" s="12" t="s">
        <v>938</v>
      </c>
    </row>
    <row r="2860" spans="1:3">
      <c r="A2860" s="12" t="s">
        <v>939</v>
      </c>
    </row>
    <row r="2861" spans="1:3">
      <c r="A2861" s="12" t="s">
        <v>126</v>
      </c>
    </row>
    <row r="2862" spans="1:3">
      <c r="A2862" s="2" t="s">
        <v>943</v>
      </c>
    </row>
    <row r="2864" spans="1:3">
      <c r="B2864" s="3" t="s">
        <v>660</v>
      </c>
    </row>
    <row r="2865" spans="1:3">
      <c r="A2865" s="20">
        <v>1</v>
      </c>
      <c r="B2865" s="6">
        <f ca="1">IF(ISNUMBER(SEARCH("D??10",Calc1!$B24)),Calc1!$E$957*Calc1!$B640/(1+'11'!$E$12)*$D2243,0)</f>
        <v>0</v>
      </c>
      <c r="C2865" s="10"/>
    </row>
    <row r="2866" spans="1:3">
      <c r="A2866" s="20">
        <v>2</v>
      </c>
      <c r="B2866" s="6">
        <f ca="1">IF(ISNUMBER(SEARCH("D??10",Calc1!$B25)),Calc1!$E$957*Calc1!$B641/(1+'11'!$E$12)*$D2244,0)</f>
        <v>0</v>
      </c>
      <c r="C2866" s="10"/>
    </row>
    <row r="2867" spans="1:3">
      <c r="A2867" s="20">
        <v>3</v>
      </c>
      <c r="B2867" s="6">
        <f ca="1">IF(ISNUMBER(SEARCH("D??10",Calc1!$B26)),Calc1!$E$957*Calc1!$B642/(1+'11'!$E$12)*$D2245,0)</f>
        <v>0</v>
      </c>
      <c r="C2867" s="10"/>
    </row>
    <row r="2868" spans="1:3">
      <c r="A2868" s="20">
        <v>4</v>
      </c>
      <c r="B2868" s="6">
        <f ca="1">IF(ISNUMBER(SEARCH("D??10",Calc1!$B27)),Calc1!$E$957*Calc1!$B643/(1+'11'!$E$12)*$D2246,0)</f>
        <v>0</v>
      </c>
      <c r="C2868" s="10"/>
    </row>
    <row r="2869" spans="1:3">
      <c r="A2869" s="20">
        <v>5</v>
      </c>
      <c r="B2869" s="6">
        <f ca="1">IF(ISNUMBER(SEARCH("D??10",Calc1!$B28)),Calc1!$E$957*Calc1!$B644/(1+'11'!$E$12)*$D2247,0)</f>
        <v>0</v>
      </c>
      <c r="C2869" s="10"/>
    </row>
    <row r="2870" spans="1:3">
      <c r="A2870" s="20">
        <v>6</v>
      </c>
      <c r="B2870" s="6">
        <f ca="1">IF(ISNUMBER(SEARCH("D??10",Calc1!$B29)),Calc1!$E$957*Calc1!$B645/(1+'11'!$E$12)*$D2248,0)</f>
        <v>0</v>
      </c>
      <c r="C2870" s="10"/>
    </row>
    <row r="2871" spans="1:3">
      <c r="A2871" s="20">
        <v>7</v>
      </c>
      <c r="B2871" s="6">
        <f ca="1">IF(ISNUMBER(SEARCH("D??10",Calc1!$B30)),Calc1!$E$957*Calc1!$B646/(1+'11'!$E$12)*$D2249,0)</f>
        <v>0</v>
      </c>
      <c r="C2871" s="10"/>
    </row>
    <row r="2872" spans="1:3">
      <c r="A2872" s="20">
        <v>8</v>
      </c>
      <c r="B2872" s="6">
        <f ca="1">IF(ISNUMBER(SEARCH("D??10",Calc1!$B31)),Calc1!$E$957*Calc1!$B647/(1+'11'!$E$12)*$D2250,0)</f>
        <v>0</v>
      </c>
      <c r="C2872" s="10"/>
    </row>
    <row r="2873" spans="1:3">
      <c r="A2873" s="20">
        <v>9</v>
      </c>
      <c r="B2873" s="6">
        <f ca="1">IF(ISNUMBER(SEARCH("D??10",Calc1!$B32)),Calc1!$E$957*Calc1!$B648/(1+'11'!$E$12)*$D2251,0)</f>
        <v>0</v>
      </c>
      <c r="C2873" s="10"/>
    </row>
    <row r="2874" spans="1:3">
      <c r="A2874" s="20">
        <v>10</v>
      </c>
      <c r="B2874" s="6">
        <f ca="1">IF(ISNUMBER(SEARCH("D??10",Calc1!$B33)),Calc1!$E$957*Calc1!$B649/(1+'11'!$E$12)*$D2252,0)</f>
        <v>0</v>
      </c>
      <c r="C2874" s="10"/>
    </row>
    <row r="2875" spans="1:3">
      <c r="A2875" s="20">
        <v>11</v>
      </c>
      <c r="B2875" s="6">
        <f ca="1">IF(ISNUMBER(SEARCH("D??10",Calc1!$B34)),Calc1!$E$957*Calc1!$B650/(1+'11'!$E$12)*$D2253,0)</f>
        <v>0</v>
      </c>
      <c r="C2875" s="10"/>
    </row>
    <row r="2876" spans="1:3">
      <c r="A2876" s="20">
        <v>12</v>
      </c>
      <c r="B2876" s="6">
        <f ca="1">IF(ISNUMBER(SEARCH("D??10",Calc1!$B35)),Calc1!$E$957*Calc1!$B651/(1+'11'!$E$12)*$D2254,0)</f>
        <v>0</v>
      </c>
      <c r="C2876" s="10"/>
    </row>
    <row r="2877" spans="1:3">
      <c r="A2877" s="20">
        <v>13</v>
      </c>
      <c r="B2877" s="6">
        <f ca="1">IF(ISNUMBER(SEARCH("D??10",Calc1!$B36)),Calc1!$E$957*Calc1!$B652/(1+'11'!$E$12)*$D2255,0)</f>
        <v>0</v>
      </c>
      <c r="C2877" s="10"/>
    </row>
    <row r="2878" spans="1:3">
      <c r="A2878" s="20">
        <v>14</v>
      </c>
      <c r="B2878" s="6">
        <f ca="1">IF(ISNUMBER(SEARCH("D??10",Calc1!$B37)),Calc1!$E$957*Calc1!$B653/(1+'11'!$E$12)*$D2256,0)</f>
        <v>0</v>
      </c>
      <c r="C2878" s="10"/>
    </row>
    <row r="2879" spans="1:3">
      <c r="A2879" s="20">
        <v>15</v>
      </c>
      <c r="B2879" s="6">
        <f ca="1">IF(ISNUMBER(SEARCH("D??10",Calc1!$B38)),Calc1!$E$957*Calc1!$B654/(1+'11'!$E$12)*$D2257,0)</f>
        <v>0</v>
      </c>
      <c r="C2879" s="10"/>
    </row>
    <row r="2880" spans="1:3">
      <c r="A2880" s="20">
        <v>16</v>
      </c>
      <c r="B2880" s="6">
        <f ca="1">IF(ISNUMBER(SEARCH("D??10",Calc1!$B39)),Calc1!$E$957*Calc1!$B655/(1+'11'!$E$12)*$D2258,0)</f>
        <v>0</v>
      </c>
      <c r="C2880" s="10"/>
    </row>
    <row r="2881" spans="1:3">
      <c r="A2881" s="20">
        <v>17</v>
      </c>
      <c r="B2881" s="6">
        <f ca="1">IF(ISNUMBER(SEARCH("D??10",Calc1!$B40)),Calc1!$E$957*Calc1!$B656/(1+'11'!$E$12)*$D2259,0)</f>
        <v>0</v>
      </c>
      <c r="C2881" s="10"/>
    </row>
    <row r="2882" spans="1:3">
      <c r="A2882" s="20">
        <v>18</v>
      </c>
      <c r="B2882" s="6">
        <f ca="1">IF(ISNUMBER(SEARCH("D??10",Calc1!$B41)),Calc1!$E$957*Calc1!$B657/(1+'11'!$E$12)*$D2260,0)</f>
        <v>0</v>
      </c>
      <c r="C2882" s="10"/>
    </row>
    <row r="2883" spans="1:3">
      <c r="A2883" s="20">
        <v>19</v>
      </c>
      <c r="B2883" s="6">
        <f ca="1">IF(ISNUMBER(SEARCH("D??10",Calc1!$B42)),Calc1!$E$957*Calc1!$B658/(1+'11'!$E$12)*$D2261,0)</f>
        <v>0</v>
      </c>
      <c r="C2883" s="10"/>
    </row>
    <row r="2884" spans="1:3">
      <c r="A2884" s="20">
        <v>20</v>
      </c>
      <c r="B2884" s="6">
        <f ca="1">IF(ISNUMBER(SEARCH("D??10",Calc1!$B43)),Calc1!$E$957*Calc1!$B659/(1+'11'!$E$12)*$D2262,0)</f>
        <v>0</v>
      </c>
      <c r="C2884" s="10"/>
    </row>
    <row r="2885" spans="1:3">
      <c r="A2885" s="20">
        <v>21</v>
      </c>
      <c r="B2885" s="6">
        <f ca="1">IF(ISNUMBER(SEARCH("D??10",Calc1!$B44)),Calc1!$E$957*Calc1!$B660/(1+'11'!$E$12)*$D2263,0)</f>
        <v>0</v>
      </c>
      <c r="C2885" s="10"/>
    </row>
    <row r="2886" spans="1:3">
      <c r="A2886" s="20">
        <v>22</v>
      </c>
      <c r="B2886" s="6">
        <f ca="1">IF(ISNUMBER(SEARCH("D??10",Calc1!$B45)),Calc1!$E$957*Calc1!$B661/(1+'11'!$E$12)*$D2264,0)</f>
        <v>0</v>
      </c>
      <c r="C2886" s="10"/>
    </row>
    <row r="2887" spans="1:3">
      <c r="A2887" s="20">
        <v>23</v>
      </c>
      <c r="B2887" s="6">
        <f ca="1">IF(ISNUMBER(SEARCH("D??10",Calc1!$B46)),Calc1!$E$957*Calc1!$B662/(1+'11'!$E$12)*$D2265,0)</f>
        <v>0</v>
      </c>
      <c r="C2887" s="10"/>
    </row>
    <row r="2888" spans="1:3">
      <c r="A2888" s="20">
        <v>24</v>
      </c>
      <c r="B2888" s="6">
        <f ca="1">IF(ISNUMBER(SEARCH("D??10",Calc1!$B47)),Calc1!$E$957*Calc1!$B663/(1+'11'!$E$12)*$D2266,0)</f>
        <v>0</v>
      </c>
      <c r="C2888" s="10"/>
    </row>
    <row r="2889" spans="1:3">
      <c r="A2889" s="20">
        <v>25</v>
      </c>
      <c r="B2889" s="6">
        <f ca="1">IF(ISNUMBER(SEARCH("D??10",Calc1!$B48)),Calc1!$E$957*Calc1!$B664/(1+'11'!$E$12)*$D2267,0)</f>
        <v>0</v>
      </c>
      <c r="C2889" s="10"/>
    </row>
    <row r="2890" spans="1:3">
      <c r="A2890" s="20">
        <v>26</v>
      </c>
      <c r="B2890" s="6">
        <f ca="1">IF(ISNUMBER(SEARCH("D??10",Calc1!$B49)),Calc1!$E$957*Calc1!$B665/(1+'11'!$E$12)*$D2268,0)</f>
        <v>0</v>
      </c>
      <c r="C2890" s="10"/>
    </row>
    <row r="2891" spans="1:3">
      <c r="A2891" s="20">
        <v>27</v>
      </c>
      <c r="B2891" s="6">
        <f ca="1">IF(ISNUMBER(SEARCH("D??10",Calc1!$B50)),Calc1!$E$957*Calc1!$B666/(1+'11'!$E$12)*$D2269,0)</f>
        <v>0</v>
      </c>
      <c r="C2891" s="10"/>
    </row>
    <row r="2892" spans="1:3">
      <c r="A2892" s="20">
        <v>28</v>
      </c>
      <c r="B2892" s="6">
        <f ca="1">IF(ISNUMBER(SEARCH("D??10",Calc1!$B51)),Calc1!$E$957*Calc1!$B667/(1+'11'!$E$12)*$D2270,0)</f>
        <v>0</v>
      </c>
      <c r="C2892" s="10"/>
    </row>
    <row r="2893" spans="1:3">
      <c r="A2893" s="20">
        <v>29</v>
      </c>
      <c r="B2893" s="6">
        <f ca="1">IF(ISNUMBER(SEARCH("D??10",Calc1!$B52)),Calc1!$E$957*Calc1!$B668/(1+'11'!$E$12)*$D2271,0)</f>
        <v>0</v>
      </c>
      <c r="C2893" s="10"/>
    </row>
    <row r="2894" spans="1:3">
      <c r="A2894" s="20">
        <v>30</v>
      </c>
      <c r="B2894" s="6">
        <f ca="1">IF(ISNUMBER(SEARCH("D??10",Calc1!$B53)),Calc1!$E$957*Calc1!$B669/(1+'11'!$E$12)*$D2272,0)</f>
        <v>0</v>
      </c>
      <c r="C2894" s="10"/>
    </row>
    <row r="2895" spans="1:3">
      <c r="A2895" s="20">
        <v>31</v>
      </c>
      <c r="B2895" s="6">
        <f ca="1">IF(ISNUMBER(SEARCH("D??10",Calc1!$B54)),Calc1!$E$957*Calc1!$B670/(1+'11'!$E$12)*$D2273,0)</f>
        <v>0</v>
      </c>
      <c r="C2895" s="10"/>
    </row>
    <row r="2896" spans="1:3">
      <c r="A2896" s="20">
        <v>32</v>
      </c>
      <c r="B2896" s="6">
        <f ca="1">IF(ISNUMBER(SEARCH("D??10",Calc1!$B55)),Calc1!$E$957*Calc1!$B671/(1+'11'!$E$12)*$D2274,0)</f>
        <v>0</v>
      </c>
      <c r="C2896" s="10"/>
    </row>
    <row r="2897" spans="1:3">
      <c r="A2897" s="20">
        <v>33</v>
      </c>
      <c r="B2897" s="6">
        <f ca="1">IF(ISNUMBER(SEARCH("D??10",Calc1!$B56)),Calc1!$E$957*Calc1!$B672/(1+'11'!$E$12)*$D2275,0)</f>
        <v>0</v>
      </c>
      <c r="C2897" s="10"/>
    </row>
    <row r="2898" spans="1:3">
      <c r="A2898" s="20">
        <v>34</v>
      </c>
      <c r="B2898" s="6">
        <f ca="1">IF(ISNUMBER(SEARCH("D??10",Calc1!$B57)),Calc1!$E$957*Calc1!$B673/(1+'11'!$E$12)*$D2276,0)</f>
        <v>0</v>
      </c>
      <c r="C2898" s="10"/>
    </row>
    <row r="2899" spans="1:3">
      <c r="A2899" s="20">
        <v>35</v>
      </c>
      <c r="B2899" s="6">
        <f ca="1">IF(ISNUMBER(SEARCH("D??10",Calc1!$B58)),Calc1!$E$957*Calc1!$B674/(1+'11'!$E$12)*$D2277,0)</f>
        <v>0</v>
      </c>
      <c r="C2899" s="10"/>
    </row>
    <row r="2900" spans="1:3">
      <c r="A2900" s="20">
        <v>36</v>
      </c>
      <c r="B2900" s="6">
        <f ca="1">IF(ISNUMBER(SEARCH("D??10",Calc1!$B59)),Calc1!$E$957*Calc1!$B675/(1+'11'!$E$12)*$D2278,0)</f>
        <v>0</v>
      </c>
      <c r="C2900" s="10"/>
    </row>
    <row r="2901" spans="1:3">
      <c r="A2901" s="20">
        <v>37</v>
      </c>
      <c r="B2901" s="6">
        <f ca="1">IF(ISNUMBER(SEARCH("D??10",Calc1!$B60)),Calc1!$E$957*Calc1!$B676/(1+'11'!$E$12)*$D2279,0)</f>
        <v>0</v>
      </c>
      <c r="C2901" s="10"/>
    </row>
    <row r="2902" spans="1:3">
      <c r="A2902" s="20">
        <v>38</v>
      </c>
      <c r="B2902" s="6">
        <f ca="1">IF(ISNUMBER(SEARCH("D??10",Calc1!$B61)),Calc1!$E$957*Calc1!$B677/(1+'11'!$E$12)*$D2280,0)</f>
        <v>0</v>
      </c>
      <c r="C2902" s="10"/>
    </row>
    <row r="2903" spans="1:3">
      <c r="A2903" s="20">
        <v>39</v>
      </c>
      <c r="B2903" s="6">
        <f ca="1">IF(ISNUMBER(SEARCH("D??10",Calc1!$B62)),Calc1!$E$957*Calc1!$B678/(1+'11'!$E$12)*$D2281,0)</f>
        <v>0</v>
      </c>
      <c r="C2903" s="10"/>
    </row>
    <row r="2904" spans="1:3">
      <c r="A2904" s="20">
        <v>40</v>
      </c>
      <c r="B2904" s="6">
        <f ca="1">IF(ISNUMBER(SEARCH("D??10",Calc1!$B63)),Calc1!$E$957*Calc1!$B679/(1+'11'!$E$12)*$D2282,0)</f>
        <v>0</v>
      </c>
      <c r="C2904" s="10"/>
    </row>
    <row r="2905" spans="1:3">
      <c r="A2905" s="20">
        <v>41</v>
      </c>
      <c r="B2905" s="6">
        <f ca="1">IF(ISNUMBER(SEARCH("D??10",Calc1!$B64)),Calc1!$E$957*Calc1!$B680/(1+'11'!$E$12)*$D2283,0)</f>
        <v>0</v>
      </c>
      <c r="C2905" s="10"/>
    </row>
    <row r="2906" spans="1:3">
      <c r="A2906" s="20">
        <v>42</v>
      </c>
      <c r="B2906" s="6">
        <f ca="1">IF(ISNUMBER(SEARCH("D??10",Calc1!$B65)),Calc1!$E$957*Calc1!$B681/(1+'11'!$E$12)*$D2284,0)</f>
        <v>0</v>
      </c>
      <c r="C2906" s="10"/>
    </row>
    <row r="2907" spans="1:3">
      <c r="A2907" s="20">
        <v>43</v>
      </c>
      <c r="B2907" s="6">
        <f ca="1">IF(ISNUMBER(SEARCH("D??10",Calc1!$B66)),Calc1!$E$957*Calc1!$B682/(1+'11'!$E$12)*$D2285,0)</f>
        <v>0</v>
      </c>
      <c r="C2907" s="10"/>
    </row>
    <row r="2908" spans="1:3">
      <c r="A2908" s="20">
        <v>44</v>
      </c>
      <c r="B2908" s="6">
        <f ca="1">IF(ISNUMBER(SEARCH("D??10",Calc1!$B67)),Calc1!$E$957*Calc1!$B683/(1+'11'!$E$12)*$D2286,0)</f>
        <v>0</v>
      </c>
      <c r="C2908" s="10"/>
    </row>
    <row r="2909" spans="1:3">
      <c r="A2909" s="20">
        <v>45</v>
      </c>
      <c r="B2909" s="6">
        <f ca="1">IF(ISNUMBER(SEARCH("D??10",Calc1!$B68)),Calc1!$E$957*Calc1!$B684/(1+'11'!$E$12)*$D2287,0)</f>
        <v>0</v>
      </c>
      <c r="C2909" s="10"/>
    </row>
    <row r="2910" spans="1:3">
      <c r="A2910" s="20">
        <v>46</v>
      </c>
      <c r="B2910" s="6">
        <f ca="1">IF(ISNUMBER(SEARCH("D??10",Calc1!$B69)),Calc1!$E$957*Calc1!$B685/(1+'11'!$E$12)*$D2288,0)</f>
        <v>0</v>
      </c>
      <c r="C2910" s="10"/>
    </row>
    <row r="2911" spans="1:3">
      <c r="A2911" s="20">
        <v>47</v>
      </c>
      <c r="B2911" s="6">
        <f ca="1">IF(ISNUMBER(SEARCH("D??10",Calc1!$B70)),Calc1!$E$957*Calc1!$B686/(1+'11'!$E$12)*$D2289,0)</f>
        <v>0</v>
      </c>
      <c r="C2911" s="10"/>
    </row>
    <row r="2912" spans="1:3">
      <c r="A2912" s="20">
        <v>48</v>
      </c>
      <c r="B2912" s="6">
        <f ca="1">IF(ISNUMBER(SEARCH("D??10",Calc1!$B71)),Calc1!$E$957*Calc1!$B687/(1+'11'!$E$12)*$D2290,0)</f>
        <v>0</v>
      </c>
      <c r="C2912" s="10"/>
    </row>
    <row r="2913" spans="1:3">
      <c r="A2913" s="20">
        <v>49</v>
      </c>
      <c r="B2913" s="6">
        <f ca="1">IF(ISNUMBER(SEARCH("D??10",Calc1!$B72)),Calc1!$E$957*Calc1!$B688/(1+'11'!$E$12)*$D2291,0)</f>
        <v>0</v>
      </c>
      <c r="C2913" s="10"/>
    </row>
    <row r="2914" spans="1:3">
      <c r="A2914" s="20">
        <v>50</v>
      </c>
      <c r="B2914" s="6">
        <f ca="1">IF(ISNUMBER(SEARCH("D??10",Calc1!$B73)),Calc1!$E$957*Calc1!$B689/(1+'11'!$E$12)*$D2292,0)</f>
        <v>0</v>
      </c>
      <c r="C2914" s="10"/>
    </row>
    <row r="2915" spans="1:3">
      <c r="A2915" s="20">
        <v>51</v>
      </c>
      <c r="B2915" s="6">
        <f ca="1">IF(ISNUMBER(SEARCH("D??10",Calc1!$B74)),Calc1!$E$957*Calc1!$B690/(1+'11'!$E$12)*$D2293,0)</f>
        <v>0</v>
      </c>
      <c r="C2915" s="10"/>
    </row>
    <row r="2916" spans="1:3">
      <c r="A2916" s="20">
        <v>52</v>
      </c>
      <c r="B2916" s="6">
        <f ca="1">IF(ISNUMBER(SEARCH("D??10",Calc1!$B75)),Calc1!$E$957*Calc1!$B691/(1+'11'!$E$12)*$D2294,0)</f>
        <v>0</v>
      </c>
      <c r="C2916" s="10"/>
    </row>
    <row r="2917" spans="1:3">
      <c r="A2917" s="20">
        <v>53</v>
      </c>
      <c r="B2917" s="6">
        <f ca="1">IF(ISNUMBER(SEARCH("D??10",Calc1!$B76)),Calc1!$E$957*Calc1!$B692/(1+'11'!$E$12)*$D2295,0)</f>
        <v>0</v>
      </c>
      <c r="C2917" s="10"/>
    </row>
    <row r="2918" spans="1:3">
      <c r="A2918" s="20">
        <v>54</v>
      </c>
      <c r="B2918" s="6">
        <f ca="1">IF(ISNUMBER(SEARCH("D??10",Calc1!$B77)),Calc1!$E$957*Calc1!$B693/(1+'11'!$E$12)*$D2296,0)</f>
        <v>0</v>
      </c>
      <c r="C2918" s="10"/>
    </row>
    <row r="2919" spans="1:3">
      <c r="A2919" s="20">
        <v>55</v>
      </c>
      <c r="B2919" s="6">
        <f ca="1">IF(ISNUMBER(SEARCH("D??10",Calc1!$B78)),Calc1!$E$957*Calc1!$B694/(1+'11'!$E$12)*$D2297,0)</f>
        <v>0</v>
      </c>
      <c r="C2919" s="10"/>
    </row>
    <row r="2920" spans="1:3">
      <c r="A2920" s="20">
        <v>56</v>
      </c>
      <c r="B2920" s="6">
        <f ca="1">IF(ISNUMBER(SEARCH("D??10",Calc1!$B79)),Calc1!$E$957*Calc1!$B695/(1+'11'!$E$12)*$D2298,0)</f>
        <v>0</v>
      </c>
      <c r="C2920" s="10"/>
    </row>
    <row r="2921" spans="1:3">
      <c r="A2921" s="20">
        <v>57</v>
      </c>
      <c r="B2921" s="6">
        <f ca="1">IF(ISNUMBER(SEARCH("D??10",Calc1!$B80)),Calc1!$E$957*Calc1!$B696/(1+'11'!$E$12)*$D2299,0)</f>
        <v>0</v>
      </c>
      <c r="C2921" s="10"/>
    </row>
    <row r="2922" spans="1:3">
      <c r="A2922" s="20">
        <v>58</v>
      </c>
      <c r="B2922" s="6">
        <f ca="1">IF(ISNUMBER(SEARCH("D??10",Calc1!$B81)),Calc1!$E$957*Calc1!$B697/(1+'11'!$E$12)*$D2300,0)</f>
        <v>0</v>
      </c>
      <c r="C2922" s="10"/>
    </row>
    <row r="2923" spans="1:3">
      <c r="A2923" s="20">
        <v>59</v>
      </c>
      <c r="B2923" s="6">
        <f ca="1">IF(ISNUMBER(SEARCH("D??10",Calc1!$B82)),Calc1!$E$957*Calc1!$B698/(1+'11'!$E$12)*$D2301,0)</f>
        <v>0</v>
      </c>
      <c r="C2923" s="10"/>
    </row>
    <row r="2924" spans="1:3">
      <c r="A2924" s="20">
        <v>60</v>
      </c>
      <c r="B2924" s="6">
        <f ca="1">IF(ISNUMBER(SEARCH("D??10",Calc1!$B83)),Calc1!$E$957*Calc1!$B699/(1+'11'!$E$12)*$D2302,0)</f>
        <v>0</v>
      </c>
      <c r="C2924" s="10"/>
    </row>
    <row r="2925" spans="1:3">
      <c r="A2925" s="20">
        <v>61</v>
      </c>
      <c r="B2925" s="6">
        <f ca="1">IF(ISNUMBER(SEARCH("D??10",Calc1!$B84)),Calc1!$E$957*Calc1!$B700/(1+'11'!$E$12)*$D2303,0)</f>
        <v>0</v>
      </c>
      <c r="C2925" s="10"/>
    </row>
    <row r="2926" spans="1:3">
      <c r="A2926" s="20">
        <v>62</v>
      </c>
      <c r="B2926" s="6">
        <f ca="1">IF(ISNUMBER(SEARCH("D??10",Calc1!$B85)),Calc1!$E$957*Calc1!$B701/(1+'11'!$E$12)*$D2304,0)</f>
        <v>0</v>
      </c>
      <c r="C2926" s="10"/>
    </row>
    <row r="2927" spans="1:3">
      <c r="A2927" s="20">
        <v>63</v>
      </c>
      <c r="B2927" s="6">
        <f ca="1">IF(ISNUMBER(SEARCH("D??10",Calc1!$B86)),Calc1!$E$957*Calc1!$B702/(1+'11'!$E$12)*$D2305,0)</f>
        <v>0</v>
      </c>
      <c r="C2927" s="10"/>
    </row>
    <row r="2928" spans="1:3">
      <c r="A2928" s="20">
        <v>64</v>
      </c>
      <c r="B2928" s="6">
        <f ca="1">IF(ISNUMBER(SEARCH("D??10",Calc1!$B87)),Calc1!$E$957*Calc1!$B703/(1+'11'!$E$12)*$D2306,0)</f>
        <v>0</v>
      </c>
      <c r="C2928" s="10"/>
    </row>
    <row r="2929" spans="1:3">
      <c r="A2929" s="20">
        <v>65</v>
      </c>
      <c r="B2929" s="6">
        <f ca="1">IF(ISNUMBER(SEARCH("D??10",Calc1!$B88)),Calc1!$E$957*Calc1!$B704/(1+'11'!$E$12)*$D2307,0)</f>
        <v>0</v>
      </c>
      <c r="C2929" s="10"/>
    </row>
    <row r="2930" spans="1:3">
      <c r="A2930" s="20">
        <v>66</v>
      </c>
      <c r="B2930" s="6">
        <f ca="1">IF(ISNUMBER(SEARCH("D??10",Calc1!$B89)),Calc1!$E$957*Calc1!$B705/(1+'11'!$E$12)*$D2308,0)</f>
        <v>0</v>
      </c>
      <c r="C2930" s="10"/>
    </row>
    <row r="2931" spans="1:3">
      <c r="A2931" s="20">
        <v>67</v>
      </c>
      <c r="B2931" s="6">
        <f ca="1">IF(ISNUMBER(SEARCH("D??10",Calc1!$B90)),Calc1!$E$957*Calc1!$B706/(1+'11'!$E$12)*$D2309,0)</f>
        <v>0</v>
      </c>
      <c r="C2931" s="10"/>
    </row>
    <row r="2932" spans="1:3">
      <c r="A2932" s="20">
        <v>68</v>
      </c>
      <c r="B2932" s="6">
        <f ca="1">IF(ISNUMBER(SEARCH("D??10",Calc1!$B91)),Calc1!$E$957*Calc1!$B707/(1+'11'!$E$12)*$D2310,0)</f>
        <v>0</v>
      </c>
      <c r="C2932" s="10"/>
    </row>
    <row r="2933" spans="1:3">
      <c r="A2933" s="20">
        <v>69</v>
      </c>
      <c r="B2933" s="6">
        <f ca="1">IF(ISNUMBER(SEARCH("D??10",Calc1!$B92)),Calc1!$E$957*Calc1!$B708/(1+'11'!$E$12)*$D2311,0)</f>
        <v>0</v>
      </c>
      <c r="C2933" s="10"/>
    </row>
    <row r="2934" spans="1:3">
      <c r="A2934" s="20">
        <v>70</v>
      </c>
      <c r="B2934" s="6">
        <f ca="1">IF(ISNUMBER(SEARCH("D??10",Calc1!$B93)),Calc1!$E$957*Calc1!$B709/(1+'11'!$E$12)*$D2312,0)</f>
        <v>0</v>
      </c>
      <c r="C2934" s="10"/>
    </row>
    <row r="2935" spans="1:3">
      <c r="A2935" s="20">
        <v>71</v>
      </c>
      <c r="B2935" s="6">
        <f ca="1">IF(ISNUMBER(SEARCH("D??10",Calc1!$B94)),Calc1!$E$957*Calc1!$B710/(1+'11'!$E$12)*$D2313,0)</f>
        <v>0</v>
      </c>
      <c r="C2935" s="10"/>
    </row>
    <row r="2936" spans="1:3">
      <c r="A2936" s="20">
        <v>72</v>
      </c>
      <c r="B2936" s="6">
        <f ca="1">IF(ISNUMBER(SEARCH("D??10",Calc1!$B95)),Calc1!$E$957*Calc1!$B711/(1+'11'!$E$12)*$D2314,0)</f>
        <v>0</v>
      </c>
      <c r="C2936" s="10"/>
    </row>
    <row r="2937" spans="1:3">
      <c r="A2937" s="20">
        <v>73</v>
      </c>
      <c r="B2937" s="6">
        <f ca="1">IF(ISNUMBER(SEARCH("D??10",Calc1!$B96)),Calc1!$E$957*Calc1!$B712/(1+'11'!$E$12)*$D2315,0)</f>
        <v>0</v>
      </c>
      <c r="C2937" s="10"/>
    </row>
    <row r="2938" spans="1:3">
      <c r="A2938" s="20">
        <v>74</v>
      </c>
      <c r="B2938" s="6">
        <f ca="1">IF(ISNUMBER(SEARCH("D??10",Calc1!$B97)),Calc1!$E$957*Calc1!$B713/(1+'11'!$E$12)*$D2316,0)</f>
        <v>0</v>
      </c>
      <c r="C2938" s="10"/>
    </row>
    <row r="2939" spans="1:3">
      <c r="A2939" s="20">
        <v>75</v>
      </c>
      <c r="B2939" s="6">
        <f ca="1">IF(ISNUMBER(SEARCH("D??10",Calc1!$B98)),Calc1!$E$957*Calc1!$B714/(1+'11'!$E$12)*$D2317,0)</f>
        <v>0</v>
      </c>
      <c r="C2939" s="10"/>
    </row>
    <row r="2940" spans="1:3">
      <c r="A2940" s="20">
        <v>76</v>
      </c>
      <c r="B2940" s="6">
        <f ca="1">IF(ISNUMBER(SEARCH("D??10",Calc1!$B99)),Calc1!$E$957*Calc1!$B715/(1+'11'!$E$12)*$D2318,0)</f>
        <v>0</v>
      </c>
      <c r="C2940" s="10"/>
    </row>
    <row r="2941" spans="1:3">
      <c r="A2941" s="20">
        <v>77</v>
      </c>
      <c r="B2941" s="6">
        <f ca="1">IF(ISNUMBER(SEARCH("D??10",Calc1!$B100)),Calc1!$E$957*Calc1!$B716/(1+'11'!$E$12)*$D2319,0)</f>
        <v>0</v>
      </c>
      <c r="C2941" s="10"/>
    </row>
    <row r="2942" spans="1:3">
      <c r="A2942" s="20">
        <v>78</v>
      </c>
      <c r="B2942" s="6">
        <f ca="1">IF(ISNUMBER(SEARCH("D??10",Calc1!$B101)),Calc1!$E$957*Calc1!$B717/(1+'11'!$E$12)*$D2320,0)</f>
        <v>0</v>
      </c>
      <c r="C2942" s="10"/>
    </row>
    <row r="2943" spans="1:3">
      <c r="A2943" s="20">
        <v>79</v>
      </c>
      <c r="B2943" s="6">
        <f ca="1">IF(ISNUMBER(SEARCH("D??10",Calc1!$B102)),Calc1!$E$957*Calc1!$B718/(1+'11'!$E$12)*$D2321,0)</f>
        <v>0</v>
      </c>
      <c r="C2943" s="10"/>
    </row>
    <row r="2944" spans="1:3">
      <c r="A2944" s="20">
        <v>80</v>
      </c>
      <c r="B2944" s="6">
        <f ca="1">IF(ISNUMBER(SEARCH("D??10",Calc1!$B103)),Calc1!$E$957*Calc1!$B719/(1+'11'!$E$12)*$D2322,0)</f>
        <v>0</v>
      </c>
      <c r="C2944" s="10"/>
    </row>
    <row r="2945" spans="1:3">
      <c r="A2945" s="20">
        <v>81</v>
      </c>
      <c r="B2945" s="6">
        <f ca="1">IF(ISNUMBER(SEARCH("D??10",Calc1!$B104)),Calc1!$E$957*Calc1!$B720/(1+'11'!$E$12)*$D2323,0)</f>
        <v>0</v>
      </c>
      <c r="C2945" s="10"/>
    </row>
    <row r="2946" spans="1:3">
      <c r="A2946" s="20">
        <v>82</v>
      </c>
      <c r="B2946" s="6">
        <f ca="1">IF(ISNUMBER(SEARCH("D??10",Calc1!$B105)),Calc1!$E$957*Calc1!$B721/(1+'11'!$E$12)*$D2324,0)</f>
        <v>0</v>
      </c>
      <c r="C2946" s="10"/>
    </row>
    <row r="2947" spans="1:3">
      <c r="A2947" s="20">
        <v>83</v>
      </c>
      <c r="B2947" s="6">
        <f ca="1">IF(ISNUMBER(SEARCH("D??10",Calc1!$B106)),Calc1!$E$957*Calc1!$B722/(1+'11'!$E$12)*$D2325,0)</f>
        <v>0</v>
      </c>
      <c r="C2947" s="10"/>
    </row>
    <row r="2948" spans="1:3">
      <c r="A2948" s="20">
        <v>84</v>
      </c>
      <c r="B2948" s="6">
        <f ca="1">IF(ISNUMBER(SEARCH("D??10",Calc1!$B107)),Calc1!$E$957*Calc1!$B723/(1+'11'!$E$12)*$D2326,0)</f>
        <v>0</v>
      </c>
      <c r="C2948" s="10"/>
    </row>
    <row r="2949" spans="1:3">
      <c r="A2949" s="20">
        <v>85</v>
      </c>
      <c r="B2949" s="6">
        <f ca="1">IF(ISNUMBER(SEARCH("D??10",Calc1!$B108)),Calc1!$E$957*Calc1!$B724/(1+'11'!$E$12)*$D2327,0)</f>
        <v>0</v>
      </c>
      <c r="C2949" s="10"/>
    </row>
    <row r="2950" spans="1:3">
      <c r="A2950" s="20">
        <v>86</v>
      </c>
      <c r="B2950" s="6">
        <f ca="1">IF(ISNUMBER(SEARCH("D??10",Calc1!$B109)),Calc1!$E$957*Calc1!$B725/(1+'11'!$E$12)*$D2328,0)</f>
        <v>0</v>
      </c>
      <c r="C2950" s="10"/>
    </row>
    <row r="2951" spans="1:3">
      <c r="A2951" s="20">
        <v>87</v>
      </c>
      <c r="B2951" s="6">
        <f ca="1">IF(ISNUMBER(SEARCH("D??10",Calc1!$B110)),Calc1!$E$957*Calc1!$B726/(1+'11'!$E$12)*$D2329,0)</f>
        <v>0</v>
      </c>
      <c r="C2951" s="10"/>
    </row>
    <row r="2952" spans="1:3">
      <c r="A2952" s="20">
        <v>88</v>
      </c>
      <c r="B2952" s="6">
        <f ca="1">IF(ISNUMBER(SEARCH("D??10",Calc1!$B111)),Calc1!$E$957*Calc1!$B727/(1+'11'!$E$12)*$D2330,0)</f>
        <v>0</v>
      </c>
      <c r="C2952" s="10"/>
    </row>
    <row r="2953" spans="1:3">
      <c r="A2953" s="20">
        <v>89</v>
      </c>
      <c r="B2953" s="6">
        <f ca="1">IF(ISNUMBER(SEARCH("D??10",Calc1!$B112)),Calc1!$E$957*Calc1!$B728/(1+'11'!$E$12)*$D2331,0)</f>
        <v>0</v>
      </c>
      <c r="C2953" s="10"/>
    </row>
    <row r="2954" spans="1:3">
      <c r="A2954" s="20">
        <v>90</v>
      </c>
      <c r="B2954" s="6">
        <f ca="1">IF(ISNUMBER(SEARCH("D??10",Calc1!$B113)),Calc1!$E$957*Calc1!$B729/(1+'11'!$E$12)*$D2332,0)</f>
        <v>0</v>
      </c>
      <c r="C2954" s="10"/>
    </row>
    <row r="2955" spans="1:3">
      <c r="A2955" s="20">
        <v>91</v>
      </c>
      <c r="B2955" s="6">
        <f ca="1">IF(ISNUMBER(SEARCH("D??10",Calc1!$B114)),Calc1!$E$957*Calc1!$B730/(1+'11'!$E$12)*$D2333,0)</f>
        <v>0</v>
      </c>
      <c r="C2955" s="10"/>
    </row>
    <row r="2956" spans="1:3">
      <c r="A2956" s="20">
        <v>92</v>
      </c>
      <c r="B2956" s="6">
        <f ca="1">IF(ISNUMBER(SEARCH("D??10",Calc1!$B115)),Calc1!$E$957*Calc1!$B731/(1+'11'!$E$12)*$D2334,0)</f>
        <v>0</v>
      </c>
      <c r="C2956" s="10"/>
    </row>
    <row r="2957" spans="1:3">
      <c r="A2957" s="20">
        <v>93</v>
      </c>
      <c r="B2957" s="6">
        <f ca="1">IF(ISNUMBER(SEARCH("D??10",Calc1!$B116)),Calc1!$E$957*Calc1!$B732/(1+'11'!$E$12)*$D2335,0)</f>
        <v>0</v>
      </c>
      <c r="C2957" s="10"/>
    </row>
    <row r="2958" spans="1:3">
      <c r="A2958" s="20">
        <v>94</v>
      </c>
      <c r="B2958" s="6">
        <f ca="1">IF(ISNUMBER(SEARCH("D??10",Calc1!$B117)),Calc1!$E$957*Calc1!$B733/(1+'11'!$E$12)*$D2336,0)</f>
        <v>0</v>
      </c>
      <c r="C2958" s="10"/>
    </row>
    <row r="2959" spans="1:3">
      <c r="A2959" s="20">
        <v>95</v>
      </c>
      <c r="B2959" s="6">
        <f ca="1">IF(ISNUMBER(SEARCH("D??10",Calc1!$B118)),Calc1!$E$957*Calc1!$B734/(1+'11'!$E$12)*$D2337,0)</f>
        <v>0</v>
      </c>
      <c r="C2959" s="10"/>
    </row>
    <row r="2960" spans="1:3">
      <c r="A2960" s="20">
        <v>96</v>
      </c>
      <c r="B2960" s="6">
        <f ca="1">IF(ISNUMBER(SEARCH("D??10",Calc1!$B119)),Calc1!$E$957*Calc1!$B735/(1+'11'!$E$12)*$D2338,0)</f>
        <v>0</v>
      </c>
      <c r="C2960" s="10"/>
    </row>
    <row r="2961" spans="1:3">
      <c r="A2961" s="20">
        <v>97</v>
      </c>
      <c r="B2961" s="6">
        <f ca="1">IF(ISNUMBER(SEARCH("D??10",Calc1!$B120)),Calc1!$E$957*Calc1!$B736/(1+'11'!$E$12)*$D2339,0)</f>
        <v>0</v>
      </c>
      <c r="C2961" s="10"/>
    </row>
    <row r="2962" spans="1:3">
      <c r="A2962" s="20">
        <v>98</v>
      </c>
      <c r="B2962" s="6">
        <f ca="1">IF(ISNUMBER(SEARCH("D??10",Calc1!$B121)),Calc1!$E$957*Calc1!$B737/(1+'11'!$E$12)*$D2340,0)</f>
        <v>0</v>
      </c>
      <c r="C2962" s="10"/>
    </row>
    <row r="2963" spans="1:3">
      <c r="A2963" s="20">
        <v>99</v>
      </c>
      <c r="B2963" s="6">
        <f ca="1">IF(ISNUMBER(SEARCH("D??10",Calc1!$B122)),Calc1!$E$957*Calc1!$B738/(1+'11'!$E$12)*$D2341,0)</f>
        <v>0</v>
      </c>
      <c r="C2963" s="10"/>
    </row>
    <row r="2964" spans="1:3">
      <c r="A2964" s="20">
        <v>100</v>
      </c>
      <c r="B2964" s="6">
        <f ca="1">IF(ISNUMBER(SEARCH("D??10",Calc1!$B123)),Calc1!$E$957*Calc1!$B739/(1+'11'!$E$12)*$D2342,0)</f>
        <v>0</v>
      </c>
      <c r="C2964" s="10"/>
    </row>
    <row r="2965" spans="1:3">
      <c r="A2965" s="20">
        <v>101</v>
      </c>
      <c r="B2965" s="6">
        <f ca="1">IF(ISNUMBER(SEARCH("D??10",Calc1!$B124)),Calc1!$E$957*Calc1!$B740/(1+'11'!$E$12)*$D2343,0)</f>
        <v>0</v>
      </c>
      <c r="C2965" s="10"/>
    </row>
    <row r="2966" spans="1:3">
      <c r="A2966" s="20">
        <v>102</v>
      </c>
      <c r="B2966" s="6">
        <f ca="1">IF(ISNUMBER(SEARCH("D??10",Calc1!$B125)),Calc1!$E$957*Calc1!$B741/(1+'11'!$E$12)*$D2344,0)</f>
        <v>0</v>
      </c>
      <c r="C2966" s="10"/>
    </row>
    <row r="2967" spans="1:3">
      <c r="A2967" s="20">
        <v>103</v>
      </c>
      <c r="B2967" s="6">
        <f ca="1">IF(ISNUMBER(SEARCH("D??10",Calc1!$B126)),Calc1!$E$957*Calc1!$B742/(1+'11'!$E$12)*$D2345,0)</f>
        <v>0</v>
      </c>
      <c r="C2967" s="10"/>
    </row>
    <row r="2968" spans="1:3">
      <c r="A2968" s="20">
        <v>104</v>
      </c>
      <c r="B2968" s="6">
        <f ca="1">IF(ISNUMBER(SEARCH("D??10",Calc1!$B127)),Calc1!$E$957*Calc1!$B743/(1+'11'!$E$12)*$D2346,0)</f>
        <v>0</v>
      </c>
      <c r="C2968" s="10"/>
    </row>
    <row r="2969" spans="1:3">
      <c r="A2969" s="20">
        <v>105</v>
      </c>
      <c r="B2969" s="6">
        <f ca="1">IF(ISNUMBER(SEARCH("D??10",Calc1!$B128)),Calc1!$E$957*Calc1!$B744/(1+'11'!$E$12)*$D2347,0)</f>
        <v>0</v>
      </c>
      <c r="C2969" s="10"/>
    </row>
    <row r="2970" spans="1:3">
      <c r="A2970" s="20">
        <v>106</v>
      </c>
      <c r="B2970" s="6">
        <f ca="1">IF(ISNUMBER(SEARCH("D??10",Calc1!$B129)),Calc1!$E$957*Calc1!$B745/(1+'11'!$E$12)*$D2348,0)</f>
        <v>0</v>
      </c>
      <c r="C2970" s="10"/>
    </row>
    <row r="2971" spans="1:3">
      <c r="A2971" s="20">
        <v>107</v>
      </c>
      <c r="B2971" s="6">
        <f ca="1">IF(ISNUMBER(SEARCH("D??10",Calc1!$B130)),Calc1!$E$957*Calc1!$B746/(1+'11'!$E$12)*$D2349,0)</f>
        <v>0</v>
      </c>
      <c r="C2971" s="10"/>
    </row>
    <row r="2972" spans="1:3">
      <c r="A2972" s="20">
        <v>108</v>
      </c>
      <c r="B2972" s="6">
        <f ca="1">IF(ISNUMBER(SEARCH("D??10",Calc1!$B131)),Calc1!$E$957*Calc1!$B747/(1+'11'!$E$12)*$D2350,0)</f>
        <v>0</v>
      </c>
      <c r="C2972" s="10"/>
    </row>
    <row r="2973" spans="1:3">
      <c r="A2973" s="20">
        <v>109</v>
      </c>
      <c r="B2973" s="6">
        <f ca="1">IF(ISNUMBER(SEARCH("D??10",Calc1!$B132)),Calc1!$E$957*Calc1!$B748/(1+'11'!$E$12)*$D2351,0)</f>
        <v>0</v>
      </c>
      <c r="C2973" s="10"/>
    </row>
    <row r="2974" spans="1:3">
      <c r="A2974" s="20">
        <v>110</v>
      </c>
      <c r="B2974" s="6">
        <f ca="1">IF(ISNUMBER(SEARCH("D??10",Calc1!$B133)),Calc1!$E$957*Calc1!$B749/(1+'11'!$E$12)*$D2352,0)</f>
        <v>0</v>
      </c>
      <c r="C2974" s="10"/>
    </row>
    <row r="2975" spans="1:3">
      <c r="A2975" s="20">
        <v>111</v>
      </c>
      <c r="B2975" s="6">
        <f ca="1">IF(ISNUMBER(SEARCH("D??10",Calc1!$B134)),Calc1!$E$957*Calc1!$B750/(1+'11'!$E$12)*$D2353,0)</f>
        <v>0</v>
      </c>
      <c r="C2975" s="10"/>
    </row>
    <row r="2976" spans="1:3">
      <c r="A2976" s="20">
        <v>112</v>
      </c>
      <c r="B2976" s="6">
        <f ca="1">IF(ISNUMBER(SEARCH("D??10",Calc1!$B135)),Calc1!$E$957*Calc1!$B751/(1+'11'!$E$12)*$D2354,0)</f>
        <v>0</v>
      </c>
      <c r="C2976" s="10"/>
    </row>
    <row r="2977" spans="1:3">
      <c r="A2977" s="20">
        <v>113</v>
      </c>
      <c r="B2977" s="6">
        <f ca="1">IF(ISNUMBER(SEARCH("D??10",Calc1!$B136)),Calc1!$E$957*Calc1!$B752/(1+'11'!$E$12)*$D2355,0)</f>
        <v>0</v>
      </c>
      <c r="C2977" s="10"/>
    </row>
    <row r="2978" spans="1:3">
      <c r="A2978" s="20">
        <v>114</v>
      </c>
      <c r="B2978" s="6">
        <f ca="1">IF(ISNUMBER(SEARCH("D??10",Calc1!$B137)),Calc1!$E$957*Calc1!$B753/(1+'11'!$E$12)*$D2356,0)</f>
        <v>0</v>
      </c>
      <c r="C2978" s="10"/>
    </row>
    <row r="2979" spans="1:3">
      <c r="A2979" s="20">
        <v>115</v>
      </c>
      <c r="B2979" s="6">
        <f ca="1">IF(ISNUMBER(SEARCH("D??10",Calc1!$B138)),Calc1!$E$957*Calc1!$B754/(1+'11'!$E$12)*$D2357,0)</f>
        <v>0</v>
      </c>
      <c r="C2979" s="10"/>
    </row>
    <row r="2980" spans="1:3">
      <c r="A2980" s="20">
        <v>116</v>
      </c>
      <c r="B2980" s="6">
        <f ca="1">IF(ISNUMBER(SEARCH("D??10",Calc1!$B139)),Calc1!$E$957*Calc1!$B755/(1+'11'!$E$12)*$D2358,0)</f>
        <v>0</v>
      </c>
      <c r="C2980" s="10"/>
    </row>
    <row r="2981" spans="1:3">
      <c r="A2981" s="20">
        <v>117</v>
      </c>
      <c r="B2981" s="6">
        <f ca="1">IF(ISNUMBER(SEARCH("D??10",Calc1!$B140)),Calc1!$E$957*Calc1!$B756/(1+'11'!$E$12)*$D2359,0)</f>
        <v>0</v>
      </c>
      <c r="C2981" s="10"/>
    </row>
    <row r="2982" spans="1:3">
      <c r="A2982" s="20">
        <v>118</v>
      </c>
      <c r="B2982" s="6">
        <f ca="1">IF(ISNUMBER(SEARCH("D??10",Calc1!$B141)),Calc1!$E$957*Calc1!$B757/(1+'11'!$E$12)*$D2360,0)</f>
        <v>0</v>
      </c>
      <c r="C2982" s="10"/>
    </row>
    <row r="2983" spans="1:3">
      <c r="A2983" s="20">
        <v>119</v>
      </c>
      <c r="B2983" s="6">
        <f ca="1">IF(ISNUMBER(SEARCH("D??10",Calc1!$B142)),Calc1!$E$957*Calc1!$B758/(1+'11'!$E$12)*$D2361,0)</f>
        <v>0</v>
      </c>
      <c r="C2983" s="10"/>
    </row>
    <row r="2984" spans="1:3">
      <c r="A2984" s="20">
        <v>120</v>
      </c>
      <c r="B2984" s="6">
        <f ca="1">IF(ISNUMBER(SEARCH("D??10",Calc1!$B143)),Calc1!$E$957*Calc1!$B759/(1+'11'!$E$12)*$D2362,0)</f>
        <v>0</v>
      </c>
      <c r="C2984" s="10"/>
    </row>
    <row r="2985" spans="1:3">
      <c r="A2985" s="20">
        <v>121</v>
      </c>
      <c r="B2985" s="6">
        <f ca="1">IF(ISNUMBER(SEARCH("D??10",Calc1!$B144)),Calc1!$E$957*Calc1!$B760/(1+'11'!$E$12)*$D2363,0)</f>
        <v>0</v>
      </c>
      <c r="C2985" s="10"/>
    </row>
    <row r="2986" spans="1:3">
      <c r="A2986" s="20">
        <v>122</v>
      </c>
      <c r="B2986" s="6">
        <f ca="1">IF(ISNUMBER(SEARCH("D??10",Calc1!$B145)),Calc1!$E$957*Calc1!$B761/(1+'11'!$E$12)*$D2364,0)</f>
        <v>0</v>
      </c>
      <c r="C2986" s="10"/>
    </row>
    <row r="2987" spans="1:3">
      <c r="A2987" s="20">
        <v>123</v>
      </c>
      <c r="B2987" s="6">
        <f ca="1">IF(ISNUMBER(SEARCH("D??10",Calc1!$B146)),Calc1!$E$957*Calc1!$B762/(1+'11'!$E$12)*$D2365,0)</f>
        <v>0</v>
      </c>
      <c r="C2987" s="10"/>
    </row>
    <row r="2988" spans="1:3">
      <c r="A2988" s="20">
        <v>124</v>
      </c>
      <c r="B2988" s="6">
        <f ca="1">IF(ISNUMBER(SEARCH("D??10",Calc1!$B147)),Calc1!$E$957*Calc1!$B763/(1+'11'!$E$12)*$D2366,0)</f>
        <v>0</v>
      </c>
      <c r="C2988" s="10"/>
    </row>
    <row r="2989" spans="1:3">
      <c r="A2989" s="20">
        <v>125</v>
      </c>
      <c r="B2989" s="6">
        <f ca="1">IF(ISNUMBER(SEARCH("D??10",Calc1!$B148)),Calc1!$E$957*Calc1!$B764/(1+'11'!$E$12)*$D2367,0)</f>
        <v>0</v>
      </c>
      <c r="C2989" s="10"/>
    </row>
    <row r="2990" spans="1:3">
      <c r="A2990" s="20">
        <v>126</v>
      </c>
      <c r="B2990" s="6">
        <f ca="1">IF(ISNUMBER(SEARCH("D??10",Calc1!$B149)),Calc1!$E$957*Calc1!$B765/(1+'11'!$E$12)*$D2368,0)</f>
        <v>0</v>
      </c>
      <c r="C2990" s="10"/>
    </row>
    <row r="2991" spans="1:3">
      <c r="A2991" s="20">
        <v>127</v>
      </c>
      <c r="B2991" s="6">
        <f ca="1">IF(ISNUMBER(SEARCH("D??10",Calc1!$B150)),Calc1!$E$957*Calc1!$B766/(1+'11'!$E$12)*$D2369,0)</f>
        <v>0</v>
      </c>
      <c r="C2991" s="10"/>
    </row>
    <row r="2992" spans="1:3">
      <c r="A2992" s="20">
        <v>128</v>
      </c>
      <c r="B2992" s="6">
        <f ca="1">IF(ISNUMBER(SEARCH("D??10",Calc1!$B151)),Calc1!$E$957*Calc1!$B767/(1+'11'!$E$12)*$D2370,0)</f>
        <v>0</v>
      </c>
      <c r="C2992" s="10"/>
    </row>
    <row r="2993" spans="1:3">
      <c r="A2993" s="20">
        <v>129</v>
      </c>
      <c r="B2993" s="6">
        <f ca="1">IF(ISNUMBER(SEARCH("D??10",Calc1!$B152)),Calc1!$E$957*Calc1!$B768/(1+'11'!$E$12)*$D2371,0)</f>
        <v>0</v>
      </c>
      <c r="C2993" s="10"/>
    </row>
    <row r="2994" spans="1:3">
      <c r="A2994" s="20">
        <v>130</v>
      </c>
      <c r="B2994" s="6">
        <f ca="1">IF(ISNUMBER(SEARCH("D??10",Calc1!$B153)),Calc1!$E$957*Calc1!$B769/(1+'11'!$E$12)*$D2372,0)</f>
        <v>0</v>
      </c>
      <c r="C2994" s="10"/>
    </row>
    <row r="2995" spans="1:3">
      <c r="A2995" s="20">
        <v>131</v>
      </c>
      <c r="B2995" s="6">
        <f ca="1">IF(ISNUMBER(SEARCH("D??10",Calc1!$B154)),Calc1!$E$957*Calc1!$B770/(1+'11'!$E$12)*$D2373,0)</f>
        <v>0</v>
      </c>
      <c r="C2995" s="10"/>
    </row>
    <row r="2996" spans="1:3">
      <c r="A2996" s="20">
        <v>132</v>
      </c>
      <c r="B2996" s="6">
        <f ca="1">IF(ISNUMBER(SEARCH("D??10",Calc1!$B155)),Calc1!$E$957*Calc1!$B771/(1+'11'!$E$12)*$D2374,0)</f>
        <v>0</v>
      </c>
      <c r="C2996" s="10"/>
    </row>
    <row r="2997" spans="1:3">
      <c r="A2997" s="20">
        <v>133</v>
      </c>
      <c r="B2997" s="6">
        <f ca="1">IF(ISNUMBER(SEARCH("D??10",Calc1!$B156)),Calc1!$E$957*Calc1!$B772/(1+'11'!$E$12)*$D2375,0)</f>
        <v>0</v>
      </c>
      <c r="C2997" s="10"/>
    </row>
    <row r="2998" spans="1:3">
      <c r="A2998" s="20">
        <v>134</v>
      </c>
      <c r="B2998" s="6">
        <f ca="1">IF(ISNUMBER(SEARCH("D??10",Calc1!$B157)),Calc1!$E$957*Calc1!$B773/(1+'11'!$E$12)*$D2376,0)</f>
        <v>0</v>
      </c>
      <c r="C2998" s="10"/>
    </row>
    <row r="2999" spans="1:3">
      <c r="A2999" s="20">
        <v>135</v>
      </c>
      <c r="B2999" s="6">
        <f ca="1">IF(ISNUMBER(SEARCH("D??10",Calc1!$B158)),Calc1!$E$957*Calc1!$B774/(1+'11'!$E$12)*$D2377,0)</f>
        <v>0</v>
      </c>
      <c r="C2999" s="10"/>
    </row>
    <row r="3000" spans="1:3">
      <c r="A3000" s="20">
        <v>136</v>
      </c>
      <c r="B3000" s="6">
        <f ca="1">IF(ISNUMBER(SEARCH("D??10",Calc1!$B159)),Calc1!$E$957*Calc1!$B775/(1+'11'!$E$12)*$D2378,0)</f>
        <v>0</v>
      </c>
      <c r="C3000" s="10"/>
    </row>
    <row r="3001" spans="1:3">
      <c r="A3001" s="20">
        <v>137</v>
      </c>
      <c r="B3001" s="6">
        <f ca="1">IF(ISNUMBER(SEARCH("D??10",Calc1!$B160)),Calc1!$E$957*Calc1!$B776/(1+'11'!$E$12)*$D2379,0)</f>
        <v>0</v>
      </c>
      <c r="C3001" s="10"/>
    </row>
    <row r="3002" spans="1:3">
      <c r="A3002" s="20">
        <v>138</v>
      </c>
      <c r="B3002" s="6">
        <f ca="1">IF(ISNUMBER(SEARCH("D??10",Calc1!$B161)),Calc1!$E$957*Calc1!$B777/(1+'11'!$E$12)*$D2380,0)</f>
        <v>0</v>
      </c>
      <c r="C3002" s="10"/>
    </row>
    <row r="3003" spans="1:3">
      <c r="A3003" s="20">
        <v>139</v>
      </c>
      <c r="B3003" s="6">
        <f ca="1">IF(ISNUMBER(SEARCH("D??10",Calc1!$B162)),Calc1!$E$957*Calc1!$B778/(1+'11'!$E$12)*$D2381,0)</f>
        <v>0</v>
      </c>
      <c r="C3003" s="10"/>
    </row>
    <row r="3004" spans="1:3">
      <c r="A3004" s="20">
        <v>140</v>
      </c>
      <c r="B3004" s="6">
        <f ca="1">IF(ISNUMBER(SEARCH("D??10",Calc1!$B163)),Calc1!$E$957*Calc1!$B779/(1+'11'!$E$12)*$D2382,0)</f>
        <v>0</v>
      </c>
      <c r="C3004" s="10"/>
    </row>
    <row r="3005" spans="1:3">
      <c r="A3005" s="20">
        <v>141</v>
      </c>
      <c r="B3005" s="6">
        <f ca="1">IF(ISNUMBER(SEARCH("D??10",Calc1!$B164)),Calc1!$E$957*Calc1!$B780/(1+'11'!$E$12)*$D2383,0)</f>
        <v>0</v>
      </c>
      <c r="C3005" s="10"/>
    </row>
    <row r="3006" spans="1:3">
      <c r="A3006" s="20">
        <v>142</v>
      </c>
      <c r="B3006" s="6">
        <f ca="1">IF(ISNUMBER(SEARCH("D??10",Calc1!$B165)),Calc1!$E$957*Calc1!$B781/(1+'11'!$E$12)*$D2384,0)</f>
        <v>0</v>
      </c>
      <c r="C3006" s="10"/>
    </row>
    <row r="3007" spans="1:3">
      <c r="A3007" s="20">
        <v>143</v>
      </c>
      <c r="B3007" s="6">
        <f ca="1">IF(ISNUMBER(SEARCH("D??10",Calc1!$B166)),Calc1!$E$957*Calc1!$B782/(1+'11'!$E$12)*$D2385,0)</f>
        <v>0</v>
      </c>
      <c r="C3007" s="10"/>
    </row>
    <row r="3008" spans="1:3">
      <c r="A3008" s="20">
        <v>144</v>
      </c>
      <c r="B3008" s="6">
        <f ca="1">IF(ISNUMBER(SEARCH("D??10",Calc1!$B167)),Calc1!$E$957*Calc1!$B783/(1+'11'!$E$12)*$D2386,0)</f>
        <v>0</v>
      </c>
      <c r="C3008" s="10"/>
    </row>
    <row r="3009" spans="1:3">
      <c r="A3009" s="20">
        <v>145</v>
      </c>
      <c r="B3009" s="6">
        <f ca="1">IF(ISNUMBER(SEARCH("D??10",Calc1!$B168)),Calc1!$E$957*Calc1!$B784/(1+'11'!$E$12)*$D2387,0)</f>
        <v>0</v>
      </c>
      <c r="C3009" s="10"/>
    </row>
    <row r="3010" spans="1:3">
      <c r="A3010" s="20">
        <v>146</v>
      </c>
      <c r="B3010" s="6">
        <f ca="1">IF(ISNUMBER(SEARCH("D??10",Calc1!$B169)),Calc1!$E$957*Calc1!$B785/(1+'11'!$E$12)*$D2388,0)</f>
        <v>0</v>
      </c>
      <c r="C3010" s="10"/>
    </row>
    <row r="3011" spans="1:3">
      <c r="A3011" s="20">
        <v>147</v>
      </c>
      <c r="B3011" s="6">
        <f ca="1">IF(ISNUMBER(SEARCH("D??10",Calc1!$B170)),Calc1!$E$957*Calc1!$B786/(1+'11'!$E$12)*$D2389,0)</f>
        <v>0</v>
      </c>
      <c r="C3011" s="10"/>
    </row>
    <row r="3012" spans="1:3">
      <c r="A3012" s="20">
        <v>148</v>
      </c>
      <c r="B3012" s="6">
        <f ca="1">IF(ISNUMBER(SEARCH("D??10",Calc1!$B171)),Calc1!$E$957*Calc1!$B787/(1+'11'!$E$12)*$D2390,0)</f>
        <v>0</v>
      </c>
      <c r="C3012" s="10"/>
    </row>
    <row r="3013" spans="1:3">
      <c r="A3013" s="20">
        <v>149</v>
      </c>
      <c r="B3013" s="6">
        <f ca="1">IF(ISNUMBER(SEARCH("D??10",Calc1!$B172)),Calc1!$E$957*Calc1!$B788/(1+'11'!$E$12)*$D2391,0)</f>
        <v>0</v>
      </c>
      <c r="C3013" s="10"/>
    </row>
    <row r="3014" spans="1:3">
      <c r="A3014" s="20">
        <v>150</v>
      </c>
      <c r="B3014" s="6">
        <f ca="1">IF(ISNUMBER(SEARCH("D??10",Calc1!$B173)),Calc1!$E$957*Calc1!$B789/(1+'11'!$E$12)*$D2392,0)</f>
        <v>0</v>
      </c>
      <c r="C3014" s="10"/>
    </row>
    <row r="3015" spans="1:3">
      <c r="A3015" s="20">
        <v>151</v>
      </c>
      <c r="B3015" s="6">
        <f ca="1">IF(ISNUMBER(SEARCH("D??10",Calc1!$B174)),Calc1!$E$957*Calc1!$B790/(1+'11'!$E$12)*$D2393,0)</f>
        <v>0</v>
      </c>
      <c r="C3015" s="10"/>
    </row>
    <row r="3016" spans="1:3">
      <c r="A3016" s="20">
        <v>152</v>
      </c>
      <c r="B3016" s="6">
        <f ca="1">IF(ISNUMBER(SEARCH("D??10",Calc1!$B175)),Calc1!$E$957*Calc1!$B791/(1+'11'!$E$12)*$D2394,0)</f>
        <v>0</v>
      </c>
      <c r="C3016" s="10"/>
    </row>
    <row r="3017" spans="1:3">
      <c r="A3017" s="20">
        <v>153</v>
      </c>
      <c r="B3017" s="6">
        <f ca="1">IF(ISNUMBER(SEARCH("D??10",Calc1!$B176)),Calc1!$E$957*Calc1!$B792/(1+'11'!$E$12)*$D2395,0)</f>
        <v>0</v>
      </c>
      <c r="C3017" s="10"/>
    </row>
    <row r="3018" spans="1:3">
      <c r="A3018" s="20">
        <v>154</v>
      </c>
      <c r="B3018" s="6">
        <f ca="1">IF(ISNUMBER(SEARCH("D??10",Calc1!$B177)),Calc1!$E$957*Calc1!$B793/(1+'11'!$E$12)*$D2396,0)</f>
        <v>0</v>
      </c>
      <c r="C3018" s="10"/>
    </row>
    <row r="3019" spans="1:3">
      <c r="A3019" s="20">
        <v>155</v>
      </c>
      <c r="B3019" s="6">
        <f ca="1">IF(ISNUMBER(SEARCH("D??10",Calc1!$B178)),Calc1!$E$957*Calc1!$B794/(1+'11'!$E$12)*$D2397,0)</f>
        <v>0</v>
      </c>
      <c r="C3019" s="10"/>
    </row>
    <row r="3020" spans="1:3">
      <c r="A3020" s="20">
        <v>156</v>
      </c>
      <c r="B3020" s="6">
        <f ca="1">IF(ISNUMBER(SEARCH("D??10",Calc1!$B179)),Calc1!$E$957*Calc1!$B795/(1+'11'!$E$12)*$D2398,0)</f>
        <v>0</v>
      </c>
      <c r="C3020" s="10"/>
    </row>
    <row r="3021" spans="1:3">
      <c r="A3021" s="20">
        <v>157</v>
      </c>
      <c r="B3021" s="6">
        <f ca="1">IF(ISNUMBER(SEARCH("D??10",Calc1!$B180)),Calc1!$E$957*Calc1!$B796/(1+'11'!$E$12)*$D2399,0)</f>
        <v>0</v>
      </c>
      <c r="C3021" s="10"/>
    </row>
    <row r="3022" spans="1:3">
      <c r="A3022" s="20">
        <v>158</v>
      </c>
      <c r="B3022" s="6">
        <f ca="1">IF(ISNUMBER(SEARCH("D??10",Calc1!$B181)),Calc1!$E$957*Calc1!$B797/(1+'11'!$E$12)*$D2400,0)</f>
        <v>0</v>
      </c>
      <c r="C3022" s="10"/>
    </row>
    <row r="3023" spans="1:3">
      <c r="A3023" s="20">
        <v>159</v>
      </c>
      <c r="B3023" s="6">
        <f ca="1">IF(ISNUMBER(SEARCH("D??10",Calc1!$B182)),Calc1!$E$957*Calc1!$B798/(1+'11'!$E$12)*$D2401,0)</f>
        <v>0</v>
      </c>
      <c r="C3023" s="10"/>
    </row>
    <row r="3024" spans="1:3">
      <c r="A3024" s="20">
        <v>160</v>
      </c>
      <c r="B3024" s="6">
        <f ca="1">IF(ISNUMBER(SEARCH("D??10",Calc1!$B183)),Calc1!$E$957*Calc1!$B799/(1+'11'!$E$12)*$D2402,0)</f>
        <v>0</v>
      </c>
      <c r="C3024" s="10"/>
    </row>
    <row r="3025" spans="1:3">
      <c r="A3025" s="20">
        <v>161</v>
      </c>
      <c r="B3025" s="6">
        <f ca="1">IF(ISNUMBER(SEARCH("D??10",Calc1!$B184)),Calc1!$E$957*Calc1!$B800/(1+'11'!$E$12)*$D2403,0)</f>
        <v>0</v>
      </c>
      <c r="C3025" s="10"/>
    </row>
    <row r="3026" spans="1:3">
      <c r="A3026" s="20">
        <v>162</v>
      </c>
      <c r="B3026" s="6">
        <f ca="1">IF(ISNUMBER(SEARCH("D??10",Calc1!$B185)),Calc1!$E$957*Calc1!$B801/(1+'11'!$E$12)*$D2404,0)</f>
        <v>0</v>
      </c>
      <c r="C3026" s="10"/>
    </row>
    <row r="3027" spans="1:3">
      <c r="A3027" s="20">
        <v>163</v>
      </c>
      <c r="B3027" s="6">
        <f ca="1">IF(ISNUMBER(SEARCH("D??10",Calc1!$B186)),Calc1!$E$957*Calc1!$B802/(1+'11'!$E$12)*$D2405,0)</f>
        <v>0</v>
      </c>
      <c r="C3027" s="10"/>
    </row>
    <row r="3028" spans="1:3">
      <c r="A3028" s="20">
        <v>164</v>
      </c>
      <c r="B3028" s="6">
        <f ca="1">IF(ISNUMBER(SEARCH("D??10",Calc1!$B187)),Calc1!$E$957*Calc1!$B803/(1+'11'!$E$12)*$D2406,0)</f>
        <v>0</v>
      </c>
      <c r="C3028" s="10"/>
    </row>
    <row r="3029" spans="1:3">
      <c r="A3029" s="20">
        <v>165</v>
      </c>
      <c r="B3029" s="6">
        <f ca="1">IF(ISNUMBER(SEARCH("D??10",Calc1!$B188)),Calc1!$E$957*Calc1!$B804/(1+'11'!$E$12)*$D2407,0)</f>
        <v>0</v>
      </c>
      <c r="C3029" s="10"/>
    </row>
    <row r="3030" spans="1:3">
      <c r="A3030" s="20">
        <v>166</v>
      </c>
      <c r="B3030" s="6">
        <f ca="1">IF(ISNUMBER(SEARCH("D??10",Calc1!$B189)),Calc1!$E$957*Calc1!$B805/(1+'11'!$E$12)*$D2408,0)</f>
        <v>0</v>
      </c>
      <c r="C3030" s="10"/>
    </row>
    <row r="3031" spans="1:3">
      <c r="A3031" s="20">
        <v>167</v>
      </c>
      <c r="B3031" s="6">
        <f ca="1">IF(ISNUMBER(SEARCH("D??10",Calc1!$B190)),Calc1!$E$957*Calc1!$B806/(1+'11'!$E$12)*$D2409,0)</f>
        <v>0</v>
      </c>
      <c r="C3031" s="10"/>
    </row>
    <row r="3032" spans="1:3">
      <c r="A3032" s="20">
        <v>168</v>
      </c>
      <c r="B3032" s="6">
        <f ca="1">IF(ISNUMBER(SEARCH("D??10",Calc1!$B191)),Calc1!$E$957*Calc1!$B807/(1+'11'!$E$12)*$D2410,0)</f>
        <v>0</v>
      </c>
      <c r="C3032" s="10"/>
    </row>
    <row r="3033" spans="1:3">
      <c r="A3033" s="20">
        <v>169</v>
      </c>
      <c r="B3033" s="6">
        <f ca="1">IF(ISNUMBER(SEARCH("D??10",Calc1!$B192)),Calc1!$E$957*Calc1!$B808/(1+'11'!$E$12)*$D2411,0)</f>
        <v>0</v>
      </c>
      <c r="C3033" s="10"/>
    </row>
    <row r="3034" spans="1:3">
      <c r="A3034" s="20">
        <v>170</v>
      </c>
      <c r="B3034" s="6">
        <f ca="1">IF(ISNUMBER(SEARCH("D??10",Calc1!$B193)),Calc1!$E$957*Calc1!$B809/(1+'11'!$E$12)*$D2412,0)</f>
        <v>0</v>
      </c>
      <c r="C3034" s="10"/>
    </row>
    <row r="3035" spans="1:3">
      <c r="A3035" s="20">
        <v>171</v>
      </c>
      <c r="B3035" s="6">
        <f ca="1">IF(ISNUMBER(SEARCH("D??10",Calc1!$B194)),Calc1!$E$957*Calc1!$B810/(1+'11'!$E$12)*$D2413,0)</f>
        <v>0</v>
      </c>
      <c r="C3035" s="10"/>
    </row>
    <row r="3036" spans="1:3">
      <c r="A3036" s="20">
        <v>172</v>
      </c>
      <c r="B3036" s="6">
        <f ca="1">IF(ISNUMBER(SEARCH("D??10",Calc1!$B195)),Calc1!$E$957*Calc1!$B811/(1+'11'!$E$12)*$D2414,0)</f>
        <v>0</v>
      </c>
      <c r="C3036" s="10"/>
    </row>
    <row r="3037" spans="1:3">
      <c r="A3037" s="20">
        <v>173</v>
      </c>
      <c r="B3037" s="6">
        <f ca="1">IF(ISNUMBER(SEARCH("D??10",Calc1!$B196)),Calc1!$E$957*Calc1!$B812/(1+'11'!$E$12)*$D2415,0)</f>
        <v>0</v>
      </c>
      <c r="C3037" s="10"/>
    </row>
    <row r="3038" spans="1:3">
      <c r="A3038" s="20">
        <v>174</v>
      </c>
      <c r="B3038" s="6">
        <f ca="1">IF(ISNUMBER(SEARCH("D??10",Calc1!$B197)),Calc1!$E$957*Calc1!$B813/(1+'11'!$E$12)*$D2416,0)</f>
        <v>0</v>
      </c>
      <c r="C3038" s="10"/>
    </row>
    <row r="3039" spans="1:3">
      <c r="A3039" s="20">
        <v>175</v>
      </c>
      <c r="B3039" s="6">
        <f ca="1">IF(ISNUMBER(SEARCH("D??10",Calc1!$B198)),Calc1!$E$957*Calc1!$B814/(1+'11'!$E$12)*$D2417,0)</f>
        <v>0</v>
      </c>
      <c r="C3039" s="10"/>
    </row>
    <row r="3040" spans="1:3">
      <c r="A3040" s="20">
        <v>176</v>
      </c>
      <c r="B3040" s="6">
        <f ca="1">IF(ISNUMBER(SEARCH("D??10",Calc1!$B199)),Calc1!$E$957*Calc1!$B815/(1+'11'!$E$12)*$D2418,0)</f>
        <v>0</v>
      </c>
      <c r="C3040" s="10"/>
    </row>
    <row r="3041" spans="1:3">
      <c r="A3041" s="20">
        <v>177</v>
      </c>
      <c r="B3041" s="6">
        <f ca="1">IF(ISNUMBER(SEARCH("D??10",Calc1!$B200)),Calc1!$E$957*Calc1!$B816/(1+'11'!$E$12)*$D2419,0)</f>
        <v>0</v>
      </c>
      <c r="C3041" s="10"/>
    </row>
    <row r="3042" spans="1:3">
      <c r="A3042" s="20">
        <v>178</v>
      </c>
      <c r="B3042" s="6">
        <f ca="1">IF(ISNUMBER(SEARCH("D??10",Calc1!$B201)),Calc1!$E$957*Calc1!$B817/(1+'11'!$E$12)*$D2420,0)</f>
        <v>0</v>
      </c>
      <c r="C3042" s="10"/>
    </row>
    <row r="3043" spans="1:3">
      <c r="A3043" s="20">
        <v>179</v>
      </c>
      <c r="B3043" s="6">
        <f ca="1">IF(ISNUMBER(SEARCH("D??10",Calc1!$B202)),Calc1!$E$957*Calc1!$B818/(1+'11'!$E$12)*$D2421,0)</f>
        <v>0</v>
      </c>
      <c r="C3043" s="10"/>
    </row>
    <row r="3044" spans="1:3">
      <c r="A3044" s="20">
        <v>180</v>
      </c>
      <c r="B3044" s="6">
        <f ca="1">IF(ISNUMBER(SEARCH("D??10",Calc1!$B203)),Calc1!$E$957*Calc1!$B819/(1+'11'!$E$12)*$D2422,0)</f>
        <v>0</v>
      </c>
      <c r="C3044" s="10"/>
    </row>
    <row r="3045" spans="1:3">
      <c r="A3045" s="20">
        <v>181</v>
      </c>
      <c r="B3045" s="6">
        <f ca="1">IF(ISNUMBER(SEARCH("D??10",Calc1!$B204)),Calc1!$E$957*Calc1!$B820/(1+'11'!$E$12)*$D2423,0)</f>
        <v>0</v>
      </c>
      <c r="C3045" s="10"/>
    </row>
    <row r="3046" spans="1:3">
      <c r="A3046" s="20">
        <v>182</v>
      </c>
      <c r="B3046" s="6">
        <f ca="1">IF(ISNUMBER(SEARCH("D??10",Calc1!$B205)),Calc1!$E$957*Calc1!$B821/(1+'11'!$E$12)*$D2424,0)</f>
        <v>0</v>
      </c>
      <c r="C3046" s="10"/>
    </row>
    <row r="3047" spans="1:3">
      <c r="A3047" s="20">
        <v>183</v>
      </c>
      <c r="B3047" s="6">
        <f ca="1">IF(ISNUMBER(SEARCH("D??10",Calc1!$B206)),Calc1!$E$957*Calc1!$B822/(1+'11'!$E$12)*$D2425,0)</f>
        <v>0</v>
      </c>
      <c r="C3047" s="10"/>
    </row>
    <row r="3048" spans="1:3">
      <c r="A3048" s="20">
        <v>184</v>
      </c>
      <c r="B3048" s="6">
        <f ca="1">IF(ISNUMBER(SEARCH("D??10",Calc1!$B207)),Calc1!$E$957*Calc1!$B823/(1+'11'!$E$12)*$D2426,0)</f>
        <v>0</v>
      </c>
      <c r="C3048" s="10"/>
    </row>
    <row r="3049" spans="1:3">
      <c r="A3049" s="20">
        <v>185</v>
      </c>
      <c r="B3049" s="6">
        <f ca="1">IF(ISNUMBER(SEARCH("D??10",Calc1!$B208)),Calc1!$E$957*Calc1!$B824/(1+'11'!$E$12)*$D2427,0)</f>
        <v>0</v>
      </c>
      <c r="C3049" s="10"/>
    </row>
    <row r="3050" spans="1:3">
      <c r="A3050" s="20">
        <v>186</v>
      </c>
      <c r="B3050" s="6">
        <f ca="1">IF(ISNUMBER(SEARCH("D??10",Calc1!$B209)),Calc1!$E$957*Calc1!$B825/(1+'11'!$E$12)*$D2428,0)</f>
        <v>0</v>
      </c>
      <c r="C3050" s="10"/>
    </row>
    <row r="3051" spans="1:3">
      <c r="A3051" s="20">
        <v>187</v>
      </c>
      <c r="B3051" s="6">
        <f ca="1">IF(ISNUMBER(SEARCH("D??10",Calc1!$B210)),Calc1!$E$957*Calc1!$B826/(1+'11'!$E$12)*$D2429,0)</f>
        <v>0</v>
      </c>
      <c r="C3051" s="10"/>
    </row>
    <row r="3052" spans="1:3">
      <c r="A3052" s="20">
        <v>188</v>
      </c>
      <c r="B3052" s="6">
        <f ca="1">IF(ISNUMBER(SEARCH("D??10",Calc1!$B211)),Calc1!$E$957*Calc1!$B827/(1+'11'!$E$12)*$D2430,0)</f>
        <v>0</v>
      </c>
      <c r="C3052" s="10"/>
    </row>
    <row r="3053" spans="1:3">
      <c r="A3053" s="20">
        <v>189</v>
      </c>
      <c r="B3053" s="6">
        <f ca="1">IF(ISNUMBER(SEARCH("D??10",Calc1!$B212)),Calc1!$E$957*Calc1!$B828/(1+'11'!$E$12)*$D2431,0)</f>
        <v>0</v>
      </c>
      <c r="C3053" s="10"/>
    </row>
    <row r="3054" spans="1:3">
      <c r="A3054" s="20">
        <v>190</v>
      </c>
      <c r="B3054" s="6">
        <f ca="1">IF(ISNUMBER(SEARCH("D??10",Calc1!$B213)),Calc1!$E$957*Calc1!$B829/(1+'11'!$E$12)*$D2432,0)</f>
        <v>0</v>
      </c>
      <c r="C3054" s="10"/>
    </row>
    <row r="3055" spans="1:3">
      <c r="A3055" s="20">
        <v>191</v>
      </c>
      <c r="B3055" s="6">
        <f ca="1">IF(ISNUMBER(SEARCH("D??10",Calc1!$B214)),Calc1!$E$957*Calc1!$B830/(1+'11'!$E$12)*$D2433,0)</f>
        <v>0</v>
      </c>
      <c r="C3055" s="10"/>
    </row>
    <row r="3056" spans="1:3">
      <c r="A3056" s="20">
        <v>192</v>
      </c>
      <c r="B3056" s="6">
        <f ca="1">IF(ISNUMBER(SEARCH("D??10",Calc1!$B215)),Calc1!$E$957*Calc1!$B831/(1+'11'!$E$12)*$D2434,0)</f>
        <v>0</v>
      </c>
      <c r="C3056" s="10"/>
    </row>
    <row r="3057" spans="1:3">
      <c r="A3057" s="20">
        <v>193</v>
      </c>
      <c r="B3057" s="6">
        <f ca="1">IF(ISNUMBER(SEARCH("D??10",Calc1!$B216)),Calc1!$E$957*Calc1!$B832/(1+'11'!$E$12)*$D2435,0)</f>
        <v>0</v>
      </c>
      <c r="C3057" s="10"/>
    </row>
    <row r="3058" spans="1:3">
      <c r="A3058" s="20">
        <v>194</v>
      </c>
      <c r="B3058" s="6">
        <f ca="1">IF(ISNUMBER(SEARCH("D??10",Calc1!$B217)),Calc1!$E$957*Calc1!$B833/(1+'11'!$E$12)*$D2436,0)</f>
        <v>0</v>
      </c>
      <c r="C3058" s="10"/>
    </row>
    <row r="3059" spans="1:3">
      <c r="A3059" s="20">
        <v>195</v>
      </c>
      <c r="B3059" s="6">
        <f ca="1">IF(ISNUMBER(SEARCH("D??10",Calc1!$B218)),Calc1!$E$957*Calc1!$B834/(1+'11'!$E$12)*$D2437,0)</f>
        <v>0</v>
      </c>
      <c r="C3059" s="10"/>
    </row>
    <row r="3060" spans="1:3">
      <c r="A3060" s="20">
        <v>196</v>
      </c>
      <c r="B3060" s="6">
        <f ca="1">IF(ISNUMBER(SEARCH("D??10",Calc1!$B219)),Calc1!$E$957*Calc1!$B835/(1+'11'!$E$12)*$D2438,0)</f>
        <v>0</v>
      </c>
      <c r="C3060" s="10"/>
    </row>
    <row r="3061" spans="1:3">
      <c r="A3061" s="20">
        <v>197</v>
      </c>
      <c r="B3061" s="6">
        <f ca="1">IF(ISNUMBER(SEARCH("D??10",Calc1!$B220)),Calc1!$E$957*Calc1!$B836/(1+'11'!$E$12)*$D2439,0)</f>
        <v>0</v>
      </c>
      <c r="C3061" s="10"/>
    </row>
    <row r="3062" spans="1:3">
      <c r="A3062" s="20">
        <v>198</v>
      </c>
      <c r="B3062" s="6">
        <f ca="1">IF(ISNUMBER(SEARCH("D??10",Calc1!$B221)),Calc1!$E$957*Calc1!$B837/(1+'11'!$E$12)*$D2440,0)</f>
        <v>0</v>
      </c>
      <c r="C3062" s="10"/>
    </row>
    <row r="3063" spans="1:3">
      <c r="A3063" s="20">
        <v>199</v>
      </c>
      <c r="B3063" s="6">
        <f ca="1">IF(ISNUMBER(SEARCH("D??10",Calc1!$B222)),Calc1!$E$957*Calc1!$B838/(1+'11'!$E$12)*$D2441,0)</f>
        <v>0</v>
      </c>
      <c r="C3063" s="10"/>
    </row>
    <row r="3064" spans="1:3">
      <c r="A3064" s="20">
        <v>200</v>
      </c>
      <c r="B3064" s="6">
        <f ca="1">IF(ISNUMBER(SEARCH("D??10",Calc1!$B223)),Calc1!$E$957*Calc1!$B839/(1+'11'!$E$12)*$D2442,0)</f>
        <v>0</v>
      </c>
      <c r="C3064" s="10"/>
    </row>
    <row r="3065" spans="1:3">
      <c r="A3065" s="20">
        <v>201</v>
      </c>
      <c r="B3065" s="6">
        <f ca="1">IF(ISNUMBER(SEARCH("D??10",Calc1!$B224)),Calc1!$E$957*Calc1!$B840/(1+'11'!$E$12)*$D2443,0)</f>
        <v>0</v>
      </c>
      <c r="C3065" s="10"/>
    </row>
    <row r="3066" spans="1:3">
      <c r="A3066" s="20">
        <v>202</v>
      </c>
      <c r="B3066" s="6">
        <f ca="1">IF(ISNUMBER(SEARCH("D??10",Calc1!$B225)),Calc1!$E$957*Calc1!$B841/(1+'11'!$E$12)*$D2444,0)</f>
        <v>0</v>
      </c>
      <c r="C3066" s="10"/>
    </row>
    <row r="3067" spans="1:3">
      <c r="A3067" s="20">
        <v>203</v>
      </c>
      <c r="B3067" s="6">
        <f ca="1">IF(ISNUMBER(SEARCH("D??10",Calc1!$B226)),Calc1!$E$957*Calc1!$B842/(1+'11'!$E$12)*$D2445,0)</f>
        <v>0</v>
      </c>
      <c r="C3067" s="10"/>
    </row>
    <row r="3068" spans="1:3">
      <c r="A3068" s="20">
        <v>204</v>
      </c>
      <c r="B3068" s="6">
        <f ca="1">IF(ISNUMBER(SEARCH("D??10",Calc1!$B227)),Calc1!$E$957*Calc1!$B843/(1+'11'!$E$12)*$D2446,0)</f>
        <v>0</v>
      </c>
      <c r="C3068" s="10"/>
    </row>
    <row r="3069" spans="1:3">
      <c r="A3069" s="20">
        <v>205</v>
      </c>
      <c r="B3069" s="6">
        <f ca="1">IF(ISNUMBER(SEARCH("D??10",Calc1!$B228)),Calc1!$E$957*Calc1!$B844/(1+'11'!$E$12)*$D2447,0)</f>
        <v>0</v>
      </c>
      <c r="C3069" s="10"/>
    </row>
    <row r="3070" spans="1:3">
      <c r="A3070" s="20">
        <v>206</v>
      </c>
      <c r="B3070" s="6">
        <f ca="1">IF(ISNUMBER(SEARCH("D??10",Calc1!$B229)),Calc1!$E$957*Calc1!$B845/(1+'11'!$E$12)*$D2448,0)</f>
        <v>0</v>
      </c>
      <c r="C3070" s="10"/>
    </row>
    <row r="3071" spans="1:3">
      <c r="A3071" s="20">
        <v>207</v>
      </c>
      <c r="B3071" s="6">
        <f ca="1">IF(ISNUMBER(SEARCH("D??10",Calc1!$B230)),Calc1!$E$957*Calc1!$B846/(1+'11'!$E$12)*$D2449,0)</f>
        <v>0</v>
      </c>
      <c r="C3071" s="10"/>
    </row>
    <row r="3072" spans="1:3">
      <c r="A3072" s="20">
        <v>208</v>
      </c>
      <c r="B3072" s="6">
        <f ca="1">IF(ISNUMBER(SEARCH("D??10",Calc1!$B231)),Calc1!$E$957*Calc1!$B847/(1+'11'!$E$12)*$D2450,0)</f>
        <v>0</v>
      </c>
      <c r="C3072" s="10"/>
    </row>
    <row r="3073" spans="1:3">
      <c r="A3073" s="20">
        <v>209</v>
      </c>
      <c r="B3073" s="6">
        <f ca="1">IF(ISNUMBER(SEARCH("D??10",Calc1!$B232)),Calc1!$E$957*Calc1!$B848/(1+'11'!$E$12)*$D2451,0)</f>
        <v>0</v>
      </c>
      <c r="C3073" s="10"/>
    </row>
    <row r="3074" spans="1:3">
      <c r="A3074" s="20">
        <v>210</v>
      </c>
      <c r="B3074" s="6">
        <f ca="1">IF(ISNUMBER(SEARCH("D??10",Calc1!$B233)),Calc1!$E$957*Calc1!$B849/(1+'11'!$E$12)*$D2452,0)</f>
        <v>0</v>
      </c>
      <c r="C3074" s="10"/>
    </row>
    <row r="3075" spans="1:3">
      <c r="A3075" s="20">
        <v>211</v>
      </c>
      <c r="B3075" s="6">
        <f ca="1">IF(ISNUMBER(SEARCH("D??10",Calc1!$B234)),Calc1!$E$957*Calc1!$B850/(1+'11'!$E$12)*$D2453,0)</f>
        <v>0</v>
      </c>
      <c r="C3075" s="10"/>
    </row>
    <row r="3076" spans="1:3">
      <c r="A3076" s="20">
        <v>212</v>
      </c>
      <c r="B3076" s="6">
        <f ca="1">IF(ISNUMBER(SEARCH("D??10",Calc1!$B235)),Calc1!$E$957*Calc1!$B851/(1+'11'!$E$12)*$D2454,0)</f>
        <v>0</v>
      </c>
      <c r="C3076" s="10"/>
    </row>
    <row r="3077" spans="1:3">
      <c r="A3077" s="20">
        <v>213</v>
      </c>
      <c r="B3077" s="6">
        <f ca="1">IF(ISNUMBER(SEARCH("D??10",Calc1!$B236)),Calc1!$E$957*Calc1!$B852/(1+'11'!$E$12)*$D2455,0)</f>
        <v>0</v>
      </c>
      <c r="C3077" s="10"/>
    </row>
    <row r="3078" spans="1:3">
      <c r="A3078" s="20">
        <v>214</v>
      </c>
      <c r="B3078" s="6">
        <f ca="1">IF(ISNUMBER(SEARCH("D??10",Calc1!$B237)),Calc1!$E$957*Calc1!$B853/(1+'11'!$E$12)*$D2456,0)</f>
        <v>0</v>
      </c>
      <c r="C3078" s="10"/>
    </row>
    <row r="3079" spans="1:3">
      <c r="A3079" s="20">
        <v>215</v>
      </c>
      <c r="B3079" s="6">
        <f ca="1">IF(ISNUMBER(SEARCH("D??10",Calc1!$B238)),Calc1!$E$957*Calc1!$B854/(1+'11'!$E$12)*$D2457,0)</f>
        <v>0</v>
      </c>
      <c r="C3079" s="10"/>
    </row>
    <row r="3080" spans="1:3">
      <c r="A3080" s="20">
        <v>216</v>
      </c>
      <c r="B3080" s="6">
        <f ca="1">IF(ISNUMBER(SEARCH("D??10",Calc1!$B239)),Calc1!$E$957*Calc1!$B855/(1+'11'!$E$12)*$D2458,0)</f>
        <v>0</v>
      </c>
      <c r="C3080" s="10"/>
    </row>
    <row r="3081" spans="1:3">
      <c r="A3081" s="20">
        <v>217</v>
      </c>
      <c r="B3081" s="6">
        <f ca="1">IF(ISNUMBER(SEARCH("D??10",Calc1!$B240)),Calc1!$E$957*Calc1!$B856/(1+'11'!$E$12)*$D2459,0)</f>
        <v>0</v>
      </c>
      <c r="C3081" s="10"/>
    </row>
    <row r="3082" spans="1:3">
      <c r="A3082" s="20">
        <v>218</v>
      </c>
      <c r="B3082" s="6">
        <f ca="1">IF(ISNUMBER(SEARCH("D??10",Calc1!$B241)),Calc1!$E$957*Calc1!$B857/(1+'11'!$E$12)*$D2460,0)</f>
        <v>0</v>
      </c>
      <c r="C3082" s="10"/>
    </row>
    <row r="3083" spans="1:3">
      <c r="A3083" s="20">
        <v>219</v>
      </c>
      <c r="B3083" s="6">
        <f ca="1">IF(ISNUMBER(SEARCH("D??10",Calc1!$B242)),Calc1!$E$957*Calc1!$B858/(1+'11'!$E$12)*$D2461,0)</f>
        <v>0</v>
      </c>
      <c r="C3083" s="10"/>
    </row>
    <row r="3084" spans="1:3">
      <c r="A3084" s="20">
        <v>220</v>
      </c>
      <c r="B3084" s="6">
        <f ca="1">IF(ISNUMBER(SEARCH("D??10",Calc1!$B243)),Calc1!$E$957*Calc1!$B859/(1+'11'!$E$12)*$D2462,0)</f>
        <v>0</v>
      </c>
      <c r="C3084" s="10"/>
    </row>
    <row r="3085" spans="1:3">
      <c r="A3085" s="20">
        <v>221</v>
      </c>
      <c r="B3085" s="6">
        <f ca="1">IF(ISNUMBER(SEARCH("D??10",Calc1!$B244)),Calc1!$E$957*Calc1!$B860/(1+'11'!$E$12)*$D2463,0)</f>
        <v>0</v>
      </c>
      <c r="C3085" s="10"/>
    </row>
    <row r="3086" spans="1:3">
      <c r="A3086" s="20">
        <v>222</v>
      </c>
      <c r="B3086" s="6">
        <f ca="1">IF(ISNUMBER(SEARCH("D??10",Calc1!$B245)),Calc1!$E$957*Calc1!$B861/(1+'11'!$E$12)*$D2464,0)</f>
        <v>0</v>
      </c>
      <c r="C3086" s="10"/>
    </row>
    <row r="3087" spans="1:3">
      <c r="A3087" s="20">
        <v>223</v>
      </c>
      <c r="B3087" s="6">
        <f ca="1">IF(ISNUMBER(SEARCH("D??10",Calc1!$B246)),Calc1!$E$957*Calc1!$B862/(1+'11'!$E$12)*$D2465,0)</f>
        <v>0</v>
      </c>
      <c r="C3087" s="10"/>
    </row>
    <row r="3088" spans="1:3">
      <c r="A3088" s="20">
        <v>224</v>
      </c>
      <c r="B3088" s="6">
        <f ca="1">IF(ISNUMBER(SEARCH("D??10",Calc1!$B247)),Calc1!$E$957*Calc1!$B863/(1+'11'!$E$12)*$D2466,0)</f>
        <v>0</v>
      </c>
      <c r="C3088" s="10"/>
    </row>
    <row r="3089" spans="1:3">
      <c r="A3089" s="20">
        <v>225</v>
      </c>
      <c r="B3089" s="6">
        <f ca="1">IF(ISNUMBER(SEARCH("D??10",Calc1!$B248)),Calc1!$E$957*Calc1!$B864/(1+'11'!$E$12)*$D2467,0)</f>
        <v>0</v>
      </c>
      <c r="C3089" s="10"/>
    </row>
    <row r="3090" spans="1:3">
      <c r="A3090" s="20">
        <v>226</v>
      </c>
      <c r="B3090" s="6">
        <f ca="1">IF(ISNUMBER(SEARCH("D??10",Calc1!$B249)),Calc1!$E$957*Calc1!$B865/(1+'11'!$E$12)*$D2468,0)</f>
        <v>0</v>
      </c>
      <c r="C3090" s="10"/>
    </row>
    <row r="3091" spans="1:3">
      <c r="A3091" s="20">
        <v>227</v>
      </c>
      <c r="B3091" s="6">
        <f ca="1">IF(ISNUMBER(SEARCH("D??10",Calc1!$B250)),Calc1!$E$957*Calc1!$B866/(1+'11'!$E$12)*$D2469,0)</f>
        <v>0</v>
      </c>
      <c r="C3091" s="10"/>
    </row>
    <row r="3092" spans="1:3">
      <c r="A3092" s="20">
        <v>228</v>
      </c>
      <c r="B3092" s="6">
        <f ca="1">IF(ISNUMBER(SEARCH("D??10",Calc1!$B251)),Calc1!$E$957*Calc1!$B867/(1+'11'!$E$12)*$D2470,0)</f>
        <v>0</v>
      </c>
      <c r="C3092" s="10"/>
    </row>
    <row r="3093" spans="1:3">
      <c r="A3093" s="20">
        <v>229</v>
      </c>
      <c r="B3093" s="6">
        <f ca="1">IF(ISNUMBER(SEARCH("D??10",Calc1!$B252)),Calc1!$E$957*Calc1!$B868/(1+'11'!$E$12)*$D2471,0)</f>
        <v>0</v>
      </c>
      <c r="C3093" s="10"/>
    </row>
    <row r="3094" spans="1:3">
      <c r="A3094" s="20">
        <v>230</v>
      </c>
      <c r="B3094" s="6">
        <f ca="1">IF(ISNUMBER(SEARCH("D??10",Calc1!$B253)),Calc1!$E$957*Calc1!$B869/(1+'11'!$E$12)*$D2472,0)</f>
        <v>0</v>
      </c>
      <c r="C3094" s="10"/>
    </row>
    <row r="3095" spans="1:3">
      <c r="A3095" s="20">
        <v>231</v>
      </c>
      <c r="B3095" s="6">
        <f ca="1">IF(ISNUMBER(SEARCH("D??10",Calc1!$B254)),Calc1!$E$957*Calc1!$B870/(1+'11'!$E$12)*$D2473,0)</f>
        <v>0</v>
      </c>
      <c r="C3095" s="10"/>
    </row>
    <row r="3096" spans="1:3">
      <c r="A3096" s="20">
        <v>232</v>
      </c>
      <c r="B3096" s="6">
        <f ca="1">IF(ISNUMBER(SEARCH("D??10",Calc1!$B255)),Calc1!$E$957*Calc1!$B871/(1+'11'!$E$12)*$D2474,0)</f>
        <v>0</v>
      </c>
      <c r="C3096" s="10"/>
    </row>
    <row r="3097" spans="1:3">
      <c r="A3097" s="20">
        <v>233</v>
      </c>
      <c r="B3097" s="6">
        <f ca="1">IF(ISNUMBER(SEARCH("D??10",Calc1!$B256)),Calc1!$E$957*Calc1!$B872/(1+'11'!$E$12)*$D2475,0)</f>
        <v>0</v>
      </c>
      <c r="C3097" s="10"/>
    </row>
    <row r="3098" spans="1:3">
      <c r="A3098" s="20">
        <v>234</v>
      </c>
      <c r="B3098" s="6">
        <f ca="1">IF(ISNUMBER(SEARCH("D??10",Calc1!$B257)),Calc1!$E$957*Calc1!$B873/(1+'11'!$E$12)*$D2476,0)</f>
        <v>0</v>
      </c>
      <c r="C3098" s="10"/>
    </row>
    <row r="3099" spans="1:3">
      <c r="A3099" s="20">
        <v>235</v>
      </c>
      <c r="B3099" s="6">
        <f ca="1">IF(ISNUMBER(SEARCH("D??10",Calc1!$B258)),Calc1!$E$957*Calc1!$B874/(1+'11'!$E$12)*$D2477,0)</f>
        <v>0</v>
      </c>
      <c r="C3099" s="10"/>
    </row>
    <row r="3100" spans="1:3">
      <c r="A3100" s="20">
        <v>236</v>
      </c>
      <c r="B3100" s="6">
        <f ca="1">IF(ISNUMBER(SEARCH("D??10",Calc1!$B259)),Calc1!$E$957*Calc1!$B875/(1+'11'!$E$12)*$D2478,0)</f>
        <v>0</v>
      </c>
      <c r="C3100" s="10"/>
    </row>
    <row r="3101" spans="1:3">
      <c r="A3101" s="20">
        <v>237</v>
      </c>
      <c r="B3101" s="6">
        <f ca="1">IF(ISNUMBER(SEARCH("D??10",Calc1!$B260)),Calc1!$E$957*Calc1!$B876/(1+'11'!$E$12)*$D2479,0)</f>
        <v>0</v>
      </c>
      <c r="C3101" s="10"/>
    </row>
    <row r="3102" spans="1:3">
      <c r="A3102" s="20">
        <v>238</v>
      </c>
      <c r="B3102" s="6">
        <f ca="1">IF(ISNUMBER(SEARCH("D??10",Calc1!$B261)),Calc1!$E$957*Calc1!$B877/(1+'11'!$E$12)*$D2480,0)</f>
        <v>0</v>
      </c>
      <c r="C3102" s="10"/>
    </row>
    <row r="3103" spans="1:3">
      <c r="A3103" s="20">
        <v>239</v>
      </c>
      <c r="B3103" s="6">
        <f ca="1">IF(ISNUMBER(SEARCH("D??10",Calc1!$B262)),Calc1!$E$957*Calc1!$B878/(1+'11'!$E$12)*$D2481,0)</f>
        <v>0</v>
      </c>
      <c r="C3103" s="10"/>
    </row>
    <row r="3104" spans="1:3">
      <c r="A3104" s="20">
        <v>240</v>
      </c>
      <c r="B3104" s="6">
        <f ca="1">IF(ISNUMBER(SEARCH("D??10",Calc1!$B263)),Calc1!$E$957*Calc1!$B879/(1+'11'!$E$12)*$D2482,0)</f>
        <v>0</v>
      </c>
      <c r="C3104" s="10"/>
    </row>
    <row r="3105" spans="1:3">
      <c r="A3105" s="20">
        <v>241</v>
      </c>
      <c r="B3105" s="6">
        <f ca="1">IF(ISNUMBER(SEARCH("D??10",Calc1!$B264)),Calc1!$E$957*Calc1!$B880/(1+'11'!$E$12)*$D2483,0)</f>
        <v>0</v>
      </c>
      <c r="C3105" s="10"/>
    </row>
    <row r="3106" spans="1:3">
      <c r="A3106" s="20">
        <v>242</v>
      </c>
      <c r="B3106" s="6">
        <f ca="1">IF(ISNUMBER(SEARCH("D??10",Calc1!$B265)),Calc1!$E$957*Calc1!$B881/(1+'11'!$E$12)*$D2484,0)</f>
        <v>0</v>
      </c>
      <c r="C3106" s="10"/>
    </row>
    <row r="3107" spans="1:3">
      <c r="A3107" s="20">
        <v>243</v>
      </c>
      <c r="B3107" s="6">
        <f ca="1">IF(ISNUMBER(SEARCH("D??10",Calc1!$B266)),Calc1!$E$957*Calc1!$B882/(1+'11'!$E$12)*$D2485,0)</f>
        <v>0</v>
      </c>
      <c r="C3107" s="10"/>
    </row>
    <row r="3108" spans="1:3">
      <c r="A3108" s="20">
        <v>244</v>
      </c>
      <c r="B3108" s="6">
        <f ca="1">IF(ISNUMBER(SEARCH("D??10",Calc1!$B267)),Calc1!$E$957*Calc1!$B883/(1+'11'!$E$12)*$D2486,0)</f>
        <v>0</v>
      </c>
      <c r="C3108" s="10"/>
    </row>
    <row r="3109" spans="1:3">
      <c r="A3109" s="20">
        <v>245</v>
      </c>
      <c r="B3109" s="6">
        <f ca="1">IF(ISNUMBER(SEARCH("D??10",Calc1!$B268)),Calc1!$E$957*Calc1!$B884/(1+'11'!$E$12)*$D2487,0)</f>
        <v>0</v>
      </c>
      <c r="C3109" s="10"/>
    </row>
    <row r="3110" spans="1:3">
      <c r="A3110" s="20">
        <v>246</v>
      </c>
      <c r="B3110" s="6">
        <f ca="1">IF(ISNUMBER(SEARCH("D??10",Calc1!$B269)),Calc1!$E$957*Calc1!$B885/(1+'11'!$E$12)*$D2488,0)</f>
        <v>0</v>
      </c>
      <c r="C3110" s="10"/>
    </row>
    <row r="3111" spans="1:3">
      <c r="A3111" s="20">
        <v>247</v>
      </c>
      <c r="B3111" s="6">
        <f ca="1">IF(ISNUMBER(SEARCH("D??10",Calc1!$B270)),Calc1!$E$957*Calc1!$B886/(1+'11'!$E$12)*$D2489,0)</f>
        <v>0</v>
      </c>
      <c r="C3111" s="10"/>
    </row>
    <row r="3112" spans="1:3">
      <c r="A3112" s="20">
        <v>248</v>
      </c>
      <c r="B3112" s="6">
        <f ca="1">IF(ISNUMBER(SEARCH("D??10",Calc1!$B271)),Calc1!$E$957*Calc1!$B887/(1+'11'!$E$12)*$D2490,0)</f>
        <v>0</v>
      </c>
      <c r="C3112" s="10"/>
    </row>
    <row r="3113" spans="1:3">
      <c r="A3113" s="20">
        <v>249</v>
      </c>
      <c r="B3113" s="6">
        <f ca="1">IF(ISNUMBER(SEARCH("D??10",Calc1!$B272)),Calc1!$E$957*Calc1!$B888/(1+'11'!$E$12)*$D2491,0)</f>
        <v>0</v>
      </c>
      <c r="C3113" s="10"/>
    </row>
    <row r="3114" spans="1:3">
      <c r="A3114" s="20">
        <v>250</v>
      </c>
      <c r="B3114" s="6">
        <f ca="1">IF(ISNUMBER(SEARCH("D??10",Calc1!$B273)),Calc1!$E$957*Calc1!$B889/(1+'11'!$E$12)*$D2492,0)</f>
        <v>0</v>
      </c>
      <c r="C3114" s="10"/>
    </row>
    <row r="3115" spans="1:3">
      <c r="A3115" s="20">
        <v>251</v>
      </c>
      <c r="B3115" s="6">
        <f ca="1">IF(ISNUMBER(SEARCH("D??10",Calc1!$B274)),Calc1!$E$957*Calc1!$B890/(1+'11'!$E$12)*$D2493,0)</f>
        <v>0</v>
      </c>
      <c r="C3115" s="10"/>
    </row>
    <row r="3116" spans="1:3">
      <c r="A3116" s="20">
        <v>252</v>
      </c>
      <c r="B3116" s="6">
        <f ca="1">IF(ISNUMBER(SEARCH("D??10",Calc1!$B275)),Calc1!$E$957*Calc1!$B891/(1+'11'!$E$12)*$D2494,0)</f>
        <v>0</v>
      </c>
      <c r="C3116" s="10"/>
    </row>
    <row r="3117" spans="1:3">
      <c r="A3117" s="20">
        <v>253</v>
      </c>
      <c r="B3117" s="6">
        <f ca="1">IF(ISNUMBER(SEARCH("D??10",Calc1!$B276)),Calc1!$E$957*Calc1!$B892/(1+'11'!$E$12)*$D2495,0)</f>
        <v>0</v>
      </c>
      <c r="C3117" s="10"/>
    </row>
    <row r="3118" spans="1:3">
      <c r="A3118" s="20">
        <v>254</v>
      </c>
      <c r="B3118" s="6">
        <f ca="1">IF(ISNUMBER(SEARCH("D??10",Calc1!$B277)),Calc1!$E$957*Calc1!$B893/(1+'11'!$E$12)*$D2496,0)</f>
        <v>0</v>
      </c>
      <c r="C3118" s="10"/>
    </row>
    <row r="3119" spans="1:3">
      <c r="A3119" s="20">
        <v>255</v>
      </c>
      <c r="B3119" s="6">
        <f ca="1">IF(ISNUMBER(SEARCH("D??10",Calc1!$B278)),Calc1!$E$957*Calc1!$B894/(1+'11'!$E$12)*$D2497,0)</f>
        <v>0</v>
      </c>
      <c r="C3119" s="10"/>
    </row>
    <row r="3120" spans="1:3">
      <c r="A3120" s="20">
        <v>256</v>
      </c>
      <c r="B3120" s="6">
        <f ca="1">IF(ISNUMBER(SEARCH("D??10",Calc1!$B279)),Calc1!$E$957*Calc1!$B895/(1+'11'!$E$12)*$D2498,0)</f>
        <v>0</v>
      </c>
      <c r="C3120" s="10"/>
    </row>
    <row r="3121" spans="1:3">
      <c r="A3121" s="20">
        <v>257</v>
      </c>
      <c r="B3121" s="6">
        <f ca="1">IF(ISNUMBER(SEARCH("D??10",Calc1!$B280)),Calc1!$E$957*Calc1!$B896/(1+'11'!$E$12)*$D2499,0)</f>
        <v>0</v>
      </c>
      <c r="C3121" s="10"/>
    </row>
    <row r="3122" spans="1:3">
      <c r="A3122" s="20">
        <v>258</v>
      </c>
      <c r="B3122" s="6">
        <f ca="1">IF(ISNUMBER(SEARCH("D??10",Calc1!$B281)),Calc1!$E$957*Calc1!$B897/(1+'11'!$E$12)*$D2500,0)</f>
        <v>0</v>
      </c>
      <c r="C3122" s="10"/>
    </row>
    <row r="3123" spans="1:3">
      <c r="A3123" s="20">
        <v>259</v>
      </c>
      <c r="B3123" s="6">
        <f ca="1">IF(ISNUMBER(SEARCH("D??10",Calc1!$B282)),Calc1!$E$957*Calc1!$B898/(1+'11'!$E$12)*$D2501,0)</f>
        <v>0</v>
      </c>
      <c r="C3123" s="10"/>
    </row>
    <row r="3124" spans="1:3">
      <c r="A3124" s="20">
        <v>260</v>
      </c>
      <c r="B3124" s="6">
        <f ca="1">IF(ISNUMBER(SEARCH("D??10",Calc1!$B283)),Calc1!$E$957*Calc1!$B899/(1+'11'!$E$12)*$D2502,0)</f>
        <v>0</v>
      </c>
      <c r="C3124" s="10"/>
    </row>
    <row r="3125" spans="1:3">
      <c r="A3125" s="20">
        <v>261</v>
      </c>
      <c r="B3125" s="6">
        <f ca="1">IF(ISNUMBER(SEARCH("D??10",Calc1!$B284)),Calc1!$E$957*Calc1!$B900/(1+'11'!$E$12)*$D2503,0)</f>
        <v>0</v>
      </c>
      <c r="C3125" s="10"/>
    </row>
    <row r="3126" spans="1:3">
      <c r="A3126" s="20">
        <v>262</v>
      </c>
      <c r="B3126" s="6">
        <f ca="1">IF(ISNUMBER(SEARCH("D??10",Calc1!$B285)),Calc1!$E$957*Calc1!$B901/(1+'11'!$E$12)*$D2504,0)</f>
        <v>0</v>
      </c>
      <c r="C3126" s="10"/>
    </row>
    <row r="3127" spans="1:3">
      <c r="A3127" s="20">
        <v>263</v>
      </c>
      <c r="B3127" s="6">
        <f ca="1">IF(ISNUMBER(SEARCH("D??10",Calc1!$B286)),Calc1!$E$957*Calc1!$B902/(1+'11'!$E$12)*$D2505,0)</f>
        <v>0</v>
      </c>
      <c r="C3127" s="10"/>
    </row>
    <row r="3128" spans="1:3">
      <c r="A3128" s="20">
        <v>264</v>
      </c>
      <c r="B3128" s="6">
        <f ca="1">IF(ISNUMBER(SEARCH("D??10",Calc1!$B287)),Calc1!$E$957*Calc1!$B903/(1+'11'!$E$12)*$D2506,0)</f>
        <v>0</v>
      </c>
      <c r="C3128" s="10"/>
    </row>
    <row r="3129" spans="1:3">
      <c r="A3129" s="20">
        <v>265</v>
      </c>
      <c r="B3129" s="6">
        <f ca="1">IF(ISNUMBER(SEARCH("D??10",Calc1!$B288)),Calc1!$E$957*Calc1!$B904/(1+'11'!$E$12)*$D2507,0)</f>
        <v>0</v>
      </c>
      <c r="C3129" s="10"/>
    </row>
    <row r="3130" spans="1:3">
      <c r="A3130" s="20">
        <v>266</v>
      </c>
      <c r="B3130" s="6">
        <f ca="1">IF(ISNUMBER(SEARCH("D??10",Calc1!$B289)),Calc1!$E$957*Calc1!$B905/(1+'11'!$E$12)*$D2508,0)</f>
        <v>0</v>
      </c>
      <c r="C3130" s="10"/>
    </row>
    <row r="3131" spans="1:3">
      <c r="A3131" s="20">
        <v>267</v>
      </c>
      <c r="B3131" s="6">
        <f ca="1">IF(ISNUMBER(SEARCH("D??10",Calc1!$B290)),Calc1!$E$957*Calc1!$B906/(1+'11'!$E$12)*$D2509,0)</f>
        <v>0</v>
      </c>
      <c r="C3131" s="10"/>
    </row>
    <row r="3132" spans="1:3">
      <c r="A3132" s="20">
        <v>268</v>
      </c>
      <c r="B3132" s="6">
        <f ca="1">IF(ISNUMBER(SEARCH("D??10",Calc1!$B291)),Calc1!$E$957*Calc1!$B907/(1+'11'!$E$12)*$D2510,0)</f>
        <v>0</v>
      </c>
      <c r="C3132" s="10"/>
    </row>
    <row r="3133" spans="1:3">
      <c r="A3133" s="20">
        <v>269</v>
      </c>
      <c r="B3133" s="6">
        <f ca="1">IF(ISNUMBER(SEARCH("D??10",Calc1!$B292)),Calc1!$E$957*Calc1!$B908/(1+'11'!$E$12)*$D2511,0)</f>
        <v>0</v>
      </c>
      <c r="C3133" s="10"/>
    </row>
    <row r="3134" spans="1:3">
      <c r="A3134" s="20">
        <v>270</v>
      </c>
      <c r="B3134" s="6">
        <f ca="1">IF(ISNUMBER(SEARCH("D??10",Calc1!$B293)),Calc1!$E$957*Calc1!$B909/(1+'11'!$E$12)*$D2512,0)</f>
        <v>0</v>
      </c>
      <c r="C3134" s="10"/>
    </row>
    <row r="3135" spans="1:3">
      <c r="A3135" s="20">
        <v>271</v>
      </c>
      <c r="B3135" s="6">
        <f ca="1">IF(ISNUMBER(SEARCH("D??10",Calc1!$B294)),Calc1!$E$957*Calc1!$B910/(1+'11'!$E$12)*$D2513,0)</f>
        <v>0</v>
      </c>
      <c r="C3135" s="10"/>
    </row>
    <row r="3136" spans="1:3">
      <c r="A3136" s="20">
        <v>272</v>
      </c>
      <c r="B3136" s="6">
        <f ca="1">IF(ISNUMBER(SEARCH("D??10",Calc1!$B295)),Calc1!$E$957*Calc1!$B911/(1+'11'!$E$12)*$D2514,0)</f>
        <v>0</v>
      </c>
      <c r="C3136" s="10"/>
    </row>
    <row r="3137" spans="1:3">
      <c r="A3137" s="20">
        <v>273</v>
      </c>
      <c r="B3137" s="6">
        <f ca="1">IF(ISNUMBER(SEARCH("D??10",Calc1!$B296)),Calc1!$E$957*Calc1!$B912/(1+'11'!$E$12)*$D2515,0)</f>
        <v>0</v>
      </c>
      <c r="C3137" s="10"/>
    </row>
    <row r="3138" spans="1:3">
      <c r="A3138" s="20">
        <v>274</v>
      </c>
      <c r="B3138" s="6">
        <f ca="1">IF(ISNUMBER(SEARCH("D??10",Calc1!$B297)),Calc1!$E$957*Calc1!$B913/(1+'11'!$E$12)*$D2516,0)</f>
        <v>0</v>
      </c>
      <c r="C3138" s="10"/>
    </row>
    <row r="3139" spans="1:3">
      <c r="A3139" s="20">
        <v>275</v>
      </c>
      <c r="B3139" s="6">
        <f ca="1">IF(ISNUMBER(SEARCH("D??10",Calc1!$B298)),Calc1!$E$957*Calc1!$B914/(1+'11'!$E$12)*$D2517,0)</f>
        <v>0</v>
      </c>
      <c r="C3139" s="10"/>
    </row>
    <row r="3140" spans="1:3">
      <c r="A3140" s="20">
        <v>276</v>
      </c>
      <c r="B3140" s="6">
        <f ca="1">IF(ISNUMBER(SEARCH("D??10",Calc1!$B299)),Calc1!$E$957*Calc1!$B915/(1+'11'!$E$12)*$D2518,0)</f>
        <v>0</v>
      </c>
      <c r="C3140" s="10"/>
    </row>
    <row r="3141" spans="1:3">
      <c r="A3141" s="20">
        <v>277</v>
      </c>
      <c r="B3141" s="6">
        <f ca="1">IF(ISNUMBER(SEARCH("D??10",Calc1!$B300)),Calc1!$E$957*Calc1!$B916/(1+'11'!$E$12)*$D2519,0)</f>
        <v>0</v>
      </c>
      <c r="C3141" s="10"/>
    </row>
    <row r="3142" spans="1:3">
      <c r="A3142" s="20">
        <v>278</v>
      </c>
      <c r="B3142" s="6">
        <f ca="1">IF(ISNUMBER(SEARCH("D??10",Calc1!$B301)),Calc1!$E$957*Calc1!$B917/(1+'11'!$E$12)*$D2520,0)</f>
        <v>0</v>
      </c>
      <c r="C3142" s="10"/>
    </row>
    <row r="3143" spans="1:3">
      <c r="A3143" s="20">
        <v>279</v>
      </c>
      <c r="B3143" s="6">
        <f ca="1">IF(ISNUMBER(SEARCH("D??10",Calc1!$B302)),Calc1!$E$957*Calc1!$B918/(1+'11'!$E$12)*$D2521,0)</f>
        <v>0</v>
      </c>
      <c r="C3143" s="10"/>
    </row>
    <row r="3144" spans="1:3">
      <c r="A3144" s="20">
        <v>280</v>
      </c>
      <c r="B3144" s="6">
        <f ca="1">IF(ISNUMBER(SEARCH("D??10",Calc1!$B303)),Calc1!$E$957*Calc1!$B919/(1+'11'!$E$12)*$D2522,0)</f>
        <v>0</v>
      </c>
      <c r="C3144" s="10"/>
    </row>
    <row r="3145" spans="1:3">
      <c r="A3145" s="20">
        <v>281</v>
      </c>
      <c r="B3145" s="6">
        <f ca="1">IF(ISNUMBER(SEARCH("D??10",Calc1!$B304)),Calc1!$E$957*Calc1!$B920/(1+'11'!$E$12)*$D2523,0)</f>
        <v>0</v>
      </c>
      <c r="C3145" s="10"/>
    </row>
    <row r="3146" spans="1:3">
      <c r="A3146" s="20">
        <v>282</v>
      </c>
      <c r="B3146" s="6">
        <f ca="1">IF(ISNUMBER(SEARCH("D??10",Calc1!$B305)),Calc1!$E$957*Calc1!$B921/(1+'11'!$E$12)*$D2524,0)</f>
        <v>0</v>
      </c>
      <c r="C3146" s="10"/>
    </row>
    <row r="3147" spans="1:3">
      <c r="A3147" s="20">
        <v>283</v>
      </c>
      <c r="B3147" s="6">
        <f ca="1">IF(ISNUMBER(SEARCH("D??10",Calc1!$B306)),Calc1!$E$957*Calc1!$B922/(1+'11'!$E$12)*$D2525,0)</f>
        <v>0</v>
      </c>
      <c r="C3147" s="10"/>
    </row>
    <row r="3148" spans="1:3">
      <c r="A3148" s="20">
        <v>284</v>
      </c>
      <c r="B3148" s="6">
        <f ca="1">IF(ISNUMBER(SEARCH("D??10",Calc1!$B307)),Calc1!$E$957*Calc1!$B923/(1+'11'!$E$12)*$D2526,0)</f>
        <v>0</v>
      </c>
      <c r="C3148" s="10"/>
    </row>
    <row r="3149" spans="1:3">
      <c r="A3149" s="20">
        <v>285</v>
      </c>
      <c r="B3149" s="6">
        <f ca="1">IF(ISNUMBER(SEARCH("D??10",Calc1!$B308)),Calc1!$E$957*Calc1!$B924/(1+'11'!$E$12)*$D2527,0)</f>
        <v>0</v>
      </c>
      <c r="C3149" s="10"/>
    </row>
    <row r="3150" spans="1:3">
      <c r="A3150" s="20">
        <v>286</v>
      </c>
      <c r="B3150" s="6">
        <f ca="1">IF(ISNUMBER(SEARCH("D??10",Calc1!$B309)),Calc1!$E$957*Calc1!$B925/(1+'11'!$E$12)*$D2528,0)</f>
        <v>0</v>
      </c>
      <c r="C3150" s="10"/>
    </row>
    <row r="3151" spans="1:3">
      <c r="A3151" s="20">
        <v>287</v>
      </c>
      <c r="B3151" s="6">
        <f ca="1">IF(ISNUMBER(SEARCH("D??10",Calc1!$B310)),Calc1!$E$957*Calc1!$B926/(1+'11'!$E$12)*$D2529,0)</f>
        <v>0</v>
      </c>
      <c r="C3151" s="10"/>
    </row>
    <row r="3152" spans="1:3">
      <c r="A3152" s="20">
        <v>288</v>
      </c>
      <c r="B3152" s="6">
        <f ca="1">IF(ISNUMBER(SEARCH("D??10",Calc1!$B311)),Calc1!$E$957*Calc1!$B927/(1+'11'!$E$12)*$D2530,0)</f>
        <v>0</v>
      </c>
      <c r="C3152" s="10"/>
    </row>
    <row r="3153" spans="1:3">
      <c r="A3153" s="20">
        <v>289</v>
      </c>
      <c r="B3153" s="6">
        <f ca="1">IF(ISNUMBER(SEARCH("D??10",Calc1!$B312)),Calc1!$E$957*Calc1!$B928/(1+'11'!$E$12)*$D2531,0)</f>
        <v>0</v>
      </c>
      <c r="C3153" s="10"/>
    </row>
    <row r="3154" spans="1:3">
      <c r="A3154" s="20">
        <v>290</v>
      </c>
      <c r="B3154" s="6">
        <f ca="1">IF(ISNUMBER(SEARCH("D??10",Calc1!$B313)),Calc1!$E$957*Calc1!$B929/(1+'11'!$E$12)*$D2532,0)</f>
        <v>0</v>
      </c>
      <c r="C3154" s="10"/>
    </row>
    <row r="3155" spans="1:3">
      <c r="A3155" s="20">
        <v>291</v>
      </c>
      <c r="B3155" s="6">
        <f ca="1">IF(ISNUMBER(SEARCH("D??10",Calc1!$B314)),Calc1!$E$957*Calc1!$B930/(1+'11'!$E$12)*$D2533,0)</f>
        <v>0</v>
      </c>
      <c r="C3155" s="10"/>
    </row>
    <row r="3156" spans="1:3">
      <c r="A3156" s="20">
        <v>292</v>
      </c>
      <c r="B3156" s="6">
        <f ca="1">IF(ISNUMBER(SEARCH("D??10",Calc1!$B315)),Calc1!$E$957*Calc1!$B931/(1+'11'!$E$12)*$D2534,0)</f>
        <v>0</v>
      </c>
      <c r="C3156" s="10"/>
    </row>
    <row r="3157" spans="1:3">
      <c r="A3157" s="20">
        <v>293</v>
      </c>
      <c r="B3157" s="6">
        <f ca="1">IF(ISNUMBER(SEARCH("D??10",Calc1!$B316)),Calc1!$E$957*Calc1!$B932/(1+'11'!$E$12)*$D2535,0)</f>
        <v>0</v>
      </c>
      <c r="C3157" s="10"/>
    </row>
    <row r="3158" spans="1:3">
      <c r="A3158" s="20">
        <v>294</v>
      </c>
      <c r="B3158" s="6">
        <f ca="1">IF(ISNUMBER(SEARCH("D??10",Calc1!$B317)),Calc1!$E$957*Calc1!$B933/(1+'11'!$E$12)*$D2536,0)</f>
        <v>0</v>
      </c>
      <c r="C3158" s="10"/>
    </row>
    <row r="3159" spans="1:3">
      <c r="A3159" s="20">
        <v>295</v>
      </c>
      <c r="B3159" s="6">
        <f ca="1">IF(ISNUMBER(SEARCH("D??10",Calc1!$B318)),Calc1!$E$957*Calc1!$B934/(1+'11'!$E$12)*$D2537,0)</f>
        <v>0</v>
      </c>
      <c r="C3159" s="10"/>
    </row>
    <row r="3160" spans="1:3">
      <c r="A3160" s="20">
        <v>296</v>
      </c>
      <c r="B3160" s="6">
        <f ca="1">IF(ISNUMBER(SEARCH("D??10",Calc1!$B319)),Calc1!$E$957*Calc1!$B935/(1+'11'!$E$12)*$D2538,0)</f>
        <v>0</v>
      </c>
      <c r="C3160" s="10"/>
    </row>
    <row r="3161" spans="1:3">
      <c r="A3161" s="20">
        <v>297</v>
      </c>
      <c r="B3161" s="6">
        <f ca="1">IF(ISNUMBER(SEARCH("D??10",Calc1!$B320)),Calc1!$E$957*Calc1!$B936/(1+'11'!$E$12)*$D2539,0)</f>
        <v>0</v>
      </c>
      <c r="C3161" s="10"/>
    </row>
    <row r="3162" spans="1:3">
      <c r="A3162" s="20">
        <v>298</v>
      </c>
      <c r="B3162" s="6">
        <f ca="1">IF(ISNUMBER(SEARCH("D??10",Calc1!$B321)),Calc1!$E$957*Calc1!$B937/(1+'11'!$E$12)*$D2540,0)</f>
        <v>0</v>
      </c>
      <c r="C3162" s="10"/>
    </row>
    <row r="3163" spans="1:3">
      <c r="A3163" s="20">
        <v>299</v>
      </c>
      <c r="B3163" s="6">
        <f ca="1">IF(ISNUMBER(SEARCH("D??10",Calc1!$B322)),Calc1!$E$957*Calc1!$B938/(1+'11'!$E$12)*$D2541,0)</f>
        <v>0</v>
      </c>
      <c r="C3163" s="10"/>
    </row>
    <row r="3164" spans="1:3">
      <c r="A3164" s="20">
        <v>300</v>
      </c>
      <c r="B3164" s="6">
        <f ca="1">IF(ISNUMBER(SEARCH("D??10",Calc1!$B323)),Calc1!$E$957*Calc1!$B939/(1+'11'!$E$12)*$D2542,0)</f>
        <v>0</v>
      </c>
      <c r="C3164" s="10"/>
    </row>
    <row r="3166" spans="1:3" ht="19.5">
      <c r="A3166" s="1" t="s">
        <v>128</v>
      </c>
    </row>
    <row r="3167" spans="1:3">
      <c r="A3167" s="2" t="s">
        <v>904</v>
      </c>
    </row>
    <row r="3168" spans="1:3">
      <c r="A3168" s="12" t="s">
        <v>936</v>
      </c>
    </row>
    <row r="3169" spans="1:3">
      <c r="A3169" s="12" t="s">
        <v>937</v>
      </c>
    </row>
    <row r="3170" spans="1:3">
      <c r="A3170" s="12" t="s">
        <v>938</v>
      </c>
    </row>
    <row r="3171" spans="1:3">
      <c r="A3171" s="12" t="s">
        <v>939</v>
      </c>
    </row>
    <row r="3172" spans="1:3">
      <c r="A3172" s="12" t="s">
        <v>126</v>
      </c>
    </row>
    <row r="3173" spans="1:3">
      <c r="A3173" s="2" t="s">
        <v>945</v>
      </c>
    </row>
    <row r="3175" spans="1:3">
      <c r="B3175" s="3" t="s">
        <v>659</v>
      </c>
    </row>
    <row r="3176" spans="1:3">
      <c r="A3176" s="20">
        <v>1</v>
      </c>
      <c r="B3176" s="6">
        <f ca="1">IF(ISNUMBER(SEARCH("D?100",Calc1!$B24)),Calc1!$D$957*Calc1!$B640/(1+'11'!$D$12)*$C2243,0)</f>
        <v>0</v>
      </c>
      <c r="C3176" s="10"/>
    </row>
    <row r="3177" spans="1:3">
      <c r="A3177" s="20">
        <v>2</v>
      </c>
      <c r="B3177" s="6">
        <f ca="1">IF(ISNUMBER(SEARCH("D?100",Calc1!$B25)),Calc1!$D$957*Calc1!$B641/(1+'11'!$D$12)*$C2244,0)</f>
        <v>0</v>
      </c>
      <c r="C3177" s="10"/>
    </row>
    <row r="3178" spans="1:3">
      <c r="A3178" s="20">
        <v>3</v>
      </c>
      <c r="B3178" s="6">
        <f ca="1">IF(ISNUMBER(SEARCH("D?100",Calc1!$B26)),Calc1!$D$957*Calc1!$B642/(1+'11'!$D$12)*$C2245,0)</f>
        <v>0</v>
      </c>
      <c r="C3178" s="10"/>
    </row>
    <row r="3179" spans="1:3">
      <c r="A3179" s="20">
        <v>4</v>
      </c>
      <c r="B3179" s="6">
        <f ca="1">IF(ISNUMBER(SEARCH("D?100",Calc1!$B27)),Calc1!$D$957*Calc1!$B643/(1+'11'!$D$12)*$C2246,0)</f>
        <v>0</v>
      </c>
      <c r="C3179" s="10"/>
    </row>
    <row r="3180" spans="1:3">
      <c r="A3180" s="20">
        <v>5</v>
      </c>
      <c r="B3180" s="6">
        <f ca="1">IF(ISNUMBER(SEARCH("D?100",Calc1!$B28)),Calc1!$D$957*Calc1!$B644/(1+'11'!$D$12)*$C2247,0)</f>
        <v>0</v>
      </c>
      <c r="C3180" s="10"/>
    </row>
    <row r="3181" spans="1:3">
      <c r="A3181" s="20">
        <v>6</v>
      </c>
      <c r="B3181" s="6">
        <f ca="1">IF(ISNUMBER(SEARCH("D?100",Calc1!$B29)),Calc1!$D$957*Calc1!$B645/(1+'11'!$D$12)*$C2248,0)</f>
        <v>0</v>
      </c>
      <c r="C3181" s="10"/>
    </row>
    <row r="3182" spans="1:3">
      <c r="A3182" s="20">
        <v>7</v>
      </c>
      <c r="B3182" s="6">
        <f ca="1">IF(ISNUMBER(SEARCH("D?100",Calc1!$B30)),Calc1!$D$957*Calc1!$B646/(1+'11'!$D$12)*$C2249,0)</f>
        <v>0</v>
      </c>
      <c r="C3182" s="10"/>
    </row>
    <row r="3183" spans="1:3">
      <c r="A3183" s="20">
        <v>8</v>
      </c>
      <c r="B3183" s="6">
        <f ca="1">IF(ISNUMBER(SEARCH("D?100",Calc1!$B31)),Calc1!$D$957*Calc1!$B647/(1+'11'!$D$12)*$C2250,0)</f>
        <v>0</v>
      </c>
      <c r="C3183" s="10"/>
    </row>
    <row r="3184" spans="1:3">
      <c r="A3184" s="20">
        <v>9</v>
      </c>
      <c r="B3184" s="6">
        <f ca="1">IF(ISNUMBER(SEARCH("D?100",Calc1!$B32)),Calc1!$D$957*Calc1!$B648/(1+'11'!$D$12)*$C2251,0)</f>
        <v>0</v>
      </c>
      <c r="C3184" s="10"/>
    </row>
    <row r="3185" spans="1:3">
      <c r="A3185" s="20">
        <v>10</v>
      </c>
      <c r="B3185" s="6">
        <f ca="1">IF(ISNUMBER(SEARCH("D?100",Calc1!$B33)),Calc1!$D$957*Calc1!$B649/(1+'11'!$D$12)*$C2252,0)</f>
        <v>0</v>
      </c>
      <c r="C3185" s="10"/>
    </row>
    <row r="3186" spans="1:3">
      <c r="A3186" s="20">
        <v>11</v>
      </c>
      <c r="B3186" s="6">
        <f ca="1">IF(ISNUMBER(SEARCH("D?100",Calc1!$B34)),Calc1!$D$957*Calc1!$B650/(1+'11'!$D$12)*$C2253,0)</f>
        <v>0</v>
      </c>
      <c r="C3186" s="10"/>
    </row>
    <row r="3187" spans="1:3">
      <c r="A3187" s="20">
        <v>12</v>
      </c>
      <c r="B3187" s="6">
        <f ca="1">IF(ISNUMBER(SEARCH("D?100",Calc1!$B35)),Calc1!$D$957*Calc1!$B651/(1+'11'!$D$12)*$C2254,0)</f>
        <v>0</v>
      </c>
      <c r="C3187" s="10"/>
    </row>
    <row r="3188" spans="1:3">
      <c r="A3188" s="20">
        <v>13</v>
      </c>
      <c r="B3188" s="6">
        <f ca="1">IF(ISNUMBER(SEARCH("D?100",Calc1!$B36)),Calc1!$D$957*Calc1!$B652/(1+'11'!$D$12)*$C2255,0)</f>
        <v>0</v>
      </c>
      <c r="C3188" s="10"/>
    </row>
    <row r="3189" spans="1:3">
      <c r="A3189" s="20">
        <v>14</v>
      </c>
      <c r="B3189" s="6">
        <f ca="1">IF(ISNUMBER(SEARCH("D?100",Calc1!$B37)),Calc1!$D$957*Calc1!$B653/(1+'11'!$D$12)*$C2256,0)</f>
        <v>0</v>
      </c>
      <c r="C3189" s="10"/>
    </row>
    <row r="3190" spans="1:3">
      <c r="A3190" s="20">
        <v>15</v>
      </c>
      <c r="B3190" s="6">
        <f ca="1">IF(ISNUMBER(SEARCH("D?100",Calc1!$B38)),Calc1!$D$957*Calc1!$B654/(1+'11'!$D$12)*$C2257,0)</f>
        <v>0</v>
      </c>
      <c r="C3190" s="10"/>
    </row>
    <row r="3191" spans="1:3">
      <c r="A3191" s="20">
        <v>16</v>
      </c>
      <c r="B3191" s="6">
        <f ca="1">IF(ISNUMBER(SEARCH("D?100",Calc1!$B39)),Calc1!$D$957*Calc1!$B655/(1+'11'!$D$12)*$C2258,0)</f>
        <v>0</v>
      </c>
      <c r="C3191" s="10"/>
    </row>
    <row r="3192" spans="1:3">
      <c r="A3192" s="20">
        <v>17</v>
      </c>
      <c r="B3192" s="6">
        <f ca="1">IF(ISNUMBER(SEARCH("D?100",Calc1!$B40)),Calc1!$D$957*Calc1!$B656/(1+'11'!$D$12)*$C2259,0)</f>
        <v>0</v>
      </c>
      <c r="C3192" s="10"/>
    </row>
    <row r="3193" spans="1:3">
      <c r="A3193" s="20">
        <v>18</v>
      </c>
      <c r="B3193" s="6">
        <f ca="1">IF(ISNUMBER(SEARCH("D?100",Calc1!$B41)),Calc1!$D$957*Calc1!$B657/(1+'11'!$D$12)*$C2260,0)</f>
        <v>0</v>
      </c>
      <c r="C3193" s="10"/>
    </row>
    <row r="3194" spans="1:3">
      <c r="A3194" s="20">
        <v>19</v>
      </c>
      <c r="B3194" s="6">
        <f ca="1">IF(ISNUMBER(SEARCH("D?100",Calc1!$B42)),Calc1!$D$957*Calc1!$B658/(1+'11'!$D$12)*$C2261,0)</f>
        <v>0</v>
      </c>
      <c r="C3194" s="10"/>
    </row>
    <row r="3195" spans="1:3">
      <c r="A3195" s="20">
        <v>20</v>
      </c>
      <c r="B3195" s="6">
        <f ca="1">IF(ISNUMBER(SEARCH("D?100",Calc1!$B43)),Calc1!$D$957*Calc1!$B659/(1+'11'!$D$12)*$C2262,0)</f>
        <v>0</v>
      </c>
      <c r="C3195" s="10"/>
    </row>
    <row r="3196" spans="1:3">
      <c r="A3196" s="20">
        <v>21</v>
      </c>
      <c r="B3196" s="6">
        <f ca="1">IF(ISNUMBER(SEARCH("D?100",Calc1!$B44)),Calc1!$D$957*Calc1!$B660/(1+'11'!$D$12)*$C2263,0)</f>
        <v>0</v>
      </c>
      <c r="C3196" s="10"/>
    </row>
    <row r="3197" spans="1:3">
      <c r="A3197" s="20">
        <v>22</v>
      </c>
      <c r="B3197" s="6">
        <f ca="1">IF(ISNUMBER(SEARCH("D?100",Calc1!$B45)),Calc1!$D$957*Calc1!$B661/(1+'11'!$D$12)*$C2264,0)</f>
        <v>0</v>
      </c>
      <c r="C3197" s="10"/>
    </row>
    <row r="3198" spans="1:3">
      <c r="A3198" s="20">
        <v>23</v>
      </c>
      <c r="B3198" s="6">
        <f ca="1">IF(ISNUMBER(SEARCH("D?100",Calc1!$B46)),Calc1!$D$957*Calc1!$B662/(1+'11'!$D$12)*$C2265,0)</f>
        <v>0</v>
      </c>
      <c r="C3198" s="10"/>
    </row>
    <row r="3199" spans="1:3">
      <c r="A3199" s="20">
        <v>24</v>
      </c>
      <c r="B3199" s="6">
        <f ca="1">IF(ISNUMBER(SEARCH("D?100",Calc1!$B47)),Calc1!$D$957*Calc1!$B663/(1+'11'!$D$12)*$C2266,0)</f>
        <v>0</v>
      </c>
      <c r="C3199" s="10"/>
    </row>
    <row r="3200" spans="1:3">
      <c r="A3200" s="20">
        <v>25</v>
      </c>
      <c r="B3200" s="6">
        <f ca="1">IF(ISNUMBER(SEARCH("D?100",Calc1!$B48)),Calc1!$D$957*Calc1!$B664/(1+'11'!$D$12)*$C2267,0)</f>
        <v>0</v>
      </c>
      <c r="C3200" s="10"/>
    </row>
    <row r="3201" spans="1:3">
      <c r="A3201" s="20">
        <v>26</v>
      </c>
      <c r="B3201" s="6">
        <f ca="1">IF(ISNUMBER(SEARCH("D?100",Calc1!$B49)),Calc1!$D$957*Calc1!$B665/(1+'11'!$D$12)*$C2268,0)</f>
        <v>0</v>
      </c>
      <c r="C3201" s="10"/>
    </row>
    <row r="3202" spans="1:3">
      <c r="A3202" s="20">
        <v>27</v>
      </c>
      <c r="B3202" s="6">
        <f ca="1">IF(ISNUMBER(SEARCH("D?100",Calc1!$B50)),Calc1!$D$957*Calc1!$B666/(1+'11'!$D$12)*$C2269,0)</f>
        <v>0</v>
      </c>
      <c r="C3202" s="10"/>
    </row>
    <row r="3203" spans="1:3">
      <c r="A3203" s="20">
        <v>28</v>
      </c>
      <c r="B3203" s="6">
        <f ca="1">IF(ISNUMBER(SEARCH("D?100",Calc1!$B51)),Calc1!$D$957*Calc1!$B667/(1+'11'!$D$12)*$C2270,0)</f>
        <v>0</v>
      </c>
      <c r="C3203" s="10"/>
    </row>
    <row r="3204" spans="1:3">
      <c r="A3204" s="20">
        <v>29</v>
      </c>
      <c r="B3204" s="6">
        <f ca="1">IF(ISNUMBER(SEARCH("D?100",Calc1!$B52)),Calc1!$D$957*Calc1!$B668/(1+'11'!$D$12)*$C2271,0)</f>
        <v>0</v>
      </c>
      <c r="C3204" s="10"/>
    </row>
    <row r="3205" spans="1:3">
      <c r="A3205" s="20">
        <v>30</v>
      </c>
      <c r="B3205" s="6">
        <f ca="1">IF(ISNUMBER(SEARCH("D?100",Calc1!$B53)),Calc1!$D$957*Calc1!$B669/(1+'11'!$D$12)*$C2272,0)</f>
        <v>0</v>
      </c>
      <c r="C3205" s="10"/>
    </row>
    <row r="3206" spans="1:3">
      <c r="A3206" s="20">
        <v>31</v>
      </c>
      <c r="B3206" s="6">
        <f ca="1">IF(ISNUMBER(SEARCH("D?100",Calc1!$B54)),Calc1!$D$957*Calc1!$B670/(1+'11'!$D$12)*$C2273,0)</f>
        <v>0</v>
      </c>
      <c r="C3206" s="10"/>
    </row>
    <row r="3207" spans="1:3">
      <c r="A3207" s="20">
        <v>32</v>
      </c>
      <c r="B3207" s="6">
        <f ca="1">IF(ISNUMBER(SEARCH("D?100",Calc1!$B55)),Calc1!$D$957*Calc1!$B671/(1+'11'!$D$12)*$C2274,0)</f>
        <v>0</v>
      </c>
      <c r="C3207" s="10"/>
    </row>
    <row r="3208" spans="1:3">
      <c r="A3208" s="20">
        <v>33</v>
      </c>
      <c r="B3208" s="6">
        <f ca="1">IF(ISNUMBER(SEARCH("D?100",Calc1!$B56)),Calc1!$D$957*Calc1!$B672/(1+'11'!$D$12)*$C2275,0)</f>
        <v>0</v>
      </c>
      <c r="C3208" s="10"/>
    </row>
    <row r="3209" spans="1:3">
      <c r="A3209" s="20">
        <v>34</v>
      </c>
      <c r="B3209" s="6">
        <f ca="1">IF(ISNUMBER(SEARCH("D?100",Calc1!$B57)),Calc1!$D$957*Calc1!$B673/(1+'11'!$D$12)*$C2276,0)</f>
        <v>0</v>
      </c>
      <c r="C3209" s="10"/>
    </row>
    <row r="3210" spans="1:3">
      <c r="A3210" s="20">
        <v>35</v>
      </c>
      <c r="B3210" s="6">
        <f ca="1">IF(ISNUMBER(SEARCH("D?100",Calc1!$B58)),Calc1!$D$957*Calc1!$B674/(1+'11'!$D$12)*$C2277,0)</f>
        <v>0</v>
      </c>
      <c r="C3210" s="10"/>
    </row>
    <row r="3211" spans="1:3">
      <c r="A3211" s="20">
        <v>36</v>
      </c>
      <c r="B3211" s="6">
        <f ca="1">IF(ISNUMBER(SEARCH("D?100",Calc1!$B59)),Calc1!$D$957*Calc1!$B675/(1+'11'!$D$12)*$C2278,0)</f>
        <v>0</v>
      </c>
      <c r="C3211" s="10"/>
    </row>
    <row r="3212" spans="1:3">
      <c r="A3212" s="20">
        <v>37</v>
      </c>
      <c r="B3212" s="6">
        <f ca="1">IF(ISNUMBER(SEARCH("D?100",Calc1!$B60)),Calc1!$D$957*Calc1!$B676/(1+'11'!$D$12)*$C2279,0)</f>
        <v>0</v>
      </c>
      <c r="C3212" s="10"/>
    </row>
    <row r="3213" spans="1:3">
      <c r="A3213" s="20">
        <v>38</v>
      </c>
      <c r="B3213" s="6">
        <f ca="1">IF(ISNUMBER(SEARCH("D?100",Calc1!$B61)),Calc1!$D$957*Calc1!$B677/(1+'11'!$D$12)*$C2280,0)</f>
        <v>0</v>
      </c>
      <c r="C3213" s="10"/>
    </row>
    <row r="3214" spans="1:3">
      <c r="A3214" s="20">
        <v>39</v>
      </c>
      <c r="B3214" s="6">
        <f ca="1">IF(ISNUMBER(SEARCH("D?100",Calc1!$B62)),Calc1!$D$957*Calc1!$B678/(1+'11'!$D$12)*$C2281,0)</f>
        <v>0</v>
      </c>
      <c r="C3214" s="10"/>
    </row>
    <row r="3215" spans="1:3">
      <c r="A3215" s="20">
        <v>40</v>
      </c>
      <c r="B3215" s="6">
        <f ca="1">IF(ISNUMBER(SEARCH("D?100",Calc1!$B63)),Calc1!$D$957*Calc1!$B679/(1+'11'!$D$12)*$C2282,0)</f>
        <v>0</v>
      </c>
      <c r="C3215" s="10"/>
    </row>
    <row r="3216" spans="1:3">
      <c r="A3216" s="20">
        <v>41</v>
      </c>
      <c r="B3216" s="6">
        <f ca="1">IF(ISNUMBER(SEARCH("D?100",Calc1!$B64)),Calc1!$D$957*Calc1!$B680/(1+'11'!$D$12)*$C2283,0)</f>
        <v>0</v>
      </c>
      <c r="C3216" s="10"/>
    </row>
    <row r="3217" spans="1:3">
      <c r="A3217" s="20">
        <v>42</v>
      </c>
      <c r="B3217" s="6">
        <f ca="1">IF(ISNUMBER(SEARCH("D?100",Calc1!$B65)),Calc1!$D$957*Calc1!$B681/(1+'11'!$D$12)*$C2284,0)</f>
        <v>0</v>
      </c>
      <c r="C3217" s="10"/>
    </row>
    <row r="3218" spans="1:3">
      <c r="A3218" s="20">
        <v>43</v>
      </c>
      <c r="B3218" s="6">
        <f ca="1">IF(ISNUMBER(SEARCH("D?100",Calc1!$B66)),Calc1!$D$957*Calc1!$B682/(1+'11'!$D$12)*$C2285,0)</f>
        <v>0</v>
      </c>
      <c r="C3218" s="10"/>
    </row>
    <row r="3219" spans="1:3">
      <c r="A3219" s="20">
        <v>44</v>
      </c>
      <c r="B3219" s="6">
        <f ca="1">IF(ISNUMBER(SEARCH("D?100",Calc1!$B67)),Calc1!$D$957*Calc1!$B683/(1+'11'!$D$12)*$C2286,0)</f>
        <v>0</v>
      </c>
      <c r="C3219" s="10"/>
    </row>
    <row r="3220" spans="1:3">
      <c r="A3220" s="20">
        <v>45</v>
      </c>
      <c r="B3220" s="6">
        <f ca="1">IF(ISNUMBER(SEARCH("D?100",Calc1!$B68)),Calc1!$D$957*Calc1!$B684/(1+'11'!$D$12)*$C2287,0)</f>
        <v>0</v>
      </c>
      <c r="C3220" s="10"/>
    </row>
    <row r="3221" spans="1:3">
      <c r="A3221" s="20">
        <v>46</v>
      </c>
      <c r="B3221" s="6">
        <f ca="1">IF(ISNUMBER(SEARCH("D?100",Calc1!$B69)),Calc1!$D$957*Calc1!$B685/(1+'11'!$D$12)*$C2288,0)</f>
        <v>0</v>
      </c>
      <c r="C3221" s="10"/>
    </row>
    <row r="3222" spans="1:3">
      <c r="A3222" s="20">
        <v>47</v>
      </c>
      <c r="B3222" s="6">
        <f ca="1">IF(ISNUMBER(SEARCH("D?100",Calc1!$B70)),Calc1!$D$957*Calc1!$B686/(1+'11'!$D$12)*$C2289,0)</f>
        <v>0</v>
      </c>
      <c r="C3222" s="10"/>
    </row>
    <row r="3223" spans="1:3">
      <c r="A3223" s="20">
        <v>48</v>
      </c>
      <c r="B3223" s="6">
        <f ca="1">IF(ISNUMBER(SEARCH("D?100",Calc1!$B71)),Calc1!$D$957*Calc1!$B687/(1+'11'!$D$12)*$C2290,0)</f>
        <v>0</v>
      </c>
      <c r="C3223" s="10"/>
    </row>
    <row r="3224" spans="1:3">
      <c r="A3224" s="20">
        <v>49</v>
      </c>
      <c r="B3224" s="6">
        <f ca="1">IF(ISNUMBER(SEARCH("D?100",Calc1!$B72)),Calc1!$D$957*Calc1!$B688/(1+'11'!$D$12)*$C2291,0)</f>
        <v>0</v>
      </c>
      <c r="C3224" s="10"/>
    </row>
    <row r="3225" spans="1:3">
      <c r="A3225" s="20">
        <v>50</v>
      </c>
      <c r="B3225" s="6">
        <f ca="1">IF(ISNUMBER(SEARCH("D?100",Calc1!$B73)),Calc1!$D$957*Calc1!$B689/(1+'11'!$D$12)*$C2292,0)</f>
        <v>0</v>
      </c>
      <c r="C3225" s="10"/>
    </row>
    <row r="3226" spans="1:3">
      <c r="A3226" s="20">
        <v>51</v>
      </c>
      <c r="B3226" s="6">
        <f ca="1">IF(ISNUMBER(SEARCH("D?100",Calc1!$B74)),Calc1!$D$957*Calc1!$B690/(1+'11'!$D$12)*$C2293,0)</f>
        <v>0</v>
      </c>
      <c r="C3226" s="10"/>
    </row>
    <row r="3227" spans="1:3">
      <c r="A3227" s="20">
        <v>52</v>
      </c>
      <c r="B3227" s="6">
        <f ca="1">IF(ISNUMBER(SEARCH("D?100",Calc1!$B75)),Calc1!$D$957*Calc1!$B691/(1+'11'!$D$12)*$C2294,0)</f>
        <v>0</v>
      </c>
      <c r="C3227" s="10"/>
    </row>
    <row r="3228" spans="1:3">
      <c r="A3228" s="20">
        <v>53</v>
      </c>
      <c r="B3228" s="6">
        <f ca="1">IF(ISNUMBER(SEARCH("D?100",Calc1!$B76)),Calc1!$D$957*Calc1!$B692/(1+'11'!$D$12)*$C2295,0)</f>
        <v>0</v>
      </c>
      <c r="C3228" s="10"/>
    </row>
    <row r="3229" spans="1:3">
      <c r="A3229" s="20">
        <v>54</v>
      </c>
      <c r="B3229" s="6">
        <f ca="1">IF(ISNUMBER(SEARCH("D?100",Calc1!$B77)),Calc1!$D$957*Calc1!$B693/(1+'11'!$D$12)*$C2296,0)</f>
        <v>0</v>
      </c>
      <c r="C3229" s="10"/>
    </row>
    <row r="3230" spans="1:3">
      <c r="A3230" s="20">
        <v>55</v>
      </c>
      <c r="B3230" s="6">
        <f ca="1">IF(ISNUMBER(SEARCH("D?100",Calc1!$B78)),Calc1!$D$957*Calc1!$B694/(1+'11'!$D$12)*$C2297,0)</f>
        <v>0</v>
      </c>
      <c r="C3230" s="10"/>
    </row>
    <row r="3231" spans="1:3">
      <c r="A3231" s="20">
        <v>56</v>
      </c>
      <c r="B3231" s="6">
        <f ca="1">IF(ISNUMBER(SEARCH("D?100",Calc1!$B79)),Calc1!$D$957*Calc1!$B695/(1+'11'!$D$12)*$C2298,0)</f>
        <v>0</v>
      </c>
      <c r="C3231" s="10"/>
    </row>
    <row r="3232" spans="1:3">
      <c r="A3232" s="20">
        <v>57</v>
      </c>
      <c r="B3232" s="6">
        <f ca="1">IF(ISNUMBER(SEARCH("D?100",Calc1!$B80)),Calc1!$D$957*Calc1!$B696/(1+'11'!$D$12)*$C2299,0)</f>
        <v>0</v>
      </c>
      <c r="C3232" s="10"/>
    </row>
    <row r="3233" spans="1:3">
      <c r="A3233" s="20">
        <v>58</v>
      </c>
      <c r="B3233" s="6">
        <f ca="1">IF(ISNUMBER(SEARCH("D?100",Calc1!$B81)),Calc1!$D$957*Calc1!$B697/(1+'11'!$D$12)*$C2300,0)</f>
        <v>0</v>
      </c>
      <c r="C3233" s="10"/>
    </row>
    <row r="3234" spans="1:3">
      <c r="A3234" s="20">
        <v>59</v>
      </c>
      <c r="B3234" s="6">
        <f ca="1">IF(ISNUMBER(SEARCH("D?100",Calc1!$B82)),Calc1!$D$957*Calc1!$B698/(1+'11'!$D$12)*$C2301,0)</f>
        <v>0</v>
      </c>
      <c r="C3234" s="10"/>
    </row>
    <row r="3235" spans="1:3">
      <c r="A3235" s="20">
        <v>60</v>
      </c>
      <c r="B3235" s="6">
        <f ca="1">IF(ISNUMBER(SEARCH("D?100",Calc1!$B83)),Calc1!$D$957*Calc1!$B699/(1+'11'!$D$12)*$C2302,0)</f>
        <v>0</v>
      </c>
      <c r="C3235" s="10"/>
    </row>
    <row r="3236" spans="1:3">
      <c r="A3236" s="20">
        <v>61</v>
      </c>
      <c r="B3236" s="6">
        <f ca="1">IF(ISNUMBER(SEARCH("D?100",Calc1!$B84)),Calc1!$D$957*Calc1!$B700/(1+'11'!$D$12)*$C2303,0)</f>
        <v>0</v>
      </c>
      <c r="C3236" s="10"/>
    </row>
    <row r="3237" spans="1:3">
      <c r="A3237" s="20">
        <v>62</v>
      </c>
      <c r="B3237" s="6">
        <f ca="1">IF(ISNUMBER(SEARCH("D?100",Calc1!$B85)),Calc1!$D$957*Calc1!$B701/(1+'11'!$D$12)*$C2304,0)</f>
        <v>0</v>
      </c>
      <c r="C3237" s="10"/>
    </row>
    <row r="3238" spans="1:3">
      <c r="A3238" s="20">
        <v>63</v>
      </c>
      <c r="B3238" s="6">
        <f ca="1">IF(ISNUMBER(SEARCH("D?100",Calc1!$B86)),Calc1!$D$957*Calc1!$B702/(1+'11'!$D$12)*$C2305,0)</f>
        <v>0</v>
      </c>
      <c r="C3238" s="10"/>
    </row>
    <row r="3239" spans="1:3">
      <c r="A3239" s="20">
        <v>64</v>
      </c>
      <c r="B3239" s="6">
        <f ca="1">IF(ISNUMBER(SEARCH("D?100",Calc1!$B87)),Calc1!$D$957*Calc1!$B703/(1+'11'!$D$12)*$C2306,0)</f>
        <v>0</v>
      </c>
      <c r="C3239" s="10"/>
    </row>
    <row r="3240" spans="1:3">
      <c r="A3240" s="20">
        <v>65</v>
      </c>
      <c r="B3240" s="6">
        <f ca="1">IF(ISNUMBER(SEARCH("D?100",Calc1!$B88)),Calc1!$D$957*Calc1!$B704/(1+'11'!$D$12)*$C2307,0)</f>
        <v>0</v>
      </c>
      <c r="C3240" s="10"/>
    </row>
    <row r="3241" spans="1:3">
      <c r="A3241" s="20">
        <v>66</v>
      </c>
      <c r="B3241" s="6">
        <f ca="1">IF(ISNUMBER(SEARCH("D?100",Calc1!$B89)),Calc1!$D$957*Calc1!$B705/(1+'11'!$D$12)*$C2308,0)</f>
        <v>0</v>
      </c>
      <c r="C3241" s="10"/>
    </row>
    <row r="3242" spans="1:3">
      <c r="A3242" s="20">
        <v>67</v>
      </c>
      <c r="B3242" s="6">
        <f ca="1">IF(ISNUMBER(SEARCH("D?100",Calc1!$B90)),Calc1!$D$957*Calc1!$B706/(1+'11'!$D$12)*$C2309,0)</f>
        <v>0</v>
      </c>
      <c r="C3242" s="10"/>
    </row>
    <row r="3243" spans="1:3">
      <c r="A3243" s="20">
        <v>68</v>
      </c>
      <c r="B3243" s="6">
        <f ca="1">IF(ISNUMBER(SEARCH("D?100",Calc1!$B91)),Calc1!$D$957*Calc1!$B707/(1+'11'!$D$12)*$C2310,0)</f>
        <v>0</v>
      </c>
      <c r="C3243" s="10"/>
    </row>
    <row r="3244" spans="1:3">
      <c r="A3244" s="20">
        <v>69</v>
      </c>
      <c r="B3244" s="6">
        <f ca="1">IF(ISNUMBER(SEARCH("D?100",Calc1!$B92)),Calc1!$D$957*Calc1!$B708/(1+'11'!$D$12)*$C2311,0)</f>
        <v>0</v>
      </c>
      <c r="C3244" s="10"/>
    </row>
    <row r="3245" spans="1:3">
      <c r="A3245" s="20">
        <v>70</v>
      </c>
      <c r="B3245" s="6">
        <f ca="1">IF(ISNUMBER(SEARCH("D?100",Calc1!$B93)),Calc1!$D$957*Calc1!$B709/(1+'11'!$D$12)*$C2312,0)</f>
        <v>0</v>
      </c>
      <c r="C3245" s="10"/>
    </row>
    <row r="3246" spans="1:3">
      <c r="A3246" s="20">
        <v>71</v>
      </c>
      <c r="B3246" s="6">
        <f ca="1">IF(ISNUMBER(SEARCH("D?100",Calc1!$B94)),Calc1!$D$957*Calc1!$B710/(1+'11'!$D$12)*$C2313,0)</f>
        <v>0</v>
      </c>
      <c r="C3246" s="10"/>
    </row>
    <row r="3247" spans="1:3">
      <c r="A3247" s="20">
        <v>72</v>
      </c>
      <c r="B3247" s="6">
        <f ca="1">IF(ISNUMBER(SEARCH("D?100",Calc1!$B95)),Calc1!$D$957*Calc1!$B711/(1+'11'!$D$12)*$C2314,0)</f>
        <v>0</v>
      </c>
      <c r="C3247" s="10"/>
    </row>
    <row r="3248" spans="1:3">
      <c r="A3248" s="20">
        <v>73</v>
      </c>
      <c r="B3248" s="6">
        <f ca="1">IF(ISNUMBER(SEARCH("D?100",Calc1!$B96)),Calc1!$D$957*Calc1!$B712/(1+'11'!$D$12)*$C2315,0)</f>
        <v>0</v>
      </c>
      <c r="C3248" s="10"/>
    </row>
    <row r="3249" spans="1:3">
      <c r="A3249" s="20">
        <v>74</v>
      </c>
      <c r="B3249" s="6">
        <f ca="1">IF(ISNUMBER(SEARCH("D?100",Calc1!$B97)),Calc1!$D$957*Calc1!$B713/(1+'11'!$D$12)*$C2316,0)</f>
        <v>0</v>
      </c>
      <c r="C3249" s="10"/>
    </row>
    <row r="3250" spans="1:3">
      <c r="A3250" s="20">
        <v>75</v>
      </c>
      <c r="B3250" s="6">
        <f ca="1">IF(ISNUMBER(SEARCH("D?100",Calc1!$B98)),Calc1!$D$957*Calc1!$B714/(1+'11'!$D$12)*$C2317,0)</f>
        <v>0</v>
      </c>
      <c r="C3250" s="10"/>
    </row>
    <row r="3251" spans="1:3">
      <c r="A3251" s="20">
        <v>76</v>
      </c>
      <c r="B3251" s="6">
        <f ca="1">IF(ISNUMBER(SEARCH("D?100",Calc1!$B99)),Calc1!$D$957*Calc1!$B715/(1+'11'!$D$12)*$C2318,0)</f>
        <v>0</v>
      </c>
      <c r="C3251" s="10"/>
    </row>
    <row r="3252" spans="1:3">
      <c r="A3252" s="20">
        <v>77</v>
      </c>
      <c r="B3252" s="6">
        <f ca="1">IF(ISNUMBER(SEARCH("D?100",Calc1!$B100)),Calc1!$D$957*Calc1!$B716/(1+'11'!$D$12)*$C2319,0)</f>
        <v>0</v>
      </c>
      <c r="C3252" s="10"/>
    </row>
    <row r="3253" spans="1:3">
      <c r="A3253" s="20">
        <v>78</v>
      </c>
      <c r="B3253" s="6">
        <f ca="1">IF(ISNUMBER(SEARCH("D?100",Calc1!$B101)),Calc1!$D$957*Calc1!$B717/(1+'11'!$D$12)*$C2320,0)</f>
        <v>0</v>
      </c>
      <c r="C3253" s="10"/>
    </row>
    <row r="3254" spans="1:3">
      <c r="A3254" s="20">
        <v>79</v>
      </c>
      <c r="B3254" s="6">
        <f ca="1">IF(ISNUMBER(SEARCH("D?100",Calc1!$B102)),Calc1!$D$957*Calc1!$B718/(1+'11'!$D$12)*$C2321,0)</f>
        <v>0</v>
      </c>
      <c r="C3254" s="10"/>
    </row>
    <row r="3255" spans="1:3">
      <c r="A3255" s="20">
        <v>80</v>
      </c>
      <c r="B3255" s="6">
        <f ca="1">IF(ISNUMBER(SEARCH("D?100",Calc1!$B103)),Calc1!$D$957*Calc1!$B719/(1+'11'!$D$12)*$C2322,0)</f>
        <v>0</v>
      </c>
      <c r="C3255" s="10"/>
    </row>
    <row r="3256" spans="1:3">
      <c r="A3256" s="20">
        <v>81</v>
      </c>
      <c r="B3256" s="6">
        <f ca="1">IF(ISNUMBER(SEARCH("D?100",Calc1!$B104)),Calc1!$D$957*Calc1!$B720/(1+'11'!$D$12)*$C2323,0)</f>
        <v>0</v>
      </c>
      <c r="C3256" s="10"/>
    </row>
    <row r="3257" spans="1:3">
      <c r="A3257" s="20">
        <v>82</v>
      </c>
      <c r="B3257" s="6">
        <f ca="1">IF(ISNUMBER(SEARCH("D?100",Calc1!$B105)),Calc1!$D$957*Calc1!$B721/(1+'11'!$D$12)*$C2324,0)</f>
        <v>0</v>
      </c>
      <c r="C3257" s="10"/>
    </row>
    <row r="3258" spans="1:3">
      <c r="A3258" s="20">
        <v>83</v>
      </c>
      <c r="B3258" s="6">
        <f ca="1">IF(ISNUMBER(SEARCH("D?100",Calc1!$B106)),Calc1!$D$957*Calc1!$B722/(1+'11'!$D$12)*$C2325,0)</f>
        <v>0</v>
      </c>
      <c r="C3258" s="10"/>
    </row>
    <row r="3259" spans="1:3">
      <c r="A3259" s="20">
        <v>84</v>
      </c>
      <c r="B3259" s="6">
        <f ca="1">IF(ISNUMBER(SEARCH("D?100",Calc1!$B107)),Calc1!$D$957*Calc1!$B723/(1+'11'!$D$12)*$C2326,0)</f>
        <v>0</v>
      </c>
      <c r="C3259" s="10"/>
    </row>
    <row r="3260" spans="1:3">
      <c r="A3260" s="20">
        <v>85</v>
      </c>
      <c r="B3260" s="6">
        <f ca="1">IF(ISNUMBER(SEARCH("D?100",Calc1!$B108)),Calc1!$D$957*Calc1!$B724/(1+'11'!$D$12)*$C2327,0)</f>
        <v>0</v>
      </c>
      <c r="C3260" s="10"/>
    </row>
    <row r="3261" spans="1:3">
      <c r="A3261" s="20">
        <v>86</v>
      </c>
      <c r="B3261" s="6">
        <f ca="1">IF(ISNUMBER(SEARCH("D?100",Calc1!$B109)),Calc1!$D$957*Calc1!$B725/(1+'11'!$D$12)*$C2328,0)</f>
        <v>0</v>
      </c>
      <c r="C3261" s="10"/>
    </row>
    <row r="3262" spans="1:3">
      <c r="A3262" s="20">
        <v>87</v>
      </c>
      <c r="B3262" s="6">
        <f ca="1">IF(ISNUMBER(SEARCH("D?100",Calc1!$B110)),Calc1!$D$957*Calc1!$B726/(1+'11'!$D$12)*$C2329,0)</f>
        <v>0</v>
      </c>
      <c r="C3262" s="10"/>
    </row>
    <row r="3263" spans="1:3">
      <c r="A3263" s="20">
        <v>88</v>
      </c>
      <c r="B3263" s="6">
        <f ca="1">IF(ISNUMBER(SEARCH("D?100",Calc1!$B111)),Calc1!$D$957*Calc1!$B727/(1+'11'!$D$12)*$C2330,0)</f>
        <v>0</v>
      </c>
      <c r="C3263" s="10"/>
    </row>
    <row r="3264" spans="1:3">
      <c r="A3264" s="20">
        <v>89</v>
      </c>
      <c r="B3264" s="6">
        <f ca="1">IF(ISNUMBER(SEARCH("D?100",Calc1!$B112)),Calc1!$D$957*Calc1!$B728/(1+'11'!$D$12)*$C2331,0)</f>
        <v>0</v>
      </c>
      <c r="C3264" s="10"/>
    </row>
    <row r="3265" spans="1:3">
      <c r="A3265" s="20">
        <v>90</v>
      </c>
      <c r="B3265" s="6">
        <f ca="1">IF(ISNUMBER(SEARCH("D?100",Calc1!$B113)),Calc1!$D$957*Calc1!$B729/(1+'11'!$D$12)*$C2332,0)</f>
        <v>0</v>
      </c>
      <c r="C3265" s="10"/>
    </row>
    <row r="3266" spans="1:3">
      <c r="A3266" s="20">
        <v>91</v>
      </c>
      <c r="B3266" s="6">
        <f ca="1">IF(ISNUMBER(SEARCH("D?100",Calc1!$B114)),Calc1!$D$957*Calc1!$B730/(1+'11'!$D$12)*$C2333,0)</f>
        <v>0</v>
      </c>
      <c r="C3266" s="10"/>
    </row>
    <row r="3267" spans="1:3">
      <c r="A3267" s="20">
        <v>92</v>
      </c>
      <c r="B3267" s="6">
        <f ca="1">IF(ISNUMBER(SEARCH("D?100",Calc1!$B115)),Calc1!$D$957*Calc1!$B731/(1+'11'!$D$12)*$C2334,0)</f>
        <v>0</v>
      </c>
      <c r="C3267" s="10"/>
    </row>
    <row r="3268" spans="1:3">
      <c r="A3268" s="20">
        <v>93</v>
      </c>
      <c r="B3268" s="6">
        <f ca="1">IF(ISNUMBER(SEARCH("D?100",Calc1!$B116)),Calc1!$D$957*Calc1!$B732/(1+'11'!$D$12)*$C2335,0)</f>
        <v>0</v>
      </c>
      <c r="C3268" s="10"/>
    </row>
    <row r="3269" spans="1:3">
      <c r="A3269" s="20">
        <v>94</v>
      </c>
      <c r="B3269" s="6">
        <f ca="1">IF(ISNUMBER(SEARCH("D?100",Calc1!$B117)),Calc1!$D$957*Calc1!$B733/(1+'11'!$D$12)*$C2336,0)</f>
        <v>0</v>
      </c>
      <c r="C3269" s="10"/>
    </row>
    <row r="3270" spans="1:3">
      <c r="A3270" s="20">
        <v>95</v>
      </c>
      <c r="B3270" s="6">
        <f ca="1">IF(ISNUMBER(SEARCH("D?100",Calc1!$B118)),Calc1!$D$957*Calc1!$B734/(1+'11'!$D$12)*$C2337,0)</f>
        <v>0</v>
      </c>
      <c r="C3270" s="10"/>
    </row>
    <row r="3271" spans="1:3">
      <c r="A3271" s="20">
        <v>96</v>
      </c>
      <c r="B3271" s="6">
        <f ca="1">IF(ISNUMBER(SEARCH("D?100",Calc1!$B119)),Calc1!$D$957*Calc1!$B735/(1+'11'!$D$12)*$C2338,0)</f>
        <v>0</v>
      </c>
      <c r="C3271" s="10"/>
    </row>
    <row r="3272" spans="1:3">
      <c r="A3272" s="20">
        <v>97</v>
      </c>
      <c r="B3272" s="6">
        <f ca="1">IF(ISNUMBER(SEARCH("D?100",Calc1!$B120)),Calc1!$D$957*Calc1!$B736/(1+'11'!$D$12)*$C2339,0)</f>
        <v>0</v>
      </c>
      <c r="C3272" s="10"/>
    </row>
    <row r="3273" spans="1:3">
      <c r="A3273" s="20">
        <v>98</v>
      </c>
      <c r="B3273" s="6">
        <f ca="1">IF(ISNUMBER(SEARCH("D?100",Calc1!$B121)),Calc1!$D$957*Calc1!$B737/(1+'11'!$D$12)*$C2340,0)</f>
        <v>0</v>
      </c>
      <c r="C3273" s="10"/>
    </row>
    <row r="3274" spans="1:3">
      <c r="A3274" s="20">
        <v>99</v>
      </c>
      <c r="B3274" s="6">
        <f ca="1">IF(ISNUMBER(SEARCH("D?100",Calc1!$B122)),Calc1!$D$957*Calc1!$B738/(1+'11'!$D$12)*$C2341,0)</f>
        <v>0</v>
      </c>
      <c r="C3274" s="10"/>
    </row>
    <row r="3275" spans="1:3">
      <c r="A3275" s="20">
        <v>100</v>
      </c>
      <c r="B3275" s="6">
        <f ca="1">IF(ISNUMBER(SEARCH("D?100",Calc1!$B123)),Calc1!$D$957*Calc1!$B739/(1+'11'!$D$12)*$C2342,0)</f>
        <v>0</v>
      </c>
      <c r="C3275" s="10"/>
    </row>
    <row r="3276" spans="1:3">
      <c r="A3276" s="20">
        <v>101</v>
      </c>
      <c r="B3276" s="6">
        <f ca="1">IF(ISNUMBER(SEARCH("D?100",Calc1!$B124)),Calc1!$D$957*Calc1!$B740/(1+'11'!$D$12)*$C2343,0)</f>
        <v>0</v>
      </c>
      <c r="C3276" s="10"/>
    </row>
    <row r="3277" spans="1:3">
      <c r="A3277" s="20">
        <v>102</v>
      </c>
      <c r="B3277" s="6">
        <f ca="1">IF(ISNUMBER(SEARCH("D?100",Calc1!$B125)),Calc1!$D$957*Calc1!$B741/(1+'11'!$D$12)*$C2344,0)</f>
        <v>0</v>
      </c>
      <c r="C3277" s="10"/>
    </row>
    <row r="3278" spans="1:3">
      <c r="A3278" s="20">
        <v>103</v>
      </c>
      <c r="B3278" s="6">
        <f ca="1">IF(ISNUMBER(SEARCH("D?100",Calc1!$B126)),Calc1!$D$957*Calc1!$B742/(1+'11'!$D$12)*$C2345,0)</f>
        <v>0</v>
      </c>
      <c r="C3278" s="10"/>
    </row>
    <row r="3279" spans="1:3">
      <c r="A3279" s="20">
        <v>104</v>
      </c>
      <c r="B3279" s="6">
        <f ca="1">IF(ISNUMBER(SEARCH("D?100",Calc1!$B127)),Calc1!$D$957*Calc1!$B743/(1+'11'!$D$12)*$C2346,0)</f>
        <v>0</v>
      </c>
      <c r="C3279" s="10"/>
    </row>
    <row r="3280" spans="1:3">
      <c r="A3280" s="20">
        <v>105</v>
      </c>
      <c r="B3280" s="6">
        <f ca="1">IF(ISNUMBER(SEARCH("D?100",Calc1!$B128)),Calc1!$D$957*Calc1!$B744/(1+'11'!$D$12)*$C2347,0)</f>
        <v>0</v>
      </c>
      <c r="C3280" s="10"/>
    </row>
    <row r="3281" spans="1:3">
      <c r="A3281" s="20">
        <v>106</v>
      </c>
      <c r="B3281" s="6">
        <f ca="1">IF(ISNUMBER(SEARCH("D?100",Calc1!$B129)),Calc1!$D$957*Calc1!$B745/(1+'11'!$D$12)*$C2348,0)</f>
        <v>0</v>
      </c>
      <c r="C3281" s="10"/>
    </row>
    <row r="3282" spans="1:3">
      <c r="A3282" s="20">
        <v>107</v>
      </c>
      <c r="B3282" s="6">
        <f ca="1">IF(ISNUMBER(SEARCH("D?100",Calc1!$B130)),Calc1!$D$957*Calc1!$B746/(1+'11'!$D$12)*$C2349,0)</f>
        <v>0</v>
      </c>
      <c r="C3282" s="10"/>
    </row>
    <row r="3283" spans="1:3">
      <c r="A3283" s="20">
        <v>108</v>
      </c>
      <c r="B3283" s="6">
        <f ca="1">IF(ISNUMBER(SEARCH("D?100",Calc1!$B131)),Calc1!$D$957*Calc1!$B747/(1+'11'!$D$12)*$C2350,0)</f>
        <v>0</v>
      </c>
      <c r="C3283" s="10"/>
    </row>
    <row r="3284" spans="1:3">
      <c r="A3284" s="20">
        <v>109</v>
      </c>
      <c r="B3284" s="6">
        <f ca="1">IF(ISNUMBER(SEARCH("D?100",Calc1!$B132)),Calc1!$D$957*Calc1!$B748/(1+'11'!$D$12)*$C2351,0)</f>
        <v>0</v>
      </c>
      <c r="C3284" s="10"/>
    </row>
    <row r="3285" spans="1:3">
      <c r="A3285" s="20">
        <v>110</v>
      </c>
      <c r="B3285" s="6">
        <f ca="1">IF(ISNUMBER(SEARCH("D?100",Calc1!$B133)),Calc1!$D$957*Calc1!$B749/(1+'11'!$D$12)*$C2352,0)</f>
        <v>0</v>
      </c>
      <c r="C3285" s="10"/>
    </row>
    <row r="3286" spans="1:3">
      <c r="A3286" s="20">
        <v>111</v>
      </c>
      <c r="B3286" s="6">
        <f ca="1">IF(ISNUMBER(SEARCH("D?100",Calc1!$B134)),Calc1!$D$957*Calc1!$B750/(1+'11'!$D$12)*$C2353,0)</f>
        <v>0</v>
      </c>
      <c r="C3286" s="10"/>
    </row>
    <row r="3287" spans="1:3">
      <c r="A3287" s="20">
        <v>112</v>
      </c>
      <c r="B3287" s="6">
        <f ca="1">IF(ISNUMBER(SEARCH("D?100",Calc1!$B135)),Calc1!$D$957*Calc1!$B751/(1+'11'!$D$12)*$C2354,0)</f>
        <v>0</v>
      </c>
      <c r="C3287" s="10"/>
    </row>
    <row r="3288" spans="1:3">
      <c r="A3288" s="20">
        <v>113</v>
      </c>
      <c r="B3288" s="6">
        <f ca="1">IF(ISNUMBER(SEARCH("D?100",Calc1!$B136)),Calc1!$D$957*Calc1!$B752/(1+'11'!$D$12)*$C2355,0)</f>
        <v>0</v>
      </c>
      <c r="C3288" s="10"/>
    </row>
    <row r="3289" spans="1:3">
      <c r="A3289" s="20">
        <v>114</v>
      </c>
      <c r="B3289" s="6">
        <f ca="1">IF(ISNUMBER(SEARCH("D?100",Calc1!$B137)),Calc1!$D$957*Calc1!$B753/(1+'11'!$D$12)*$C2356,0)</f>
        <v>0</v>
      </c>
      <c r="C3289" s="10"/>
    </row>
    <row r="3290" spans="1:3">
      <c r="A3290" s="20">
        <v>115</v>
      </c>
      <c r="B3290" s="6">
        <f ca="1">IF(ISNUMBER(SEARCH("D?100",Calc1!$B138)),Calc1!$D$957*Calc1!$B754/(1+'11'!$D$12)*$C2357,0)</f>
        <v>0</v>
      </c>
      <c r="C3290" s="10"/>
    </row>
    <row r="3291" spans="1:3">
      <c r="A3291" s="20">
        <v>116</v>
      </c>
      <c r="B3291" s="6">
        <f ca="1">IF(ISNUMBER(SEARCH("D?100",Calc1!$B139)),Calc1!$D$957*Calc1!$B755/(1+'11'!$D$12)*$C2358,0)</f>
        <v>0</v>
      </c>
      <c r="C3291" s="10"/>
    </row>
    <row r="3292" spans="1:3">
      <c r="A3292" s="20">
        <v>117</v>
      </c>
      <c r="B3292" s="6">
        <f ca="1">IF(ISNUMBER(SEARCH("D?100",Calc1!$B140)),Calc1!$D$957*Calc1!$B756/(1+'11'!$D$12)*$C2359,0)</f>
        <v>0</v>
      </c>
      <c r="C3292" s="10"/>
    </row>
    <row r="3293" spans="1:3">
      <c r="A3293" s="20">
        <v>118</v>
      </c>
      <c r="B3293" s="6">
        <f ca="1">IF(ISNUMBER(SEARCH("D?100",Calc1!$B141)),Calc1!$D$957*Calc1!$B757/(1+'11'!$D$12)*$C2360,0)</f>
        <v>0</v>
      </c>
      <c r="C3293" s="10"/>
    </row>
    <row r="3294" spans="1:3">
      <c r="A3294" s="20">
        <v>119</v>
      </c>
      <c r="B3294" s="6">
        <f ca="1">IF(ISNUMBER(SEARCH("D?100",Calc1!$B142)),Calc1!$D$957*Calc1!$B758/(1+'11'!$D$12)*$C2361,0)</f>
        <v>0</v>
      </c>
      <c r="C3294" s="10"/>
    </row>
    <row r="3295" spans="1:3">
      <c r="A3295" s="20">
        <v>120</v>
      </c>
      <c r="B3295" s="6">
        <f ca="1">IF(ISNUMBER(SEARCH("D?100",Calc1!$B143)),Calc1!$D$957*Calc1!$B759/(1+'11'!$D$12)*$C2362,0)</f>
        <v>0</v>
      </c>
      <c r="C3295" s="10"/>
    </row>
    <row r="3296" spans="1:3">
      <c r="A3296" s="20">
        <v>121</v>
      </c>
      <c r="B3296" s="6">
        <f ca="1">IF(ISNUMBER(SEARCH("D?100",Calc1!$B144)),Calc1!$D$957*Calc1!$B760/(1+'11'!$D$12)*$C2363,0)</f>
        <v>0</v>
      </c>
      <c r="C3296" s="10"/>
    </row>
    <row r="3297" spans="1:3">
      <c r="A3297" s="20">
        <v>122</v>
      </c>
      <c r="B3297" s="6">
        <f ca="1">IF(ISNUMBER(SEARCH("D?100",Calc1!$B145)),Calc1!$D$957*Calc1!$B761/(1+'11'!$D$12)*$C2364,0)</f>
        <v>0</v>
      </c>
      <c r="C3297" s="10"/>
    </row>
    <row r="3298" spans="1:3">
      <c r="A3298" s="20">
        <v>123</v>
      </c>
      <c r="B3298" s="6">
        <f ca="1">IF(ISNUMBER(SEARCH("D?100",Calc1!$B146)),Calc1!$D$957*Calc1!$B762/(1+'11'!$D$12)*$C2365,0)</f>
        <v>0</v>
      </c>
      <c r="C3298" s="10"/>
    </row>
    <row r="3299" spans="1:3">
      <c r="A3299" s="20">
        <v>124</v>
      </c>
      <c r="B3299" s="6">
        <f ca="1">IF(ISNUMBER(SEARCH("D?100",Calc1!$B147)),Calc1!$D$957*Calc1!$B763/(1+'11'!$D$12)*$C2366,0)</f>
        <v>0</v>
      </c>
      <c r="C3299" s="10"/>
    </row>
    <row r="3300" spans="1:3">
      <c r="A3300" s="20">
        <v>125</v>
      </c>
      <c r="B3300" s="6">
        <f ca="1">IF(ISNUMBER(SEARCH("D?100",Calc1!$B148)),Calc1!$D$957*Calc1!$B764/(1+'11'!$D$12)*$C2367,0)</f>
        <v>0</v>
      </c>
      <c r="C3300" s="10"/>
    </row>
    <row r="3301" spans="1:3">
      <c r="A3301" s="20">
        <v>126</v>
      </c>
      <c r="B3301" s="6">
        <f ca="1">IF(ISNUMBER(SEARCH("D?100",Calc1!$B149)),Calc1!$D$957*Calc1!$B765/(1+'11'!$D$12)*$C2368,0)</f>
        <v>0</v>
      </c>
      <c r="C3301" s="10"/>
    </row>
    <row r="3302" spans="1:3">
      <c r="A3302" s="20">
        <v>127</v>
      </c>
      <c r="B3302" s="6">
        <f ca="1">IF(ISNUMBER(SEARCH("D?100",Calc1!$B150)),Calc1!$D$957*Calc1!$B766/(1+'11'!$D$12)*$C2369,0)</f>
        <v>0</v>
      </c>
      <c r="C3302" s="10"/>
    </row>
    <row r="3303" spans="1:3">
      <c r="A3303" s="20">
        <v>128</v>
      </c>
      <c r="B3303" s="6">
        <f ca="1">IF(ISNUMBER(SEARCH("D?100",Calc1!$B151)),Calc1!$D$957*Calc1!$B767/(1+'11'!$D$12)*$C2370,0)</f>
        <v>0</v>
      </c>
      <c r="C3303" s="10"/>
    </row>
    <row r="3304" spans="1:3">
      <c r="A3304" s="20">
        <v>129</v>
      </c>
      <c r="B3304" s="6">
        <f ca="1">IF(ISNUMBER(SEARCH("D?100",Calc1!$B152)),Calc1!$D$957*Calc1!$B768/(1+'11'!$D$12)*$C2371,0)</f>
        <v>0</v>
      </c>
      <c r="C3304" s="10"/>
    </row>
    <row r="3305" spans="1:3">
      <c r="A3305" s="20">
        <v>130</v>
      </c>
      <c r="B3305" s="6">
        <f ca="1">IF(ISNUMBER(SEARCH("D?100",Calc1!$B153)),Calc1!$D$957*Calc1!$B769/(1+'11'!$D$12)*$C2372,0)</f>
        <v>0</v>
      </c>
      <c r="C3305" s="10"/>
    </row>
    <row r="3306" spans="1:3">
      <c r="A3306" s="20">
        <v>131</v>
      </c>
      <c r="B3306" s="6">
        <f ca="1">IF(ISNUMBER(SEARCH("D?100",Calc1!$B154)),Calc1!$D$957*Calc1!$B770/(1+'11'!$D$12)*$C2373,0)</f>
        <v>0</v>
      </c>
      <c r="C3306" s="10"/>
    </row>
    <row r="3307" spans="1:3">
      <c r="A3307" s="20">
        <v>132</v>
      </c>
      <c r="B3307" s="6">
        <f ca="1">IF(ISNUMBER(SEARCH("D?100",Calc1!$B155)),Calc1!$D$957*Calc1!$B771/(1+'11'!$D$12)*$C2374,0)</f>
        <v>0</v>
      </c>
      <c r="C3307" s="10"/>
    </row>
    <row r="3308" spans="1:3">
      <c r="A3308" s="20">
        <v>133</v>
      </c>
      <c r="B3308" s="6">
        <f ca="1">IF(ISNUMBER(SEARCH("D?100",Calc1!$B156)),Calc1!$D$957*Calc1!$B772/(1+'11'!$D$12)*$C2375,0)</f>
        <v>0</v>
      </c>
      <c r="C3308" s="10"/>
    </row>
    <row r="3309" spans="1:3">
      <c r="A3309" s="20">
        <v>134</v>
      </c>
      <c r="B3309" s="6">
        <f ca="1">IF(ISNUMBER(SEARCH("D?100",Calc1!$B157)),Calc1!$D$957*Calc1!$B773/(1+'11'!$D$12)*$C2376,0)</f>
        <v>0</v>
      </c>
      <c r="C3309" s="10"/>
    </row>
    <row r="3310" spans="1:3">
      <c r="A3310" s="20">
        <v>135</v>
      </c>
      <c r="B3310" s="6">
        <f ca="1">IF(ISNUMBER(SEARCH("D?100",Calc1!$B158)),Calc1!$D$957*Calc1!$B774/(1+'11'!$D$12)*$C2377,0)</f>
        <v>0</v>
      </c>
      <c r="C3310" s="10"/>
    </row>
    <row r="3311" spans="1:3">
      <c r="A3311" s="20">
        <v>136</v>
      </c>
      <c r="B3311" s="6">
        <f ca="1">IF(ISNUMBER(SEARCH("D?100",Calc1!$B159)),Calc1!$D$957*Calc1!$B775/(1+'11'!$D$12)*$C2378,0)</f>
        <v>0</v>
      </c>
      <c r="C3311" s="10"/>
    </row>
    <row r="3312" spans="1:3">
      <c r="A3312" s="20">
        <v>137</v>
      </c>
      <c r="B3312" s="6">
        <f ca="1">IF(ISNUMBER(SEARCH("D?100",Calc1!$B160)),Calc1!$D$957*Calc1!$B776/(1+'11'!$D$12)*$C2379,0)</f>
        <v>0</v>
      </c>
      <c r="C3312" s="10"/>
    </row>
    <row r="3313" spans="1:3">
      <c r="A3313" s="20">
        <v>138</v>
      </c>
      <c r="B3313" s="6">
        <f ca="1">IF(ISNUMBER(SEARCH("D?100",Calc1!$B161)),Calc1!$D$957*Calc1!$B777/(1+'11'!$D$12)*$C2380,0)</f>
        <v>0</v>
      </c>
      <c r="C3313" s="10"/>
    </row>
    <row r="3314" spans="1:3">
      <c r="A3314" s="20">
        <v>139</v>
      </c>
      <c r="B3314" s="6">
        <f ca="1">IF(ISNUMBER(SEARCH("D?100",Calc1!$B162)),Calc1!$D$957*Calc1!$B778/(1+'11'!$D$12)*$C2381,0)</f>
        <v>0</v>
      </c>
      <c r="C3314" s="10"/>
    </row>
    <row r="3315" spans="1:3">
      <c r="A3315" s="20">
        <v>140</v>
      </c>
      <c r="B3315" s="6">
        <f ca="1">IF(ISNUMBER(SEARCH("D?100",Calc1!$B163)),Calc1!$D$957*Calc1!$B779/(1+'11'!$D$12)*$C2382,0)</f>
        <v>0</v>
      </c>
      <c r="C3315" s="10"/>
    </row>
    <row r="3316" spans="1:3">
      <c r="A3316" s="20">
        <v>141</v>
      </c>
      <c r="B3316" s="6">
        <f ca="1">IF(ISNUMBER(SEARCH("D?100",Calc1!$B164)),Calc1!$D$957*Calc1!$B780/(1+'11'!$D$12)*$C2383,0)</f>
        <v>0</v>
      </c>
      <c r="C3316" s="10"/>
    </row>
    <row r="3317" spans="1:3">
      <c r="A3317" s="20">
        <v>142</v>
      </c>
      <c r="B3317" s="6">
        <f ca="1">IF(ISNUMBER(SEARCH("D?100",Calc1!$B165)),Calc1!$D$957*Calc1!$B781/(1+'11'!$D$12)*$C2384,0)</f>
        <v>0</v>
      </c>
      <c r="C3317" s="10"/>
    </row>
    <row r="3318" spans="1:3">
      <c r="A3318" s="20">
        <v>143</v>
      </c>
      <c r="B3318" s="6">
        <f ca="1">IF(ISNUMBER(SEARCH("D?100",Calc1!$B166)),Calc1!$D$957*Calc1!$B782/(1+'11'!$D$12)*$C2385,0)</f>
        <v>0</v>
      </c>
      <c r="C3318" s="10"/>
    </row>
    <row r="3319" spans="1:3">
      <c r="A3319" s="20">
        <v>144</v>
      </c>
      <c r="B3319" s="6">
        <f ca="1">IF(ISNUMBER(SEARCH("D?100",Calc1!$B167)),Calc1!$D$957*Calc1!$B783/(1+'11'!$D$12)*$C2386,0)</f>
        <v>0</v>
      </c>
      <c r="C3319" s="10"/>
    </row>
    <row r="3320" spans="1:3">
      <c r="A3320" s="20">
        <v>145</v>
      </c>
      <c r="B3320" s="6">
        <f ca="1">IF(ISNUMBER(SEARCH("D?100",Calc1!$B168)),Calc1!$D$957*Calc1!$B784/(1+'11'!$D$12)*$C2387,0)</f>
        <v>0</v>
      </c>
      <c r="C3320" s="10"/>
    </row>
    <row r="3321" spans="1:3">
      <c r="A3321" s="20">
        <v>146</v>
      </c>
      <c r="B3321" s="6">
        <f ca="1">IF(ISNUMBER(SEARCH("D?100",Calc1!$B169)),Calc1!$D$957*Calc1!$B785/(1+'11'!$D$12)*$C2388,0)</f>
        <v>0</v>
      </c>
      <c r="C3321" s="10"/>
    </row>
    <row r="3322" spans="1:3">
      <c r="A3322" s="20">
        <v>147</v>
      </c>
      <c r="B3322" s="6">
        <f ca="1">IF(ISNUMBER(SEARCH("D?100",Calc1!$B170)),Calc1!$D$957*Calc1!$B786/(1+'11'!$D$12)*$C2389,0)</f>
        <v>0</v>
      </c>
      <c r="C3322" s="10"/>
    </row>
    <row r="3323" spans="1:3">
      <c r="A3323" s="20">
        <v>148</v>
      </c>
      <c r="B3323" s="6">
        <f ca="1">IF(ISNUMBER(SEARCH("D?100",Calc1!$B171)),Calc1!$D$957*Calc1!$B787/(1+'11'!$D$12)*$C2390,0)</f>
        <v>0</v>
      </c>
      <c r="C3323" s="10"/>
    </row>
    <row r="3324" spans="1:3">
      <c r="A3324" s="20">
        <v>149</v>
      </c>
      <c r="B3324" s="6">
        <f ca="1">IF(ISNUMBER(SEARCH("D?100",Calc1!$B172)),Calc1!$D$957*Calc1!$B788/(1+'11'!$D$12)*$C2391,0)</f>
        <v>0</v>
      </c>
      <c r="C3324" s="10"/>
    </row>
    <row r="3325" spans="1:3">
      <c r="A3325" s="20">
        <v>150</v>
      </c>
      <c r="B3325" s="6">
        <f ca="1">IF(ISNUMBER(SEARCH("D?100",Calc1!$B173)),Calc1!$D$957*Calc1!$B789/(1+'11'!$D$12)*$C2392,0)</f>
        <v>0</v>
      </c>
      <c r="C3325" s="10"/>
    </row>
    <row r="3326" spans="1:3">
      <c r="A3326" s="20">
        <v>151</v>
      </c>
      <c r="B3326" s="6">
        <f ca="1">IF(ISNUMBER(SEARCH("D?100",Calc1!$B174)),Calc1!$D$957*Calc1!$B790/(1+'11'!$D$12)*$C2393,0)</f>
        <v>0</v>
      </c>
      <c r="C3326" s="10"/>
    </row>
    <row r="3327" spans="1:3">
      <c r="A3327" s="20">
        <v>152</v>
      </c>
      <c r="B3327" s="6">
        <f ca="1">IF(ISNUMBER(SEARCH("D?100",Calc1!$B175)),Calc1!$D$957*Calc1!$B791/(1+'11'!$D$12)*$C2394,0)</f>
        <v>0</v>
      </c>
      <c r="C3327" s="10"/>
    </row>
    <row r="3328" spans="1:3">
      <c r="A3328" s="20">
        <v>153</v>
      </c>
      <c r="B3328" s="6">
        <f ca="1">IF(ISNUMBER(SEARCH("D?100",Calc1!$B176)),Calc1!$D$957*Calc1!$B792/(1+'11'!$D$12)*$C2395,0)</f>
        <v>0</v>
      </c>
      <c r="C3328" s="10"/>
    </row>
    <row r="3329" spans="1:3">
      <c r="A3329" s="20">
        <v>154</v>
      </c>
      <c r="B3329" s="6">
        <f ca="1">IF(ISNUMBER(SEARCH("D?100",Calc1!$B177)),Calc1!$D$957*Calc1!$B793/(1+'11'!$D$12)*$C2396,0)</f>
        <v>0</v>
      </c>
      <c r="C3329" s="10"/>
    </row>
    <row r="3330" spans="1:3">
      <c r="A3330" s="20">
        <v>155</v>
      </c>
      <c r="B3330" s="6">
        <f ca="1">IF(ISNUMBER(SEARCH("D?100",Calc1!$B178)),Calc1!$D$957*Calc1!$B794/(1+'11'!$D$12)*$C2397,0)</f>
        <v>0</v>
      </c>
      <c r="C3330" s="10"/>
    </row>
    <row r="3331" spans="1:3">
      <c r="A3331" s="20">
        <v>156</v>
      </c>
      <c r="B3331" s="6">
        <f ca="1">IF(ISNUMBER(SEARCH("D?100",Calc1!$B179)),Calc1!$D$957*Calc1!$B795/(1+'11'!$D$12)*$C2398,0)</f>
        <v>0</v>
      </c>
      <c r="C3331" s="10"/>
    </row>
    <row r="3332" spans="1:3">
      <c r="A3332" s="20">
        <v>157</v>
      </c>
      <c r="B3332" s="6">
        <f ca="1">IF(ISNUMBER(SEARCH("D?100",Calc1!$B180)),Calc1!$D$957*Calc1!$B796/(1+'11'!$D$12)*$C2399,0)</f>
        <v>0</v>
      </c>
      <c r="C3332" s="10"/>
    </row>
    <row r="3333" spans="1:3">
      <c r="A3333" s="20">
        <v>158</v>
      </c>
      <c r="B3333" s="6">
        <f ca="1">IF(ISNUMBER(SEARCH("D?100",Calc1!$B181)),Calc1!$D$957*Calc1!$B797/(1+'11'!$D$12)*$C2400,0)</f>
        <v>0</v>
      </c>
      <c r="C3333" s="10"/>
    </row>
    <row r="3334" spans="1:3">
      <c r="A3334" s="20">
        <v>159</v>
      </c>
      <c r="B3334" s="6">
        <f ca="1">IF(ISNUMBER(SEARCH("D?100",Calc1!$B182)),Calc1!$D$957*Calc1!$B798/(1+'11'!$D$12)*$C2401,0)</f>
        <v>0</v>
      </c>
      <c r="C3334" s="10"/>
    </row>
    <row r="3335" spans="1:3">
      <c r="A3335" s="20">
        <v>160</v>
      </c>
      <c r="B3335" s="6">
        <f ca="1">IF(ISNUMBER(SEARCH("D?100",Calc1!$B183)),Calc1!$D$957*Calc1!$B799/(1+'11'!$D$12)*$C2402,0)</f>
        <v>0</v>
      </c>
      <c r="C3335" s="10"/>
    </row>
    <row r="3336" spans="1:3">
      <c r="A3336" s="20">
        <v>161</v>
      </c>
      <c r="B3336" s="6">
        <f ca="1">IF(ISNUMBER(SEARCH("D?100",Calc1!$B184)),Calc1!$D$957*Calc1!$B800/(1+'11'!$D$12)*$C2403,0)</f>
        <v>0</v>
      </c>
      <c r="C3336" s="10"/>
    </row>
    <row r="3337" spans="1:3">
      <c r="A3337" s="20">
        <v>162</v>
      </c>
      <c r="B3337" s="6">
        <f ca="1">IF(ISNUMBER(SEARCH("D?100",Calc1!$B185)),Calc1!$D$957*Calc1!$B801/(1+'11'!$D$12)*$C2404,0)</f>
        <v>0</v>
      </c>
      <c r="C3337" s="10"/>
    </row>
    <row r="3338" spans="1:3">
      <c r="A3338" s="20">
        <v>163</v>
      </c>
      <c r="B3338" s="6">
        <f ca="1">IF(ISNUMBER(SEARCH("D?100",Calc1!$B186)),Calc1!$D$957*Calc1!$B802/(1+'11'!$D$12)*$C2405,0)</f>
        <v>0</v>
      </c>
      <c r="C3338" s="10"/>
    </row>
    <row r="3339" spans="1:3">
      <c r="A3339" s="20">
        <v>164</v>
      </c>
      <c r="B3339" s="6">
        <f ca="1">IF(ISNUMBER(SEARCH("D?100",Calc1!$B187)),Calc1!$D$957*Calc1!$B803/(1+'11'!$D$12)*$C2406,0)</f>
        <v>0</v>
      </c>
      <c r="C3339" s="10"/>
    </row>
    <row r="3340" spans="1:3">
      <c r="A3340" s="20">
        <v>165</v>
      </c>
      <c r="B3340" s="6">
        <f ca="1">IF(ISNUMBER(SEARCH("D?100",Calc1!$B188)),Calc1!$D$957*Calc1!$B804/(1+'11'!$D$12)*$C2407,0)</f>
        <v>0</v>
      </c>
      <c r="C3340" s="10"/>
    </row>
    <row r="3341" spans="1:3">
      <c r="A3341" s="20">
        <v>166</v>
      </c>
      <c r="B3341" s="6">
        <f ca="1">IF(ISNUMBER(SEARCH("D?100",Calc1!$B189)),Calc1!$D$957*Calc1!$B805/(1+'11'!$D$12)*$C2408,0)</f>
        <v>0</v>
      </c>
      <c r="C3341" s="10"/>
    </row>
    <row r="3342" spans="1:3">
      <c r="A3342" s="20">
        <v>167</v>
      </c>
      <c r="B3342" s="6">
        <f ca="1">IF(ISNUMBER(SEARCH("D?100",Calc1!$B190)),Calc1!$D$957*Calc1!$B806/(1+'11'!$D$12)*$C2409,0)</f>
        <v>0</v>
      </c>
      <c r="C3342" s="10"/>
    </row>
    <row r="3343" spans="1:3">
      <c r="A3343" s="20">
        <v>168</v>
      </c>
      <c r="B3343" s="6">
        <f ca="1">IF(ISNUMBER(SEARCH("D?100",Calc1!$B191)),Calc1!$D$957*Calc1!$B807/(1+'11'!$D$12)*$C2410,0)</f>
        <v>0</v>
      </c>
      <c r="C3343" s="10"/>
    </row>
    <row r="3344" spans="1:3">
      <c r="A3344" s="20">
        <v>169</v>
      </c>
      <c r="B3344" s="6">
        <f ca="1">IF(ISNUMBER(SEARCH("D?100",Calc1!$B192)),Calc1!$D$957*Calc1!$B808/(1+'11'!$D$12)*$C2411,0)</f>
        <v>0</v>
      </c>
      <c r="C3344" s="10"/>
    </row>
    <row r="3345" spans="1:3">
      <c r="A3345" s="20">
        <v>170</v>
      </c>
      <c r="B3345" s="6">
        <f ca="1">IF(ISNUMBER(SEARCH("D?100",Calc1!$B193)),Calc1!$D$957*Calc1!$B809/(1+'11'!$D$12)*$C2412,0)</f>
        <v>0</v>
      </c>
      <c r="C3345" s="10"/>
    </row>
    <row r="3346" spans="1:3">
      <c r="A3346" s="20">
        <v>171</v>
      </c>
      <c r="B3346" s="6">
        <f ca="1">IF(ISNUMBER(SEARCH("D?100",Calc1!$B194)),Calc1!$D$957*Calc1!$B810/(1+'11'!$D$12)*$C2413,0)</f>
        <v>0</v>
      </c>
      <c r="C3346" s="10"/>
    </row>
    <row r="3347" spans="1:3">
      <c r="A3347" s="20">
        <v>172</v>
      </c>
      <c r="B3347" s="6">
        <f ca="1">IF(ISNUMBER(SEARCH("D?100",Calc1!$B195)),Calc1!$D$957*Calc1!$B811/(1+'11'!$D$12)*$C2414,0)</f>
        <v>0</v>
      </c>
      <c r="C3347" s="10"/>
    </row>
    <row r="3348" spans="1:3">
      <c r="A3348" s="20">
        <v>173</v>
      </c>
      <c r="B3348" s="6">
        <f ca="1">IF(ISNUMBER(SEARCH("D?100",Calc1!$B196)),Calc1!$D$957*Calc1!$B812/(1+'11'!$D$12)*$C2415,0)</f>
        <v>0</v>
      </c>
      <c r="C3348" s="10"/>
    </row>
    <row r="3349" spans="1:3">
      <c r="A3349" s="20">
        <v>174</v>
      </c>
      <c r="B3349" s="6">
        <f ca="1">IF(ISNUMBER(SEARCH("D?100",Calc1!$B197)),Calc1!$D$957*Calc1!$B813/(1+'11'!$D$12)*$C2416,0)</f>
        <v>0</v>
      </c>
      <c r="C3349" s="10"/>
    </row>
    <row r="3350" spans="1:3">
      <c r="A3350" s="20">
        <v>175</v>
      </c>
      <c r="B3350" s="6">
        <f ca="1">IF(ISNUMBER(SEARCH("D?100",Calc1!$B198)),Calc1!$D$957*Calc1!$B814/(1+'11'!$D$12)*$C2417,0)</f>
        <v>0</v>
      </c>
      <c r="C3350" s="10"/>
    </row>
    <row r="3351" spans="1:3">
      <c r="A3351" s="20">
        <v>176</v>
      </c>
      <c r="B3351" s="6">
        <f ca="1">IF(ISNUMBER(SEARCH("D?100",Calc1!$B199)),Calc1!$D$957*Calc1!$B815/(1+'11'!$D$12)*$C2418,0)</f>
        <v>0</v>
      </c>
      <c r="C3351" s="10"/>
    </row>
    <row r="3352" spans="1:3">
      <c r="A3352" s="20">
        <v>177</v>
      </c>
      <c r="B3352" s="6">
        <f ca="1">IF(ISNUMBER(SEARCH("D?100",Calc1!$B200)),Calc1!$D$957*Calc1!$B816/(1+'11'!$D$12)*$C2419,0)</f>
        <v>0</v>
      </c>
      <c r="C3352" s="10"/>
    </row>
    <row r="3353" spans="1:3">
      <c r="A3353" s="20">
        <v>178</v>
      </c>
      <c r="B3353" s="6">
        <f ca="1">IF(ISNUMBER(SEARCH("D?100",Calc1!$B201)),Calc1!$D$957*Calc1!$B817/(1+'11'!$D$12)*$C2420,0)</f>
        <v>0</v>
      </c>
      <c r="C3353" s="10"/>
    </row>
    <row r="3354" spans="1:3">
      <c r="A3354" s="20">
        <v>179</v>
      </c>
      <c r="B3354" s="6">
        <f ca="1">IF(ISNUMBER(SEARCH("D?100",Calc1!$B202)),Calc1!$D$957*Calc1!$B818/(1+'11'!$D$12)*$C2421,0)</f>
        <v>0</v>
      </c>
      <c r="C3354" s="10"/>
    </row>
    <row r="3355" spans="1:3">
      <c r="A3355" s="20">
        <v>180</v>
      </c>
      <c r="B3355" s="6">
        <f ca="1">IF(ISNUMBER(SEARCH("D?100",Calc1!$B203)),Calc1!$D$957*Calc1!$B819/(1+'11'!$D$12)*$C2422,0)</f>
        <v>0</v>
      </c>
      <c r="C3355" s="10"/>
    </row>
    <row r="3356" spans="1:3">
      <c r="A3356" s="20">
        <v>181</v>
      </c>
      <c r="B3356" s="6">
        <f ca="1">IF(ISNUMBER(SEARCH("D?100",Calc1!$B204)),Calc1!$D$957*Calc1!$B820/(1+'11'!$D$12)*$C2423,0)</f>
        <v>0</v>
      </c>
      <c r="C3356" s="10"/>
    </row>
    <row r="3357" spans="1:3">
      <c r="A3357" s="20">
        <v>182</v>
      </c>
      <c r="B3357" s="6">
        <f ca="1">IF(ISNUMBER(SEARCH("D?100",Calc1!$B205)),Calc1!$D$957*Calc1!$B821/(1+'11'!$D$12)*$C2424,0)</f>
        <v>0</v>
      </c>
      <c r="C3357" s="10"/>
    </row>
    <row r="3358" spans="1:3">
      <c r="A3358" s="20">
        <v>183</v>
      </c>
      <c r="B3358" s="6">
        <f ca="1">IF(ISNUMBER(SEARCH("D?100",Calc1!$B206)),Calc1!$D$957*Calc1!$B822/(1+'11'!$D$12)*$C2425,0)</f>
        <v>0</v>
      </c>
      <c r="C3358" s="10"/>
    </row>
    <row r="3359" spans="1:3">
      <c r="A3359" s="20">
        <v>184</v>
      </c>
      <c r="B3359" s="6">
        <f ca="1">IF(ISNUMBER(SEARCH("D?100",Calc1!$B207)),Calc1!$D$957*Calc1!$B823/(1+'11'!$D$12)*$C2426,0)</f>
        <v>0</v>
      </c>
      <c r="C3359" s="10"/>
    </row>
    <row r="3360" spans="1:3">
      <c r="A3360" s="20">
        <v>185</v>
      </c>
      <c r="B3360" s="6">
        <f ca="1">IF(ISNUMBER(SEARCH("D?100",Calc1!$B208)),Calc1!$D$957*Calc1!$B824/(1+'11'!$D$12)*$C2427,0)</f>
        <v>0</v>
      </c>
      <c r="C3360" s="10"/>
    </row>
    <row r="3361" spans="1:3">
      <c r="A3361" s="20">
        <v>186</v>
      </c>
      <c r="B3361" s="6">
        <f ca="1">IF(ISNUMBER(SEARCH("D?100",Calc1!$B209)),Calc1!$D$957*Calc1!$B825/(1+'11'!$D$12)*$C2428,0)</f>
        <v>0</v>
      </c>
      <c r="C3361" s="10"/>
    </row>
    <row r="3362" spans="1:3">
      <c r="A3362" s="20">
        <v>187</v>
      </c>
      <c r="B3362" s="6">
        <f ca="1">IF(ISNUMBER(SEARCH("D?100",Calc1!$B210)),Calc1!$D$957*Calc1!$B826/(1+'11'!$D$12)*$C2429,0)</f>
        <v>0</v>
      </c>
      <c r="C3362" s="10"/>
    </row>
    <row r="3363" spans="1:3">
      <c r="A3363" s="20">
        <v>188</v>
      </c>
      <c r="B3363" s="6">
        <f ca="1">IF(ISNUMBER(SEARCH("D?100",Calc1!$B211)),Calc1!$D$957*Calc1!$B827/(1+'11'!$D$12)*$C2430,0)</f>
        <v>0</v>
      </c>
      <c r="C3363" s="10"/>
    </row>
    <row r="3364" spans="1:3">
      <c r="A3364" s="20">
        <v>189</v>
      </c>
      <c r="B3364" s="6">
        <f ca="1">IF(ISNUMBER(SEARCH("D?100",Calc1!$B212)),Calc1!$D$957*Calc1!$B828/(1+'11'!$D$12)*$C2431,0)</f>
        <v>0</v>
      </c>
      <c r="C3364" s="10"/>
    </row>
    <row r="3365" spans="1:3">
      <c r="A3365" s="20">
        <v>190</v>
      </c>
      <c r="B3365" s="6">
        <f ca="1">IF(ISNUMBER(SEARCH("D?100",Calc1!$B213)),Calc1!$D$957*Calc1!$B829/(1+'11'!$D$12)*$C2432,0)</f>
        <v>0</v>
      </c>
      <c r="C3365" s="10"/>
    </row>
    <row r="3366" spans="1:3">
      <c r="A3366" s="20">
        <v>191</v>
      </c>
      <c r="B3366" s="6">
        <f ca="1">IF(ISNUMBER(SEARCH("D?100",Calc1!$B214)),Calc1!$D$957*Calc1!$B830/(1+'11'!$D$12)*$C2433,0)</f>
        <v>0</v>
      </c>
      <c r="C3366" s="10"/>
    </row>
    <row r="3367" spans="1:3">
      <c r="A3367" s="20">
        <v>192</v>
      </c>
      <c r="B3367" s="6">
        <f ca="1">IF(ISNUMBER(SEARCH("D?100",Calc1!$B215)),Calc1!$D$957*Calc1!$B831/(1+'11'!$D$12)*$C2434,0)</f>
        <v>0</v>
      </c>
      <c r="C3367" s="10"/>
    </row>
    <row r="3368" spans="1:3">
      <c r="A3368" s="20">
        <v>193</v>
      </c>
      <c r="B3368" s="6">
        <f ca="1">IF(ISNUMBER(SEARCH("D?100",Calc1!$B216)),Calc1!$D$957*Calc1!$B832/(1+'11'!$D$12)*$C2435,0)</f>
        <v>0</v>
      </c>
      <c r="C3368" s="10"/>
    </row>
    <row r="3369" spans="1:3">
      <c r="A3369" s="20">
        <v>194</v>
      </c>
      <c r="B3369" s="6">
        <f ca="1">IF(ISNUMBER(SEARCH("D?100",Calc1!$B217)),Calc1!$D$957*Calc1!$B833/(1+'11'!$D$12)*$C2436,0)</f>
        <v>0</v>
      </c>
      <c r="C3369" s="10"/>
    </row>
    <row r="3370" spans="1:3">
      <c r="A3370" s="20">
        <v>195</v>
      </c>
      <c r="B3370" s="6">
        <f ca="1">IF(ISNUMBER(SEARCH("D?100",Calc1!$B218)),Calc1!$D$957*Calc1!$B834/(1+'11'!$D$12)*$C2437,0)</f>
        <v>0</v>
      </c>
      <c r="C3370" s="10"/>
    </row>
    <row r="3371" spans="1:3">
      <c r="A3371" s="20">
        <v>196</v>
      </c>
      <c r="B3371" s="6">
        <f ca="1">IF(ISNUMBER(SEARCH("D?100",Calc1!$B219)),Calc1!$D$957*Calc1!$B835/(1+'11'!$D$12)*$C2438,0)</f>
        <v>0</v>
      </c>
      <c r="C3371" s="10"/>
    </row>
    <row r="3372" spans="1:3">
      <c r="A3372" s="20">
        <v>197</v>
      </c>
      <c r="B3372" s="6">
        <f ca="1">IF(ISNUMBER(SEARCH("D?100",Calc1!$B220)),Calc1!$D$957*Calc1!$B836/(1+'11'!$D$12)*$C2439,0)</f>
        <v>0</v>
      </c>
      <c r="C3372" s="10"/>
    </row>
    <row r="3373" spans="1:3">
      <c r="A3373" s="20">
        <v>198</v>
      </c>
      <c r="B3373" s="6">
        <f ca="1">IF(ISNUMBER(SEARCH("D?100",Calc1!$B221)),Calc1!$D$957*Calc1!$B837/(1+'11'!$D$12)*$C2440,0)</f>
        <v>0</v>
      </c>
      <c r="C3373" s="10"/>
    </row>
    <row r="3374" spans="1:3">
      <c r="A3374" s="20">
        <v>199</v>
      </c>
      <c r="B3374" s="6">
        <f ca="1">IF(ISNUMBER(SEARCH("D?100",Calc1!$B222)),Calc1!$D$957*Calc1!$B838/(1+'11'!$D$12)*$C2441,0)</f>
        <v>0</v>
      </c>
      <c r="C3374" s="10"/>
    </row>
    <row r="3375" spans="1:3">
      <c r="A3375" s="20">
        <v>200</v>
      </c>
      <c r="B3375" s="6">
        <f ca="1">IF(ISNUMBER(SEARCH("D?100",Calc1!$B223)),Calc1!$D$957*Calc1!$B839/(1+'11'!$D$12)*$C2442,0)</f>
        <v>0</v>
      </c>
      <c r="C3375" s="10"/>
    </row>
    <row r="3376" spans="1:3">
      <c r="A3376" s="20">
        <v>201</v>
      </c>
      <c r="B3376" s="6">
        <f ca="1">IF(ISNUMBER(SEARCH("D?100",Calc1!$B224)),Calc1!$D$957*Calc1!$B840/(1+'11'!$D$12)*$C2443,0)</f>
        <v>0</v>
      </c>
      <c r="C3376" s="10"/>
    </row>
    <row r="3377" spans="1:3">
      <c r="A3377" s="20">
        <v>202</v>
      </c>
      <c r="B3377" s="6">
        <f ca="1">IF(ISNUMBER(SEARCH("D?100",Calc1!$B225)),Calc1!$D$957*Calc1!$B841/(1+'11'!$D$12)*$C2444,0)</f>
        <v>0</v>
      </c>
      <c r="C3377" s="10"/>
    </row>
    <row r="3378" spans="1:3">
      <c r="A3378" s="20">
        <v>203</v>
      </c>
      <c r="B3378" s="6">
        <f ca="1">IF(ISNUMBER(SEARCH("D?100",Calc1!$B226)),Calc1!$D$957*Calc1!$B842/(1+'11'!$D$12)*$C2445,0)</f>
        <v>0</v>
      </c>
      <c r="C3378" s="10"/>
    </row>
    <row r="3379" spans="1:3">
      <c r="A3379" s="20">
        <v>204</v>
      </c>
      <c r="B3379" s="6">
        <f ca="1">IF(ISNUMBER(SEARCH("D?100",Calc1!$B227)),Calc1!$D$957*Calc1!$B843/(1+'11'!$D$12)*$C2446,0)</f>
        <v>0</v>
      </c>
      <c r="C3379" s="10"/>
    </row>
    <row r="3380" spans="1:3">
      <c r="A3380" s="20">
        <v>205</v>
      </c>
      <c r="B3380" s="6">
        <f ca="1">IF(ISNUMBER(SEARCH("D?100",Calc1!$B228)),Calc1!$D$957*Calc1!$B844/(1+'11'!$D$12)*$C2447,0)</f>
        <v>0</v>
      </c>
      <c r="C3380" s="10"/>
    </row>
    <row r="3381" spans="1:3">
      <c r="A3381" s="20">
        <v>206</v>
      </c>
      <c r="B3381" s="6">
        <f ca="1">IF(ISNUMBER(SEARCH("D?100",Calc1!$B229)),Calc1!$D$957*Calc1!$B845/(1+'11'!$D$12)*$C2448,0)</f>
        <v>0</v>
      </c>
      <c r="C3381" s="10"/>
    </row>
    <row r="3382" spans="1:3">
      <c r="A3382" s="20">
        <v>207</v>
      </c>
      <c r="B3382" s="6">
        <f ca="1">IF(ISNUMBER(SEARCH("D?100",Calc1!$B230)),Calc1!$D$957*Calc1!$B846/(1+'11'!$D$12)*$C2449,0)</f>
        <v>0</v>
      </c>
      <c r="C3382" s="10"/>
    </row>
    <row r="3383" spans="1:3">
      <c r="A3383" s="20">
        <v>208</v>
      </c>
      <c r="B3383" s="6">
        <f ca="1">IF(ISNUMBER(SEARCH("D?100",Calc1!$B231)),Calc1!$D$957*Calc1!$B847/(1+'11'!$D$12)*$C2450,0)</f>
        <v>0</v>
      </c>
      <c r="C3383" s="10"/>
    </row>
    <row r="3384" spans="1:3">
      <c r="A3384" s="20">
        <v>209</v>
      </c>
      <c r="B3384" s="6">
        <f ca="1">IF(ISNUMBER(SEARCH("D?100",Calc1!$B232)),Calc1!$D$957*Calc1!$B848/(1+'11'!$D$12)*$C2451,0)</f>
        <v>0</v>
      </c>
      <c r="C3384" s="10"/>
    </row>
    <row r="3385" spans="1:3">
      <c r="A3385" s="20">
        <v>210</v>
      </c>
      <c r="B3385" s="6">
        <f ca="1">IF(ISNUMBER(SEARCH("D?100",Calc1!$B233)),Calc1!$D$957*Calc1!$B849/(1+'11'!$D$12)*$C2452,0)</f>
        <v>0</v>
      </c>
      <c r="C3385" s="10"/>
    </row>
    <row r="3386" spans="1:3">
      <c r="A3386" s="20">
        <v>211</v>
      </c>
      <c r="B3386" s="6">
        <f ca="1">IF(ISNUMBER(SEARCH("D?100",Calc1!$B234)),Calc1!$D$957*Calc1!$B850/(1+'11'!$D$12)*$C2453,0)</f>
        <v>0</v>
      </c>
      <c r="C3386" s="10"/>
    </row>
    <row r="3387" spans="1:3">
      <c r="A3387" s="20">
        <v>212</v>
      </c>
      <c r="B3387" s="6">
        <f ca="1">IF(ISNUMBER(SEARCH("D?100",Calc1!$B235)),Calc1!$D$957*Calc1!$B851/(1+'11'!$D$12)*$C2454,0)</f>
        <v>0</v>
      </c>
      <c r="C3387" s="10"/>
    </row>
    <row r="3388" spans="1:3">
      <c r="A3388" s="20">
        <v>213</v>
      </c>
      <c r="B3388" s="6">
        <f ca="1">IF(ISNUMBER(SEARCH("D?100",Calc1!$B236)),Calc1!$D$957*Calc1!$B852/(1+'11'!$D$12)*$C2455,0)</f>
        <v>0</v>
      </c>
      <c r="C3388" s="10"/>
    </row>
    <row r="3389" spans="1:3">
      <c r="A3389" s="20">
        <v>214</v>
      </c>
      <c r="B3389" s="6">
        <f ca="1">IF(ISNUMBER(SEARCH("D?100",Calc1!$B237)),Calc1!$D$957*Calc1!$B853/(1+'11'!$D$12)*$C2456,0)</f>
        <v>0</v>
      </c>
      <c r="C3389" s="10"/>
    </row>
    <row r="3390" spans="1:3">
      <c r="A3390" s="20">
        <v>215</v>
      </c>
      <c r="B3390" s="6">
        <f ca="1">IF(ISNUMBER(SEARCH("D?100",Calc1!$B238)),Calc1!$D$957*Calc1!$B854/(1+'11'!$D$12)*$C2457,0)</f>
        <v>0</v>
      </c>
      <c r="C3390" s="10"/>
    </row>
    <row r="3391" spans="1:3">
      <c r="A3391" s="20">
        <v>216</v>
      </c>
      <c r="B3391" s="6">
        <f ca="1">IF(ISNUMBER(SEARCH("D?100",Calc1!$B239)),Calc1!$D$957*Calc1!$B855/(1+'11'!$D$12)*$C2458,0)</f>
        <v>0</v>
      </c>
      <c r="C3391" s="10"/>
    </row>
    <row r="3392" spans="1:3">
      <c r="A3392" s="20">
        <v>217</v>
      </c>
      <c r="B3392" s="6">
        <f ca="1">IF(ISNUMBER(SEARCH("D?100",Calc1!$B240)),Calc1!$D$957*Calc1!$B856/(1+'11'!$D$12)*$C2459,0)</f>
        <v>0</v>
      </c>
      <c r="C3392" s="10"/>
    </row>
    <row r="3393" spans="1:3">
      <c r="A3393" s="20">
        <v>218</v>
      </c>
      <c r="B3393" s="6">
        <f ca="1">IF(ISNUMBER(SEARCH("D?100",Calc1!$B241)),Calc1!$D$957*Calc1!$B857/(1+'11'!$D$12)*$C2460,0)</f>
        <v>0</v>
      </c>
      <c r="C3393" s="10"/>
    </row>
    <row r="3394" spans="1:3">
      <c r="A3394" s="20">
        <v>219</v>
      </c>
      <c r="B3394" s="6">
        <f ca="1">IF(ISNUMBER(SEARCH("D?100",Calc1!$B242)),Calc1!$D$957*Calc1!$B858/(1+'11'!$D$12)*$C2461,0)</f>
        <v>0</v>
      </c>
      <c r="C3394" s="10"/>
    </row>
    <row r="3395" spans="1:3">
      <c r="A3395" s="20">
        <v>220</v>
      </c>
      <c r="B3395" s="6">
        <f ca="1">IF(ISNUMBER(SEARCH("D?100",Calc1!$B243)),Calc1!$D$957*Calc1!$B859/(1+'11'!$D$12)*$C2462,0)</f>
        <v>0</v>
      </c>
      <c r="C3395" s="10"/>
    </row>
    <row r="3396" spans="1:3">
      <c r="A3396" s="20">
        <v>221</v>
      </c>
      <c r="B3396" s="6">
        <f ca="1">IF(ISNUMBER(SEARCH("D?100",Calc1!$B244)),Calc1!$D$957*Calc1!$B860/(1+'11'!$D$12)*$C2463,0)</f>
        <v>0</v>
      </c>
      <c r="C3396" s="10"/>
    </row>
    <row r="3397" spans="1:3">
      <c r="A3397" s="20">
        <v>222</v>
      </c>
      <c r="B3397" s="6">
        <f ca="1">IF(ISNUMBER(SEARCH("D?100",Calc1!$B245)),Calc1!$D$957*Calc1!$B861/(1+'11'!$D$12)*$C2464,0)</f>
        <v>0</v>
      </c>
      <c r="C3397" s="10"/>
    </row>
    <row r="3398" spans="1:3">
      <c r="A3398" s="20">
        <v>223</v>
      </c>
      <c r="B3398" s="6">
        <f ca="1">IF(ISNUMBER(SEARCH("D?100",Calc1!$B246)),Calc1!$D$957*Calc1!$B862/(1+'11'!$D$12)*$C2465,0)</f>
        <v>0</v>
      </c>
      <c r="C3398" s="10"/>
    </row>
    <row r="3399" spans="1:3">
      <c r="A3399" s="20">
        <v>224</v>
      </c>
      <c r="B3399" s="6">
        <f ca="1">IF(ISNUMBER(SEARCH("D?100",Calc1!$B247)),Calc1!$D$957*Calc1!$B863/(1+'11'!$D$12)*$C2466,0)</f>
        <v>0</v>
      </c>
      <c r="C3399" s="10"/>
    </row>
    <row r="3400" spans="1:3">
      <c r="A3400" s="20">
        <v>225</v>
      </c>
      <c r="B3400" s="6">
        <f ca="1">IF(ISNUMBER(SEARCH("D?100",Calc1!$B248)),Calc1!$D$957*Calc1!$B864/(1+'11'!$D$12)*$C2467,0)</f>
        <v>0</v>
      </c>
      <c r="C3400" s="10"/>
    </row>
    <row r="3401" spans="1:3">
      <c r="A3401" s="20">
        <v>226</v>
      </c>
      <c r="B3401" s="6">
        <f ca="1">IF(ISNUMBER(SEARCH("D?100",Calc1!$B249)),Calc1!$D$957*Calc1!$B865/(1+'11'!$D$12)*$C2468,0)</f>
        <v>0</v>
      </c>
      <c r="C3401" s="10"/>
    </row>
    <row r="3402" spans="1:3">
      <c r="A3402" s="20">
        <v>227</v>
      </c>
      <c r="B3402" s="6">
        <f ca="1">IF(ISNUMBER(SEARCH("D?100",Calc1!$B250)),Calc1!$D$957*Calc1!$B866/(1+'11'!$D$12)*$C2469,0)</f>
        <v>0</v>
      </c>
      <c r="C3402" s="10"/>
    </row>
    <row r="3403" spans="1:3">
      <c r="A3403" s="20">
        <v>228</v>
      </c>
      <c r="B3403" s="6">
        <f ca="1">IF(ISNUMBER(SEARCH("D?100",Calc1!$B251)),Calc1!$D$957*Calc1!$B867/(1+'11'!$D$12)*$C2470,0)</f>
        <v>0</v>
      </c>
      <c r="C3403" s="10"/>
    </row>
    <row r="3404" spans="1:3">
      <c r="A3404" s="20">
        <v>229</v>
      </c>
      <c r="B3404" s="6">
        <f ca="1">IF(ISNUMBER(SEARCH("D?100",Calc1!$B252)),Calc1!$D$957*Calc1!$B868/(1+'11'!$D$12)*$C2471,0)</f>
        <v>0</v>
      </c>
      <c r="C3404" s="10"/>
    </row>
    <row r="3405" spans="1:3">
      <c r="A3405" s="20">
        <v>230</v>
      </c>
      <c r="B3405" s="6">
        <f ca="1">IF(ISNUMBER(SEARCH("D?100",Calc1!$B253)),Calc1!$D$957*Calc1!$B869/(1+'11'!$D$12)*$C2472,0)</f>
        <v>0</v>
      </c>
      <c r="C3405" s="10"/>
    </row>
    <row r="3406" spans="1:3">
      <c r="A3406" s="20">
        <v>231</v>
      </c>
      <c r="B3406" s="6">
        <f ca="1">IF(ISNUMBER(SEARCH("D?100",Calc1!$B254)),Calc1!$D$957*Calc1!$B870/(1+'11'!$D$12)*$C2473,0)</f>
        <v>0</v>
      </c>
      <c r="C3406" s="10"/>
    </row>
    <row r="3407" spans="1:3">
      <c r="A3407" s="20">
        <v>232</v>
      </c>
      <c r="B3407" s="6">
        <f ca="1">IF(ISNUMBER(SEARCH("D?100",Calc1!$B255)),Calc1!$D$957*Calc1!$B871/(1+'11'!$D$12)*$C2474,0)</f>
        <v>0</v>
      </c>
      <c r="C3407" s="10"/>
    </row>
    <row r="3408" spans="1:3">
      <c r="A3408" s="20">
        <v>233</v>
      </c>
      <c r="B3408" s="6">
        <f ca="1">IF(ISNUMBER(SEARCH("D?100",Calc1!$B256)),Calc1!$D$957*Calc1!$B872/(1+'11'!$D$12)*$C2475,0)</f>
        <v>0</v>
      </c>
      <c r="C3408" s="10"/>
    </row>
    <row r="3409" spans="1:3">
      <c r="A3409" s="20">
        <v>234</v>
      </c>
      <c r="B3409" s="6">
        <f ca="1">IF(ISNUMBER(SEARCH("D?100",Calc1!$B257)),Calc1!$D$957*Calc1!$B873/(1+'11'!$D$12)*$C2476,0)</f>
        <v>0</v>
      </c>
      <c r="C3409" s="10"/>
    </row>
    <row r="3410" spans="1:3">
      <c r="A3410" s="20">
        <v>235</v>
      </c>
      <c r="B3410" s="6">
        <f ca="1">IF(ISNUMBER(SEARCH("D?100",Calc1!$B258)),Calc1!$D$957*Calc1!$B874/(1+'11'!$D$12)*$C2477,0)</f>
        <v>0</v>
      </c>
      <c r="C3410" s="10"/>
    </row>
    <row r="3411" spans="1:3">
      <c r="A3411" s="20">
        <v>236</v>
      </c>
      <c r="B3411" s="6">
        <f ca="1">IF(ISNUMBER(SEARCH("D?100",Calc1!$B259)),Calc1!$D$957*Calc1!$B875/(1+'11'!$D$12)*$C2478,0)</f>
        <v>0</v>
      </c>
      <c r="C3411" s="10"/>
    </row>
    <row r="3412" spans="1:3">
      <c r="A3412" s="20">
        <v>237</v>
      </c>
      <c r="B3412" s="6">
        <f ca="1">IF(ISNUMBER(SEARCH("D?100",Calc1!$B260)),Calc1!$D$957*Calc1!$B876/(1+'11'!$D$12)*$C2479,0)</f>
        <v>0</v>
      </c>
      <c r="C3412" s="10"/>
    </row>
    <row r="3413" spans="1:3">
      <c r="A3413" s="20">
        <v>238</v>
      </c>
      <c r="B3413" s="6">
        <f ca="1">IF(ISNUMBER(SEARCH("D?100",Calc1!$B261)),Calc1!$D$957*Calc1!$B877/(1+'11'!$D$12)*$C2480,0)</f>
        <v>0</v>
      </c>
      <c r="C3413" s="10"/>
    </row>
    <row r="3414" spans="1:3">
      <c r="A3414" s="20">
        <v>239</v>
      </c>
      <c r="B3414" s="6">
        <f ca="1">IF(ISNUMBER(SEARCH("D?100",Calc1!$B262)),Calc1!$D$957*Calc1!$B878/(1+'11'!$D$12)*$C2481,0)</f>
        <v>0</v>
      </c>
      <c r="C3414" s="10"/>
    </row>
    <row r="3415" spans="1:3">
      <c r="A3415" s="20">
        <v>240</v>
      </c>
      <c r="B3415" s="6">
        <f ca="1">IF(ISNUMBER(SEARCH("D?100",Calc1!$B263)),Calc1!$D$957*Calc1!$B879/(1+'11'!$D$12)*$C2482,0)</f>
        <v>0</v>
      </c>
      <c r="C3415" s="10"/>
    </row>
    <row r="3416" spans="1:3">
      <c r="A3416" s="20">
        <v>241</v>
      </c>
      <c r="B3416" s="6">
        <f ca="1">IF(ISNUMBER(SEARCH("D?100",Calc1!$B264)),Calc1!$D$957*Calc1!$B880/(1+'11'!$D$12)*$C2483,0)</f>
        <v>0</v>
      </c>
      <c r="C3416" s="10"/>
    </row>
    <row r="3417" spans="1:3">
      <c r="A3417" s="20">
        <v>242</v>
      </c>
      <c r="B3417" s="6">
        <f ca="1">IF(ISNUMBER(SEARCH("D?100",Calc1!$B265)),Calc1!$D$957*Calc1!$B881/(1+'11'!$D$12)*$C2484,0)</f>
        <v>0</v>
      </c>
      <c r="C3417" s="10"/>
    </row>
    <row r="3418" spans="1:3">
      <c r="A3418" s="20">
        <v>243</v>
      </c>
      <c r="B3418" s="6">
        <f ca="1">IF(ISNUMBER(SEARCH("D?100",Calc1!$B266)),Calc1!$D$957*Calc1!$B882/(1+'11'!$D$12)*$C2485,0)</f>
        <v>0</v>
      </c>
      <c r="C3418" s="10"/>
    </row>
    <row r="3419" spans="1:3">
      <c r="A3419" s="20">
        <v>244</v>
      </c>
      <c r="B3419" s="6">
        <f ca="1">IF(ISNUMBER(SEARCH("D?100",Calc1!$B267)),Calc1!$D$957*Calc1!$B883/(1+'11'!$D$12)*$C2486,0)</f>
        <v>0</v>
      </c>
      <c r="C3419" s="10"/>
    </row>
    <row r="3420" spans="1:3">
      <c r="A3420" s="20">
        <v>245</v>
      </c>
      <c r="B3420" s="6">
        <f ca="1">IF(ISNUMBER(SEARCH("D?100",Calc1!$B268)),Calc1!$D$957*Calc1!$B884/(1+'11'!$D$12)*$C2487,0)</f>
        <v>0</v>
      </c>
      <c r="C3420" s="10"/>
    </row>
    <row r="3421" spans="1:3">
      <c r="A3421" s="20">
        <v>246</v>
      </c>
      <c r="B3421" s="6">
        <f ca="1">IF(ISNUMBER(SEARCH("D?100",Calc1!$B269)),Calc1!$D$957*Calc1!$B885/(1+'11'!$D$12)*$C2488,0)</f>
        <v>0</v>
      </c>
      <c r="C3421" s="10"/>
    </row>
    <row r="3422" spans="1:3">
      <c r="A3422" s="20">
        <v>247</v>
      </c>
      <c r="B3422" s="6">
        <f ca="1">IF(ISNUMBER(SEARCH("D?100",Calc1!$B270)),Calc1!$D$957*Calc1!$B886/(1+'11'!$D$12)*$C2489,0)</f>
        <v>0</v>
      </c>
      <c r="C3422" s="10"/>
    </row>
    <row r="3423" spans="1:3">
      <c r="A3423" s="20">
        <v>248</v>
      </c>
      <c r="B3423" s="6">
        <f ca="1">IF(ISNUMBER(SEARCH("D?100",Calc1!$B271)),Calc1!$D$957*Calc1!$B887/(1+'11'!$D$12)*$C2490,0)</f>
        <v>0</v>
      </c>
      <c r="C3423" s="10"/>
    </row>
    <row r="3424" spans="1:3">
      <c r="A3424" s="20">
        <v>249</v>
      </c>
      <c r="B3424" s="6">
        <f ca="1">IF(ISNUMBER(SEARCH("D?100",Calc1!$B272)),Calc1!$D$957*Calc1!$B888/(1+'11'!$D$12)*$C2491,0)</f>
        <v>0</v>
      </c>
      <c r="C3424" s="10"/>
    </row>
    <row r="3425" spans="1:3">
      <c r="A3425" s="20">
        <v>250</v>
      </c>
      <c r="B3425" s="6">
        <f ca="1">IF(ISNUMBER(SEARCH("D?100",Calc1!$B273)),Calc1!$D$957*Calc1!$B889/(1+'11'!$D$12)*$C2492,0)</f>
        <v>0</v>
      </c>
      <c r="C3425" s="10"/>
    </row>
    <row r="3426" spans="1:3">
      <c r="A3426" s="20">
        <v>251</v>
      </c>
      <c r="B3426" s="6">
        <f ca="1">IF(ISNUMBER(SEARCH("D?100",Calc1!$B274)),Calc1!$D$957*Calc1!$B890/(1+'11'!$D$12)*$C2493,0)</f>
        <v>0</v>
      </c>
      <c r="C3426" s="10"/>
    </row>
    <row r="3427" spans="1:3">
      <c r="A3427" s="20">
        <v>252</v>
      </c>
      <c r="B3427" s="6">
        <f ca="1">IF(ISNUMBER(SEARCH("D?100",Calc1!$B275)),Calc1!$D$957*Calc1!$B891/(1+'11'!$D$12)*$C2494,0)</f>
        <v>0</v>
      </c>
      <c r="C3427" s="10"/>
    </row>
    <row r="3428" spans="1:3">
      <c r="A3428" s="20">
        <v>253</v>
      </c>
      <c r="B3428" s="6">
        <f ca="1">IF(ISNUMBER(SEARCH("D?100",Calc1!$B276)),Calc1!$D$957*Calc1!$B892/(1+'11'!$D$12)*$C2495,0)</f>
        <v>0</v>
      </c>
      <c r="C3428" s="10"/>
    </row>
    <row r="3429" spans="1:3">
      <c r="A3429" s="20">
        <v>254</v>
      </c>
      <c r="B3429" s="6">
        <f ca="1">IF(ISNUMBER(SEARCH("D?100",Calc1!$B277)),Calc1!$D$957*Calc1!$B893/(1+'11'!$D$12)*$C2496,0)</f>
        <v>0</v>
      </c>
      <c r="C3429" s="10"/>
    </row>
    <row r="3430" spans="1:3">
      <c r="A3430" s="20">
        <v>255</v>
      </c>
      <c r="B3430" s="6">
        <f ca="1">IF(ISNUMBER(SEARCH("D?100",Calc1!$B278)),Calc1!$D$957*Calc1!$B894/(1+'11'!$D$12)*$C2497,0)</f>
        <v>0</v>
      </c>
      <c r="C3430" s="10"/>
    </row>
    <row r="3431" spans="1:3">
      <c r="A3431" s="20">
        <v>256</v>
      </c>
      <c r="B3431" s="6">
        <f ca="1">IF(ISNUMBER(SEARCH("D?100",Calc1!$B279)),Calc1!$D$957*Calc1!$B895/(1+'11'!$D$12)*$C2498,0)</f>
        <v>0</v>
      </c>
      <c r="C3431" s="10"/>
    </row>
    <row r="3432" spans="1:3">
      <c r="A3432" s="20">
        <v>257</v>
      </c>
      <c r="B3432" s="6">
        <f ca="1">IF(ISNUMBER(SEARCH("D?100",Calc1!$B280)),Calc1!$D$957*Calc1!$B896/(1+'11'!$D$12)*$C2499,0)</f>
        <v>0</v>
      </c>
      <c r="C3432" s="10"/>
    </row>
    <row r="3433" spans="1:3">
      <c r="A3433" s="20">
        <v>258</v>
      </c>
      <c r="B3433" s="6">
        <f ca="1">IF(ISNUMBER(SEARCH("D?100",Calc1!$B281)),Calc1!$D$957*Calc1!$B897/(1+'11'!$D$12)*$C2500,0)</f>
        <v>0</v>
      </c>
      <c r="C3433" s="10"/>
    </row>
    <row r="3434" spans="1:3">
      <c r="A3434" s="20">
        <v>259</v>
      </c>
      <c r="B3434" s="6">
        <f ca="1">IF(ISNUMBER(SEARCH("D?100",Calc1!$B282)),Calc1!$D$957*Calc1!$B898/(1+'11'!$D$12)*$C2501,0)</f>
        <v>0</v>
      </c>
      <c r="C3434" s="10"/>
    </row>
    <row r="3435" spans="1:3">
      <c r="A3435" s="20">
        <v>260</v>
      </c>
      <c r="B3435" s="6">
        <f ca="1">IF(ISNUMBER(SEARCH("D?100",Calc1!$B283)),Calc1!$D$957*Calc1!$B899/(1+'11'!$D$12)*$C2502,0)</f>
        <v>0</v>
      </c>
      <c r="C3435" s="10"/>
    </row>
    <row r="3436" spans="1:3">
      <c r="A3436" s="20">
        <v>261</v>
      </c>
      <c r="B3436" s="6">
        <f ca="1">IF(ISNUMBER(SEARCH("D?100",Calc1!$B284)),Calc1!$D$957*Calc1!$B900/(1+'11'!$D$12)*$C2503,0)</f>
        <v>0</v>
      </c>
      <c r="C3436" s="10"/>
    </row>
    <row r="3437" spans="1:3">
      <c r="A3437" s="20">
        <v>262</v>
      </c>
      <c r="B3437" s="6">
        <f ca="1">IF(ISNUMBER(SEARCH("D?100",Calc1!$B285)),Calc1!$D$957*Calc1!$B901/(1+'11'!$D$12)*$C2504,0)</f>
        <v>0</v>
      </c>
      <c r="C3437" s="10"/>
    </row>
    <row r="3438" spans="1:3">
      <c r="A3438" s="20">
        <v>263</v>
      </c>
      <c r="B3438" s="6">
        <f ca="1">IF(ISNUMBER(SEARCH("D?100",Calc1!$B286)),Calc1!$D$957*Calc1!$B902/(1+'11'!$D$12)*$C2505,0)</f>
        <v>0</v>
      </c>
      <c r="C3438" s="10"/>
    </row>
    <row r="3439" spans="1:3">
      <c r="A3439" s="20">
        <v>264</v>
      </c>
      <c r="B3439" s="6">
        <f ca="1">IF(ISNUMBER(SEARCH("D?100",Calc1!$B287)),Calc1!$D$957*Calc1!$B903/(1+'11'!$D$12)*$C2506,0)</f>
        <v>0</v>
      </c>
      <c r="C3439" s="10"/>
    </row>
    <row r="3440" spans="1:3">
      <c r="A3440" s="20">
        <v>265</v>
      </c>
      <c r="B3440" s="6">
        <f ca="1">IF(ISNUMBER(SEARCH("D?100",Calc1!$B288)),Calc1!$D$957*Calc1!$B904/(1+'11'!$D$12)*$C2507,0)</f>
        <v>0</v>
      </c>
      <c r="C3440" s="10"/>
    </row>
    <row r="3441" spans="1:3">
      <c r="A3441" s="20">
        <v>266</v>
      </c>
      <c r="B3441" s="6">
        <f ca="1">IF(ISNUMBER(SEARCH("D?100",Calc1!$B289)),Calc1!$D$957*Calc1!$B905/(1+'11'!$D$12)*$C2508,0)</f>
        <v>0</v>
      </c>
      <c r="C3441" s="10"/>
    </row>
    <row r="3442" spans="1:3">
      <c r="A3442" s="20">
        <v>267</v>
      </c>
      <c r="B3442" s="6">
        <f ca="1">IF(ISNUMBER(SEARCH("D?100",Calc1!$B290)),Calc1!$D$957*Calc1!$B906/(1+'11'!$D$12)*$C2509,0)</f>
        <v>0</v>
      </c>
      <c r="C3442" s="10"/>
    </row>
    <row r="3443" spans="1:3">
      <c r="A3443" s="20">
        <v>268</v>
      </c>
      <c r="B3443" s="6">
        <f ca="1">IF(ISNUMBER(SEARCH("D?100",Calc1!$B291)),Calc1!$D$957*Calc1!$B907/(1+'11'!$D$12)*$C2510,0)</f>
        <v>0</v>
      </c>
      <c r="C3443" s="10"/>
    </row>
    <row r="3444" spans="1:3">
      <c r="A3444" s="20">
        <v>269</v>
      </c>
      <c r="B3444" s="6">
        <f ca="1">IF(ISNUMBER(SEARCH("D?100",Calc1!$B292)),Calc1!$D$957*Calc1!$B908/(1+'11'!$D$12)*$C2511,0)</f>
        <v>0</v>
      </c>
      <c r="C3444" s="10"/>
    </row>
    <row r="3445" spans="1:3">
      <c r="A3445" s="20">
        <v>270</v>
      </c>
      <c r="B3445" s="6">
        <f ca="1">IF(ISNUMBER(SEARCH("D?100",Calc1!$B293)),Calc1!$D$957*Calc1!$B909/(1+'11'!$D$12)*$C2512,0)</f>
        <v>0</v>
      </c>
      <c r="C3445" s="10"/>
    </row>
    <row r="3446" spans="1:3">
      <c r="A3446" s="20">
        <v>271</v>
      </c>
      <c r="B3446" s="6">
        <f ca="1">IF(ISNUMBER(SEARCH("D?100",Calc1!$B294)),Calc1!$D$957*Calc1!$B910/(1+'11'!$D$12)*$C2513,0)</f>
        <v>0</v>
      </c>
      <c r="C3446" s="10"/>
    </row>
    <row r="3447" spans="1:3">
      <c r="A3447" s="20">
        <v>272</v>
      </c>
      <c r="B3447" s="6">
        <f ca="1">IF(ISNUMBER(SEARCH("D?100",Calc1!$B295)),Calc1!$D$957*Calc1!$B911/(1+'11'!$D$12)*$C2514,0)</f>
        <v>0</v>
      </c>
      <c r="C3447" s="10"/>
    </row>
    <row r="3448" spans="1:3">
      <c r="A3448" s="20">
        <v>273</v>
      </c>
      <c r="B3448" s="6">
        <f ca="1">IF(ISNUMBER(SEARCH("D?100",Calc1!$B296)),Calc1!$D$957*Calc1!$B912/(1+'11'!$D$12)*$C2515,0)</f>
        <v>0</v>
      </c>
      <c r="C3448" s="10"/>
    </row>
    <row r="3449" spans="1:3">
      <c r="A3449" s="20">
        <v>274</v>
      </c>
      <c r="B3449" s="6">
        <f ca="1">IF(ISNUMBER(SEARCH("D?100",Calc1!$B297)),Calc1!$D$957*Calc1!$B913/(1+'11'!$D$12)*$C2516,0)</f>
        <v>0</v>
      </c>
      <c r="C3449" s="10"/>
    </row>
    <row r="3450" spans="1:3">
      <c r="A3450" s="20">
        <v>275</v>
      </c>
      <c r="B3450" s="6">
        <f ca="1">IF(ISNUMBER(SEARCH("D?100",Calc1!$B298)),Calc1!$D$957*Calc1!$B914/(1+'11'!$D$12)*$C2517,0)</f>
        <v>0</v>
      </c>
      <c r="C3450" s="10"/>
    </row>
    <row r="3451" spans="1:3">
      <c r="A3451" s="20">
        <v>276</v>
      </c>
      <c r="B3451" s="6">
        <f ca="1">IF(ISNUMBER(SEARCH("D?100",Calc1!$B299)),Calc1!$D$957*Calc1!$B915/(1+'11'!$D$12)*$C2518,0)</f>
        <v>0</v>
      </c>
      <c r="C3451" s="10"/>
    </row>
    <row r="3452" spans="1:3">
      <c r="A3452" s="20">
        <v>277</v>
      </c>
      <c r="B3452" s="6">
        <f ca="1">IF(ISNUMBER(SEARCH("D?100",Calc1!$B300)),Calc1!$D$957*Calc1!$B916/(1+'11'!$D$12)*$C2519,0)</f>
        <v>0</v>
      </c>
      <c r="C3452" s="10"/>
    </row>
    <row r="3453" spans="1:3">
      <c r="A3453" s="20">
        <v>278</v>
      </c>
      <c r="B3453" s="6">
        <f ca="1">IF(ISNUMBER(SEARCH("D?100",Calc1!$B301)),Calc1!$D$957*Calc1!$B917/(1+'11'!$D$12)*$C2520,0)</f>
        <v>0</v>
      </c>
      <c r="C3453" s="10"/>
    </row>
    <row r="3454" spans="1:3">
      <c r="A3454" s="20">
        <v>279</v>
      </c>
      <c r="B3454" s="6">
        <f ca="1">IF(ISNUMBER(SEARCH("D?100",Calc1!$B302)),Calc1!$D$957*Calc1!$B918/(1+'11'!$D$12)*$C2521,0)</f>
        <v>0</v>
      </c>
      <c r="C3454" s="10"/>
    </row>
    <row r="3455" spans="1:3">
      <c r="A3455" s="20">
        <v>280</v>
      </c>
      <c r="B3455" s="6">
        <f ca="1">IF(ISNUMBER(SEARCH("D?100",Calc1!$B303)),Calc1!$D$957*Calc1!$B919/(1+'11'!$D$12)*$C2522,0)</f>
        <v>0</v>
      </c>
      <c r="C3455" s="10"/>
    </row>
    <row r="3456" spans="1:3">
      <c r="A3456" s="20">
        <v>281</v>
      </c>
      <c r="B3456" s="6">
        <f ca="1">IF(ISNUMBER(SEARCH("D?100",Calc1!$B304)),Calc1!$D$957*Calc1!$B920/(1+'11'!$D$12)*$C2523,0)</f>
        <v>0</v>
      </c>
      <c r="C3456" s="10"/>
    </row>
    <row r="3457" spans="1:3">
      <c r="A3457" s="20">
        <v>282</v>
      </c>
      <c r="B3457" s="6">
        <f ca="1">IF(ISNUMBER(SEARCH("D?100",Calc1!$B305)),Calc1!$D$957*Calc1!$B921/(1+'11'!$D$12)*$C2524,0)</f>
        <v>0</v>
      </c>
      <c r="C3457" s="10"/>
    </row>
    <row r="3458" spans="1:3">
      <c r="A3458" s="20">
        <v>283</v>
      </c>
      <c r="B3458" s="6">
        <f ca="1">IF(ISNUMBER(SEARCH("D?100",Calc1!$B306)),Calc1!$D$957*Calc1!$B922/(1+'11'!$D$12)*$C2525,0)</f>
        <v>0</v>
      </c>
      <c r="C3458" s="10"/>
    </row>
    <row r="3459" spans="1:3">
      <c r="A3459" s="20">
        <v>284</v>
      </c>
      <c r="B3459" s="6">
        <f ca="1">IF(ISNUMBER(SEARCH("D?100",Calc1!$B307)),Calc1!$D$957*Calc1!$B923/(1+'11'!$D$12)*$C2526,0)</f>
        <v>0</v>
      </c>
      <c r="C3459" s="10"/>
    </row>
    <row r="3460" spans="1:3">
      <c r="A3460" s="20">
        <v>285</v>
      </c>
      <c r="B3460" s="6">
        <f ca="1">IF(ISNUMBER(SEARCH("D?100",Calc1!$B308)),Calc1!$D$957*Calc1!$B924/(1+'11'!$D$12)*$C2527,0)</f>
        <v>0</v>
      </c>
      <c r="C3460" s="10"/>
    </row>
    <row r="3461" spans="1:3">
      <c r="A3461" s="20">
        <v>286</v>
      </c>
      <c r="B3461" s="6">
        <f ca="1">IF(ISNUMBER(SEARCH("D?100",Calc1!$B309)),Calc1!$D$957*Calc1!$B925/(1+'11'!$D$12)*$C2528,0)</f>
        <v>0</v>
      </c>
      <c r="C3461" s="10"/>
    </row>
    <row r="3462" spans="1:3">
      <c r="A3462" s="20">
        <v>287</v>
      </c>
      <c r="B3462" s="6">
        <f ca="1">IF(ISNUMBER(SEARCH("D?100",Calc1!$B310)),Calc1!$D$957*Calc1!$B926/(1+'11'!$D$12)*$C2529,0)</f>
        <v>0</v>
      </c>
      <c r="C3462" s="10"/>
    </row>
    <row r="3463" spans="1:3">
      <c r="A3463" s="20">
        <v>288</v>
      </c>
      <c r="B3463" s="6">
        <f ca="1">IF(ISNUMBER(SEARCH("D?100",Calc1!$B311)),Calc1!$D$957*Calc1!$B927/(1+'11'!$D$12)*$C2530,0)</f>
        <v>0</v>
      </c>
      <c r="C3463" s="10"/>
    </row>
    <row r="3464" spans="1:3">
      <c r="A3464" s="20">
        <v>289</v>
      </c>
      <c r="B3464" s="6">
        <f ca="1">IF(ISNUMBER(SEARCH("D?100",Calc1!$B312)),Calc1!$D$957*Calc1!$B928/(1+'11'!$D$12)*$C2531,0)</f>
        <v>0</v>
      </c>
      <c r="C3464" s="10"/>
    </row>
    <row r="3465" spans="1:3">
      <c r="A3465" s="20">
        <v>290</v>
      </c>
      <c r="B3465" s="6">
        <f ca="1">IF(ISNUMBER(SEARCH("D?100",Calc1!$B313)),Calc1!$D$957*Calc1!$B929/(1+'11'!$D$12)*$C2532,0)</f>
        <v>0</v>
      </c>
      <c r="C3465" s="10"/>
    </row>
    <row r="3466" spans="1:3">
      <c r="A3466" s="20">
        <v>291</v>
      </c>
      <c r="B3466" s="6">
        <f ca="1">IF(ISNUMBER(SEARCH("D?100",Calc1!$B314)),Calc1!$D$957*Calc1!$B930/(1+'11'!$D$12)*$C2533,0)</f>
        <v>0</v>
      </c>
      <c r="C3466" s="10"/>
    </row>
    <row r="3467" spans="1:3">
      <c r="A3467" s="20">
        <v>292</v>
      </c>
      <c r="B3467" s="6">
        <f ca="1">IF(ISNUMBER(SEARCH("D?100",Calc1!$B315)),Calc1!$D$957*Calc1!$B931/(1+'11'!$D$12)*$C2534,0)</f>
        <v>0</v>
      </c>
      <c r="C3467" s="10"/>
    </row>
    <row r="3468" spans="1:3">
      <c r="A3468" s="20">
        <v>293</v>
      </c>
      <c r="B3468" s="6">
        <f ca="1">IF(ISNUMBER(SEARCH("D?100",Calc1!$B316)),Calc1!$D$957*Calc1!$B932/(1+'11'!$D$12)*$C2535,0)</f>
        <v>0</v>
      </c>
      <c r="C3468" s="10"/>
    </row>
    <row r="3469" spans="1:3">
      <c r="A3469" s="20">
        <v>294</v>
      </c>
      <c r="B3469" s="6">
        <f ca="1">IF(ISNUMBER(SEARCH("D?100",Calc1!$B317)),Calc1!$D$957*Calc1!$B933/(1+'11'!$D$12)*$C2536,0)</f>
        <v>0</v>
      </c>
      <c r="C3469" s="10"/>
    </row>
    <row r="3470" spans="1:3">
      <c r="A3470" s="20">
        <v>295</v>
      </c>
      <c r="B3470" s="6">
        <f ca="1">IF(ISNUMBER(SEARCH("D?100",Calc1!$B318)),Calc1!$D$957*Calc1!$B934/(1+'11'!$D$12)*$C2537,0)</f>
        <v>0</v>
      </c>
      <c r="C3470" s="10"/>
    </row>
    <row r="3471" spans="1:3">
      <c r="A3471" s="20">
        <v>296</v>
      </c>
      <c r="B3471" s="6">
        <f ca="1">IF(ISNUMBER(SEARCH("D?100",Calc1!$B319)),Calc1!$D$957*Calc1!$B935/(1+'11'!$D$12)*$C2538,0)</f>
        <v>0</v>
      </c>
      <c r="C3471" s="10"/>
    </row>
    <row r="3472" spans="1:3">
      <c r="A3472" s="20">
        <v>297</v>
      </c>
      <c r="B3472" s="6">
        <f ca="1">IF(ISNUMBER(SEARCH("D?100",Calc1!$B320)),Calc1!$D$957*Calc1!$B936/(1+'11'!$D$12)*$C2539,0)</f>
        <v>0</v>
      </c>
      <c r="C3472" s="10"/>
    </row>
    <row r="3473" spans="1:3">
      <c r="A3473" s="20">
        <v>298</v>
      </c>
      <c r="B3473" s="6">
        <f ca="1">IF(ISNUMBER(SEARCH("D?100",Calc1!$B321)),Calc1!$D$957*Calc1!$B937/(1+'11'!$D$12)*$C2540,0)</f>
        <v>0</v>
      </c>
      <c r="C3473" s="10"/>
    </row>
    <row r="3474" spans="1:3">
      <c r="A3474" s="20">
        <v>299</v>
      </c>
      <c r="B3474" s="6">
        <f ca="1">IF(ISNUMBER(SEARCH("D?100",Calc1!$B322)),Calc1!$D$957*Calc1!$B938/(1+'11'!$D$12)*$C2541,0)</f>
        <v>0</v>
      </c>
      <c r="C3474" s="10"/>
    </row>
    <row r="3475" spans="1:3">
      <c r="A3475" s="20">
        <v>300</v>
      </c>
      <c r="B3475" s="6">
        <f ca="1">IF(ISNUMBER(SEARCH("D?100",Calc1!$B323)),Calc1!$D$957*Calc1!$B939/(1+'11'!$D$12)*$C2542,0)</f>
        <v>0</v>
      </c>
      <c r="C3475" s="10"/>
    </row>
    <row r="3477" spans="1:3" ht="19.5">
      <c r="A3477" s="1" t="s">
        <v>129</v>
      </c>
    </row>
    <row r="3478" spans="1:3">
      <c r="A3478" s="2" t="s">
        <v>904</v>
      </c>
    </row>
    <row r="3479" spans="1:3">
      <c r="A3479" s="12" t="s">
        <v>936</v>
      </c>
    </row>
    <row r="3480" spans="1:3">
      <c r="A3480" s="12" t="s">
        <v>937</v>
      </c>
    </row>
    <row r="3481" spans="1:3">
      <c r="A3481" s="12" t="s">
        <v>938</v>
      </c>
    </row>
    <row r="3482" spans="1:3">
      <c r="A3482" s="12" t="s">
        <v>939</v>
      </c>
    </row>
    <row r="3483" spans="1:3">
      <c r="A3483" s="12" t="s">
        <v>126</v>
      </c>
    </row>
    <row r="3484" spans="1:3">
      <c r="A3484" s="2" t="s">
        <v>947</v>
      </c>
    </row>
    <row r="3486" spans="1:3">
      <c r="B3486" s="3" t="s">
        <v>661</v>
      </c>
    </row>
    <row r="3487" spans="1:3">
      <c r="A3487" s="20">
        <v>1</v>
      </c>
      <c r="B3487" s="6">
        <f ca="1">IF(OR(Calc1!$B24="D0002",ISNUMBER(SEARCH("D?1?1",Calc1!$B24)),ISNUMBER(SEARCH("D??11",Calc1!$B24))),Calc1!$F$957*Calc1!$B640/(1+'11'!$F$12)*$E2243,0)</f>
        <v>0</v>
      </c>
      <c r="C3487" s="10"/>
    </row>
    <row r="3488" spans="1:3">
      <c r="A3488" s="20">
        <v>2</v>
      </c>
      <c r="B3488" s="6">
        <f ca="1">IF(OR(Calc1!$B25="D0002",ISNUMBER(SEARCH("D?1?1",Calc1!$B25)),ISNUMBER(SEARCH("D??11",Calc1!$B25))),Calc1!$F$957*Calc1!$B641/(1+'11'!$F$12)*$E2244,0)</f>
        <v>0</v>
      </c>
      <c r="C3488" s="10"/>
    </row>
    <row r="3489" spans="1:3">
      <c r="A3489" s="20">
        <v>3</v>
      </c>
      <c r="B3489" s="6">
        <f ca="1">IF(OR(Calc1!$B26="D0002",ISNUMBER(SEARCH("D?1?1",Calc1!$B26)),ISNUMBER(SEARCH("D??11",Calc1!$B26))),Calc1!$F$957*Calc1!$B642/(1+'11'!$F$12)*$E2245,0)</f>
        <v>0</v>
      </c>
      <c r="C3489" s="10"/>
    </row>
    <row r="3490" spans="1:3">
      <c r="A3490" s="20">
        <v>4</v>
      </c>
      <c r="B3490" s="6">
        <f ca="1">IF(OR(Calc1!$B27="D0002",ISNUMBER(SEARCH("D?1?1",Calc1!$B27)),ISNUMBER(SEARCH("D??11",Calc1!$B27))),Calc1!$F$957*Calc1!$B643/(1+'11'!$F$12)*$E2246,0)</f>
        <v>0</v>
      </c>
      <c r="C3490" s="10"/>
    </row>
    <row r="3491" spans="1:3">
      <c r="A3491" s="20">
        <v>5</v>
      </c>
      <c r="B3491" s="6">
        <f ca="1">IF(OR(Calc1!$B28="D0002",ISNUMBER(SEARCH("D?1?1",Calc1!$B28)),ISNUMBER(SEARCH("D??11",Calc1!$B28))),Calc1!$F$957*Calc1!$B644/(1+'11'!$F$12)*$E2247,0)</f>
        <v>0</v>
      </c>
      <c r="C3491" s="10"/>
    </row>
    <row r="3492" spans="1:3">
      <c r="A3492" s="20">
        <v>6</v>
      </c>
      <c r="B3492" s="6">
        <f ca="1">IF(OR(Calc1!$B29="D0002",ISNUMBER(SEARCH("D?1?1",Calc1!$B29)),ISNUMBER(SEARCH("D??11",Calc1!$B29))),Calc1!$F$957*Calc1!$B645/(1+'11'!$F$12)*$E2248,0)</f>
        <v>0</v>
      </c>
      <c r="C3492" s="10"/>
    </row>
    <row r="3493" spans="1:3">
      <c r="A3493" s="20">
        <v>7</v>
      </c>
      <c r="B3493" s="6">
        <f ca="1">IF(OR(Calc1!$B30="D0002",ISNUMBER(SEARCH("D?1?1",Calc1!$B30)),ISNUMBER(SEARCH("D??11",Calc1!$B30))),Calc1!$F$957*Calc1!$B646/(1+'11'!$F$12)*$E2249,0)</f>
        <v>0</v>
      </c>
      <c r="C3493" s="10"/>
    </row>
    <row r="3494" spans="1:3">
      <c r="A3494" s="20">
        <v>8</v>
      </c>
      <c r="B3494" s="6">
        <f ca="1">IF(OR(Calc1!$B31="D0002",ISNUMBER(SEARCH("D?1?1",Calc1!$B31)),ISNUMBER(SEARCH("D??11",Calc1!$B31))),Calc1!$F$957*Calc1!$B647/(1+'11'!$F$12)*$E2250,0)</f>
        <v>0</v>
      </c>
      <c r="C3494" s="10"/>
    </row>
    <row r="3495" spans="1:3">
      <c r="A3495" s="20">
        <v>9</v>
      </c>
      <c r="B3495" s="6">
        <f ca="1">IF(OR(Calc1!$B32="D0002",ISNUMBER(SEARCH("D?1?1",Calc1!$B32)),ISNUMBER(SEARCH("D??11",Calc1!$B32))),Calc1!$F$957*Calc1!$B648/(1+'11'!$F$12)*$E2251,0)</f>
        <v>0</v>
      </c>
      <c r="C3495" s="10"/>
    </row>
    <row r="3496" spans="1:3">
      <c r="A3496" s="20">
        <v>10</v>
      </c>
      <c r="B3496" s="6">
        <f ca="1">IF(OR(Calc1!$B33="D0002",ISNUMBER(SEARCH("D?1?1",Calc1!$B33)),ISNUMBER(SEARCH("D??11",Calc1!$B33))),Calc1!$F$957*Calc1!$B649/(1+'11'!$F$12)*$E2252,0)</f>
        <v>0</v>
      </c>
      <c r="C3496" s="10"/>
    </row>
    <row r="3497" spans="1:3">
      <c r="A3497" s="20">
        <v>11</v>
      </c>
      <c r="B3497" s="6">
        <f ca="1">IF(OR(Calc1!$B34="D0002",ISNUMBER(SEARCH("D?1?1",Calc1!$B34)),ISNUMBER(SEARCH("D??11",Calc1!$B34))),Calc1!$F$957*Calc1!$B650/(1+'11'!$F$12)*$E2253,0)</f>
        <v>0</v>
      </c>
      <c r="C3497" s="10"/>
    </row>
    <row r="3498" spans="1:3">
      <c r="A3498" s="20">
        <v>12</v>
      </c>
      <c r="B3498" s="6">
        <f ca="1">IF(OR(Calc1!$B35="D0002",ISNUMBER(SEARCH("D?1?1",Calc1!$B35)),ISNUMBER(SEARCH("D??11",Calc1!$B35))),Calc1!$F$957*Calc1!$B651/(1+'11'!$F$12)*$E2254,0)</f>
        <v>0</v>
      </c>
      <c r="C3498" s="10"/>
    </row>
    <row r="3499" spans="1:3">
      <c r="A3499" s="20">
        <v>13</v>
      </c>
      <c r="B3499" s="6">
        <f ca="1">IF(OR(Calc1!$B36="D0002",ISNUMBER(SEARCH("D?1?1",Calc1!$B36)),ISNUMBER(SEARCH("D??11",Calc1!$B36))),Calc1!$F$957*Calc1!$B652/(1+'11'!$F$12)*$E2255,0)</f>
        <v>0</v>
      </c>
      <c r="C3499" s="10"/>
    </row>
    <row r="3500" spans="1:3">
      <c r="A3500" s="20">
        <v>14</v>
      </c>
      <c r="B3500" s="6">
        <f ca="1">IF(OR(Calc1!$B37="D0002",ISNUMBER(SEARCH("D?1?1",Calc1!$B37)),ISNUMBER(SEARCH("D??11",Calc1!$B37))),Calc1!$F$957*Calc1!$B653/(1+'11'!$F$12)*$E2256,0)</f>
        <v>0</v>
      </c>
      <c r="C3500" s="10"/>
    </row>
    <row r="3501" spans="1:3">
      <c r="A3501" s="20">
        <v>15</v>
      </c>
      <c r="B3501" s="6">
        <f ca="1">IF(OR(Calc1!$B38="D0002",ISNUMBER(SEARCH("D?1?1",Calc1!$B38)),ISNUMBER(SEARCH("D??11",Calc1!$B38))),Calc1!$F$957*Calc1!$B654/(1+'11'!$F$12)*$E2257,0)</f>
        <v>0</v>
      </c>
      <c r="C3501" s="10"/>
    </row>
    <row r="3502" spans="1:3">
      <c r="A3502" s="20">
        <v>16</v>
      </c>
      <c r="B3502" s="6">
        <f ca="1">IF(OR(Calc1!$B39="D0002",ISNUMBER(SEARCH("D?1?1",Calc1!$B39)),ISNUMBER(SEARCH("D??11",Calc1!$B39))),Calc1!$F$957*Calc1!$B655/(1+'11'!$F$12)*$E2258,0)</f>
        <v>0</v>
      </c>
      <c r="C3502" s="10"/>
    </row>
    <row r="3503" spans="1:3">
      <c r="A3503" s="20">
        <v>17</v>
      </c>
      <c r="B3503" s="6">
        <f ca="1">IF(OR(Calc1!$B40="D0002",ISNUMBER(SEARCH("D?1?1",Calc1!$B40)),ISNUMBER(SEARCH("D??11",Calc1!$B40))),Calc1!$F$957*Calc1!$B656/(1+'11'!$F$12)*$E2259,0)</f>
        <v>0</v>
      </c>
      <c r="C3503" s="10"/>
    </row>
    <row r="3504" spans="1:3">
      <c r="A3504" s="20">
        <v>18</v>
      </c>
      <c r="B3504" s="6">
        <f ca="1">IF(OR(Calc1!$B41="D0002",ISNUMBER(SEARCH("D?1?1",Calc1!$B41)),ISNUMBER(SEARCH("D??11",Calc1!$B41))),Calc1!$F$957*Calc1!$B657/(1+'11'!$F$12)*$E2260,0)</f>
        <v>0</v>
      </c>
      <c r="C3504" s="10"/>
    </row>
    <row r="3505" spans="1:3">
      <c r="A3505" s="20">
        <v>19</v>
      </c>
      <c r="B3505" s="6">
        <f ca="1">IF(OR(Calc1!$B42="D0002",ISNUMBER(SEARCH("D?1?1",Calc1!$B42)),ISNUMBER(SEARCH("D??11",Calc1!$B42))),Calc1!$F$957*Calc1!$B658/(1+'11'!$F$12)*$E2261,0)</f>
        <v>0</v>
      </c>
      <c r="C3505" s="10"/>
    </row>
    <row r="3506" spans="1:3">
      <c r="A3506" s="20">
        <v>20</v>
      </c>
      <c r="B3506" s="6">
        <f ca="1">IF(OR(Calc1!$B43="D0002",ISNUMBER(SEARCH("D?1?1",Calc1!$B43)),ISNUMBER(SEARCH("D??11",Calc1!$B43))),Calc1!$F$957*Calc1!$B659/(1+'11'!$F$12)*$E2262,0)</f>
        <v>0</v>
      </c>
      <c r="C3506" s="10"/>
    </row>
    <row r="3507" spans="1:3">
      <c r="A3507" s="20">
        <v>21</v>
      </c>
      <c r="B3507" s="6">
        <f ca="1">IF(OR(Calc1!$B44="D0002",ISNUMBER(SEARCH("D?1?1",Calc1!$B44)),ISNUMBER(SEARCH("D??11",Calc1!$B44))),Calc1!$F$957*Calc1!$B660/(1+'11'!$F$12)*$E2263,0)</f>
        <v>0</v>
      </c>
      <c r="C3507" s="10"/>
    </row>
    <row r="3508" spans="1:3">
      <c r="A3508" s="20">
        <v>22</v>
      </c>
      <c r="B3508" s="6">
        <f ca="1">IF(OR(Calc1!$B45="D0002",ISNUMBER(SEARCH("D?1?1",Calc1!$B45)),ISNUMBER(SEARCH("D??11",Calc1!$B45))),Calc1!$F$957*Calc1!$B661/(1+'11'!$F$12)*$E2264,0)</f>
        <v>0</v>
      </c>
      <c r="C3508" s="10"/>
    </row>
    <row r="3509" spans="1:3">
      <c r="A3509" s="20">
        <v>23</v>
      </c>
      <c r="B3509" s="6">
        <f ca="1">IF(OR(Calc1!$B46="D0002",ISNUMBER(SEARCH("D?1?1",Calc1!$B46)),ISNUMBER(SEARCH("D??11",Calc1!$B46))),Calc1!$F$957*Calc1!$B662/(1+'11'!$F$12)*$E2265,0)</f>
        <v>0</v>
      </c>
      <c r="C3509" s="10"/>
    </row>
    <row r="3510" spans="1:3">
      <c r="A3510" s="20">
        <v>24</v>
      </c>
      <c r="B3510" s="6">
        <f ca="1">IF(OR(Calc1!$B47="D0002",ISNUMBER(SEARCH("D?1?1",Calc1!$B47)),ISNUMBER(SEARCH("D??11",Calc1!$B47))),Calc1!$F$957*Calc1!$B663/(1+'11'!$F$12)*$E2266,0)</f>
        <v>0</v>
      </c>
      <c r="C3510" s="10"/>
    </row>
    <row r="3511" spans="1:3">
      <c r="A3511" s="20">
        <v>25</v>
      </c>
      <c r="B3511" s="6">
        <f ca="1">IF(OR(Calc1!$B48="D0002",ISNUMBER(SEARCH("D?1?1",Calc1!$B48)),ISNUMBER(SEARCH("D??11",Calc1!$B48))),Calc1!$F$957*Calc1!$B664/(1+'11'!$F$12)*$E2267,0)</f>
        <v>0</v>
      </c>
      <c r="C3511" s="10"/>
    </row>
    <row r="3512" spans="1:3">
      <c r="A3512" s="20">
        <v>26</v>
      </c>
      <c r="B3512" s="6">
        <f ca="1">IF(OR(Calc1!$B49="D0002",ISNUMBER(SEARCH("D?1?1",Calc1!$B49)),ISNUMBER(SEARCH("D??11",Calc1!$B49))),Calc1!$F$957*Calc1!$B665/(1+'11'!$F$12)*$E2268,0)</f>
        <v>0</v>
      </c>
      <c r="C3512" s="10"/>
    </row>
    <row r="3513" spans="1:3">
      <c r="A3513" s="20">
        <v>27</v>
      </c>
      <c r="B3513" s="6">
        <f ca="1">IF(OR(Calc1!$B50="D0002",ISNUMBER(SEARCH("D?1?1",Calc1!$B50)),ISNUMBER(SEARCH("D??11",Calc1!$B50))),Calc1!$F$957*Calc1!$B666/(1+'11'!$F$12)*$E2269,0)</f>
        <v>0</v>
      </c>
      <c r="C3513" s="10"/>
    </row>
    <row r="3514" spans="1:3">
      <c r="A3514" s="20">
        <v>28</v>
      </c>
      <c r="B3514" s="6">
        <f ca="1">IF(OR(Calc1!$B51="D0002",ISNUMBER(SEARCH("D?1?1",Calc1!$B51)),ISNUMBER(SEARCH("D??11",Calc1!$B51))),Calc1!$F$957*Calc1!$B667/(1+'11'!$F$12)*$E2270,0)</f>
        <v>0</v>
      </c>
      <c r="C3514" s="10"/>
    </row>
    <row r="3515" spans="1:3">
      <c r="A3515" s="20">
        <v>29</v>
      </c>
      <c r="B3515" s="6">
        <f ca="1">IF(OR(Calc1!$B52="D0002",ISNUMBER(SEARCH("D?1?1",Calc1!$B52)),ISNUMBER(SEARCH("D??11",Calc1!$B52))),Calc1!$F$957*Calc1!$B668/(1+'11'!$F$12)*$E2271,0)</f>
        <v>0</v>
      </c>
      <c r="C3515" s="10"/>
    </row>
    <row r="3516" spans="1:3">
      <c r="A3516" s="20">
        <v>30</v>
      </c>
      <c r="B3516" s="6">
        <f ca="1">IF(OR(Calc1!$B53="D0002",ISNUMBER(SEARCH("D?1?1",Calc1!$B53)),ISNUMBER(SEARCH("D??11",Calc1!$B53))),Calc1!$F$957*Calc1!$B669/(1+'11'!$F$12)*$E2272,0)</f>
        <v>0</v>
      </c>
      <c r="C3516" s="10"/>
    </row>
    <row r="3517" spans="1:3">
      <c r="A3517" s="20">
        <v>31</v>
      </c>
      <c r="B3517" s="6">
        <f ca="1">IF(OR(Calc1!$B54="D0002",ISNUMBER(SEARCH("D?1?1",Calc1!$B54)),ISNUMBER(SEARCH("D??11",Calc1!$B54))),Calc1!$F$957*Calc1!$B670/(1+'11'!$F$12)*$E2273,0)</f>
        <v>0</v>
      </c>
      <c r="C3517" s="10"/>
    </row>
    <row r="3518" spans="1:3">
      <c r="A3518" s="20">
        <v>32</v>
      </c>
      <c r="B3518" s="6">
        <f ca="1">IF(OR(Calc1!$B55="D0002",ISNUMBER(SEARCH("D?1?1",Calc1!$B55)),ISNUMBER(SEARCH("D??11",Calc1!$B55))),Calc1!$F$957*Calc1!$B671/(1+'11'!$F$12)*$E2274,0)</f>
        <v>0</v>
      </c>
      <c r="C3518" s="10"/>
    </row>
    <row r="3519" spans="1:3">
      <c r="A3519" s="20">
        <v>33</v>
      </c>
      <c r="B3519" s="6">
        <f ca="1">IF(OR(Calc1!$B56="D0002",ISNUMBER(SEARCH("D?1?1",Calc1!$B56)),ISNUMBER(SEARCH("D??11",Calc1!$B56))),Calc1!$F$957*Calc1!$B672/(1+'11'!$F$12)*$E2275,0)</f>
        <v>0</v>
      </c>
      <c r="C3519" s="10"/>
    </row>
    <row r="3520" spans="1:3">
      <c r="A3520" s="20">
        <v>34</v>
      </c>
      <c r="B3520" s="6">
        <f ca="1">IF(OR(Calc1!$B57="D0002",ISNUMBER(SEARCH("D?1?1",Calc1!$B57)),ISNUMBER(SEARCH("D??11",Calc1!$B57))),Calc1!$F$957*Calc1!$B673/(1+'11'!$F$12)*$E2276,0)</f>
        <v>0</v>
      </c>
      <c r="C3520" s="10"/>
    </row>
    <row r="3521" spans="1:3">
      <c r="A3521" s="20">
        <v>35</v>
      </c>
      <c r="B3521" s="6">
        <f ca="1">IF(OR(Calc1!$B58="D0002",ISNUMBER(SEARCH("D?1?1",Calc1!$B58)),ISNUMBER(SEARCH("D??11",Calc1!$B58))),Calc1!$F$957*Calc1!$B674/(1+'11'!$F$12)*$E2277,0)</f>
        <v>0</v>
      </c>
      <c r="C3521" s="10"/>
    </row>
    <row r="3522" spans="1:3">
      <c r="A3522" s="20">
        <v>36</v>
      </c>
      <c r="B3522" s="6">
        <f ca="1">IF(OR(Calc1!$B59="D0002",ISNUMBER(SEARCH("D?1?1",Calc1!$B59)),ISNUMBER(SEARCH("D??11",Calc1!$B59))),Calc1!$F$957*Calc1!$B675/(1+'11'!$F$12)*$E2278,0)</f>
        <v>0</v>
      </c>
      <c r="C3522" s="10"/>
    </row>
    <row r="3523" spans="1:3">
      <c r="A3523" s="20">
        <v>37</v>
      </c>
      <c r="B3523" s="6">
        <f ca="1">IF(OR(Calc1!$B60="D0002",ISNUMBER(SEARCH("D?1?1",Calc1!$B60)),ISNUMBER(SEARCH("D??11",Calc1!$B60))),Calc1!$F$957*Calc1!$B676/(1+'11'!$F$12)*$E2279,0)</f>
        <v>0</v>
      </c>
      <c r="C3523" s="10"/>
    </row>
    <row r="3524" spans="1:3">
      <c r="A3524" s="20">
        <v>38</v>
      </c>
      <c r="B3524" s="6">
        <f ca="1">IF(OR(Calc1!$B61="D0002",ISNUMBER(SEARCH("D?1?1",Calc1!$B61)),ISNUMBER(SEARCH("D??11",Calc1!$B61))),Calc1!$F$957*Calc1!$B677/(1+'11'!$F$12)*$E2280,0)</f>
        <v>0</v>
      </c>
      <c r="C3524" s="10"/>
    </row>
    <row r="3525" spans="1:3">
      <c r="A3525" s="20">
        <v>39</v>
      </c>
      <c r="B3525" s="6">
        <f ca="1">IF(OR(Calc1!$B62="D0002",ISNUMBER(SEARCH("D?1?1",Calc1!$B62)),ISNUMBER(SEARCH("D??11",Calc1!$B62))),Calc1!$F$957*Calc1!$B678/(1+'11'!$F$12)*$E2281,0)</f>
        <v>0</v>
      </c>
      <c r="C3525" s="10"/>
    </row>
    <row r="3526" spans="1:3">
      <c r="A3526" s="20">
        <v>40</v>
      </c>
      <c r="B3526" s="6">
        <f ca="1">IF(OR(Calc1!$B63="D0002",ISNUMBER(SEARCH("D?1?1",Calc1!$B63)),ISNUMBER(SEARCH("D??11",Calc1!$B63))),Calc1!$F$957*Calc1!$B679/(1+'11'!$F$12)*$E2282,0)</f>
        <v>0</v>
      </c>
      <c r="C3526" s="10"/>
    </row>
    <row r="3527" spans="1:3">
      <c r="A3527" s="20">
        <v>41</v>
      </c>
      <c r="B3527" s="6">
        <f ca="1">IF(OR(Calc1!$B64="D0002",ISNUMBER(SEARCH("D?1?1",Calc1!$B64)),ISNUMBER(SEARCH("D??11",Calc1!$B64))),Calc1!$F$957*Calc1!$B680/(1+'11'!$F$12)*$E2283,0)</f>
        <v>0</v>
      </c>
      <c r="C3527" s="10"/>
    </row>
    <row r="3528" spans="1:3">
      <c r="A3528" s="20">
        <v>42</v>
      </c>
      <c r="B3528" s="6">
        <f ca="1">IF(OR(Calc1!$B65="D0002",ISNUMBER(SEARCH("D?1?1",Calc1!$B65)),ISNUMBER(SEARCH("D??11",Calc1!$B65))),Calc1!$F$957*Calc1!$B681/(1+'11'!$F$12)*$E2284,0)</f>
        <v>0</v>
      </c>
      <c r="C3528" s="10"/>
    </row>
    <row r="3529" spans="1:3">
      <c r="A3529" s="20">
        <v>43</v>
      </c>
      <c r="B3529" s="6">
        <f ca="1">IF(OR(Calc1!$B66="D0002",ISNUMBER(SEARCH("D?1?1",Calc1!$B66)),ISNUMBER(SEARCH("D??11",Calc1!$B66))),Calc1!$F$957*Calc1!$B682/(1+'11'!$F$12)*$E2285,0)</f>
        <v>0</v>
      </c>
      <c r="C3529" s="10"/>
    </row>
    <row r="3530" spans="1:3">
      <c r="A3530" s="20">
        <v>44</v>
      </c>
      <c r="B3530" s="6">
        <f ca="1">IF(OR(Calc1!$B67="D0002",ISNUMBER(SEARCH("D?1?1",Calc1!$B67)),ISNUMBER(SEARCH("D??11",Calc1!$B67))),Calc1!$F$957*Calc1!$B683/(1+'11'!$F$12)*$E2286,0)</f>
        <v>0</v>
      </c>
      <c r="C3530" s="10"/>
    </row>
    <row r="3531" spans="1:3">
      <c r="A3531" s="20">
        <v>45</v>
      </c>
      <c r="B3531" s="6">
        <f ca="1">IF(OR(Calc1!$B68="D0002",ISNUMBER(SEARCH("D?1?1",Calc1!$B68)),ISNUMBER(SEARCH("D??11",Calc1!$B68))),Calc1!$F$957*Calc1!$B684/(1+'11'!$F$12)*$E2287,0)</f>
        <v>0</v>
      </c>
      <c r="C3531" s="10"/>
    </row>
    <row r="3532" spans="1:3">
      <c r="A3532" s="20">
        <v>46</v>
      </c>
      <c r="B3532" s="6">
        <f ca="1">IF(OR(Calc1!$B69="D0002",ISNUMBER(SEARCH("D?1?1",Calc1!$B69)),ISNUMBER(SEARCH("D??11",Calc1!$B69))),Calc1!$F$957*Calc1!$B685/(1+'11'!$F$12)*$E2288,0)</f>
        <v>0</v>
      </c>
      <c r="C3532" s="10"/>
    </row>
    <row r="3533" spans="1:3">
      <c r="A3533" s="20">
        <v>47</v>
      </c>
      <c r="B3533" s="6">
        <f ca="1">IF(OR(Calc1!$B70="D0002",ISNUMBER(SEARCH("D?1?1",Calc1!$B70)),ISNUMBER(SEARCH("D??11",Calc1!$B70))),Calc1!$F$957*Calc1!$B686/(1+'11'!$F$12)*$E2289,0)</f>
        <v>0</v>
      </c>
      <c r="C3533" s="10"/>
    </row>
    <row r="3534" spans="1:3">
      <c r="A3534" s="20">
        <v>48</v>
      </c>
      <c r="B3534" s="6">
        <f ca="1">IF(OR(Calc1!$B71="D0002",ISNUMBER(SEARCH("D?1?1",Calc1!$B71)),ISNUMBER(SEARCH("D??11",Calc1!$B71))),Calc1!$F$957*Calc1!$B687/(1+'11'!$F$12)*$E2290,0)</f>
        <v>0</v>
      </c>
      <c r="C3534" s="10"/>
    </row>
    <row r="3535" spans="1:3">
      <c r="A3535" s="20">
        <v>49</v>
      </c>
      <c r="B3535" s="6">
        <f ca="1">IF(OR(Calc1!$B72="D0002",ISNUMBER(SEARCH("D?1?1",Calc1!$B72)),ISNUMBER(SEARCH("D??11",Calc1!$B72))),Calc1!$F$957*Calc1!$B688/(1+'11'!$F$12)*$E2291,0)</f>
        <v>0</v>
      </c>
      <c r="C3535" s="10"/>
    </row>
    <row r="3536" spans="1:3">
      <c r="A3536" s="20">
        <v>50</v>
      </c>
      <c r="B3536" s="6">
        <f ca="1">IF(OR(Calc1!$B73="D0002",ISNUMBER(SEARCH("D?1?1",Calc1!$B73)),ISNUMBER(SEARCH("D??11",Calc1!$B73))),Calc1!$F$957*Calc1!$B689/(1+'11'!$F$12)*$E2292,0)</f>
        <v>0</v>
      </c>
      <c r="C3536" s="10"/>
    </row>
    <row r="3537" spans="1:3">
      <c r="A3537" s="20">
        <v>51</v>
      </c>
      <c r="B3537" s="6">
        <f ca="1">IF(OR(Calc1!$B74="D0002",ISNUMBER(SEARCH("D?1?1",Calc1!$B74)),ISNUMBER(SEARCH("D??11",Calc1!$B74))),Calc1!$F$957*Calc1!$B690/(1+'11'!$F$12)*$E2293,0)</f>
        <v>0</v>
      </c>
      <c r="C3537" s="10"/>
    </row>
    <row r="3538" spans="1:3">
      <c r="A3538" s="20">
        <v>52</v>
      </c>
      <c r="B3538" s="6">
        <f ca="1">IF(OR(Calc1!$B75="D0002",ISNUMBER(SEARCH("D?1?1",Calc1!$B75)),ISNUMBER(SEARCH("D??11",Calc1!$B75))),Calc1!$F$957*Calc1!$B691/(1+'11'!$F$12)*$E2294,0)</f>
        <v>0</v>
      </c>
      <c r="C3538" s="10"/>
    </row>
    <row r="3539" spans="1:3">
      <c r="A3539" s="20">
        <v>53</v>
      </c>
      <c r="B3539" s="6">
        <f ca="1">IF(OR(Calc1!$B76="D0002",ISNUMBER(SEARCH("D?1?1",Calc1!$B76)),ISNUMBER(SEARCH("D??11",Calc1!$B76))),Calc1!$F$957*Calc1!$B692/(1+'11'!$F$12)*$E2295,0)</f>
        <v>0</v>
      </c>
      <c r="C3539" s="10"/>
    </row>
    <row r="3540" spans="1:3">
      <c r="A3540" s="20">
        <v>54</v>
      </c>
      <c r="B3540" s="6">
        <f ca="1">IF(OR(Calc1!$B77="D0002",ISNUMBER(SEARCH("D?1?1",Calc1!$B77)),ISNUMBER(SEARCH("D??11",Calc1!$B77))),Calc1!$F$957*Calc1!$B693/(1+'11'!$F$12)*$E2296,0)</f>
        <v>0</v>
      </c>
      <c r="C3540" s="10"/>
    </row>
    <row r="3541" spans="1:3">
      <c r="A3541" s="20">
        <v>55</v>
      </c>
      <c r="B3541" s="6">
        <f ca="1">IF(OR(Calc1!$B78="D0002",ISNUMBER(SEARCH("D?1?1",Calc1!$B78)),ISNUMBER(SEARCH("D??11",Calc1!$B78))),Calc1!$F$957*Calc1!$B694/(1+'11'!$F$12)*$E2297,0)</f>
        <v>0</v>
      </c>
      <c r="C3541" s="10"/>
    </row>
    <row r="3542" spans="1:3">
      <c r="A3542" s="20">
        <v>56</v>
      </c>
      <c r="B3542" s="6">
        <f ca="1">IF(OR(Calc1!$B79="D0002",ISNUMBER(SEARCH("D?1?1",Calc1!$B79)),ISNUMBER(SEARCH("D??11",Calc1!$B79))),Calc1!$F$957*Calc1!$B695/(1+'11'!$F$12)*$E2298,0)</f>
        <v>0</v>
      </c>
      <c r="C3542" s="10"/>
    </row>
    <row r="3543" spans="1:3">
      <c r="A3543" s="20">
        <v>57</v>
      </c>
      <c r="B3543" s="6">
        <f ca="1">IF(OR(Calc1!$B80="D0002",ISNUMBER(SEARCH("D?1?1",Calc1!$B80)),ISNUMBER(SEARCH("D??11",Calc1!$B80))),Calc1!$F$957*Calc1!$B696/(1+'11'!$F$12)*$E2299,0)</f>
        <v>0</v>
      </c>
      <c r="C3543" s="10"/>
    </row>
    <row r="3544" spans="1:3">
      <c r="A3544" s="20">
        <v>58</v>
      </c>
      <c r="B3544" s="6">
        <f ca="1">IF(OR(Calc1!$B81="D0002",ISNUMBER(SEARCH("D?1?1",Calc1!$B81)),ISNUMBER(SEARCH("D??11",Calc1!$B81))),Calc1!$F$957*Calc1!$B697/(1+'11'!$F$12)*$E2300,0)</f>
        <v>0</v>
      </c>
      <c r="C3544" s="10"/>
    </row>
    <row r="3545" spans="1:3">
      <c r="A3545" s="20">
        <v>59</v>
      </c>
      <c r="B3545" s="6">
        <f ca="1">IF(OR(Calc1!$B82="D0002",ISNUMBER(SEARCH("D?1?1",Calc1!$B82)),ISNUMBER(SEARCH("D??11",Calc1!$B82))),Calc1!$F$957*Calc1!$B698/(1+'11'!$F$12)*$E2301,0)</f>
        <v>0</v>
      </c>
      <c r="C3545" s="10"/>
    </row>
    <row r="3546" spans="1:3">
      <c r="A3546" s="20">
        <v>60</v>
      </c>
      <c r="B3546" s="6">
        <f ca="1">IF(OR(Calc1!$B83="D0002",ISNUMBER(SEARCH("D?1?1",Calc1!$B83)),ISNUMBER(SEARCH("D??11",Calc1!$B83))),Calc1!$F$957*Calc1!$B699/(1+'11'!$F$12)*$E2302,0)</f>
        <v>0</v>
      </c>
      <c r="C3546" s="10"/>
    </row>
    <row r="3547" spans="1:3">
      <c r="A3547" s="20">
        <v>61</v>
      </c>
      <c r="B3547" s="6">
        <f ca="1">IF(OR(Calc1!$B84="D0002",ISNUMBER(SEARCH("D?1?1",Calc1!$B84)),ISNUMBER(SEARCH("D??11",Calc1!$B84))),Calc1!$F$957*Calc1!$B700/(1+'11'!$F$12)*$E2303,0)</f>
        <v>0</v>
      </c>
      <c r="C3547" s="10"/>
    </row>
    <row r="3548" spans="1:3">
      <c r="A3548" s="20">
        <v>62</v>
      </c>
      <c r="B3548" s="6">
        <f ca="1">IF(OR(Calc1!$B85="D0002",ISNUMBER(SEARCH("D?1?1",Calc1!$B85)),ISNUMBER(SEARCH("D??11",Calc1!$B85))),Calc1!$F$957*Calc1!$B701/(1+'11'!$F$12)*$E2304,0)</f>
        <v>0</v>
      </c>
      <c r="C3548" s="10"/>
    </row>
    <row r="3549" spans="1:3">
      <c r="A3549" s="20">
        <v>63</v>
      </c>
      <c r="B3549" s="6">
        <f ca="1">IF(OR(Calc1!$B86="D0002",ISNUMBER(SEARCH("D?1?1",Calc1!$B86)),ISNUMBER(SEARCH("D??11",Calc1!$B86))),Calc1!$F$957*Calc1!$B702/(1+'11'!$F$12)*$E2305,0)</f>
        <v>0</v>
      </c>
      <c r="C3549" s="10"/>
    </row>
    <row r="3550" spans="1:3">
      <c r="A3550" s="20">
        <v>64</v>
      </c>
      <c r="B3550" s="6">
        <f ca="1">IF(OR(Calc1!$B87="D0002",ISNUMBER(SEARCH("D?1?1",Calc1!$B87)),ISNUMBER(SEARCH("D??11",Calc1!$B87))),Calc1!$F$957*Calc1!$B703/(1+'11'!$F$12)*$E2306,0)</f>
        <v>0</v>
      </c>
      <c r="C3550" s="10"/>
    </row>
    <row r="3551" spans="1:3">
      <c r="A3551" s="20">
        <v>65</v>
      </c>
      <c r="B3551" s="6">
        <f ca="1">IF(OR(Calc1!$B88="D0002",ISNUMBER(SEARCH("D?1?1",Calc1!$B88)),ISNUMBER(SEARCH("D??11",Calc1!$B88))),Calc1!$F$957*Calc1!$B704/(1+'11'!$F$12)*$E2307,0)</f>
        <v>0</v>
      </c>
      <c r="C3551" s="10"/>
    </row>
    <row r="3552" spans="1:3">
      <c r="A3552" s="20">
        <v>66</v>
      </c>
      <c r="B3552" s="6">
        <f ca="1">IF(OR(Calc1!$B89="D0002",ISNUMBER(SEARCH("D?1?1",Calc1!$B89)),ISNUMBER(SEARCH("D??11",Calc1!$B89))),Calc1!$F$957*Calc1!$B705/(1+'11'!$F$12)*$E2308,0)</f>
        <v>0</v>
      </c>
      <c r="C3552" s="10"/>
    </row>
    <row r="3553" spans="1:3">
      <c r="A3553" s="20">
        <v>67</v>
      </c>
      <c r="B3553" s="6">
        <f ca="1">IF(OR(Calc1!$B90="D0002",ISNUMBER(SEARCH("D?1?1",Calc1!$B90)),ISNUMBER(SEARCH("D??11",Calc1!$B90))),Calc1!$F$957*Calc1!$B706/(1+'11'!$F$12)*$E2309,0)</f>
        <v>0</v>
      </c>
      <c r="C3553" s="10"/>
    </row>
    <row r="3554" spans="1:3">
      <c r="A3554" s="20">
        <v>68</v>
      </c>
      <c r="B3554" s="6">
        <f ca="1">IF(OR(Calc1!$B91="D0002",ISNUMBER(SEARCH("D?1?1",Calc1!$B91)),ISNUMBER(SEARCH("D??11",Calc1!$B91))),Calc1!$F$957*Calc1!$B707/(1+'11'!$F$12)*$E2310,0)</f>
        <v>0</v>
      </c>
      <c r="C3554" s="10"/>
    </row>
    <row r="3555" spans="1:3">
      <c r="A3555" s="20">
        <v>69</v>
      </c>
      <c r="B3555" s="6">
        <f ca="1">IF(OR(Calc1!$B92="D0002",ISNUMBER(SEARCH("D?1?1",Calc1!$B92)),ISNUMBER(SEARCH("D??11",Calc1!$B92))),Calc1!$F$957*Calc1!$B708/(1+'11'!$F$12)*$E2311,0)</f>
        <v>0</v>
      </c>
      <c r="C3555" s="10"/>
    </row>
    <row r="3556" spans="1:3">
      <c r="A3556" s="20">
        <v>70</v>
      </c>
      <c r="B3556" s="6">
        <f ca="1">IF(OR(Calc1!$B93="D0002",ISNUMBER(SEARCH("D?1?1",Calc1!$B93)),ISNUMBER(SEARCH("D??11",Calc1!$B93))),Calc1!$F$957*Calc1!$B709/(1+'11'!$F$12)*$E2312,0)</f>
        <v>0</v>
      </c>
      <c r="C3556" s="10"/>
    </row>
    <row r="3557" spans="1:3">
      <c r="A3557" s="20">
        <v>71</v>
      </c>
      <c r="B3557" s="6">
        <f ca="1">IF(OR(Calc1!$B94="D0002",ISNUMBER(SEARCH("D?1?1",Calc1!$B94)),ISNUMBER(SEARCH("D??11",Calc1!$B94))),Calc1!$F$957*Calc1!$B710/(1+'11'!$F$12)*$E2313,0)</f>
        <v>0</v>
      </c>
      <c r="C3557" s="10"/>
    </row>
    <row r="3558" spans="1:3">
      <c r="A3558" s="20">
        <v>72</v>
      </c>
      <c r="B3558" s="6">
        <f ca="1">IF(OR(Calc1!$B95="D0002",ISNUMBER(SEARCH("D?1?1",Calc1!$B95)),ISNUMBER(SEARCH("D??11",Calc1!$B95))),Calc1!$F$957*Calc1!$B711/(1+'11'!$F$12)*$E2314,0)</f>
        <v>0</v>
      </c>
      <c r="C3558" s="10"/>
    </row>
    <row r="3559" spans="1:3">
      <c r="A3559" s="20">
        <v>73</v>
      </c>
      <c r="B3559" s="6">
        <f ca="1">IF(OR(Calc1!$B96="D0002",ISNUMBER(SEARCH("D?1?1",Calc1!$B96)),ISNUMBER(SEARCH("D??11",Calc1!$B96))),Calc1!$F$957*Calc1!$B712/(1+'11'!$F$12)*$E2315,0)</f>
        <v>0</v>
      </c>
      <c r="C3559" s="10"/>
    </row>
    <row r="3560" spans="1:3">
      <c r="A3560" s="20">
        <v>74</v>
      </c>
      <c r="B3560" s="6">
        <f ca="1">IF(OR(Calc1!$B97="D0002",ISNUMBER(SEARCH("D?1?1",Calc1!$B97)),ISNUMBER(SEARCH("D??11",Calc1!$B97))),Calc1!$F$957*Calc1!$B713/(1+'11'!$F$12)*$E2316,0)</f>
        <v>0</v>
      </c>
      <c r="C3560" s="10"/>
    </row>
    <row r="3561" spans="1:3">
      <c r="A3561" s="20">
        <v>75</v>
      </c>
      <c r="B3561" s="6">
        <f ca="1">IF(OR(Calc1!$B98="D0002",ISNUMBER(SEARCH("D?1?1",Calc1!$B98)),ISNUMBER(SEARCH("D??11",Calc1!$B98))),Calc1!$F$957*Calc1!$B714/(1+'11'!$F$12)*$E2317,0)</f>
        <v>0</v>
      </c>
      <c r="C3561" s="10"/>
    </row>
    <row r="3562" spans="1:3">
      <c r="A3562" s="20">
        <v>76</v>
      </c>
      <c r="B3562" s="6">
        <f ca="1">IF(OR(Calc1!$B99="D0002",ISNUMBER(SEARCH("D?1?1",Calc1!$B99)),ISNUMBER(SEARCH("D??11",Calc1!$B99))),Calc1!$F$957*Calc1!$B715/(1+'11'!$F$12)*$E2318,0)</f>
        <v>0</v>
      </c>
      <c r="C3562" s="10"/>
    </row>
    <row r="3563" spans="1:3">
      <c r="A3563" s="20">
        <v>77</v>
      </c>
      <c r="B3563" s="6">
        <f ca="1">IF(OR(Calc1!$B100="D0002",ISNUMBER(SEARCH("D?1?1",Calc1!$B100)),ISNUMBER(SEARCH("D??11",Calc1!$B100))),Calc1!$F$957*Calc1!$B716/(1+'11'!$F$12)*$E2319,0)</f>
        <v>0</v>
      </c>
      <c r="C3563" s="10"/>
    </row>
    <row r="3564" spans="1:3">
      <c r="A3564" s="20">
        <v>78</v>
      </c>
      <c r="B3564" s="6">
        <f ca="1">IF(OR(Calc1!$B101="D0002",ISNUMBER(SEARCH("D?1?1",Calc1!$B101)),ISNUMBER(SEARCH("D??11",Calc1!$B101))),Calc1!$F$957*Calc1!$B717/(1+'11'!$F$12)*$E2320,0)</f>
        <v>0</v>
      </c>
      <c r="C3564" s="10"/>
    </row>
    <row r="3565" spans="1:3">
      <c r="A3565" s="20">
        <v>79</v>
      </c>
      <c r="B3565" s="6">
        <f ca="1">IF(OR(Calc1!$B102="D0002",ISNUMBER(SEARCH("D?1?1",Calc1!$B102)),ISNUMBER(SEARCH("D??11",Calc1!$B102))),Calc1!$F$957*Calc1!$B718/(1+'11'!$F$12)*$E2321,0)</f>
        <v>0</v>
      </c>
      <c r="C3565" s="10"/>
    </row>
    <row r="3566" spans="1:3">
      <c r="A3566" s="20">
        <v>80</v>
      </c>
      <c r="B3566" s="6">
        <f ca="1">IF(OR(Calc1!$B103="D0002",ISNUMBER(SEARCH("D?1?1",Calc1!$B103)),ISNUMBER(SEARCH("D??11",Calc1!$B103))),Calc1!$F$957*Calc1!$B719/(1+'11'!$F$12)*$E2322,0)</f>
        <v>0</v>
      </c>
      <c r="C3566" s="10"/>
    </row>
    <row r="3567" spans="1:3">
      <c r="A3567" s="20">
        <v>81</v>
      </c>
      <c r="B3567" s="6">
        <f ca="1">IF(OR(Calc1!$B104="D0002",ISNUMBER(SEARCH("D?1?1",Calc1!$B104)),ISNUMBER(SEARCH("D??11",Calc1!$B104))),Calc1!$F$957*Calc1!$B720/(1+'11'!$F$12)*$E2323,0)</f>
        <v>0</v>
      </c>
      <c r="C3567" s="10"/>
    </row>
    <row r="3568" spans="1:3">
      <c r="A3568" s="20">
        <v>82</v>
      </c>
      <c r="B3568" s="6">
        <f ca="1">IF(OR(Calc1!$B105="D0002",ISNUMBER(SEARCH("D?1?1",Calc1!$B105)),ISNUMBER(SEARCH("D??11",Calc1!$B105))),Calc1!$F$957*Calc1!$B721/(1+'11'!$F$12)*$E2324,0)</f>
        <v>0</v>
      </c>
      <c r="C3568" s="10"/>
    </row>
    <row r="3569" spans="1:3">
      <c r="A3569" s="20">
        <v>83</v>
      </c>
      <c r="B3569" s="6">
        <f ca="1">IF(OR(Calc1!$B106="D0002",ISNUMBER(SEARCH("D?1?1",Calc1!$B106)),ISNUMBER(SEARCH("D??11",Calc1!$B106))),Calc1!$F$957*Calc1!$B722/(1+'11'!$F$12)*$E2325,0)</f>
        <v>0</v>
      </c>
      <c r="C3569" s="10"/>
    </row>
    <row r="3570" spans="1:3">
      <c r="A3570" s="20">
        <v>84</v>
      </c>
      <c r="B3570" s="6">
        <f ca="1">IF(OR(Calc1!$B107="D0002",ISNUMBER(SEARCH("D?1?1",Calc1!$B107)),ISNUMBER(SEARCH("D??11",Calc1!$B107))),Calc1!$F$957*Calc1!$B723/(1+'11'!$F$12)*$E2326,0)</f>
        <v>0</v>
      </c>
      <c r="C3570" s="10"/>
    </row>
    <row r="3571" spans="1:3">
      <c r="A3571" s="20">
        <v>85</v>
      </c>
      <c r="B3571" s="6">
        <f ca="1">IF(OR(Calc1!$B108="D0002",ISNUMBER(SEARCH("D?1?1",Calc1!$B108)),ISNUMBER(SEARCH("D??11",Calc1!$B108))),Calc1!$F$957*Calc1!$B724/(1+'11'!$F$12)*$E2327,0)</f>
        <v>0</v>
      </c>
      <c r="C3571" s="10"/>
    </row>
    <row r="3572" spans="1:3">
      <c r="A3572" s="20">
        <v>86</v>
      </c>
      <c r="B3572" s="6">
        <f ca="1">IF(OR(Calc1!$B109="D0002",ISNUMBER(SEARCH("D?1?1",Calc1!$B109)),ISNUMBER(SEARCH("D??11",Calc1!$B109))),Calc1!$F$957*Calc1!$B725/(1+'11'!$F$12)*$E2328,0)</f>
        <v>0</v>
      </c>
      <c r="C3572" s="10"/>
    </row>
    <row r="3573" spans="1:3">
      <c r="A3573" s="20">
        <v>87</v>
      </c>
      <c r="B3573" s="6">
        <f ca="1">IF(OR(Calc1!$B110="D0002",ISNUMBER(SEARCH("D?1?1",Calc1!$B110)),ISNUMBER(SEARCH("D??11",Calc1!$B110))),Calc1!$F$957*Calc1!$B726/(1+'11'!$F$12)*$E2329,0)</f>
        <v>0</v>
      </c>
      <c r="C3573" s="10"/>
    </row>
    <row r="3574" spans="1:3">
      <c r="A3574" s="20">
        <v>88</v>
      </c>
      <c r="B3574" s="6">
        <f ca="1">IF(OR(Calc1!$B111="D0002",ISNUMBER(SEARCH("D?1?1",Calc1!$B111)),ISNUMBER(SEARCH("D??11",Calc1!$B111))),Calc1!$F$957*Calc1!$B727/(1+'11'!$F$12)*$E2330,0)</f>
        <v>0</v>
      </c>
      <c r="C3574" s="10"/>
    </row>
    <row r="3575" spans="1:3">
      <c r="A3575" s="20">
        <v>89</v>
      </c>
      <c r="B3575" s="6">
        <f ca="1">IF(OR(Calc1!$B112="D0002",ISNUMBER(SEARCH("D?1?1",Calc1!$B112)),ISNUMBER(SEARCH("D??11",Calc1!$B112))),Calc1!$F$957*Calc1!$B728/(1+'11'!$F$12)*$E2331,0)</f>
        <v>0</v>
      </c>
      <c r="C3575" s="10"/>
    </row>
    <row r="3576" spans="1:3">
      <c r="A3576" s="20">
        <v>90</v>
      </c>
      <c r="B3576" s="6">
        <f ca="1">IF(OR(Calc1!$B113="D0002",ISNUMBER(SEARCH("D?1?1",Calc1!$B113)),ISNUMBER(SEARCH("D??11",Calc1!$B113))),Calc1!$F$957*Calc1!$B729/(1+'11'!$F$12)*$E2332,0)</f>
        <v>0</v>
      </c>
      <c r="C3576" s="10"/>
    </row>
    <row r="3577" spans="1:3">
      <c r="A3577" s="20">
        <v>91</v>
      </c>
      <c r="B3577" s="6">
        <f ca="1">IF(OR(Calc1!$B114="D0002",ISNUMBER(SEARCH("D?1?1",Calc1!$B114)),ISNUMBER(SEARCH("D??11",Calc1!$B114))),Calc1!$F$957*Calc1!$B730/(1+'11'!$F$12)*$E2333,0)</f>
        <v>0</v>
      </c>
      <c r="C3577" s="10"/>
    </row>
    <row r="3578" spans="1:3">
      <c r="A3578" s="20">
        <v>92</v>
      </c>
      <c r="B3578" s="6">
        <f ca="1">IF(OR(Calc1!$B115="D0002",ISNUMBER(SEARCH("D?1?1",Calc1!$B115)),ISNUMBER(SEARCH("D??11",Calc1!$B115))),Calc1!$F$957*Calc1!$B731/(1+'11'!$F$12)*$E2334,0)</f>
        <v>0</v>
      </c>
      <c r="C3578" s="10"/>
    </row>
    <row r="3579" spans="1:3">
      <c r="A3579" s="20">
        <v>93</v>
      </c>
      <c r="B3579" s="6">
        <f ca="1">IF(OR(Calc1!$B116="D0002",ISNUMBER(SEARCH("D?1?1",Calc1!$B116)),ISNUMBER(SEARCH("D??11",Calc1!$B116))),Calc1!$F$957*Calc1!$B732/(1+'11'!$F$12)*$E2335,0)</f>
        <v>0</v>
      </c>
      <c r="C3579" s="10"/>
    </row>
    <row r="3580" spans="1:3">
      <c r="A3580" s="20">
        <v>94</v>
      </c>
      <c r="B3580" s="6">
        <f ca="1">IF(OR(Calc1!$B117="D0002",ISNUMBER(SEARCH("D?1?1",Calc1!$B117)),ISNUMBER(SEARCH("D??11",Calc1!$B117))),Calc1!$F$957*Calc1!$B733/(1+'11'!$F$12)*$E2336,0)</f>
        <v>0</v>
      </c>
      <c r="C3580" s="10"/>
    </row>
    <row r="3581" spans="1:3">
      <c r="A3581" s="20">
        <v>95</v>
      </c>
      <c r="B3581" s="6">
        <f ca="1">IF(OR(Calc1!$B118="D0002",ISNUMBER(SEARCH("D?1?1",Calc1!$B118)),ISNUMBER(SEARCH("D??11",Calc1!$B118))),Calc1!$F$957*Calc1!$B734/(1+'11'!$F$12)*$E2337,0)</f>
        <v>0</v>
      </c>
      <c r="C3581" s="10"/>
    </row>
    <row r="3582" spans="1:3">
      <c r="A3582" s="20">
        <v>96</v>
      </c>
      <c r="B3582" s="6">
        <f ca="1">IF(OR(Calc1!$B119="D0002",ISNUMBER(SEARCH("D?1?1",Calc1!$B119)),ISNUMBER(SEARCH("D??11",Calc1!$B119))),Calc1!$F$957*Calc1!$B735/(1+'11'!$F$12)*$E2338,0)</f>
        <v>0</v>
      </c>
      <c r="C3582" s="10"/>
    </row>
    <row r="3583" spans="1:3">
      <c r="A3583" s="20">
        <v>97</v>
      </c>
      <c r="B3583" s="6">
        <f ca="1">IF(OR(Calc1!$B120="D0002",ISNUMBER(SEARCH("D?1?1",Calc1!$B120)),ISNUMBER(SEARCH("D??11",Calc1!$B120))),Calc1!$F$957*Calc1!$B736/(1+'11'!$F$12)*$E2339,0)</f>
        <v>0</v>
      </c>
      <c r="C3583" s="10"/>
    </row>
    <row r="3584" spans="1:3">
      <c r="A3584" s="20">
        <v>98</v>
      </c>
      <c r="B3584" s="6">
        <f ca="1">IF(OR(Calc1!$B121="D0002",ISNUMBER(SEARCH("D?1?1",Calc1!$B121)),ISNUMBER(SEARCH("D??11",Calc1!$B121))),Calc1!$F$957*Calc1!$B737/(1+'11'!$F$12)*$E2340,0)</f>
        <v>0</v>
      </c>
      <c r="C3584" s="10"/>
    </row>
    <row r="3585" spans="1:3">
      <c r="A3585" s="20">
        <v>99</v>
      </c>
      <c r="B3585" s="6">
        <f ca="1">IF(OR(Calc1!$B122="D0002",ISNUMBER(SEARCH("D?1?1",Calc1!$B122)),ISNUMBER(SEARCH("D??11",Calc1!$B122))),Calc1!$F$957*Calc1!$B738/(1+'11'!$F$12)*$E2341,0)</f>
        <v>0</v>
      </c>
      <c r="C3585" s="10"/>
    </row>
    <row r="3586" spans="1:3">
      <c r="A3586" s="20">
        <v>100</v>
      </c>
      <c r="B3586" s="6">
        <f ca="1">IF(OR(Calc1!$B123="D0002",ISNUMBER(SEARCH("D?1?1",Calc1!$B123)),ISNUMBER(SEARCH("D??11",Calc1!$B123))),Calc1!$F$957*Calc1!$B739/(1+'11'!$F$12)*$E2342,0)</f>
        <v>0</v>
      </c>
      <c r="C3586" s="10"/>
    </row>
    <row r="3587" spans="1:3">
      <c r="A3587" s="20">
        <v>101</v>
      </c>
      <c r="B3587" s="6">
        <f ca="1">IF(OR(Calc1!$B124="D0002",ISNUMBER(SEARCH("D?1?1",Calc1!$B124)),ISNUMBER(SEARCH("D??11",Calc1!$B124))),Calc1!$F$957*Calc1!$B740/(1+'11'!$F$12)*$E2343,0)</f>
        <v>0</v>
      </c>
      <c r="C3587" s="10"/>
    </row>
    <row r="3588" spans="1:3">
      <c r="A3588" s="20">
        <v>102</v>
      </c>
      <c r="B3588" s="6">
        <f ca="1">IF(OR(Calc1!$B125="D0002",ISNUMBER(SEARCH("D?1?1",Calc1!$B125)),ISNUMBER(SEARCH("D??11",Calc1!$B125))),Calc1!$F$957*Calc1!$B741/(1+'11'!$F$12)*$E2344,0)</f>
        <v>0</v>
      </c>
      <c r="C3588" s="10"/>
    </row>
    <row r="3589" spans="1:3">
      <c r="A3589" s="20">
        <v>103</v>
      </c>
      <c r="B3589" s="6">
        <f ca="1">IF(OR(Calc1!$B126="D0002",ISNUMBER(SEARCH("D?1?1",Calc1!$B126)),ISNUMBER(SEARCH("D??11",Calc1!$B126))),Calc1!$F$957*Calc1!$B742/(1+'11'!$F$12)*$E2345,0)</f>
        <v>0</v>
      </c>
      <c r="C3589" s="10"/>
    </row>
    <row r="3590" spans="1:3">
      <c r="A3590" s="20">
        <v>104</v>
      </c>
      <c r="B3590" s="6">
        <f ca="1">IF(OR(Calc1!$B127="D0002",ISNUMBER(SEARCH("D?1?1",Calc1!$B127)),ISNUMBER(SEARCH("D??11",Calc1!$B127))),Calc1!$F$957*Calc1!$B743/(1+'11'!$F$12)*$E2346,0)</f>
        <v>0</v>
      </c>
      <c r="C3590" s="10"/>
    </row>
    <row r="3591" spans="1:3">
      <c r="A3591" s="20">
        <v>105</v>
      </c>
      <c r="B3591" s="6">
        <f ca="1">IF(OR(Calc1!$B128="D0002",ISNUMBER(SEARCH("D?1?1",Calc1!$B128)),ISNUMBER(SEARCH("D??11",Calc1!$B128))),Calc1!$F$957*Calc1!$B744/(1+'11'!$F$12)*$E2347,0)</f>
        <v>0</v>
      </c>
      <c r="C3591" s="10"/>
    </row>
    <row r="3592" spans="1:3">
      <c r="A3592" s="20">
        <v>106</v>
      </c>
      <c r="B3592" s="6">
        <f ca="1">IF(OR(Calc1!$B129="D0002",ISNUMBER(SEARCH("D?1?1",Calc1!$B129)),ISNUMBER(SEARCH("D??11",Calc1!$B129))),Calc1!$F$957*Calc1!$B745/(1+'11'!$F$12)*$E2348,0)</f>
        <v>0</v>
      </c>
      <c r="C3592" s="10"/>
    </row>
    <row r="3593" spans="1:3">
      <c r="A3593" s="20">
        <v>107</v>
      </c>
      <c r="B3593" s="6">
        <f ca="1">IF(OR(Calc1!$B130="D0002",ISNUMBER(SEARCH("D?1?1",Calc1!$B130)),ISNUMBER(SEARCH("D??11",Calc1!$B130))),Calc1!$F$957*Calc1!$B746/(1+'11'!$F$12)*$E2349,0)</f>
        <v>0</v>
      </c>
      <c r="C3593" s="10"/>
    </row>
    <row r="3594" spans="1:3">
      <c r="A3594" s="20">
        <v>108</v>
      </c>
      <c r="B3594" s="6">
        <f ca="1">IF(OR(Calc1!$B131="D0002",ISNUMBER(SEARCH("D?1?1",Calc1!$B131)),ISNUMBER(SEARCH("D??11",Calc1!$B131))),Calc1!$F$957*Calc1!$B747/(1+'11'!$F$12)*$E2350,0)</f>
        <v>0</v>
      </c>
      <c r="C3594" s="10"/>
    </row>
    <row r="3595" spans="1:3">
      <c r="A3595" s="20">
        <v>109</v>
      </c>
      <c r="B3595" s="6">
        <f ca="1">IF(OR(Calc1!$B132="D0002",ISNUMBER(SEARCH("D?1?1",Calc1!$B132)),ISNUMBER(SEARCH("D??11",Calc1!$B132))),Calc1!$F$957*Calc1!$B748/(1+'11'!$F$12)*$E2351,0)</f>
        <v>0</v>
      </c>
      <c r="C3595" s="10"/>
    </row>
    <row r="3596" spans="1:3">
      <c r="A3596" s="20">
        <v>110</v>
      </c>
      <c r="B3596" s="6">
        <f ca="1">IF(OR(Calc1!$B133="D0002",ISNUMBER(SEARCH("D?1?1",Calc1!$B133)),ISNUMBER(SEARCH("D??11",Calc1!$B133))),Calc1!$F$957*Calc1!$B749/(1+'11'!$F$12)*$E2352,0)</f>
        <v>0</v>
      </c>
      <c r="C3596" s="10"/>
    </row>
    <row r="3597" spans="1:3">
      <c r="A3597" s="20">
        <v>111</v>
      </c>
      <c r="B3597" s="6">
        <f ca="1">IF(OR(Calc1!$B134="D0002",ISNUMBER(SEARCH("D?1?1",Calc1!$B134)),ISNUMBER(SEARCH("D??11",Calc1!$B134))),Calc1!$F$957*Calc1!$B750/(1+'11'!$F$12)*$E2353,0)</f>
        <v>0</v>
      </c>
      <c r="C3597" s="10"/>
    </row>
    <row r="3598" spans="1:3">
      <c r="A3598" s="20">
        <v>112</v>
      </c>
      <c r="B3598" s="6">
        <f ca="1">IF(OR(Calc1!$B135="D0002",ISNUMBER(SEARCH("D?1?1",Calc1!$B135)),ISNUMBER(SEARCH("D??11",Calc1!$B135))),Calc1!$F$957*Calc1!$B751/(1+'11'!$F$12)*$E2354,0)</f>
        <v>0</v>
      </c>
      <c r="C3598" s="10"/>
    </row>
    <row r="3599" spans="1:3">
      <c r="A3599" s="20">
        <v>113</v>
      </c>
      <c r="B3599" s="6">
        <f ca="1">IF(OR(Calc1!$B136="D0002",ISNUMBER(SEARCH("D?1?1",Calc1!$B136)),ISNUMBER(SEARCH("D??11",Calc1!$B136))),Calc1!$F$957*Calc1!$B752/(1+'11'!$F$12)*$E2355,0)</f>
        <v>0</v>
      </c>
      <c r="C3599" s="10"/>
    </row>
    <row r="3600" spans="1:3">
      <c r="A3600" s="20">
        <v>114</v>
      </c>
      <c r="B3600" s="6">
        <f ca="1">IF(OR(Calc1!$B137="D0002",ISNUMBER(SEARCH("D?1?1",Calc1!$B137)),ISNUMBER(SEARCH("D??11",Calc1!$B137))),Calc1!$F$957*Calc1!$B753/(1+'11'!$F$12)*$E2356,0)</f>
        <v>0</v>
      </c>
      <c r="C3600" s="10"/>
    </row>
    <row r="3601" spans="1:3">
      <c r="A3601" s="20">
        <v>115</v>
      </c>
      <c r="B3601" s="6">
        <f ca="1">IF(OR(Calc1!$B138="D0002",ISNUMBER(SEARCH("D?1?1",Calc1!$B138)),ISNUMBER(SEARCH("D??11",Calc1!$B138))),Calc1!$F$957*Calc1!$B754/(1+'11'!$F$12)*$E2357,0)</f>
        <v>0</v>
      </c>
      <c r="C3601" s="10"/>
    </row>
    <row r="3602" spans="1:3">
      <c r="A3602" s="20">
        <v>116</v>
      </c>
      <c r="B3602" s="6">
        <f ca="1">IF(OR(Calc1!$B139="D0002",ISNUMBER(SEARCH("D?1?1",Calc1!$B139)),ISNUMBER(SEARCH("D??11",Calc1!$B139))),Calc1!$F$957*Calc1!$B755/(1+'11'!$F$12)*$E2358,0)</f>
        <v>0</v>
      </c>
      <c r="C3602" s="10"/>
    </row>
    <row r="3603" spans="1:3">
      <c r="A3603" s="20">
        <v>117</v>
      </c>
      <c r="B3603" s="6">
        <f ca="1">IF(OR(Calc1!$B140="D0002",ISNUMBER(SEARCH("D?1?1",Calc1!$B140)),ISNUMBER(SEARCH("D??11",Calc1!$B140))),Calc1!$F$957*Calc1!$B756/(1+'11'!$F$12)*$E2359,0)</f>
        <v>0</v>
      </c>
      <c r="C3603" s="10"/>
    </row>
    <row r="3604" spans="1:3">
      <c r="A3604" s="20">
        <v>118</v>
      </c>
      <c r="B3604" s="6">
        <f ca="1">IF(OR(Calc1!$B141="D0002",ISNUMBER(SEARCH("D?1?1",Calc1!$B141)),ISNUMBER(SEARCH("D??11",Calc1!$B141))),Calc1!$F$957*Calc1!$B757/(1+'11'!$F$12)*$E2360,0)</f>
        <v>0</v>
      </c>
      <c r="C3604" s="10"/>
    </row>
    <row r="3605" spans="1:3">
      <c r="A3605" s="20">
        <v>119</v>
      </c>
      <c r="B3605" s="6">
        <f ca="1">IF(OR(Calc1!$B142="D0002",ISNUMBER(SEARCH("D?1?1",Calc1!$B142)),ISNUMBER(SEARCH("D??11",Calc1!$B142))),Calc1!$F$957*Calc1!$B758/(1+'11'!$F$12)*$E2361,0)</f>
        <v>0</v>
      </c>
      <c r="C3605" s="10"/>
    </row>
    <row r="3606" spans="1:3">
      <c r="A3606" s="20">
        <v>120</v>
      </c>
      <c r="B3606" s="6">
        <f ca="1">IF(OR(Calc1!$B143="D0002",ISNUMBER(SEARCH("D?1?1",Calc1!$B143)),ISNUMBER(SEARCH("D??11",Calc1!$B143))),Calc1!$F$957*Calc1!$B759/(1+'11'!$F$12)*$E2362,0)</f>
        <v>0</v>
      </c>
      <c r="C3606" s="10"/>
    </row>
    <row r="3607" spans="1:3">
      <c r="A3607" s="20">
        <v>121</v>
      </c>
      <c r="B3607" s="6">
        <f ca="1">IF(OR(Calc1!$B144="D0002",ISNUMBER(SEARCH("D?1?1",Calc1!$B144)),ISNUMBER(SEARCH("D??11",Calc1!$B144))),Calc1!$F$957*Calc1!$B760/(1+'11'!$F$12)*$E2363,0)</f>
        <v>0</v>
      </c>
      <c r="C3607" s="10"/>
    </row>
    <row r="3608" spans="1:3">
      <c r="A3608" s="20">
        <v>122</v>
      </c>
      <c r="B3608" s="6">
        <f ca="1">IF(OR(Calc1!$B145="D0002",ISNUMBER(SEARCH("D?1?1",Calc1!$B145)),ISNUMBER(SEARCH("D??11",Calc1!$B145))),Calc1!$F$957*Calc1!$B761/(1+'11'!$F$12)*$E2364,0)</f>
        <v>0</v>
      </c>
      <c r="C3608" s="10"/>
    </row>
    <row r="3609" spans="1:3">
      <c r="A3609" s="20">
        <v>123</v>
      </c>
      <c r="B3609" s="6">
        <f ca="1">IF(OR(Calc1!$B146="D0002",ISNUMBER(SEARCH("D?1?1",Calc1!$B146)),ISNUMBER(SEARCH("D??11",Calc1!$B146))),Calc1!$F$957*Calc1!$B762/(1+'11'!$F$12)*$E2365,0)</f>
        <v>0</v>
      </c>
      <c r="C3609" s="10"/>
    </row>
    <row r="3610" spans="1:3">
      <c r="A3610" s="20">
        <v>124</v>
      </c>
      <c r="B3610" s="6">
        <f ca="1">IF(OR(Calc1!$B147="D0002",ISNUMBER(SEARCH("D?1?1",Calc1!$B147)),ISNUMBER(SEARCH("D??11",Calc1!$B147))),Calc1!$F$957*Calc1!$B763/(1+'11'!$F$12)*$E2366,0)</f>
        <v>0</v>
      </c>
      <c r="C3610" s="10"/>
    </row>
    <row r="3611" spans="1:3">
      <c r="A3611" s="20">
        <v>125</v>
      </c>
      <c r="B3611" s="6">
        <f ca="1">IF(OR(Calc1!$B148="D0002",ISNUMBER(SEARCH("D?1?1",Calc1!$B148)),ISNUMBER(SEARCH("D??11",Calc1!$B148))),Calc1!$F$957*Calc1!$B764/(1+'11'!$F$12)*$E2367,0)</f>
        <v>0</v>
      </c>
      <c r="C3611" s="10"/>
    </row>
    <row r="3612" spans="1:3">
      <c r="A3612" s="20">
        <v>126</v>
      </c>
      <c r="B3612" s="6">
        <f ca="1">IF(OR(Calc1!$B149="D0002",ISNUMBER(SEARCH("D?1?1",Calc1!$B149)),ISNUMBER(SEARCH("D??11",Calc1!$B149))),Calc1!$F$957*Calc1!$B765/(1+'11'!$F$12)*$E2368,0)</f>
        <v>0</v>
      </c>
      <c r="C3612" s="10"/>
    </row>
    <row r="3613" spans="1:3">
      <c r="A3613" s="20">
        <v>127</v>
      </c>
      <c r="B3613" s="6">
        <f ca="1">IF(OR(Calc1!$B150="D0002",ISNUMBER(SEARCH("D?1?1",Calc1!$B150)),ISNUMBER(SEARCH("D??11",Calc1!$B150))),Calc1!$F$957*Calc1!$B766/(1+'11'!$F$12)*$E2369,0)</f>
        <v>0</v>
      </c>
      <c r="C3613" s="10"/>
    </row>
    <row r="3614" spans="1:3">
      <c r="A3614" s="20">
        <v>128</v>
      </c>
      <c r="B3614" s="6">
        <f ca="1">IF(OR(Calc1!$B151="D0002",ISNUMBER(SEARCH("D?1?1",Calc1!$B151)),ISNUMBER(SEARCH("D??11",Calc1!$B151))),Calc1!$F$957*Calc1!$B767/(1+'11'!$F$12)*$E2370,0)</f>
        <v>0</v>
      </c>
      <c r="C3614" s="10"/>
    </row>
    <row r="3615" spans="1:3">
      <c r="A3615" s="20">
        <v>129</v>
      </c>
      <c r="B3615" s="6">
        <f ca="1">IF(OR(Calc1!$B152="D0002",ISNUMBER(SEARCH("D?1?1",Calc1!$B152)),ISNUMBER(SEARCH("D??11",Calc1!$B152))),Calc1!$F$957*Calc1!$B768/(1+'11'!$F$12)*$E2371,0)</f>
        <v>0</v>
      </c>
      <c r="C3615" s="10"/>
    </row>
    <row r="3616" spans="1:3">
      <c r="A3616" s="20">
        <v>130</v>
      </c>
      <c r="B3616" s="6">
        <f ca="1">IF(OR(Calc1!$B153="D0002",ISNUMBER(SEARCH("D?1?1",Calc1!$B153)),ISNUMBER(SEARCH("D??11",Calc1!$B153))),Calc1!$F$957*Calc1!$B769/(1+'11'!$F$12)*$E2372,0)</f>
        <v>0</v>
      </c>
      <c r="C3616" s="10"/>
    </row>
    <row r="3617" spans="1:3">
      <c r="A3617" s="20">
        <v>131</v>
      </c>
      <c r="B3617" s="6">
        <f ca="1">IF(OR(Calc1!$B154="D0002",ISNUMBER(SEARCH("D?1?1",Calc1!$B154)),ISNUMBER(SEARCH("D??11",Calc1!$B154))),Calc1!$F$957*Calc1!$B770/(1+'11'!$F$12)*$E2373,0)</f>
        <v>0</v>
      </c>
      <c r="C3617" s="10"/>
    </row>
    <row r="3618" spans="1:3">
      <c r="A3618" s="20">
        <v>132</v>
      </c>
      <c r="B3618" s="6">
        <f ca="1">IF(OR(Calc1!$B155="D0002",ISNUMBER(SEARCH("D?1?1",Calc1!$B155)),ISNUMBER(SEARCH("D??11",Calc1!$B155))),Calc1!$F$957*Calc1!$B771/(1+'11'!$F$12)*$E2374,0)</f>
        <v>0</v>
      </c>
      <c r="C3618" s="10"/>
    </row>
    <row r="3619" spans="1:3">
      <c r="A3619" s="20">
        <v>133</v>
      </c>
      <c r="B3619" s="6">
        <f ca="1">IF(OR(Calc1!$B156="D0002",ISNUMBER(SEARCH("D?1?1",Calc1!$B156)),ISNUMBER(SEARCH("D??11",Calc1!$B156))),Calc1!$F$957*Calc1!$B772/(1+'11'!$F$12)*$E2375,0)</f>
        <v>0</v>
      </c>
      <c r="C3619" s="10"/>
    </row>
    <row r="3620" spans="1:3">
      <c r="A3620" s="20">
        <v>134</v>
      </c>
      <c r="B3620" s="6">
        <f ca="1">IF(OR(Calc1!$B157="D0002",ISNUMBER(SEARCH("D?1?1",Calc1!$B157)),ISNUMBER(SEARCH("D??11",Calc1!$B157))),Calc1!$F$957*Calc1!$B773/(1+'11'!$F$12)*$E2376,0)</f>
        <v>0</v>
      </c>
      <c r="C3620" s="10"/>
    </row>
    <row r="3621" spans="1:3">
      <c r="A3621" s="20">
        <v>135</v>
      </c>
      <c r="B3621" s="6">
        <f ca="1">IF(OR(Calc1!$B158="D0002",ISNUMBER(SEARCH("D?1?1",Calc1!$B158)),ISNUMBER(SEARCH("D??11",Calc1!$B158))),Calc1!$F$957*Calc1!$B774/(1+'11'!$F$12)*$E2377,0)</f>
        <v>0</v>
      </c>
      <c r="C3621" s="10"/>
    </row>
    <row r="3622" spans="1:3">
      <c r="A3622" s="20">
        <v>136</v>
      </c>
      <c r="B3622" s="6">
        <f ca="1">IF(OR(Calc1!$B159="D0002",ISNUMBER(SEARCH("D?1?1",Calc1!$B159)),ISNUMBER(SEARCH("D??11",Calc1!$B159))),Calc1!$F$957*Calc1!$B775/(1+'11'!$F$12)*$E2378,0)</f>
        <v>0</v>
      </c>
      <c r="C3622" s="10"/>
    </row>
    <row r="3623" spans="1:3">
      <c r="A3623" s="20">
        <v>137</v>
      </c>
      <c r="B3623" s="6">
        <f ca="1">IF(OR(Calc1!$B160="D0002",ISNUMBER(SEARCH("D?1?1",Calc1!$B160)),ISNUMBER(SEARCH("D??11",Calc1!$B160))),Calc1!$F$957*Calc1!$B776/(1+'11'!$F$12)*$E2379,0)</f>
        <v>0</v>
      </c>
      <c r="C3623" s="10"/>
    </row>
    <row r="3624" spans="1:3">
      <c r="A3624" s="20">
        <v>138</v>
      </c>
      <c r="B3624" s="6">
        <f ca="1">IF(OR(Calc1!$B161="D0002",ISNUMBER(SEARCH("D?1?1",Calc1!$B161)),ISNUMBER(SEARCH("D??11",Calc1!$B161))),Calc1!$F$957*Calc1!$B777/(1+'11'!$F$12)*$E2380,0)</f>
        <v>0</v>
      </c>
      <c r="C3624" s="10"/>
    </row>
    <row r="3625" spans="1:3">
      <c r="A3625" s="20">
        <v>139</v>
      </c>
      <c r="B3625" s="6">
        <f ca="1">IF(OR(Calc1!$B162="D0002",ISNUMBER(SEARCH("D?1?1",Calc1!$B162)),ISNUMBER(SEARCH("D??11",Calc1!$B162))),Calc1!$F$957*Calc1!$B778/(1+'11'!$F$12)*$E2381,0)</f>
        <v>0</v>
      </c>
      <c r="C3625" s="10"/>
    </row>
    <row r="3626" spans="1:3">
      <c r="A3626" s="20">
        <v>140</v>
      </c>
      <c r="B3626" s="6">
        <f ca="1">IF(OR(Calc1!$B163="D0002",ISNUMBER(SEARCH("D?1?1",Calc1!$B163)),ISNUMBER(SEARCH("D??11",Calc1!$B163))),Calc1!$F$957*Calc1!$B779/(1+'11'!$F$12)*$E2382,0)</f>
        <v>0</v>
      </c>
      <c r="C3626" s="10"/>
    </row>
    <row r="3627" spans="1:3">
      <c r="A3627" s="20">
        <v>141</v>
      </c>
      <c r="B3627" s="6">
        <f ca="1">IF(OR(Calc1!$B164="D0002",ISNUMBER(SEARCH("D?1?1",Calc1!$B164)),ISNUMBER(SEARCH("D??11",Calc1!$B164))),Calc1!$F$957*Calc1!$B780/(1+'11'!$F$12)*$E2383,0)</f>
        <v>0</v>
      </c>
      <c r="C3627" s="10"/>
    </row>
    <row r="3628" spans="1:3">
      <c r="A3628" s="20">
        <v>142</v>
      </c>
      <c r="B3628" s="6">
        <f ca="1">IF(OR(Calc1!$B165="D0002",ISNUMBER(SEARCH("D?1?1",Calc1!$B165)),ISNUMBER(SEARCH("D??11",Calc1!$B165))),Calc1!$F$957*Calc1!$B781/(1+'11'!$F$12)*$E2384,0)</f>
        <v>0</v>
      </c>
      <c r="C3628" s="10"/>
    </row>
    <row r="3629" spans="1:3">
      <c r="A3629" s="20">
        <v>143</v>
      </c>
      <c r="B3629" s="6">
        <f ca="1">IF(OR(Calc1!$B166="D0002",ISNUMBER(SEARCH("D?1?1",Calc1!$B166)),ISNUMBER(SEARCH("D??11",Calc1!$B166))),Calc1!$F$957*Calc1!$B782/(1+'11'!$F$12)*$E2385,0)</f>
        <v>0</v>
      </c>
      <c r="C3629" s="10"/>
    </row>
    <row r="3630" spans="1:3">
      <c r="A3630" s="20">
        <v>144</v>
      </c>
      <c r="B3630" s="6">
        <f ca="1">IF(OR(Calc1!$B167="D0002",ISNUMBER(SEARCH("D?1?1",Calc1!$B167)),ISNUMBER(SEARCH("D??11",Calc1!$B167))),Calc1!$F$957*Calc1!$B783/(1+'11'!$F$12)*$E2386,0)</f>
        <v>0</v>
      </c>
      <c r="C3630" s="10"/>
    </row>
    <row r="3631" spans="1:3">
      <c r="A3631" s="20">
        <v>145</v>
      </c>
      <c r="B3631" s="6">
        <f ca="1">IF(OR(Calc1!$B168="D0002",ISNUMBER(SEARCH("D?1?1",Calc1!$B168)),ISNUMBER(SEARCH("D??11",Calc1!$B168))),Calc1!$F$957*Calc1!$B784/(1+'11'!$F$12)*$E2387,0)</f>
        <v>0</v>
      </c>
      <c r="C3631" s="10"/>
    </row>
    <row r="3632" spans="1:3">
      <c r="A3632" s="20">
        <v>146</v>
      </c>
      <c r="B3632" s="6">
        <f ca="1">IF(OR(Calc1!$B169="D0002",ISNUMBER(SEARCH("D?1?1",Calc1!$B169)),ISNUMBER(SEARCH("D??11",Calc1!$B169))),Calc1!$F$957*Calc1!$B785/(1+'11'!$F$12)*$E2388,0)</f>
        <v>0</v>
      </c>
      <c r="C3632" s="10"/>
    </row>
    <row r="3633" spans="1:3">
      <c r="A3633" s="20">
        <v>147</v>
      </c>
      <c r="B3633" s="6">
        <f ca="1">IF(OR(Calc1!$B170="D0002",ISNUMBER(SEARCH("D?1?1",Calc1!$B170)),ISNUMBER(SEARCH("D??11",Calc1!$B170))),Calc1!$F$957*Calc1!$B786/(1+'11'!$F$12)*$E2389,0)</f>
        <v>0</v>
      </c>
      <c r="C3633" s="10"/>
    </row>
    <row r="3634" spans="1:3">
      <c r="A3634" s="20">
        <v>148</v>
      </c>
      <c r="B3634" s="6">
        <f ca="1">IF(OR(Calc1!$B171="D0002",ISNUMBER(SEARCH("D?1?1",Calc1!$B171)),ISNUMBER(SEARCH("D??11",Calc1!$B171))),Calc1!$F$957*Calc1!$B787/(1+'11'!$F$12)*$E2390,0)</f>
        <v>0</v>
      </c>
      <c r="C3634" s="10"/>
    </row>
    <row r="3635" spans="1:3">
      <c r="A3635" s="20">
        <v>149</v>
      </c>
      <c r="B3635" s="6">
        <f ca="1">IF(OR(Calc1!$B172="D0002",ISNUMBER(SEARCH("D?1?1",Calc1!$B172)),ISNUMBER(SEARCH("D??11",Calc1!$B172))),Calc1!$F$957*Calc1!$B788/(1+'11'!$F$12)*$E2391,0)</f>
        <v>0</v>
      </c>
      <c r="C3635" s="10"/>
    </row>
    <row r="3636" spans="1:3">
      <c r="A3636" s="20">
        <v>150</v>
      </c>
      <c r="B3636" s="6">
        <f ca="1">IF(OR(Calc1!$B173="D0002",ISNUMBER(SEARCH("D?1?1",Calc1!$B173)),ISNUMBER(SEARCH("D??11",Calc1!$B173))),Calc1!$F$957*Calc1!$B789/(1+'11'!$F$12)*$E2392,0)</f>
        <v>0</v>
      </c>
      <c r="C3636" s="10"/>
    </row>
    <row r="3637" spans="1:3">
      <c r="A3637" s="20">
        <v>151</v>
      </c>
      <c r="B3637" s="6">
        <f ca="1">IF(OR(Calc1!$B174="D0002",ISNUMBER(SEARCH("D?1?1",Calc1!$B174)),ISNUMBER(SEARCH("D??11",Calc1!$B174))),Calc1!$F$957*Calc1!$B790/(1+'11'!$F$12)*$E2393,0)</f>
        <v>0</v>
      </c>
      <c r="C3637" s="10"/>
    </row>
    <row r="3638" spans="1:3">
      <c r="A3638" s="20">
        <v>152</v>
      </c>
      <c r="B3638" s="6">
        <f ca="1">IF(OR(Calc1!$B175="D0002",ISNUMBER(SEARCH("D?1?1",Calc1!$B175)),ISNUMBER(SEARCH("D??11",Calc1!$B175))),Calc1!$F$957*Calc1!$B791/(1+'11'!$F$12)*$E2394,0)</f>
        <v>0</v>
      </c>
      <c r="C3638" s="10"/>
    </row>
    <row r="3639" spans="1:3">
      <c r="A3639" s="20">
        <v>153</v>
      </c>
      <c r="B3639" s="6">
        <f ca="1">IF(OR(Calc1!$B176="D0002",ISNUMBER(SEARCH("D?1?1",Calc1!$B176)),ISNUMBER(SEARCH("D??11",Calc1!$B176))),Calc1!$F$957*Calc1!$B792/(1+'11'!$F$12)*$E2395,0)</f>
        <v>0</v>
      </c>
      <c r="C3639" s="10"/>
    </row>
    <row r="3640" spans="1:3">
      <c r="A3640" s="20">
        <v>154</v>
      </c>
      <c r="B3640" s="6">
        <f ca="1">IF(OR(Calc1!$B177="D0002",ISNUMBER(SEARCH("D?1?1",Calc1!$B177)),ISNUMBER(SEARCH("D??11",Calc1!$B177))),Calc1!$F$957*Calc1!$B793/(1+'11'!$F$12)*$E2396,0)</f>
        <v>0</v>
      </c>
      <c r="C3640" s="10"/>
    </row>
    <row r="3641" spans="1:3">
      <c r="A3641" s="20">
        <v>155</v>
      </c>
      <c r="B3641" s="6">
        <f ca="1">IF(OR(Calc1!$B178="D0002",ISNUMBER(SEARCH("D?1?1",Calc1!$B178)),ISNUMBER(SEARCH("D??11",Calc1!$B178))),Calc1!$F$957*Calc1!$B794/(1+'11'!$F$12)*$E2397,0)</f>
        <v>0</v>
      </c>
      <c r="C3641" s="10"/>
    </row>
    <row r="3642" spans="1:3">
      <c r="A3642" s="20">
        <v>156</v>
      </c>
      <c r="B3642" s="6">
        <f ca="1">IF(OR(Calc1!$B179="D0002",ISNUMBER(SEARCH("D?1?1",Calc1!$B179)),ISNUMBER(SEARCH("D??11",Calc1!$B179))),Calc1!$F$957*Calc1!$B795/(1+'11'!$F$12)*$E2398,0)</f>
        <v>0</v>
      </c>
      <c r="C3642" s="10"/>
    </row>
    <row r="3643" spans="1:3">
      <c r="A3643" s="20">
        <v>157</v>
      </c>
      <c r="B3643" s="6">
        <f ca="1">IF(OR(Calc1!$B180="D0002",ISNUMBER(SEARCH("D?1?1",Calc1!$B180)),ISNUMBER(SEARCH("D??11",Calc1!$B180))),Calc1!$F$957*Calc1!$B796/(1+'11'!$F$12)*$E2399,0)</f>
        <v>0</v>
      </c>
      <c r="C3643" s="10"/>
    </row>
    <row r="3644" spans="1:3">
      <c r="A3644" s="20">
        <v>158</v>
      </c>
      <c r="B3644" s="6">
        <f ca="1">IF(OR(Calc1!$B181="D0002",ISNUMBER(SEARCH("D?1?1",Calc1!$B181)),ISNUMBER(SEARCH("D??11",Calc1!$B181))),Calc1!$F$957*Calc1!$B797/(1+'11'!$F$12)*$E2400,0)</f>
        <v>0</v>
      </c>
      <c r="C3644" s="10"/>
    </row>
    <row r="3645" spans="1:3">
      <c r="A3645" s="20">
        <v>159</v>
      </c>
      <c r="B3645" s="6">
        <f ca="1">IF(OR(Calc1!$B182="D0002",ISNUMBER(SEARCH("D?1?1",Calc1!$B182)),ISNUMBER(SEARCH("D??11",Calc1!$B182))),Calc1!$F$957*Calc1!$B798/(1+'11'!$F$12)*$E2401,0)</f>
        <v>0</v>
      </c>
      <c r="C3645" s="10"/>
    </row>
    <row r="3646" spans="1:3">
      <c r="A3646" s="20">
        <v>160</v>
      </c>
      <c r="B3646" s="6">
        <f ca="1">IF(OR(Calc1!$B183="D0002",ISNUMBER(SEARCH("D?1?1",Calc1!$B183)),ISNUMBER(SEARCH("D??11",Calc1!$B183))),Calc1!$F$957*Calc1!$B799/(1+'11'!$F$12)*$E2402,0)</f>
        <v>0</v>
      </c>
      <c r="C3646" s="10"/>
    </row>
    <row r="3647" spans="1:3">
      <c r="A3647" s="20">
        <v>161</v>
      </c>
      <c r="B3647" s="6">
        <f ca="1">IF(OR(Calc1!$B184="D0002",ISNUMBER(SEARCH("D?1?1",Calc1!$B184)),ISNUMBER(SEARCH("D??11",Calc1!$B184))),Calc1!$F$957*Calc1!$B800/(1+'11'!$F$12)*$E2403,0)</f>
        <v>0</v>
      </c>
      <c r="C3647" s="10"/>
    </row>
    <row r="3648" spans="1:3">
      <c r="A3648" s="20">
        <v>162</v>
      </c>
      <c r="B3648" s="6">
        <f ca="1">IF(OR(Calc1!$B185="D0002",ISNUMBER(SEARCH("D?1?1",Calc1!$B185)),ISNUMBER(SEARCH("D??11",Calc1!$B185))),Calc1!$F$957*Calc1!$B801/(1+'11'!$F$12)*$E2404,0)</f>
        <v>0</v>
      </c>
      <c r="C3648" s="10"/>
    </row>
    <row r="3649" spans="1:3">
      <c r="A3649" s="20">
        <v>163</v>
      </c>
      <c r="B3649" s="6">
        <f ca="1">IF(OR(Calc1!$B186="D0002",ISNUMBER(SEARCH("D?1?1",Calc1!$B186)),ISNUMBER(SEARCH("D??11",Calc1!$B186))),Calc1!$F$957*Calc1!$B802/(1+'11'!$F$12)*$E2405,0)</f>
        <v>0</v>
      </c>
      <c r="C3649" s="10"/>
    </row>
    <row r="3650" spans="1:3">
      <c r="A3650" s="20">
        <v>164</v>
      </c>
      <c r="B3650" s="6">
        <f ca="1">IF(OR(Calc1!$B187="D0002",ISNUMBER(SEARCH("D?1?1",Calc1!$B187)),ISNUMBER(SEARCH("D??11",Calc1!$B187))),Calc1!$F$957*Calc1!$B803/(1+'11'!$F$12)*$E2406,0)</f>
        <v>0</v>
      </c>
      <c r="C3650" s="10"/>
    </row>
    <row r="3651" spans="1:3">
      <c r="A3651" s="20">
        <v>165</v>
      </c>
      <c r="B3651" s="6">
        <f ca="1">IF(OR(Calc1!$B188="D0002",ISNUMBER(SEARCH("D?1?1",Calc1!$B188)),ISNUMBER(SEARCH("D??11",Calc1!$B188))),Calc1!$F$957*Calc1!$B804/(1+'11'!$F$12)*$E2407,0)</f>
        <v>0</v>
      </c>
      <c r="C3651" s="10"/>
    </row>
    <row r="3652" spans="1:3">
      <c r="A3652" s="20">
        <v>166</v>
      </c>
      <c r="B3652" s="6">
        <f ca="1">IF(OR(Calc1!$B189="D0002",ISNUMBER(SEARCH("D?1?1",Calc1!$B189)),ISNUMBER(SEARCH("D??11",Calc1!$B189))),Calc1!$F$957*Calc1!$B805/(1+'11'!$F$12)*$E2408,0)</f>
        <v>0</v>
      </c>
      <c r="C3652" s="10"/>
    </row>
    <row r="3653" spans="1:3">
      <c r="A3653" s="20">
        <v>167</v>
      </c>
      <c r="B3653" s="6">
        <f ca="1">IF(OR(Calc1!$B190="D0002",ISNUMBER(SEARCH("D?1?1",Calc1!$B190)),ISNUMBER(SEARCH("D??11",Calc1!$B190))),Calc1!$F$957*Calc1!$B806/(1+'11'!$F$12)*$E2409,0)</f>
        <v>0</v>
      </c>
      <c r="C3653" s="10"/>
    </row>
    <row r="3654" spans="1:3">
      <c r="A3654" s="20">
        <v>168</v>
      </c>
      <c r="B3654" s="6">
        <f ca="1">IF(OR(Calc1!$B191="D0002",ISNUMBER(SEARCH("D?1?1",Calc1!$B191)),ISNUMBER(SEARCH("D??11",Calc1!$B191))),Calc1!$F$957*Calc1!$B807/(1+'11'!$F$12)*$E2410,0)</f>
        <v>0</v>
      </c>
      <c r="C3654" s="10"/>
    </row>
    <row r="3655" spans="1:3">
      <c r="A3655" s="20">
        <v>169</v>
      </c>
      <c r="B3655" s="6">
        <f ca="1">IF(OR(Calc1!$B192="D0002",ISNUMBER(SEARCH("D?1?1",Calc1!$B192)),ISNUMBER(SEARCH("D??11",Calc1!$B192))),Calc1!$F$957*Calc1!$B808/(1+'11'!$F$12)*$E2411,0)</f>
        <v>0</v>
      </c>
      <c r="C3655" s="10"/>
    </row>
    <row r="3656" spans="1:3">
      <c r="A3656" s="20">
        <v>170</v>
      </c>
      <c r="B3656" s="6">
        <f ca="1">IF(OR(Calc1!$B193="D0002",ISNUMBER(SEARCH("D?1?1",Calc1!$B193)),ISNUMBER(SEARCH("D??11",Calc1!$B193))),Calc1!$F$957*Calc1!$B809/(1+'11'!$F$12)*$E2412,0)</f>
        <v>0</v>
      </c>
      <c r="C3656" s="10"/>
    </row>
    <row r="3657" spans="1:3">
      <c r="A3657" s="20">
        <v>171</v>
      </c>
      <c r="B3657" s="6">
        <f ca="1">IF(OR(Calc1!$B194="D0002",ISNUMBER(SEARCH("D?1?1",Calc1!$B194)),ISNUMBER(SEARCH("D??11",Calc1!$B194))),Calc1!$F$957*Calc1!$B810/(1+'11'!$F$12)*$E2413,0)</f>
        <v>0</v>
      </c>
      <c r="C3657" s="10"/>
    </row>
    <row r="3658" spans="1:3">
      <c r="A3658" s="20">
        <v>172</v>
      </c>
      <c r="B3658" s="6">
        <f ca="1">IF(OR(Calc1!$B195="D0002",ISNUMBER(SEARCH("D?1?1",Calc1!$B195)),ISNUMBER(SEARCH("D??11",Calc1!$B195))),Calc1!$F$957*Calc1!$B811/(1+'11'!$F$12)*$E2414,0)</f>
        <v>0</v>
      </c>
      <c r="C3658" s="10"/>
    </row>
    <row r="3659" spans="1:3">
      <c r="A3659" s="20">
        <v>173</v>
      </c>
      <c r="B3659" s="6">
        <f ca="1">IF(OR(Calc1!$B196="D0002",ISNUMBER(SEARCH("D?1?1",Calc1!$B196)),ISNUMBER(SEARCH("D??11",Calc1!$B196))),Calc1!$F$957*Calc1!$B812/(1+'11'!$F$12)*$E2415,0)</f>
        <v>0</v>
      </c>
      <c r="C3659" s="10"/>
    </row>
    <row r="3660" spans="1:3">
      <c r="A3660" s="20">
        <v>174</v>
      </c>
      <c r="B3660" s="6">
        <f ca="1">IF(OR(Calc1!$B197="D0002",ISNUMBER(SEARCH("D?1?1",Calc1!$B197)),ISNUMBER(SEARCH("D??11",Calc1!$B197))),Calc1!$F$957*Calc1!$B813/(1+'11'!$F$12)*$E2416,0)</f>
        <v>0</v>
      </c>
      <c r="C3660" s="10"/>
    </row>
    <row r="3661" spans="1:3">
      <c r="A3661" s="20">
        <v>175</v>
      </c>
      <c r="B3661" s="6">
        <f ca="1">IF(OR(Calc1!$B198="D0002",ISNUMBER(SEARCH("D?1?1",Calc1!$B198)),ISNUMBER(SEARCH("D??11",Calc1!$B198))),Calc1!$F$957*Calc1!$B814/(1+'11'!$F$12)*$E2417,0)</f>
        <v>0</v>
      </c>
      <c r="C3661" s="10"/>
    </row>
    <row r="3662" spans="1:3">
      <c r="A3662" s="20">
        <v>176</v>
      </c>
      <c r="B3662" s="6">
        <f ca="1">IF(OR(Calc1!$B199="D0002",ISNUMBER(SEARCH("D?1?1",Calc1!$B199)),ISNUMBER(SEARCH("D??11",Calc1!$B199))),Calc1!$F$957*Calc1!$B815/(1+'11'!$F$12)*$E2418,0)</f>
        <v>0</v>
      </c>
      <c r="C3662" s="10"/>
    </row>
    <row r="3663" spans="1:3">
      <c r="A3663" s="20">
        <v>177</v>
      </c>
      <c r="B3663" s="6">
        <f ca="1">IF(OR(Calc1!$B200="D0002",ISNUMBER(SEARCH("D?1?1",Calc1!$B200)),ISNUMBER(SEARCH("D??11",Calc1!$B200))),Calc1!$F$957*Calc1!$B816/(1+'11'!$F$12)*$E2419,0)</f>
        <v>0</v>
      </c>
      <c r="C3663" s="10"/>
    </row>
    <row r="3664" spans="1:3">
      <c r="A3664" s="20">
        <v>178</v>
      </c>
      <c r="B3664" s="6">
        <f ca="1">IF(OR(Calc1!$B201="D0002",ISNUMBER(SEARCH("D?1?1",Calc1!$B201)),ISNUMBER(SEARCH("D??11",Calc1!$B201))),Calc1!$F$957*Calc1!$B817/(1+'11'!$F$12)*$E2420,0)</f>
        <v>0</v>
      </c>
      <c r="C3664" s="10"/>
    </row>
    <row r="3665" spans="1:3">
      <c r="A3665" s="20">
        <v>179</v>
      </c>
      <c r="B3665" s="6">
        <f ca="1">IF(OR(Calc1!$B202="D0002",ISNUMBER(SEARCH("D?1?1",Calc1!$B202)),ISNUMBER(SEARCH("D??11",Calc1!$B202))),Calc1!$F$957*Calc1!$B818/(1+'11'!$F$12)*$E2421,0)</f>
        <v>0</v>
      </c>
      <c r="C3665" s="10"/>
    </row>
    <row r="3666" spans="1:3">
      <c r="A3666" s="20">
        <v>180</v>
      </c>
      <c r="B3666" s="6">
        <f ca="1">IF(OR(Calc1!$B203="D0002",ISNUMBER(SEARCH("D?1?1",Calc1!$B203)),ISNUMBER(SEARCH("D??11",Calc1!$B203))),Calc1!$F$957*Calc1!$B819/(1+'11'!$F$12)*$E2422,0)</f>
        <v>0</v>
      </c>
      <c r="C3666" s="10"/>
    </row>
    <row r="3667" spans="1:3">
      <c r="A3667" s="20">
        <v>181</v>
      </c>
      <c r="B3667" s="6">
        <f ca="1">IF(OR(Calc1!$B204="D0002",ISNUMBER(SEARCH("D?1?1",Calc1!$B204)),ISNUMBER(SEARCH("D??11",Calc1!$B204))),Calc1!$F$957*Calc1!$B820/(1+'11'!$F$12)*$E2423,0)</f>
        <v>0</v>
      </c>
      <c r="C3667" s="10"/>
    </row>
    <row r="3668" spans="1:3">
      <c r="A3668" s="20">
        <v>182</v>
      </c>
      <c r="B3668" s="6">
        <f ca="1">IF(OR(Calc1!$B205="D0002",ISNUMBER(SEARCH("D?1?1",Calc1!$B205)),ISNUMBER(SEARCH("D??11",Calc1!$B205))),Calc1!$F$957*Calc1!$B821/(1+'11'!$F$12)*$E2424,0)</f>
        <v>0</v>
      </c>
      <c r="C3668" s="10"/>
    </row>
    <row r="3669" spans="1:3">
      <c r="A3669" s="20">
        <v>183</v>
      </c>
      <c r="B3669" s="6">
        <f ca="1">IF(OR(Calc1!$B206="D0002",ISNUMBER(SEARCH("D?1?1",Calc1!$B206)),ISNUMBER(SEARCH("D??11",Calc1!$B206))),Calc1!$F$957*Calc1!$B822/(1+'11'!$F$12)*$E2425,0)</f>
        <v>0</v>
      </c>
      <c r="C3669" s="10"/>
    </row>
    <row r="3670" spans="1:3">
      <c r="A3670" s="20">
        <v>184</v>
      </c>
      <c r="B3670" s="6">
        <f ca="1">IF(OR(Calc1!$B207="D0002",ISNUMBER(SEARCH("D?1?1",Calc1!$B207)),ISNUMBER(SEARCH("D??11",Calc1!$B207))),Calc1!$F$957*Calc1!$B823/(1+'11'!$F$12)*$E2426,0)</f>
        <v>0</v>
      </c>
      <c r="C3670" s="10"/>
    </row>
    <row r="3671" spans="1:3">
      <c r="A3671" s="20">
        <v>185</v>
      </c>
      <c r="B3671" s="6">
        <f ca="1">IF(OR(Calc1!$B208="D0002",ISNUMBER(SEARCH("D?1?1",Calc1!$B208)),ISNUMBER(SEARCH("D??11",Calc1!$B208))),Calc1!$F$957*Calc1!$B824/(1+'11'!$F$12)*$E2427,0)</f>
        <v>0</v>
      </c>
      <c r="C3671" s="10"/>
    </row>
    <row r="3672" spans="1:3">
      <c r="A3672" s="20">
        <v>186</v>
      </c>
      <c r="B3672" s="6">
        <f ca="1">IF(OR(Calc1!$B209="D0002",ISNUMBER(SEARCH("D?1?1",Calc1!$B209)),ISNUMBER(SEARCH("D??11",Calc1!$B209))),Calc1!$F$957*Calc1!$B825/(1+'11'!$F$12)*$E2428,0)</f>
        <v>0</v>
      </c>
      <c r="C3672" s="10"/>
    </row>
    <row r="3673" spans="1:3">
      <c r="A3673" s="20">
        <v>187</v>
      </c>
      <c r="B3673" s="6">
        <f ca="1">IF(OR(Calc1!$B210="D0002",ISNUMBER(SEARCH("D?1?1",Calc1!$B210)),ISNUMBER(SEARCH("D??11",Calc1!$B210))),Calc1!$F$957*Calc1!$B826/(1+'11'!$F$12)*$E2429,0)</f>
        <v>0</v>
      </c>
      <c r="C3673" s="10"/>
    </row>
    <row r="3674" spans="1:3">
      <c r="A3674" s="20">
        <v>188</v>
      </c>
      <c r="B3674" s="6">
        <f ca="1">IF(OR(Calc1!$B211="D0002",ISNUMBER(SEARCH("D?1?1",Calc1!$B211)),ISNUMBER(SEARCH("D??11",Calc1!$B211))),Calc1!$F$957*Calc1!$B827/(1+'11'!$F$12)*$E2430,0)</f>
        <v>0</v>
      </c>
      <c r="C3674" s="10"/>
    </row>
    <row r="3675" spans="1:3">
      <c r="A3675" s="20">
        <v>189</v>
      </c>
      <c r="B3675" s="6">
        <f ca="1">IF(OR(Calc1!$B212="D0002",ISNUMBER(SEARCH("D?1?1",Calc1!$B212)),ISNUMBER(SEARCH("D??11",Calc1!$B212))),Calc1!$F$957*Calc1!$B828/(1+'11'!$F$12)*$E2431,0)</f>
        <v>0</v>
      </c>
      <c r="C3675" s="10"/>
    </row>
    <row r="3676" spans="1:3">
      <c r="A3676" s="20">
        <v>190</v>
      </c>
      <c r="B3676" s="6">
        <f ca="1">IF(OR(Calc1!$B213="D0002",ISNUMBER(SEARCH("D?1?1",Calc1!$B213)),ISNUMBER(SEARCH("D??11",Calc1!$B213))),Calc1!$F$957*Calc1!$B829/(1+'11'!$F$12)*$E2432,0)</f>
        <v>0</v>
      </c>
      <c r="C3676" s="10"/>
    </row>
    <row r="3677" spans="1:3">
      <c r="A3677" s="20">
        <v>191</v>
      </c>
      <c r="B3677" s="6">
        <f ca="1">IF(OR(Calc1!$B214="D0002",ISNUMBER(SEARCH("D?1?1",Calc1!$B214)),ISNUMBER(SEARCH("D??11",Calc1!$B214))),Calc1!$F$957*Calc1!$B830/(1+'11'!$F$12)*$E2433,0)</f>
        <v>0</v>
      </c>
      <c r="C3677" s="10"/>
    </row>
    <row r="3678" spans="1:3">
      <c r="A3678" s="20">
        <v>192</v>
      </c>
      <c r="B3678" s="6">
        <f ca="1">IF(OR(Calc1!$B215="D0002",ISNUMBER(SEARCH("D?1?1",Calc1!$B215)),ISNUMBER(SEARCH("D??11",Calc1!$B215))),Calc1!$F$957*Calc1!$B831/(1+'11'!$F$12)*$E2434,0)</f>
        <v>0</v>
      </c>
      <c r="C3678" s="10"/>
    </row>
    <row r="3679" spans="1:3">
      <c r="A3679" s="20">
        <v>193</v>
      </c>
      <c r="B3679" s="6">
        <f ca="1">IF(OR(Calc1!$B216="D0002",ISNUMBER(SEARCH("D?1?1",Calc1!$B216)),ISNUMBER(SEARCH("D??11",Calc1!$B216))),Calc1!$F$957*Calc1!$B832/(1+'11'!$F$12)*$E2435,0)</f>
        <v>0</v>
      </c>
      <c r="C3679" s="10"/>
    </row>
    <row r="3680" spans="1:3">
      <c r="A3680" s="20">
        <v>194</v>
      </c>
      <c r="B3680" s="6">
        <f ca="1">IF(OR(Calc1!$B217="D0002",ISNUMBER(SEARCH("D?1?1",Calc1!$B217)),ISNUMBER(SEARCH("D??11",Calc1!$B217))),Calc1!$F$957*Calc1!$B833/(1+'11'!$F$12)*$E2436,0)</f>
        <v>0</v>
      </c>
      <c r="C3680" s="10"/>
    </row>
    <row r="3681" spans="1:3">
      <c r="A3681" s="20">
        <v>195</v>
      </c>
      <c r="B3681" s="6">
        <f ca="1">IF(OR(Calc1!$B218="D0002",ISNUMBER(SEARCH("D?1?1",Calc1!$B218)),ISNUMBER(SEARCH("D??11",Calc1!$B218))),Calc1!$F$957*Calc1!$B834/(1+'11'!$F$12)*$E2437,0)</f>
        <v>0</v>
      </c>
      <c r="C3681" s="10"/>
    </row>
    <row r="3682" spans="1:3">
      <c r="A3682" s="20">
        <v>196</v>
      </c>
      <c r="B3682" s="6">
        <f ca="1">IF(OR(Calc1!$B219="D0002",ISNUMBER(SEARCH("D?1?1",Calc1!$B219)),ISNUMBER(SEARCH("D??11",Calc1!$B219))),Calc1!$F$957*Calc1!$B835/(1+'11'!$F$12)*$E2438,0)</f>
        <v>0</v>
      </c>
      <c r="C3682" s="10"/>
    </row>
    <row r="3683" spans="1:3">
      <c r="A3683" s="20">
        <v>197</v>
      </c>
      <c r="B3683" s="6">
        <f ca="1">IF(OR(Calc1!$B220="D0002",ISNUMBER(SEARCH("D?1?1",Calc1!$B220)),ISNUMBER(SEARCH("D??11",Calc1!$B220))),Calc1!$F$957*Calc1!$B836/(1+'11'!$F$12)*$E2439,0)</f>
        <v>0</v>
      </c>
      <c r="C3683" s="10"/>
    </row>
    <row r="3684" spans="1:3">
      <c r="A3684" s="20">
        <v>198</v>
      </c>
      <c r="B3684" s="6">
        <f ca="1">IF(OR(Calc1!$B221="D0002",ISNUMBER(SEARCH("D?1?1",Calc1!$B221)),ISNUMBER(SEARCH("D??11",Calc1!$B221))),Calc1!$F$957*Calc1!$B837/(1+'11'!$F$12)*$E2440,0)</f>
        <v>0</v>
      </c>
      <c r="C3684" s="10"/>
    </row>
    <row r="3685" spans="1:3">
      <c r="A3685" s="20">
        <v>199</v>
      </c>
      <c r="B3685" s="6">
        <f ca="1">IF(OR(Calc1!$B222="D0002",ISNUMBER(SEARCH("D?1?1",Calc1!$B222)),ISNUMBER(SEARCH("D??11",Calc1!$B222))),Calc1!$F$957*Calc1!$B838/(1+'11'!$F$12)*$E2441,0)</f>
        <v>0</v>
      </c>
      <c r="C3685" s="10"/>
    </row>
    <row r="3686" spans="1:3">
      <c r="A3686" s="20">
        <v>200</v>
      </c>
      <c r="B3686" s="6">
        <f ca="1">IF(OR(Calc1!$B223="D0002",ISNUMBER(SEARCH("D?1?1",Calc1!$B223)),ISNUMBER(SEARCH("D??11",Calc1!$B223))),Calc1!$F$957*Calc1!$B839/(1+'11'!$F$12)*$E2442,0)</f>
        <v>0</v>
      </c>
      <c r="C3686" s="10"/>
    </row>
    <row r="3687" spans="1:3">
      <c r="A3687" s="20">
        <v>201</v>
      </c>
      <c r="B3687" s="6">
        <f ca="1">IF(OR(Calc1!$B224="D0002",ISNUMBER(SEARCH("D?1?1",Calc1!$B224)),ISNUMBER(SEARCH("D??11",Calc1!$B224))),Calc1!$F$957*Calc1!$B840/(1+'11'!$F$12)*$E2443,0)</f>
        <v>0</v>
      </c>
      <c r="C3687" s="10"/>
    </row>
    <row r="3688" spans="1:3">
      <c r="A3688" s="20">
        <v>202</v>
      </c>
      <c r="B3688" s="6">
        <f ca="1">IF(OR(Calc1!$B225="D0002",ISNUMBER(SEARCH("D?1?1",Calc1!$B225)),ISNUMBER(SEARCH("D??11",Calc1!$B225))),Calc1!$F$957*Calc1!$B841/(1+'11'!$F$12)*$E2444,0)</f>
        <v>0</v>
      </c>
      <c r="C3688" s="10"/>
    </row>
    <row r="3689" spans="1:3">
      <c r="A3689" s="20">
        <v>203</v>
      </c>
      <c r="B3689" s="6">
        <f ca="1">IF(OR(Calc1!$B226="D0002",ISNUMBER(SEARCH("D?1?1",Calc1!$B226)),ISNUMBER(SEARCH("D??11",Calc1!$B226))),Calc1!$F$957*Calc1!$B842/(1+'11'!$F$12)*$E2445,0)</f>
        <v>0</v>
      </c>
      <c r="C3689" s="10"/>
    </row>
    <row r="3690" spans="1:3">
      <c r="A3690" s="20">
        <v>204</v>
      </c>
      <c r="B3690" s="6">
        <f ca="1">IF(OR(Calc1!$B227="D0002",ISNUMBER(SEARCH("D?1?1",Calc1!$B227)),ISNUMBER(SEARCH("D??11",Calc1!$B227))),Calc1!$F$957*Calc1!$B843/(1+'11'!$F$12)*$E2446,0)</f>
        <v>0</v>
      </c>
      <c r="C3690" s="10"/>
    </row>
    <row r="3691" spans="1:3">
      <c r="A3691" s="20">
        <v>205</v>
      </c>
      <c r="B3691" s="6">
        <f ca="1">IF(OR(Calc1!$B228="D0002",ISNUMBER(SEARCH("D?1?1",Calc1!$B228)),ISNUMBER(SEARCH("D??11",Calc1!$B228))),Calc1!$F$957*Calc1!$B844/(1+'11'!$F$12)*$E2447,0)</f>
        <v>0</v>
      </c>
      <c r="C3691" s="10"/>
    </row>
    <row r="3692" spans="1:3">
      <c r="A3692" s="20">
        <v>206</v>
      </c>
      <c r="B3692" s="6">
        <f ca="1">IF(OR(Calc1!$B229="D0002",ISNUMBER(SEARCH("D?1?1",Calc1!$B229)),ISNUMBER(SEARCH("D??11",Calc1!$B229))),Calc1!$F$957*Calc1!$B845/(1+'11'!$F$12)*$E2448,0)</f>
        <v>0</v>
      </c>
      <c r="C3692" s="10"/>
    </row>
    <row r="3693" spans="1:3">
      <c r="A3693" s="20">
        <v>207</v>
      </c>
      <c r="B3693" s="6">
        <f ca="1">IF(OR(Calc1!$B230="D0002",ISNUMBER(SEARCH("D?1?1",Calc1!$B230)),ISNUMBER(SEARCH("D??11",Calc1!$B230))),Calc1!$F$957*Calc1!$B846/(1+'11'!$F$12)*$E2449,0)</f>
        <v>0</v>
      </c>
      <c r="C3693" s="10"/>
    </row>
    <row r="3694" spans="1:3">
      <c r="A3694" s="20">
        <v>208</v>
      </c>
      <c r="B3694" s="6">
        <f ca="1">IF(OR(Calc1!$B231="D0002",ISNUMBER(SEARCH("D?1?1",Calc1!$B231)),ISNUMBER(SEARCH("D??11",Calc1!$B231))),Calc1!$F$957*Calc1!$B847/(1+'11'!$F$12)*$E2450,0)</f>
        <v>0</v>
      </c>
      <c r="C3694" s="10"/>
    </row>
    <row r="3695" spans="1:3">
      <c r="A3695" s="20">
        <v>209</v>
      </c>
      <c r="B3695" s="6">
        <f ca="1">IF(OR(Calc1!$B232="D0002",ISNUMBER(SEARCH("D?1?1",Calc1!$B232)),ISNUMBER(SEARCH("D??11",Calc1!$B232))),Calc1!$F$957*Calc1!$B848/(1+'11'!$F$12)*$E2451,0)</f>
        <v>0</v>
      </c>
      <c r="C3695" s="10"/>
    </row>
    <row r="3696" spans="1:3">
      <c r="A3696" s="20">
        <v>210</v>
      </c>
      <c r="B3696" s="6">
        <f ca="1">IF(OR(Calc1!$B233="D0002",ISNUMBER(SEARCH("D?1?1",Calc1!$B233)),ISNUMBER(SEARCH("D??11",Calc1!$B233))),Calc1!$F$957*Calc1!$B849/(1+'11'!$F$12)*$E2452,0)</f>
        <v>0</v>
      </c>
      <c r="C3696" s="10"/>
    </row>
    <row r="3697" spans="1:3">
      <c r="A3697" s="20">
        <v>211</v>
      </c>
      <c r="B3697" s="6">
        <f ca="1">IF(OR(Calc1!$B234="D0002",ISNUMBER(SEARCH("D?1?1",Calc1!$B234)),ISNUMBER(SEARCH("D??11",Calc1!$B234))),Calc1!$F$957*Calc1!$B850/(1+'11'!$F$12)*$E2453,0)</f>
        <v>0</v>
      </c>
      <c r="C3697" s="10"/>
    </row>
    <row r="3698" spans="1:3">
      <c r="A3698" s="20">
        <v>212</v>
      </c>
      <c r="B3698" s="6">
        <f ca="1">IF(OR(Calc1!$B235="D0002",ISNUMBER(SEARCH("D?1?1",Calc1!$B235)),ISNUMBER(SEARCH("D??11",Calc1!$B235))),Calc1!$F$957*Calc1!$B851/(1+'11'!$F$12)*$E2454,0)</f>
        <v>0</v>
      </c>
      <c r="C3698" s="10"/>
    </row>
    <row r="3699" spans="1:3">
      <c r="A3699" s="20">
        <v>213</v>
      </c>
      <c r="B3699" s="6">
        <f ca="1">IF(OR(Calc1!$B236="D0002",ISNUMBER(SEARCH("D?1?1",Calc1!$B236)),ISNUMBER(SEARCH("D??11",Calc1!$B236))),Calc1!$F$957*Calc1!$B852/(1+'11'!$F$12)*$E2455,0)</f>
        <v>0</v>
      </c>
      <c r="C3699" s="10"/>
    </row>
    <row r="3700" spans="1:3">
      <c r="A3700" s="20">
        <v>214</v>
      </c>
      <c r="B3700" s="6">
        <f ca="1">IF(OR(Calc1!$B237="D0002",ISNUMBER(SEARCH("D?1?1",Calc1!$B237)),ISNUMBER(SEARCH("D??11",Calc1!$B237))),Calc1!$F$957*Calc1!$B853/(1+'11'!$F$12)*$E2456,0)</f>
        <v>0</v>
      </c>
      <c r="C3700" s="10"/>
    </row>
    <row r="3701" spans="1:3">
      <c r="A3701" s="20">
        <v>215</v>
      </c>
      <c r="B3701" s="6">
        <f ca="1">IF(OR(Calc1!$B238="D0002",ISNUMBER(SEARCH("D?1?1",Calc1!$B238)),ISNUMBER(SEARCH("D??11",Calc1!$B238))),Calc1!$F$957*Calc1!$B854/(1+'11'!$F$12)*$E2457,0)</f>
        <v>0</v>
      </c>
      <c r="C3701" s="10"/>
    </row>
    <row r="3702" spans="1:3">
      <c r="A3702" s="20">
        <v>216</v>
      </c>
      <c r="B3702" s="6">
        <f ca="1">IF(OR(Calc1!$B239="D0002",ISNUMBER(SEARCH("D?1?1",Calc1!$B239)),ISNUMBER(SEARCH("D??11",Calc1!$B239))),Calc1!$F$957*Calc1!$B855/(1+'11'!$F$12)*$E2458,0)</f>
        <v>0</v>
      </c>
      <c r="C3702" s="10"/>
    </row>
    <row r="3703" spans="1:3">
      <c r="A3703" s="20">
        <v>217</v>
      </c>
      <c r="B3703" s="6">
        <f ca="1">IF(OR(Calc1!$B240="D0002",ISNUMBER(SEARCH("D?1?1",Calc1!$B240)),ISNUMBER(SEARCH("D??11",Calc1!$B240))),Calc1!$F$957*Calc1!$B856/(1+'11'!$F$12)*$E2459,0)</f>
        <v>0</v>
      </c>
      <c r="C3703" s="10"/>
    </row>
    <row r="3704" spans="1:3">
      <c r="A3704" s="20">
        <v>218</v>
      </c>
      <c r="B3704" s="6">
        <f ca="1">IF(OR(Calc1!$B241="D0002",ISNUMBER(SEARCH("D?1?1",Calc1!$B241)),ISNUMBER(SEARCH("D??11",Calc1!$B241))),Calc1!$F$957*Calc1!$B857/(1+'11'!$F$12)*$E2460,0)</f>
        <v>0</v>
      </c>
      <c r="C3704" s="10"/>
    </row>
    <row r="3705" spans="1:3">
      <c r="A3705" s="20">
        <v>219</v>
      </c>
      <c r="B3705" s="6">
        <f ca="1">IF(OR(Calc1!$B242="D0002",ISNUMBER(SEARCH("D?1?1",Calc1!$B242)),ISNUMBER(SEARCH("D??11",Calc1!$B242))),Calc1!$F$957*Calc1!$B858/(1+'11'!$F$12)*$E2461,0)</f>
        <v>0</v>
      </c>
      <c r="C3705" s="10"/>
    </row>
    <row r="3706" spans="1:3">
      <c r="A3706" s="20">
        <v>220</v>
      </c>
      <c r="B3706" s="6">
        <f ca="1">IF(OR(Calc1!$B243="D0002",ISNUMBER(SEARCH("D?1?1",Calc1!$B243)),ISNUMBER(SEARCH("D??11",Calc1!$B243))),Calc1!$F$957*Calc1!$B859/(1+'11'!$F$12)*$E2462,0)</f>
        <v>0</v>
      </c>
      <c r="C3706" s="10"/>
    </row>
    <row r="3707" spans="1:3">
      <c r="A3707" s="20">
        <v>221</v>
      </c>
      <c r="B3707" s="6">
        <f ca="1">IF(OR(Calc1!$B244="D0002",ISNUMBER(SEARCH("D?1?1",Calc1!$B244)),ISNUMBER(SEARCH("D??11",Calc1!$B244))),Calc1!$F$957*Calc1!$B860/(1+'11'!$F$12)*$E2463,0)</f>
        <v>0</v>
      </c>
      <c r="C3707" s="10"/>
    </row>
    <row r="3708" spans="1:3">
      <c r="A3708" s="20">
        <v>222</v>
      </c>
      <c r="B3708" s="6">
        <f ca="1">IF(OR(Calc1!$B245="D0002",ISNUMBER(SEARCH("D?1?1",Calc1!$B245)),ISNUMBER(SEARCH("D??11",Calc1!$B245))),Calc1!$F$957*Calc1!$B861/(1+'11'!$F$12)*$E2464,0)</f>
        <v>0</v>
      </c>
      <c r="C3708" s="10"/>
    </row>
    <row r="3709" spans="1:3">
      <c r="A3709" s="20">
        <v>223</v>
      </c>
      <c r="B3709" s="6">
        <f ca="1">IF(OR(Calc1!$B246="D0002",ISNUMBER(SEARCH("D?1?1",Calc1!$B246)),ISNUMBER(SEARCH("D??11",Calc1!$B246))),Calc1!$F$957*Calc1!$B862/(1+'11'!$F$12)*$E2465,0)</f>
        <v>0</v>
      </c>
      <c r="C3709" s="10"/>
    </row>
    <row r="3710" spans="1:3">
      <c r="A3710" s="20">
        <v>224</v>
      </c>
      <c r="B3710" s="6">
        <f ca="1">IF(OR(Calc1!$B247="D0002",ISNUMBER(SEARCH("D?1?1",Calc1!$B247)),ISNUMBER(SEARCH("D??11",Calc1!$B247))),Calc1!$F$957*Calc1!$B863/(1+'11'!$F$12)*$E2466,0)</f>
        <v>0</v>
      </c>
      <c r="C3710" s="10"/>
    </row>
    <row r="3711" spans="1:3">
      <c r="A3711" s="20">
        <v>225</v>
      </c>
      <c r="B3711" s="6">
        <f ca="1">IF(OR(Calc1!$B248="D0002",ISNUMBER(SEARCH("D?1?1",Calc1!$B248)),ISNUMBER(SEARCH("D??11",Calc1!$B248))),Calc1!$F$957*Calc1!$B864/(1+'11'!$F$12)*$E2467,0)</f>
        <v>0</v>
      </c>
      <c r="C3711" s="10"/>
    </row>
    <row r="3712" spans="1:3">
      <c r="A3712" s="20">
        <v>226</v>
      </c>
      <c r="B3712" s="6">
        <f ca="1">IF(OR(Calc1!$B249="D0002",ISNUMBER(SEARCH("D?1?1",Calc1!$B249)),ISNUMBER(SEARCH("D??11",Calc1!$B249))),Calc1!$F$957*Calc1!$B865/(1+'11'!$F$12)*$E2468,0)</f>
        <v>0</v>
      </c>
      <c r="C3712" s="10"/>
    </row>
    <row r="3713" spans="1:3">
      <c r="A3713" s="20">
        <v>227</v>
      </c>
      <c r="B3713" s="6">
        <f ca="1">IF(OR(Calc1!$B250="D0002",ISNUMBER(SEARCH("D?1?1",Calc1!$B250)),ISNUMBER(SEARCH("D??11",Calc1!$B250))),Calc1!$F$957*Calc1!$B866/(1+'11'!$F$12)*$E2469,0)</f>
        <v>0</v>
      </c>
      <c r="C3713" s="10"/>
    </row>
    <row r="3714" spans="1:3">
      <c r="A3714" s="20">
        <v>228</v>
      </c>
      <c r="B3714" s="6">
        <f ca="1">IF(OR(Calc1!$B251="D0002",ISNUMBER(SEARCH("D?1?1",Calc1!$B251)),ISNUMBER(SEARCH("D??11",Calc1!$B251))),Calc1!$F$957*Calc1!$B867/(1+'11'!$F$12)*$E2470,0)</f>
        <v>0</v>
      </c>
      <c r="C3714" s="10"/>
    </row>
    <row r="3715" spans="1:3">
      <c r="A3715" s="20">
        <v>229</v>
      </c>
      <c r="B3715" s="6">
        <f ca="1">IF(OR(Calc1!$B252="D0002",ISNUMBER(SEARCH("D?1?1",Calc1!$B252)),ISNUMBER(SEARCH("D??11",Calc1!$B252))),Calc1!$F$957*Calc1!$B868/(1+'11'!$F$12)*$E2471,0)</f>
        <v>0</v>
      </c>
      <c r="C3715" s="10"/>
    </row>
    <row r="3716" spans="1:3">
      <c r="A3716" s="20">
        <v>230</v>
      </c>
      <c r="B3716" s="6">
        <f ca="1">IF(OR(Calc1!$B253="D0002",ISNUMBER(SEARCH("D?1?1",Calc1!$B253)),ISNUMBER(SEARCH("D??11",Calc1!$B253))),Calc1!$F$957*Calc1!$B869/(1+'11'!$F$12)*$E2472,0)</f>
        <v>0</v>
      </c>
      <c r="C3716" s="10"/>
    </row>
    <row r="3717" spans="1:3">
      <c r="A3717" s="20">
        <v>231</v>
      </c>
      <c r="B3717" s="6">
        <f ca="1">IF(OR(Calc1!$B254="D0002",ISNUMBER(SEARCH("D?1?1",Calc1!$B254)),ISNUMBER(SEARCH("D??11",Calc1!$B254))),Calc1!$F$957*Calc1!$B870/(1+'11'!$F$12)*$E2473,0)</f>
        <v>0</v>
      </c>
      <c r="C3717" s="10"/>
    </row>
    <row r="3718" spans="1:3">
      <c r="A3718" s="20">
        <v>232</v>
      </c>
      <c r="B3718" s="6">
        <f ca="1">IF(OR(Calc1!$B255="D0002",ISNUMBER(SEARCH("D?1?1",Calc1!$B255)),ISNUMBER(SEARCH("D??11",Calc1!$B255))),Calc1!$F$957*Calc1!$B871/(1+'11'!$F$12)*$E2474,0)</f>
        <v>0</v>
      </c>
      <c r="C3718" s="10"/>
    </row>
    <row r="3719" spans="1:3">
      <c r="A3719" s="20">
        <v>233</v>
      </c>
      <c r="B3719" s="6">
        <f ca="1">IF(OR(Calc1!$B256="D0002",ISNUMBER(SEARCH("D?1?1",Calc1!$B256)),ISNUMBER(SEARCH("D??11",Calc1!$B256))),Calc1!$F$957*Calc1!$B872/(1+'11'!$F$12)*$E2475,0)</f>
        <v>0</v>
      </c>
      <c r="C3719" s="10"/>
    </row>
    <row r="3720" spans="1:3">
      <c r="A3720" s="20">
        <v>234</v>
      </c>
      <c r="B3720" s="6">
        <f ca="1">IF(OR(Calc1!$B257="D0002",ISNUMBER(SEARCH("D?1?1",Calc1!$B257)),ISNUMBER(SEARCH("D??11",Calc1!$B257))),Calc1!$F$957*Calc1!$B873/(1+'11'!$F$12)*$E2476,0)</f>
        <v>0</v>
      </c>
      <c r="C3720" s="10"/>
    </row>
    <row r="3721" spans="1:3">
      <c r="A3721" s="20">
        <v>235</v>
      </c>
      <c r="B3721" s="6">
        <f ca="1">IF(OR(Calc1!$B258="D0002",ISNUMBER(SEARCH("D?1?1",Calc1!$B258)),ISNUMBER(SEARCH("D??11",Calc1!$B258))),Calc1!$F$957*Calc1!$B874/(1+'11'!$F$12)*$E2477,0)</f>
        <v>0</v>
      </c>
      <c r="C3721" s="10"/>
    </row>
    <row r="3722" spans="1:3">
      <c r="A3722" s="20">
        <v>236</v>
      </c>
      <c r="B3722" s="6">
        <f ca="1">IF(OR(Calc1!$B259="D0002",ISNUMBER(SEARCH("D?1?1",Calc1!$B259)),ISNUMBER(SEARCH("D??11",Calc1!$B259))),Calc1!$F$957*Calc1!$B875/(1+'11'!$F$12)*$E2478,0)</f>
        <v>0</v>
      </c>
      <c r="C3722" s="10"/>
    </row>
    <row r="3723" spans="1:3">
      <c r="A3723" s="20">
        <v>237</v>
      </c>
      <c r="B3723" s="6">
        <f ca="1">IF(OR(Calc1!$B260="D0002",ISNUMBER(SEARCH("D?1?1",Calc1!$B260)),ISNUMBER(SEARCH("D??11",Calc1!$B260))),Calc1!$F$957*Calc1!$B876/(1+'11'!$F$12)*$E2479,0)</f>
        <v>0</v>
      </c>
      <c r="C3723" s="10"/>
    </row>
    <row r="3724" spans="1:3">
      <c r="A3724" s="20">
        <v>238</v>
      </c>
      <c r="B3724" s="6">
        <f ca="1">IF(OR(Calc1!$B261="D0002",ISNUMBER(SEARCH("D?1?1",Calc1!$B261)),ISNUMBER(SEARCH("D??11",Calc1!$B261))),Calc1!$F$957*Calc1!$B877/(1+'11'!$F$12)*$E2480,0)</f>
        <v>0</v>
      </c>
      <c r="C3724" s="10"/>
    </row>
    <row r="3725" spans="1:3">
      <c r="A3725" s="20">
        <v>239</v>
      </c>
      <c r="B3725" s="6">
        <f ca="1">IF(OR(Calc1!$B262="D0002",ISNUMBER(SEARCH("D?1?1",Calc1!$B262)),ISNUMBER(SEARCH("D??11",Calc1!$B262))),Calc1!$F$957*Calc1!$B878/(1+'11'!$F$12)*$E2481,0)</f>
        <v>0</v>
      </c>
      <c r="C3725" s="10"/>
    </row>
    <row r="3726" spans="1:3">
      <c r="A3726" s="20">
        <v>240</v>
      </c>
      <c r="B3726" s="6">
        <f ca="1">IF(OR(Calc1!$B263="D0002",ISNUMBER(SEARCH("D?1?1",Calc1!$B263)),ISNUMBER(SEARCH("D??11",Calc1!$B263))),Calc1!$F$957*Calc1!$B879/(1+'11'!$F$12)*$E2482,0)</f>
        <v>0</v>
      </c>
      <c r="C3726" s="10"/>
    </row>
    <row r="3727" spans="1:3">
      <c r="A3727" s="20">
        <v>241</v>
      </c>
      <c r="B3727" s="6">
        <f ca="1">IF(OR(Calc1!$B264="D0002",ISNUMBER(SEARCH("D?1?1",Calc1!$B264)),ISNUMBER(SEARCH("D??11",Calc1!$B264))),Calc1!$F$957*Calc1!$B880/(1+'11'!$F$12)*$E2483,0)</f>
        <v>0</v>
      </c>
      <c r="C3727" s="10"/>
    </row>
    <row r="3728" spans="1:3">
      <c r="A3728" s="20">
        <v>242</v>
      </c>
      <c r="B3728" s="6">
        <f ca="1">IF(OR(Calc1!$B265="D0002",ISNUMBER(SEARCH("D?1?1",Calc1!$B265)),ISNUMBER(SEARCH("D??11",Calc1!$B265))),Calc1!$F$957*Calc1!$B881/(1+'11'!$F$12)*$E2484,0)</f>
        <v>0</v>
      </c>
      <c r="C3728" s="10"/>
    </row>
    <row r="3729" spans="1:3">
      <c r="A3729" s="20">
        <v>243</v>
      </c>
      <c r="B3729" s="6">
        <f ca="1">IF(OR(Calc1!$B266="D0002",ISNUMBER(SEARCH("D?1?1",Calc1!$B266)),ISNUMBER(SEARCH("D??11",Calc1!$B266))),Calc1!$F$957*Calc1!$B882/(1+'11'!$F$12)*$E2485,0)</f>
        <v>0</v>
      </c>
      <c r="C3729" s="10"/>
    </row>
    <row r="3730" spans="1:3">
      <c r="A3730" s="20">
        <v>244</v>
      </c>
      <c r="B3730" s="6">
        <f ca="1">IF(OR(Calc1!$B267="D0002",ISNUMBER(SEARCH("D?1?1",Calc1!$B267)),ISNUMBER(SEARCH("D??11",Calc1!$B267))),Calc1!$F$957*Calc1!$B883/(1+'11'!$F$12)*$E2486,0)</f>
        <v>0</v>
      </c>
      <c r="C3730" s="10"/>
    </row>
    <row r="3731" spans="1:3">
      <c r="A3731" s="20">
        <v>245</v>
      </c>
      <c r="B3731" s="6">
        <f ca="1">IF(OR(Calc1!$B268="D0002",ISNUMBER(SEARCH("D?1?1",Calc1!$B268)),ISNUMBER(SEARCH("D??11",Calc1!$B268))),Calc1!$F$957*Calc1!$B884/(1+'11'!$F$12)*$E2487,0)</f>
        <v>0</v>
      </c>
      <c r="C3731" s="10"/>
    </row>
    <row r="3732" spans="1:3">
      <c r="A3732" s="20">
        <v>246</v>
      </c>
      <c r="B3732" s="6">
        <f ca="1">IF(OR(Calc1!$B269="D0002",ISNUMBER(SEARCH("D?1?1",Calc1!$B269)),ISNUMBER(SEARCH("D??11",Calc1!$B269))),Calc1!$F$957*Calc1!$B885/(1+'11'!$F$12)*$E2488,0)</f>
        <v>0</v>
      </c>
      <c r="C3732" s="10"/>
    </row>
    <row r="3733" spans="1:3">
      <c r="A3733" s="20">
        <v>247</v>
      </c>
      <c r="B3733" s="6">
        <f ca="1">IF(OR(Calc1!$B270="D0002",ISNUMBER(SEARCH("D?1?1",Calc1!$B270)),ISNUMBER(SEARCH("D??11",Calc1!$B270))),Calc1!$F$957*Calc1!$B886/(1+'11'!$F$12)*$E2489,0)</f>
        <v>0</v>
      </c>
      <c r="C3733" s="10"/>
    </row>
    <row r="3734" spans="1:3">
      <c r="A3734" s="20">
        <v>248</v>
      </c>
      <c r="B3734" s="6">
        <f ca="1">IF(OR(Calc1!$B271="D0002",ISNUMBER(SEARCH("D?1?1",Calc1!$B271)),ISNUMBER(SEARCH("D??11",Calc1!$B271))),Calc1!$F$957*Calc1!$B887/(1+'11'!$F$12)*$E2490,0)</f>
        <v>0</v>
      </c>
      <c r="C3734" s="10"/>
    </row>
    <row r="3735" spans="1:3">
      <c r="A3735" s="20">
        <v>249</v>
      </c>
      <c r="B3735" s="6">
        <f ca="1">IF(OR(Calc1!$B272="D0002",ISNUMBER(SEARCH("D?1?1",Calc1!$B272)),ISNUMBER(SEARCH("D??11",Calc1!$B272))),Calc1!$F$957*Calc1!$B888/(1+'11'!$F$12)*$E2491,0)</f>
        <v>0</v>
      </c>
      <c r="C3735" s="10"/>
    </row>
    <row r="3736" spans="1:3">
      <c r="A3736" s="20">
        <v>250</v>
      </c>
      <c r="B3736" s="6">
        <f ca="1">IF(OR(Calc1!$B273="D0002",ISNUMBER(SEARCH("D?1?1",Calc1!$B273)),ISNUMBER(SEARCH("D??11",Calc1!$B273))),Calc1!$F$957*Calc1!$B889/(1+'11'!$F$12)*$E2492,0)</f>
        <v>0</v>
      </c>
      <c r="C3736" s="10"/>
    </row>
    <row r="3737" spans="1:3">
      <c r="A3737" s="20">
        <v>251</v>
      </c>
      <c r="B3737" s="6">
        <f ca="1">IF(OR(Calc1!$B274="D0002",ISNUMBER(SEARCH("D?1?1",Calc1!$B274)),ISNUMBER(SEARCH("D??11",Calc1!$B274))),Calc1!$F$957*Calc1!$B890/(1+'11'!$F$12)*$E2493,0)</f>
        <v>0</v>
      </c>
      <c r="C3737" s="10"/>
    </row>
    <row r="3738" spans="1:3">
      <c r="A3738" s="20">
        <v>252</v>
      </c>
      <c r="B3738" s="6">
        <f ca="1">IF(OR(Calc1!$B275="D0002",ISNUMBER(SEARCH("D?1?1",Calc1!$B275)),ISNUMBER(SEARCH("D??11",Calc1!$B275))),Calc1!$F$957*Calc1!$B891/(1+'11'!$F$12)*$E2494,0)</f>
        <v>0</v>
      </c>
      <c r="C3738" s="10"/>
    </row>
    <row r="3739" spans="1:3">
      <c r="A3739" s="20">
        <v>253</v>
      </c>
      <c r="B3739" s="6">
        <f ca="1">IF(OR(Calc1!$B276="D0002",ISNUMBER(SEARCH("D?1?1",Calc1!$B276)),ISNUMBER(SEARCH("D??11",Calc1!$B276))),Calc1!$F$957*Calc1!$B892/(1+'11'!$F$12)*$E2495,0)</f>
        <v>0</v>
      </c>
      <c r="C3739" s="10"/>
    </row>
    <row r="3740" spans="1:3">
      <c r="A3740" s="20">
        <v>254</v>
      </c>
      <c r="B3740" s="6">
        <f ca="1">IF(OR(Calc1!$B277="D0002",ISNUMBER(SEARCH("D?1?1",Calc1!$B277)),ISNUMBER(SEARCH("D??11",Calc1!$B277))),Calc1!$F$957*Calc1!$B893/(1+'11'!$F$12)*$E2496,0)</f>
        <v>0</v>
      </c>
      <c r="C3740" s="10"/>
    </row>
    <row r="3741" spans="1:3">
      <c r="A3741" s="20">
        <v>255</v>
      </c>
      <c r="B3741" s="6">
        <f ca="1">IF(OR(Calc1!$B278="D0002",ISNUMBER(SEARCH("D?1?1",Calc1!$B278)),ISNUMBER(SEARCH("D??11",Calc1!$B278))),Calc1!$F$957*Calc1!$B894/(1+'11'!$F$12)*$E2497,0)</f>
        <v>0</v>
      </c>
      <c r="C3741" s="10"/>
    </row>
    <row r="3742" spans="1:3">
      <c r="A3742" s="20">
        <v>256</v>
      </c>
      <c r="B3742" s="6">
        <f ca="1">IF(OR(Calc1!$B279="D0002",ISNUMBER(SEARCH("D?1?1",Calc1!$B279)),ISNUMBER(SEARCH("D??11",Calc1!$B279))),Calc1!$F$957*Calc1!$B895/(1+'11'!$F$12)*$E2498,0)</f>
        <v>0</v>
      </c>
      <c r="C3742" s="10"/>
    </row>
    <row r="3743" spans="1:3">
      <c r="A3743" s="20">
        <v>257</v>
      </c>
      <c r="B3743" s="6">
        <f ca="1">IF(OR(Calc1!$B280="D0002",ISNUMBER(SEARCH("D?1?1",Calc1!$B280)),ISNUMBER(SEARCH("D??11",Calc1!$B280))),Calc1!$F$957*Calc1!$B896/(1+'11'!$F$12)*$E2499,0)</f>
        <v>0</v>
      </c>
      <c r="C3743" s="10"/>
    </row>
    <row r="3744" spans="1:3">
      <c r="A3744" s="20">
        <v>258</v>
      </c>
      <c r="B3744" s="6">
        <f ca="1">IF(OR(Calc1!$B281="D0002",ISNUMBER(SEARCH("D?1?1",Calc1!$B281)),ISNUMBER(SEARCH("D??11",Calc1!$B281))),Calc1!$F$957*Calc1!$B897/(1+'11'!$F$12)*$E2500,0)</f>
        <v>0</v>
      </c>
      <c r="C3744" s="10"/>
    </row>
    <row r="3745" spans="1:3">
      <c r="A3745" s="20">
        <v>259</v>
      </c>
      <c r="B3745" s="6">
        <f ca="1">IF(OR(Calc1!$B282="D0002",ISNUMBER(SEARCH("D?1?1",Calc1!$B282)),ISNUMBER(SEARCH("D??11",Calc1!$B282))),Calc1!$F$957*Calc1!$B898/(1+'11'!$F$12)*$E2501,0)</f>
        <v>0</v>
      </c>
      <c r="C3745" s="10"/>
    </row>
    <row r="3746" spans="1:3">
      <c r="A3746" s="20">
        <v>260</v>
      </c>
      <c r="B3746" s="6">
        <f ca="1">IF(OR(Calc1!$B283="D0002",ISNUMBER(SEARCH("D?1?1",Calc1!$B283)),ISNUMBER(SEARCH("D??11",Calc1!$B283))),Calc1!$F$957*Calc1!$B899/(1+'11'!$F$12)*$E2502,0)</f>
        <v>0</v>
      </c>
      <c r="C3746" s="10"/>
    </row>
    <row r="3747" spans="1:3">
      <c r="A3747" s="20">
        <v>261</v>
      </c>
      <c r="B3747" s="6">
        <f ca="1">IF(OR(Calc1!$B284="D0002",ISNUMBER(SEARCH("D?1?1",Calc1!$B284)),ISNUMBER(SEARCH("D??11",Calc1!$B284))),Calc1!$F$957*Calc1!$B900/(1+'11'!$F$12)*$E2503,0)</f>
        <v>0</v>
      </c>
      <c r="C3747" s="10"/>
    </row>
    <row r="3748" spans="1:3">
      <c r="A3748" s="20">
        <v>262</v>
      </c>
      <c r="B3748" s="6">
        <f ca="1">IF(OR(Calc1!$B285="D0002",ISNUMBER(SEARCH("D?1?1",Calc1!$B285)),ISNUMBER(SEARCH("D??11",Calc1!$B285))),Calc1!$F$957*Calc1!$B901/(1+'11'!$F$12)*$E2504,0)</f>
        <v>0</v>
      </c>
      <c r="C3748" s="10"/>
    </row>
    <row r="3749" spans="1:3">
      <c r="A3749" s="20">
        <v>263</v>
      </c>
      <c r="B3749" s="6">
        <f ca="1">IF(OR(Calc1!$B286="D0002",ISNUMBER(SEARCH("D?1?1",Calc1!$B286)),ISNUMBER(SEARCH("D??11",Calc1!$B286))),Calc1!$F$957*Calc1!$B902/(1+'11'!$F$12)*$E2505,0)</f>
        <v>0</v>
      </c>
      <c r="C3749" s="10"/>
    </row>
    <row r="3750" spans="1:3">
      <c r="A3750" s="20">
        <v>264</v>
      </c>
      <c r="B3750" s="6">
        <f ca="1">IF(OR(Calc1!$B287="D0002",ISNUMBER(SEARCH("D?1?1",Calc1!$B287)),ISNUMBER(SEARCH("D??11",Calc1!$B287))),Calc1!$F$957*Calc1!$B903/(1+'11'!$F$12)*$E2506,0)</f>
        <v>0</v>
      </c>
      <c r="C3750" s="10"/>
    </row>
    <row r="3751" spans="1:3">
      <c r="A3751" s="20">
        <v>265</v>
      </c>
      <c r="B3751" s="6">
        <f ca="1">IF(OR(Calc1!$B288="D0002",ISNUMBER(SEARCH("D?1?1",Calc1!$B288)),ISNUMBER(SEARCH("D??11",Calc1!$B288))),Calc1!$F$957*Calc1!$B904/(1+'11'!$F$12)*$E2507,0)</f>
        <v>0</v>
      </c>
      <c r="C3751" s="10"/>
    </row>
    <row r="3752" spans="1:3">
      <c r="A3752" s="20">
        <v>266</v>
      </c>
      <c r="B3752" s="6">
        <f ca="1">IF(OR(Calc1!$B289="D0002",ISNUMBER(SEARCH("D?1?1",Calc1!$B289)),ISNUMBER(SEARCH("D??11",Calc1!$B289))),Calc1!$F$957*Calc1!$B905/(1+'11'!$F$12)*$E2508,0)</f>
        <v>0</v>
      </c>
      <c r="C3752" s="10"/>
    </row>
    <row r="3753" spans="1:3">
      <c r="A3753" s="20">
        <v>267</v>
      </c>
      <c r="B3753" s="6">
        <f ca="1">IF(OR(Calc1!$B290="D0002",ISNUMBER(SEARCH("D?1?1",Calc1!$B290)),ISNUMBER(SEARCH("D??11",Calc1!$B290))),Calc1!$F$957*Calc1!$B906/(1+'11'!$F$12)*$E2509,0)</f>
        <v>0</v>
      </c>
      <c r="C3753" s="10"/>
    </row>
    <row r="3754" spans="1:3">
      <c r="A3754" s="20">
        <v>268</v>
      </c>
      <c r="B3754" s="6">
        <f ca="1">IF(OR(Calc1!$B291="D0002",ISNUMBER(SEARCH("D?1?1",Calc1!$B291)),ISNUMBER(SEARCH("D??11",Calc1!$B291))),Calc1!$F$957*Calc1!$B907/(1+'11'!$F$12)*$E2510,0)</f>
        <v>0</v>
      </c>
      <c r="C3754" s="10"/>
    </row>
    <row r="3755" spans="1:3">
      <c r="A3755" s="20">
        <v>269</v>
      </c>
      <c r="B3755" s="6">
        <f ca="1">IF(OR(Calc1!$B292="D0002",ISNUMBER(SEARCH("D?1?1",Calc1!$B292)),ISNUMBER(SEARCH("D??11",Calc1!$B292))),Calc1!$F$957*Calc1!$B908/(1+'11'!$F$12)*$E2511,0)</f>
        <v>0</v>
      </c>
      <c r="C3755" s="10"/>
    </row>
    <row r="3756" spans="1:3">
      <c r="A3756" s="20">
        <v>270</v>
      </c>
      <c r="B3756" s="6">
        <f ca="1">IF(OR(Calc1!$B293="D0002",ISNUMBER(SEARCH("D?1?1",Calc1!$B293)),ISNUMBER(SEARCH("D??11",Calc1!$B293))),Calc1!$F$957*Calc1!$B909/(1+'11'!$F$12)*$E2512,0)</f>
        <v>0</v>
      </c>
      <c r="C3756" s="10"/>
    </row>
    <row r="3757" spans="1:3">
      <c r="A3757" s="20">
        <v>271</v>
      </c>
      <c r="B3757" s="6">
        <f ca="1">IF(OR(Calc1!$B294="D0002",ISNUMBER(SEARCH("D?1?1",Calc1!$B294)),ISNUMBER(SEARCH("D??11",Calc1!$B294))),Calc1!$F$957*Calc1!$B910/(1+'11'!$F$12)*$E2513,0)</f>
        <v>0</v>
      </c>
      <c r="C3757" s="10"/>
    </row>
    <row r="3758" spans="1:3">
      <c r="A3758" s="20">
        <v>272</v>
      </c>
      <c r="B3758" s="6">
        <f ca="1">IF(OR(Calc1!$B295="D0002",ISNUMBER(SEARCH("D?1?1",Calc1!$B295)),ISNUMBER(SEARCH("D??11",Calc1!$B295))),Calc1!$F$957*Calc1!$B911/(1+'11'!$F$12)*$E2514,0)</f>
        <v>0</v>
      </c>
      <c r="C3758" s="10"/>
    </row>
    <row r="3759" spans="1:3">
      <c r="A3759" s="20">
        <v>273</v>
      </c>
      <c r="B3759" s="6">
        <f ca="1">IF(OR(Calc1!$B296="D0002",ISNUMBER(SEARCH("D?1?1",Calc1!$B296)),ISNUMBER(SEARCH("D??11",Calc1!$B296))),Calc1!$F$957*Calc1!$B912/(1+'11'!$F$12)*$E2515,0)</f>
        <v>0</v>
      </c>
      <c r="C3759" s="10"/>
    </row>
    <row r="3760" spans="1:3">
      <c r="A3760" s="20">
        <v>274</v>
      </c>
      <c r="B3760" s="6">
        <f ca="1">IF(OR(Calc1!$B297="D0002",ISNUMBER(SEARCH("D?1?1",Calc1!$B297)),ISNUMBER(SEARCH("D??11",Calc1!$B297))),Calc1!$F$957*Calc1!$B913/(1+'11'!$F$12)*$E2516,0)</f>
        <v>0</v>
      </c>
      <c r="C3760" s="10"/>
    </row>
    <row r="3761" spans="1:3">
      <c r="A3761" s="20">
        <v>275</v>
      </c>
      <c r="B3761" s="6">
        <f ca="1">IF(OR(Calc1!$B298="D0002",ISNUMBER(SEARCH("D?1?1",Calc1!$B298)),ISNUMBER(SEARCH("D??11",Calc1!$B298))),Calc1!$F$957*Calc1!$B914/(1+'11'!$F$12)*$E2517,0)</f>
        <v>0</v>
      </c>
      <c r="C3761" s="10"/>
    </row>
    <row r="3762" spans="1:3">
      <c r="A3762" s="20">
        <v>276</v>
      </c>
      <c r="B3762" s="6">
        <f ca="1">IF(OR(Calc1!$B299="D0002",ISNUMBER(SEARCH("D?1?1",Calc1!$B299)),ISNUMBER(SEARCH("D??11",Calc1!$B299))),Calc1!$F$957*Calc1!$B915/(1+'11'!$F$12)*$E2518,0)</f>
        <v>0</v>
      </c>
      <c r="C3762" s="10"/>
    </row>
    <row r="3763" spans="1:3">
      <c r="A3763" s="20">
        <v>277</v>
      </c>
      <c r="B3763" s="6">
        <f ca="1">IF(OR(Calc1!$B300="D0002",ISNUMBER(SEARCH("D?1?1",Calc1!$B300)),ISNUMBER(SEARCH("D??11",Calc1!$B300))),Calc1!$F$957*Calc1!$B916/(1+'11'!$F$12)*$E2519,0)</f>
        <v>0</v>
      </c>
      <c r="C3763" s="10"/>
    </row>
    <row r="3764" spans="1:3">
      <c r="A3764" s="20">
        <v>278</v>
      </c>
      <c r="B3764" s="6">
        <f ca="1">IF(OR(Calc1!$B301="D0002",ISNUMBER(SEARCH("D?1?1",Calc1!$B301)),ISNUMBER(SEARCH("D??11",Calc1!$B301))),Calc1!$F$957*Calc1!$B917/(1+'11'!$F$12)*$E2520,0)</f>
        <v>0</v>
      </c>
      <c r="C3764" s="10"/>
    </row>
    <row r="3765" spans="1:3">
      <c r="A3765" s="20">
        <v>279</v>
      </c>
      <c r="B3765" s="6">
        <f ca="1">IF(OR(Calc1!$B302="D0002",ISNUMBER(SEARCH("D?1?1",Calc1!$B302)),ISNUMBER(SEARCH("D??11",Calc1!$B302))),Calc1!$F$957*Calc1!$B918/(1+'11'!$F$12)*$E2521,0)</f>
        <v>0</v>
      </c>
      <c r="C3765" s="10"/>
    </row>
    <row r="3766" spans="1:3">
      <c r="A3766" s="20">
        <v>280</v>
      </c>
      <c r="B3766" s="6">
        <f ca="1">IF(OR(Calc1!$B303="D0002",ISNUMBER(SEARCH("D?1?1",Calc1!$B303)),ISNUMBER(SEARCH("D??11",Calc1!$B303))),Calc1!$F$957*Calc1!$B919/(1+'11'!$F$12)*$E2522,0)</f>
        <v>0</v>
      </c>
      <c r="C3766" s="10"/>
    </row>
    <row r="3767" spans="1:3">
      <c r="A3767" s="20">
        <v>281</v>
      </c>
      <c r="B3767" s="6">
        <f ca="1">IF(OR(Calc1!$B304="D0002",ISNUMBER(SEARCH("D?1?1",Calc1!$B304)),ISNUMBER(SEARCH("D??11",Calc1!$B304))),Calc1!$F$957*Calc1!$B920/(1+'11'!$F$12)*$E2523,0)</f>
        <v>0</v>
      </c>
      <c r="C3767" s="10"/>
    </row>
    <row r="3768" spans="1:3">
      <c r="A3768" s="20">
        <v>282</v>
      </c>
      <c r="B3768" s="6">
        <f ca="1">IF(OR(Calc1!$B305="D0002",ISNUMBER(SEARCH("D?1?1",Calc1!$B305)),ISNUMBER(SEARCH("D??11",Calc1!$B305))),Calc1!$F$957*Calc1!$B921/(1+'11'!$F$12)*$E2524,0)</f>
        <v>0</v>
      </c>
      <c r="C3768" s="10"/>
    </row>
    <row r="3769" spans="1:3">
      <c r="A3769" s="20">
        <v>283</v>
      </c>
      <c r="B3769" s="6">
        <f ca="1">IF(OR(Calc1!$B306="D0002",ISNUMBER(SEARCH("D?1?1",Calc1!$B306)),ISNUMBER(SEARCH("D??11",Calc1!$B306))),Calc1!$F$957*Calc1!$B922/(1+'11'!$F$12)*$E2525,0)</f>
        <v>0</v>
      </c>
      <c r="C3769" s="10"/>
    </row>
    <row r="3770" spans="1:3">
      <c r="A3770" s="20">
        <v>284</v>
      </c>
      <c r="B3770" s="6">
        <f ca="1">IF(OR(Calc1!$B307="D0002",ISNUMBER(SEARCH("D?1?1",Calc1!$B307)),ISNUMBER(SEARCH("D??11",Calc1!$B307))),Calc1!$F$957*Calc1!$B923/(1+'11'!$F$12)*$E2526,0)</f>
        <v>0</v>
      </c>
      <c r="C3770" s="10"/>
    </row>
    <row r="3771" spans="1:3">
      <c r="A3771" s="20">
        <v>285</v>
      </c>
      <c r="B3771" s="6">
        <f ca="1">IF(OR(Calc1!$B308="D0002",ISNUMBER(SEARCH("D?1?1",Calc1!$B308)),ISNUMBER(SEARCH("D??11",Calc1!$B308))),Calc1!$F$957*Calc1!$B924/(1+'11'!$F$12)*$E2527,0)</f>
        <v>0</v>
      </c>
      <c r="C3771" s="10"/>
    </row>
    <row r="3772" spans="1:3">
      <c r="A3772" s="20">
        <v>286</v>
      </c>
      <c r="B3772" s="6">
        <f ca="1">IF(OR(Calc1!$B309="D0002",ISNUMBER(SEARCH("D?1?1",Calc1!$B309)),ISNUMBER(SEARCH("D??11",Calc1!$B309))),Calc1!$F$957*Calc1!$B925/(1+'11'!$F$12)*$E2528,0)</f>
        <v>0</v>
      </c>
      <c r="C3772" s="10"/>
    </row>
    <row r="3773" spans="1:3">
      <c r="A3773" s="20">
        <v>287</v>
      </c>
      <c r="B3773" s="6">
        <f ca="1">IF(OR(Calc1!$B310="D0002",ISNUMBER(SEARCH("D?1?1",Calc1!$B310)),ISNUMBER(SEARCH("D??11",Calc1!$B310))),Calc1!$F$957*Calc1!$B926/(1+'11'!$F$12)*$E2529,0)</f>
        <v>0</v>
      </c>
      <c r="C3773" s="10"/>
    </row>
    <row r="3774" spans="1:3">
      <c r="A3774" s="20">
        <v>288</v>
      </c>
      <c r="B3774" s="6">
        <f ca="1">IF(OR(Calc1!$B311="D0002",ISNUMBER(SEARCH("D?1?1",Calc1!$B311)),ISNUMBER(SEARCH("D??11",Calc1!$B311))),Calc1!$F$957*Calc1!$B927/(1+'11'!$F$12)*$E2530,0)</f>
        <v>0</v>
      </c>
      <c r="C3774" s="10"/>
    </row>
    <row r="3775" spans="1:3">
      <c r="A3775" s="20">
        <v>289</v>
      </c>
      <c r="B3775" s="6">
        <f ca="1">IF(OR(Calc1!$B312="D0002",ISNUMBER(SEARCH("D?1?1",Calc1!$B312)),ISNUMBER(SEARCH("D??11",Calc1!$B312))),Calc1!$F$957*Calc1!$B928/(1+'11'!$F$12)*$E2531,0)</f>
        <v>0</v>
      </c>
      <c r="C3775" s="10"/>
    </row>
    <row r="3776" spans="1:3">
      <c r="A3776" s="20">
        <v>290</v>
      </c>
      <c r="B3776" s="6">
        <f ca="1">IF(OR(Calc1!$B313="D0002",ISNUMBER(SEARCH("D?1?1",Calc1!$B313)),ISNUMBER(SEARCH("D??11",Calc1!$B313))),Calc1!$F$957*Calc1!$B929/(1+'11'!$F$12)*$E2532,0)</f>
        <v>0</v>
      </c>
      <c r="C3776" s="10"/>
    </row>
    <row r="3777" spans="1:3">
      <c r="A3777" s="20">
        <v>291</v>
      </c>
      <c r="B3777" s="6">
        <f ca="1">IF(OR(Calc1!$B314="D0002",ISNUMBER(SEARCH("D?1?1",Calc1!$B314)),ISNUMBER(SEARCH("D??11",Calc1!$B314))),Calc1!$F$957*Calc1!$B930/(1+'11'!$F$12)*$E2533,0)</f>
        <v>0</v>
      </c>
      <c r="C3777" s="10"/>
    </row>
    <row r="3778" spans="1:3">
      <c r="A3778" s="20">
        <v>292</v>
      </c>
      <c r="B3778" s="6">
        <f ca="1">IF(OR(Calc1!$B315="D0002",ISNUMBER(SEARCH("D?1?1",Calc1!$B315)),ISNUMBER(SEARCH("D??11",Calc1!$B315))),Calc1!$F$957*Calc1!$B931/(1+'11'!$F$12)*$E2534,0)</f>
        <v>0</v>
      </c>
      <c r="C3778" s="10"/>
    </row>
    <row r="3779" spans="1:3">
      <c r="A3779" s="20">
        <v>293</v>
      </c>
      <c r="B3779" s="6">
        <f ca="1">IF(OR(Calc1!$B316="D0002",ISNUMBER(SEARCH("D?1?1",Calc1!$B316)),ISNUMBER(SEARCH("D??11",Calc1!$B316))),Calc1!$F$957*Calc1!$B932/(1+'11'!$F$12)*$E2535,0)</f>
        <v>0</v>
      </c>
      <c r="C3779" s="10"/>
    </row>
    <row r="3780" spans="1:3">
      <c r="A3780" s="20">
        <v>294</v>
      </c>
      <c r="B3780" s="6">
        <f ca="1">IF(OR(Calc1!$B317="D0002",ISNUMBER(SEARCH("D?1?1",Calc1!$B317)),ISNUMBER(SEARCH("D??11",Calc1!$B317))),Calc1!$F$957*Calc1!$B933/(1+'11'!$F$12)*$E2536,0)</f>
        <v>0</v>
      </c>
      <c r="C3780" s="10"/>
    </row>
    <row r="3781" spans="1:3">
      <c r="A3781" s="20">
        <v>295</v>
      </c>
      <c r="B3781" s="6">
        <f ca="1">IF(OR(Calc1!$B318="D0002",ISNUMBER(SEARCH("D?1?1",Calc1!$B318)),ISNUMBER(SEARCH("D??11",Calc1!$B318))),Calc1!$F$957*Calc1!$B934/(1+'11'!$F$12)*$E2537,0)</f>
        <v>0</v>
      </c>
      <c r="C3781" s="10"/>
    </row>
    <row r="3782" spans="1:3">
      <c r="A3782" s="20">
        <v>296</v>
      </c>
      <c r="B3782" s="6">
        <f ca="1">IF(OR(Calc1!$B319="D0002",ISNUMBER(SEARCH("D?1?1",Calc1!$B319)),ISNUMBER(SEARCH("D??11",Calc1!$B319))),Calc1!$F$957*Calc1!$B935/(1+'11'!$F$12)*$E2538,0)</f>
        <v>0</v>
      </c>
      <c r="C3782" s="10"/>
    </row>
    <row r="3783" spans="1:3">
      <c r="A3783" s="20">
        <v>297</v>
      </c>
      <c r="B3783" s="6">
        <f ca="1">IF(OR(Calc1!$B320="D0002",ISNUMBER(SEARCH("D?1?1",Calc1!$B320)),ISNUMBER(SEARCH("D??11",Calc1!$B320))),Calc1!$F$957*Calc1!$B936/(1+'11'!$F$12)*$E2539,0)</f>
        <v>0</v>
      </c>
      <c r="C3783" s="10"/>
    </row>
    <row r="3784" spans="1:3">
      <c r="A3784" s="20">
        <v>298</v>
      </c>
      <c r="B3784" s="6">
        <f ca="1">IF(OR(Calc1!$B321="D0002",ISNUMBER(SEARCH("D?1?1",Calc1!$B321)),ISNUMBER(SEARCH("D??11",Calc1!$B321))),Calc1!$F$957*Calc1!$B937/(1+'11'!$F$12)*$E2540,0)</f>
        <v>0</v>
      </c>
      <c r="C3784" s="10"/>
    </row>
    <row r="3785" spans="1:3">
      <c r="A3785" s="20">
        <v>299</v>
      </c>
      <c r="B3785" s="6">
        <f ca="1">IF(OR(Calc1!$B322="D0002",ISNUMBER(SEARCH("D?1?1",Calc1!$B322)),ISNUMBER(SEARCH("D??11",Calc1!$B322))),Calc1!$F$957*Calc1!$B938/(1+'11'!$F$12)*$E2541,0)</f>
        <v>0</v>
      </c>
      <c r="C3785" s="10"/>
    </row>
    <row r="3786" spans="1:3">
      <c r="A3786" s="20">
        <v>300</v>
      </c>
      <c r="B3786" s="6">
        <f ca="1">IF(OR(Calc1!$B323="D0002",ISNUMBER(SEARCH("D?1?1",Calc1!$B323)),ISNUMBER(SEARCH("D??11",Calc1!$B323))),Calc1!$F$957*Calc1!$B939/(1+'11'!$F$12)*$E2542,0)</f>
        <v>0</v>
      </c>
      <c r="C3786" s="10"/>
    </row>
    <row r="3788" spans="1:3" ht="19.5">
      <c r="A3788" s="1" t="s">
        <v>130</v>
      </c>
    </row>
    <row r="3789" spans="1:3">
      <c r="A3789" s="2" t="s">
        <v>904</v>
      </c>
    </row>
    <row r="3790" spans="1:3">
      <c r="A3790" s="12" t="s">
        <v>936</v>
      </c>
    </row>
    <row r="3791" spans="1:3">
      <c r="A3791" s="12" t="s">
        <v>937</v>
      </c>
    </row>
    <row r="3792" spans="1:3">
      <c r="A3792" s="12" t="s">
        <v>938</v>
      </c>
    </row>
    <row r="3793" spans="1:3">
      <c r="A3793" s="12" t="s">
        <v>939</v>
      </c>
    </row>
    <row r="3794" spans="1:3">
      <c r="A3794" s="12" t="s">
        <v>126</v>
      </c>
    </row>
    <row r="3795" spans="1:3">
      <c r="A3795" s="2" t="s">
        <v>949</v>
      </c>
    </row>
    <row r="3797" spans="1:3">
      <c r="B3797" s="3" t="s">
        <v>658</v>
      </c>
    </row>
    <row r="3798" spans="1:3">
      <c r="A3798" s="20">
        <v>1</v>
      </c>
      <c r="B3798" s="6">
        <f ca="1">IF(Calc1!$B24="D1000",Calc1!$C$957*Calc1!$B640/(1+'11'!$C$12)*$B2243,0)</f>
        <v>0</v>
      </c>
      <c r="C3798" s="10"/>
    </row>
    <row r="3799" spans="1:3">
      <c r="A3799" s="20">
        <v>2</v>
      </c>
      <c r="B3799" s="6">
        <f ca="1">IF(Calc1!$B25="D1000",Calc1!$C$957*Calc1!$B641/(1+'11'!$C$12)*$B2244,0)</f>
        <v>0</v>
      </c>
      <c r="C3799" s="10"/>
    </row>
    <row r="3800" spans="1:3">
      <c r="A3800" s="20">
        <v>3</v>
      </c>
      <c r="B3800" s="6">
        <f ca="1">IF(Calc1!$B26="D1000",Calc1!$C$957*Calc1!$B642/(1+'11'!$C$12)*$B2245,0)</f>
        <v>0</v>
      </c>
      <c r="C3800" s="10"/>
    </row>
    <row r="3801" spans="1:3">
      <c r="A3801" s="20">
        <v>4</v>
      </c>
      <c r="B3801" s="6">
        <f ca="1">IF(Calc1!$B27="D1000",Calc1!$C$957*Calc1!$B643/(1+'11'!$C$12)*$B2246,0)</f>
        <v>0</v>
      </c>
      <c r="C3801" s="10"/>
    </row>
    <row r="3802" spans="1:3">
      <c r="A3802" s="20">
        <v>5</v>
      </c>
      <c r="B3802" s="6">
        <f ca="1">IF(Calc1!$B28="D1000",Calc1!$C$957*Calc1!$B644/(1+'11'!$C$12)*$B2247,0)</f>
        <v>0</v>
      </c>
      <c r="C3802" s="10"/>
    </row>
    <row r="3803" spans="1:3">
      <c r="A3803" s="20">
        <v>6</v>
      </c>
      <c r="B3803" s="6">
        <f ca="1">IF(Calc1!$B29="D1000",Calc1!$C$957*Calc1!$B645/(1+'11'!$C$12)*$B2248,0)</f>
        <v>0</v>
      </c>
      <c r="C3803" s="10"/>
    </row>
    <row r="3804" spans="1:3">
      <c r="A3804" s="20">
        <v>7</v>
      </c>
      <c r="B3804" s="6">
        <f ca="1">IF(Calc1!$B30="D1000",Calc1!$C$957*Calc1!$B646/(1+'11'!$C$12)*$B2249,0)</f>
        <v>0</v>
      </c>
      <c r="C3804" s="10"/>
    </row>
    <row r="3805" spans="1:3">
      <c r="A3805" s="20">
        <v>8</v>
      </c>
      <c r="B3805" s="6">
        <f ca="1">IF(Calc1!$B31="D1000",Calc1!$C$957*Calc1!$B647/(1+'11'!$C$12)*$B2250,0)</f>
        <v>0</v>
      </c>
      <c r="C3805" s="10"/>
    </row>
    <row r="3806" spans="1:3">
      <c r="A3806" s="20">
        <v>9</v>
      </c>
      <c r="B3806" s="6">
        <f ca="1">IF(Calc1!$B32="D1000",Calc1!$C$957*Calc1!$B648/(1+'11'!$C$12)*$B2251,0)</f>
        <v>0</v>
      </c>
      <c r="C3806" s="10"/>
    </row>
    <row r="3807" spans="1:3">
      <c r="A3807" s="20">
        <v>10</v>
      </c>
      <c r="B3807" s="6">
        <f ca="1">IF(Calc1!$B33="D1000",Calc1!$C$957*Calc1!$B649/(1+'11'!$C$12)*$B2252,0)</f>
        <v>0</v>
      </c>
      <c r="C3807" s="10"/>
    </row>
    <row r="3808" spans="1:3">
      <c r="A3808" s="20">
        <v>11</v>
      </c>
      <c r="B3808" s="6">
        <f ca="1">IF(Calc1!$B34="D1000",Calc1!$C$957*Calc1!$B650/(1+'11'!$C$12)*$B2253,0)</f>
        <v>0</v>
      </c>
      <c r="C3808" s="10"/>
    </row>
    <row r="3809" spans="1:3">
      <c r="A3809" s="20">
        <v>12</v>
      </c>
      <c r="B3809" s="6">
        <f ca="1">IF(Calc1!$B35="D1000",Calc1!$C$957*Calc1!$B651/(1+'11'!$C$12)*$B2254,0)</f>
        <v>0</v>
      </c>
      <c r="C3809" s="10"/>
    </row>
    <row r="3810" spans="1:3">
      <c r="A3810" s="20">
        <v>13</v>
      </c>
      <c r="B3810" s="6">
        <f ca="1">IF(Calc1!$B36="D1000",Calc1!$C$957*Calc1!$B652/(1+'11'!$C$12)*$B2255,0)</f>
        <v>0</v>
      </c>
      <c r="C3810" s="10"/>
    </row>
    <row r="3811" spans="1:3">
      <c r="A3811" s="20">
        <v>14</v>
      </c>
      <c r="B3811" s="6">
        <f ca="1">IF(Calc1!$B37="D1000",Calc1!$C$957*Calc1!$B653/(1+'11'!$C$12)*$B2256,0)</f>
        <v>0</v>
      </c>
      <c r="C3811" s="10"/>
    </row>
    <row r="3812" spans="1:3">
      <c r="A3812" s="20">
        <v>15</v>
      </c>
      <c r="B3812" s="6">
        <f ca="1">IF(Calc1!$B38="D1000",Calc1!$C$957*Calc1!$B654/(1+'11'!$C$12)*$B2257,0)</f>
        <v>0</v>
      </c>
      <c r="C3812" s="10"/>
    </row>
    <row r="3813" spans="1:3">
      <c r="A3813" s="20">
        <v>16</v>
      </c>
      <c r="B3813" s="6">
        <f ca="1">IF(Calc1!$B39="D1000",Calc1!$C$957*Calc1!$B655/(1+'11'!$C$12)*$B2258,0)</f>
        <v>0</v>
      </c>
      <c r="C3813" s="10"/>
    </row>
    <row r="3814" spans="1:3">
      <c r="A3814" s="20">
        <v>17</v>
      </c>
      <c r="B3814" s="6">
        <f ca="1">IF(Calc1!$B40="D1000",Calc1!$C$957*Calc1!$B656/(1+'11'!$C$12)*$B2259,0)</f>
        <v>0</v>
      </c>
      <c r="C3814" s="10"/>
    </row>
    <row r="3815" spans="1:3">
      <c r="A3815" s="20">
        <v>18</v>
      </c>
      <c r="B3815" s="6">
        <f ca="1">IF(Calc1!$B41="D1000",Calc1!$C$957*Calc1!$B657/(1+'11'!$C$12)*$B2260,0)</f>
        <v>0</v>
      </c>
      <c r="C3815" s="10"/>
    </row>
    <row r="3816" spans="1:3">
      <c r="A3816" s="20">
        <v>19</v>
      </c>
      <c r="B3816" s="6">
        <f ca="1">IF(Calc1!$B42="D1000",Calc1!$C$957*Calc1!$B658/(1+'11'!$C$12)*$B2261,0)</f>
        <v>0</v>
      </c>
      <c r="C3816" s="10"/>
    </row>
    <row r="3817" spans="1:3">
      <c r="A3817" s="20">
        <v>20</v>
      </c>
      <c r="B3817" s="6">
        <f ca="1">IF(Calc1!$B43="D1000",Calc1!$C$957*Calc1!$B659/(1+'11'!$C$12)*$B2262,0)</f>
        <v>0</v>
      </c>
      <c r="C3817" s="10"/>
    </row>
    <row r="3818" spans="1:3">
      <c r="A3818" s="20">
        <v>21</v>
      </c>
      <c r="B3818" s="6">
        <f ca="1">IF(Calc1!$B44="D1000",Calc1!$C$957*Calc1!$B660/(1+'11'!$C$12)*$B2263,0)</f>
        <v>0</v>
      </c>
      <c r="C3818" s="10"/>
    </row>
    <row r="3819" spans="1:3">
      <c r="A3819" s="20">
        <v>22</v>
      </c>
      <c r="B3819" s="6">
        <f ca="1">IF(Calc1!$B45="D1000",Calc1!$C$957*Calc1!$B661/(1+'11'!$C$12)*$B2264,0)</f>
        <v>0</v>
      </c>
      <c r="C3819" s="10"/>
    </row>
    <row r="3820" spans="1:3">
      <c r="A3820" s="20">
        <v>23</v>
      </c>
      <c r="B3820" s="6">
        <f ca="1">IF(Calc1!$B46="D1000",Calc1!$C$957*Calc1!$B662/(1+'11'!$C$12)*$B2265,0)</f>
        <v>0</v>
      </c>
      <c r="C3820" s="10"/>
    </row>
    <row r="3821" spans="1:3">
      <c r="A3821" s="20">
        <v>24</v>
      </c>
      <c r="B3821" s="6">
        <f ca="1">IF(Calc1!$B47="D1000",Calc1!$C$957*Calc1!$B663/(1+'11'!$C$12)*$B2266,0)</f>
        <v>0</v>
      </c>
      <c r="C3821" s="10"/>
    </row>
    <row r="3822" spans="1:3">
      <c r="A3822" s="20">
        <v>25</v>
      </c>
      <c r="B3822" s="6">
        <f ca="1">IF(Calc1!$B48="D1000",Calc1!$C$957*Calc1!$B664/(1+'11'!$C$12)*$B2267,0)</f>
        <v>0</v>
      </c>
      <c r="C3822" s="10"/>
    </row>
    <row r="3823" spans="1:3">
      <c r="A3823" s="20">
        <v>26</v>
      </c>
      <c r="B3823" s="6">
        <f ca="1">IF(Calc1!$B49="D1000",Calc1!$C$957*Calc1!$B665/(1+'11'!$C$12)*$B2268,0)</f>
        <v>0</v>
      </c>
      <c r="C3823" s="10"/>
    </row>
    <row r="3824" spans="1:3">
      <c r="A3824" s="20">
        <v>27</v>
      </c>
      <c r="B3824" s="6">
        <f ca="1">IF(Calc1!$B50="D1000",Calc1!$C$957*Calc1!$B666/(1+'11'!$C$12)*$B2269,0)</f>
        <v>0</v>
      </c>
      <c r="C3824" s="10"/>
    </row>
    <row r="3825" spans="1:3">
      <c r="A3825" s="20">
        <v>28</v>
      </c>
      <c r="B3825" s="6">
        <f ca="1">IF(Calc1!$B51="D1000",Calc1!$C$957*Calc1!$B667/(1+'11'!$C$12)*$B2270,0)</f>
        <v>0</v>
      </c>
      <c r="C3825" s="10"/>
    </row>
    <row r="3826" spans="1:3">
      <c r="A3826" s="20">
        <v>29</v>
      </c>
      <c r="B3826" s="6">
        <f ca="1">IF(Calc1!$B52="D1000",Calc1!$C$957*Calc1!$B668/(1+'11'!$C$12)*$B2271,0)</f>
        <v>0</v>
      </c>
      <c r="C3826" s="10"/>
    </row>
    <row r="3827" spans="1:3">
      <c r="A3827" s="20">
        <v>30</v>
      </c>
      <c r="B3827" s="6">
        <f ca="1">IF(Calc1!$B53="D1000",Calc1!$C$957*Calc1!$B669/(1+'11'!$C$12)*$B2272,0)</f>
        <v>0</v>
      </c>
      <c r="C3827" s="10"/>
    </row>
    <row r="3828" spans="1:3">
      <c r="A3828" s="20">
        <v>31</v>
      </c>
      <c r="B3828" s="6">
        <f ca="1">IF(Calc1!$B54="D1000",Calc1!$C$957*Calc1!$B670/(1+'11'!$C$12)*$B2273,0)</f>
        <v>0</v>
      </c>
      <c r="C3828" s="10"/>
    </row>
    <row r="3829" spans="1:3">
      <c r="A3829" s="20">
        <v>32</v>
      </c>
      <c r="B3829" s="6">
        <f ca="1">IF(Calc1!$B55="D1000",Calc1!$C$957*Calc1!$B671/(1+'11'!$C$12)*$B2274,0)</f>
        <v>0</v>
      </c>
      <c r="C3829" s="10"/>
    </row>
    <row r="3830" spans="1:3">
      <c r="A3830" s="20">
        <v>33</v>
      </c>
      <c r="B3830" s="6">
        <f ca="1">IF(Calc1!$B56="D1000",Calc1!$C$957*Calc1!$B672/(1+'11'!$C$12)*$B2275,0)</f>
        <v>0</v>
      </c>
      <c r="C3830" s="10"/>
    </row>
    <row r="3831" spans="1:3">
      <c r="A3831" s="20">
        <v>34</v>
      </c>
      <c r="B3831" s="6">
        <f ca="1">IF(Calc1!$B57="D1000",Calc1!$C$957*Calc1!$B673/(1+'11'!$C$12)*$B2276,0)</f>
        <v>0</v>
      </c>
      <c r="C3831" s="10"/>
    </row>
    <row r="3832" spans="1:3">
      <c r="A3832" s="20">
        <v>35</v>
      </c>
      <c r="B3832" s="6">
        <f ca="1">IF(Calc1!$B58="D1000",Calc1!$C$957*Calc1!$B674/(1+'11'!$C$12)*$B2277,0)</f>
        <v>0</v>
      </c>
      <c r="C3832" s="10"/>
    </row>
    <row r="3833" spans="1:3">
      <c r="A3833" s="20">
        <v>36</v>
      </c>
      <c r="B3833" s="6">
        <f ca="1">IF(Calc1!$B59="D1000",Calc1!$C$957*Calc1!$B675/(1+'11'!$C$12)*$B2278,0)</f>
        <v>0</v>
      </c>
      <c r="C3833" s="10"/>
    </row>
    <row r="3834" spans="1:3">
      <c r="A3834" s="20">
        <v>37</v>
      </c>
      <c r="B3834" s="6">
        <f ca="1">IF(Calc1!$B60="D1000",Calc1!$C$957*Calc1!$B676/(1+'11'!$C$12)*$B2279,0)</f>
        <v>0</v>
      </c>
      <c r="C3834" s="10"/>
    </row>
    <row r="3835" spans="1:3">
      <c r="A3835" s="20">
        <v>38</v>
      </c>
      <c r="B3835" s="6">
        <f ca="1">IF(Calc1!$B61="D1000",Calc1!$C$957*Calc1!$B677/(1+'11'!$C$12)*$B2280,0)</f>
        <v>0</v>
      </c>
      <c r="C3835" s="10"/>
    </row>
    <row r="3836" spans="1:3">
      <c r="A3836" s="20">
        <v>39</v>
      </c>
      <c r="B3836" s="6">
        <f ca="1">IF(Calc1!$B62="D1000",Calc1!$C$957*Calc1!$B678/(1+'11'!$C$12)*$B2281,0)</f>
        <v>0</v>
      </c>
      <c r="C3836" s="10"/>
    </row>
    <row r="3837" spans="1:3">
      <c r="A3837" s="20">
        <v>40</v>
      </c>
      <c r="B3837" s="6">
        <f ca="1">IF(Calc1!$B63="D1000",Calc1!$C$957*Calc1!$B679/(1+'11'!$C$12)*$B2282,0)</f>
        <v>0</v>
      </c>
      <c r="C3837" s="10"/>
    </row>
    <row r="3838" spans="1:3">
      <c r="A3838" s="20">
        <v>41</v>
      </c>
      <c r="B3838" s="6">
        <f ca="1">IF(Calc1!$B64="D1000",Calc1!$C$957*Calc1!$B680/(1+'11'!$C$12)*$B2283,0)</f>
        <v>0</v>
      </c>
      <c r="C3838" s="10"/>
    </row>
    <row r="3839" spans="1:3">
      <c r="A3839" s="20">
        <v>42</v>
      </c>
      <c r="B3839" s="6">
        <f ca="1">IF(Calc1!$B65="D1000",Calc1!$C$957*Calc1!$B681/(1+'11'!$C$12)*$B2284,0)</f>
        <v>0</v>
      </c>
      <c r="C3839" s="10"/>
    </row>
    <row r="3840" spans="1:3">
      <c r="A3840" s="20">
        <v>43</v>
      </c>
      <c r="B3840" s="6">
        <f ca="1">IF(Calc1!$B66="D1000",Calc1!$C$957*Calc1!$B682/(1+'11'!$C$12)*$B2285,0)</f>
        <v>0</v>
      </c>
      <c r="C3840" s="10"/>
    </row>
    <row r="3841" spans="1:3">
      <c r="A3841" s="20">
        <v>44</v>
      </c>
      <c r="B3841" s="6">
        <f ca="1">IF(Calc1!$B67="D1000",Calc1!$C$957*Calc1!$B683/(1+'11'!$C$12)*$B2286,0)</f>
        <v>0</v>
      </c>
      <c r="C3841" s="10"/>
    </row>
    <row r="3842" spans="1:3">
      <c r="A3842" s="20">
        <v>45</v>
      </c>
      <c r="B3842" s="6">
        <f ca="1">IF(Calc1!$B68="D1000",Calc1!$C$957*Calc1!$B684/(1+'11'!$C$12)*$B2287,0)</f>
        <v>0</v>
      </c>
      <c r="C3842" s="10"/>
    </row>
    <row r="3843" spans="1:3">
      <c r="A3843" s="20">
        <v>46</v>
      </c>
      <c r="B3843" s="6">
        <f ca="1">IF(Calc1!$B69="D1000",Calc1!$C$957*Calc1!$B685/(1+'11'!$C$12)*$B2288,0)</f>
        <v>0</v>
      </c>
      <c r="C3843" s="10"/>
    </row>
    <row r="3844" spans="1:3">
      <c r="A3844" s="20">
        <v>47</v>
      </c>
      <c r="B3844" s="6">
        <f ca="1">IF(Calc1!$B70="D1000",Calc1!$C$957*Calc1!$B686/(1+'11'!$C$12)*$B2289,0)</f>
        <v>0</v>
      </c>
      <c r="C3844" s="10"/>
    </row>
    <row r="3845" spans="1:3">
      <c r="A3845" s="20">
        <v>48</v>
      </c>
      <c r="B3845" s="6">
        <f ca="1">IF(Calc1!$B71="D1000",Calc1!$C$957*Calc1!$B687/(1+'11'!$C$12)*$B2290,0)</f>
        <v>0</v>
      </c>
      <c r="C3845" s="10"/>
    </row>
    <row r="3846" spans="1:3">
      <c r="A3846" s="20">
        <v>49</v>
      </c>
      <c r="B3846" s="6">
        <f ca="1">IF(Calc1!$B72="D1000",Calc1!$C$957*Calc1!$B688/(1+'11'!$C$12)*$B2291,0)</f>
        <v>0</v>
      </c>
      <c r="C3846" s="10"/>
    </row>
    <row r="3847" spans="1:3">
      <c r="A3847" s="20">
        <v>50</v>
      </c>
      <c r="B3847" s="6">
        <f ca="1">IF(Calc1!$B73="D1000",Calc1!$C$957*Calc1!$B689/(1+'11'!$C$12)*$B2292,0)</f>
        <v>0</v>
      </c>
      <c r="C3847" s="10"/>
    </row>
    <row r="3848" spans="1:3">
      <c r="A3848" s="20">
        <v>51</v>
      </c>
      <c r="B3848" s="6">
        <f ca="1">IF(Calc1!$B74="D1000",Calc1!$C$957*Calc1!$B690/(1+'11'!$C$12)*$B2293,0)</f>
        <v>0</v>
      </c>
      <c r="C3848" s="10"/>
    </row>
    <row r="3849" spans="1:3">
      <c r="A3849" s="20">
        <v>52</v>
      </c>
      <c r="B3849" s="6">
        <f ca="1">IF(Calc1!$B75="D1000",Calc1!$C$957*Calc1!$B691/(1+'11'!$C$12)*$B2294,0)</f>
        <v>0</v>
      </c>
      <c r="C3849" s="10"/>
    </row>
    <row r="3850" spans="1:3">
      <c r="A3850" s="20">
        <v>53</v>
      </c>
      <c r="B3850" s="6">
        <f ca="1">IF(Calc1!$B76="D1000",Calc1!$C$957*Calc1!$B692/(1+'11'!$C$12)*$B2295,0)</f>
        <v>0</v>
      </c>
      <c r="C3850" s="10"/>
    </row>
    <row r="3851" spans="1:3">
      <c r="A3851" s="20">
        <v>54</v>
      </c>
      <c r="B3851" s="6">
        <f ca="1">IF(Calc1!$B77="D1000",Calc1!$C$957*Calc1!$B693/(1+'11'!$C$12)*$B2296,0)</f>
        <v>0</v>
      </c>
      <c r="C3851" s="10"/>
    </row>
    <row r="3852" spans="1:3">
      <c r="A3852" s="20">
        <v>55</v>
      </c>
      <c r="B3852" s="6">
        <f ca="1">IF(Calc1!$B78="D1000",Calc1!$C$957*Calc1!$B694/(1+'11'!$C$12)*$B2297,0)</f>
        <v>0</v>
      </c>
      <c r="C3852" s="10"/>
    </row>
    <row r="3853" spans="1:3">
      <c r="A3853" s="20">
        <v>56</v>
      </c>
      <c r="B3853" s="6">
        <f ca="1">IF(Calc1!$B79="D1000",Calc1!$C$957*Calc1!$B695/(1+'11'!$C$12)*$B2298,0)</f>
        <v>0</v>
      </c>
      <c r="C3853" s="10"/>
    </row>
    <row r="3854" spans="1:3">
      <c r="A3854" s="20">
        <v>57</v>
      </c>
      <c r="B3854" s="6">
        <f ca="1">IF(Calc1!$B80="D1000",Calc1!$C$957*Calc1!$B696/(1+'11'!$C$12)*$B2299,0)</f>
        <v>0</v>
      </c>
      <c r="C3854" s="10"/>
    </row>
    <row r="3855" spans="1:3">
      <c r="A3855" s="20">
        <v>58</v>
      </c>
      <c r="B3855" s="6">
        <f ca="1">IF(Calc1!$B81="D1000",Calc1!$C$957*Calc1!$B697/(1+'11'!$C$12)*$B2300,0)</f>
        <v>0</v>
      </c>
      <c r="C3855" s="10"/>
    </row>
    <row r="3856" spans="1:3">
      <c r="A3856" s="20">
        <v>59</v>
      </c>
      <c r="B3856" s="6">
        <f ca="1">IF(Calc1!$B82="D1000",Calc1!$C$957*Calc1!$B698/(1+'11'!$C$12)*$B2301,0)</f>
        <v>0</v>
      </c>
      <c r="C3856" s="10"/>
    </row>
    <row r="3857" spans="1:3">
      <c r="A3857" s="20">
        <v>60</v>
      </c>
      <c r="B3857" s="6">
        <f ca="1">IF(Calc1!$B83="D1000",Calc1!$C$957*Calc1!$B699/(1+'11'!$C$12)*$B2302,0)</f>
        <v>0</v>
      </c>
      <c r="C3857" s="10"/>
    </row>
    <row r="3858" spans="1:3">
      <c r="A3858" s="20">
        <v>61</v>
      </c>
      <c r="B3858" s="6">
        <f ca="1">IF(Calc1!$B84="D1000",Calc1!$C$957*Calc1!$B700/(1+'11'!$C$12)*$B2303,0)</f>
        <v>0</v>
      </c>
      <c r="C3858" s="10"/>
    </row>
    <row r="3859" spans="1:3">
      <c r="A3859" s="20">
        <v>62</v>
      </c>
      <c r="B3859" s="6">
        <f ca="1">IF(Calc1!$B85="D1000",Calc1!$C$957*Calc1!$B701/(1+'11'!$C$12)*$B2304,0)</f>
        <v>0</v>
      </c>
      <c r="C3859" s="10"/>
    </row>
    <row r="3860" spans="1:3">
      <c r="A3860" s="20">
        <v>63</v>
      </c>
      <c r="B3860" s="6">
        <f ca="1">IF(Calc1!$B86="D1000",Calc1!$C$957*Calc1!$B702/(1+'11'!$C$12)*$B2305,0)</f>
        <v>0</v>
      </c>
      <c r="C3860" s="10"/>
    </row>
    <row r="3861" spans="1:3">
      <c r="A3861" s="20">
        <v>64</v>
      </c>
      <c r="B3861" s="6">
        <f ca="1">IF(Calc1!$B87="D1000",Calc1!$C$957*Calc1!$B703/(1+'11'!$C$12)*$B2306,0)</f>
        <v>0</v>
      </c>
      <c r="C3861" s="10"/>
    </row>
    <row r="3862" spans="1:3">
      <c r="A3862" s="20">
        <v>65</v>
      </c>
      <c r="B3862" s="6">
        <f ca="1">IF(Calc1!$B88="D1000",Calc1!$C$957*Calc1!$B704/(1+'11'!$C$12)*$B2307,0)</f>
        <v>0</v>
      </c>
      <c r="C3862" s="10"/>
    </row>
    <row r="3863" spans="1:3">
      <c r="A3863" s="20">
        <v>66</v>
      </c>
      <c r="B3863" s="6">
        <f ca="1">IF(Calc1!$B89="D1000",Calc1!$C$957*Calc1!$B705/(1+'11'!$C$12)*$B2308,0)</f>
        <v>0</v>
      </c>
      <c r="C3863" s="10"/>
    </row>
    <row r="3864" spans="1:3">
      <c r="A3864" s="20">
        <v>67</v>
      </c>
      <c r="B3864" s="6">
        <f ca="1">IF(Calc1!$B90="D1000",Calc1!$C$957*Calc1!$B706/(1+'11'!$C$12)*$B2309,0)</f>
        <v>0</v>
      </c>
      <c r="C3864" s="10"/>
    </row>
    <row r="3865" spans="1:3">
      <c r="A3865" s="20">
        <v>68</v>
      </c>
      <c r="B3865" s="6">
        <f ca="1">IF(Calc1!$B91="D1000",Calc1!$C$957*Calc1!$B707/(1+'11'!$C$12)*$B2310,0)</f>
        <v>0</v>
      </c>
      <c r="C3865" s="10"/>
    </row>
    <row r="3866" spans="1:3">
      <c r="A3866" s="20">
        <v>69</v>
      </c>
      <c r="B3866" s="6">
        <f ca="1">IF(Calc1!$B92="D1000",Calc1!$C$957*Calc1!$B708/(1+'11'!$C$12)*$B2311,0)</f>
        <v>0</v>
      </c>
      <c r="C3866" s="10"/>
    </row>
    <row r="3867" spans="1:3">
      <c r="A3867" s="20">
        <v>70</v>
      </c>
      <c r="B3867" s="6">
        <f ca="1">IF(Calc1!$B93="D1000",Calc1!$C$957*Calc1!$B709/(1+'11'!$C$12)*$B2312,0)</f>
        <v>0</v>
      </c>
      <c r="C3867" s="10"/>
    </row>
    <row r="3868" spans="1:3">
      <c r="A3868" s="20">
        <v>71</v>
      </c>
      <c r="B3868" s="6">
        <f ca="1">IF(Calc1!$B94="D1000",Calc1!$C$957*Calc1!$B710/(1+'11'!$C$12)*$B2313,0)</f>
        <v>0</v>
      </c>
      <c r="C3868" s="10"/>
    </row>
    <row r="3869" spans="1:3">
      <c r="A3869" s="20">
        <v>72</v>
      </c>
      <c r="B3869" s="6">
        <f ca="1">IF(Calc1!$B95="D1000",Calc1!$C$957*Calc1!$B711/(1+'11'!$C$12)*$B2314,0)</f>
        <v>0</v>
      </c>
      <c r="C3869" s="10"/>
    </row>
    <row r="3870" spans="1:3">
      <c r="A3870" s="20">
        <v>73</v>
      </c>
      <c r="B3870" s="6">
        <f ca="1">IF(Calc1!$B96="D1000",Calc1!$C$957*Calc1!$B712/(1+'11'!$C$12)*$B2315,0)</f>
        <v>0</v>
      </c>
      <c r="C3870" s="10"/>
    </row>
    <row r="3871" spans="1:3">
      <c r="A3871" s="20">
        <v>74</v>
      </c>
      <c r="B3871" s="6">
        <f ca="1">IF(Calc1!$B97="D1000",Calc1!$C$957*Calc1!$B713/(1+'11'!$C$12)*$B2316,0)</f>
        <v>0</v>
      </c>
      <c r="C3871" s="10"/>
    </row>
    <row r="3872" spans="1:3">
      <c r="A3872" s="20">
        <v>75</v>
      </c>
      <c r="B3872" s="6">
        <f ca="1">IF(Calc1!$B98="D1000",Calc1!$C$957*Calc1!$B714/(1+'11'!$C$12)*$B2317,0)</f>
        <v>0</v>
      </c>
      <c r="C3872" s="10"/>
    </row>
    <row r="3873" spans="1:3">
      <c r="A3873" s="20">
        <v>76</v>
      </c>
      <c r="B3873" s="6">
        <f ca="1">IF(Calc1!$B99="D1000",Calc1!$C$957*Calc1!$B715/(1+'11'!$C$12)*$B2318,0)</f>
        <v>0</v>
      </c>
      <c r="C3873" s="10"/>
    </row>
    <row r="3874" spans="1:3">
      <c r="A3874" s="20">
        <v>77</v>
      </c>
      <c r="B3874" s="6">
        <f ca="1">IF(Calc1!$B100="D1000",Calc1!$C$957*Calc1!$B716/(1+'11'!$C$12)*$B2319,0)</f>
        <v>0</v>
      </c>
      <c r="C3874" s="10"/>
    </row>
    <row r="3875" spans="1:3">
      <c r="A3875" s="20">
        <v>78</v>
      </c>
      <c r="B3875" s="6">
        <f ca="1">IF(Calc1!$B101="D1000",Calc1!$C$957*Calc1!$B717/(1+'11'!$C$12)*$B2320,0)</f>
        <v>0</v>
      </c>
      <c r="C3875" s="10"/>
    </row>
    <row r="3876" spans="1:3">
      <c r="A3876" s="20">
        <v>79</v>
      </c>
      <c r="B3876" s="6">
        <f ca="1">IF(Calc1!$B102="D1000",Calc1!$C$957*Calc1!$B718/(1+'11'!$C$12)*$B2321,0)</f>
        <v>0</v>
      </c>
      <c r="C3876" s="10"/>
    </row>
    <row r="3877" spans="1:3">
      <c r="A3877" s="20">
        <v>80</v>
      </c>
      <c r="B3877" s="6">
        <f ca="1">IF(Calc1!$B103="D1000",Calc1!$C$957*Calc1!$B719/(1+'11'!$C$12)*$B2322,0)</f>
        <v>0</v>
      </c>
      <c r="C3877" s="10"/>
    </row>
    <row r="3878" spans="1:3">
      <c r="A3878" s="20">
        <v>81</v>
      </c>
      <c r="B3878" s="6">
        <f ca="1">IF(Calc1!$B104="D1000",Calc1!$C$957*Calc1!$B720/(1+'11'!$C$12)*$B2323,0)</f>
        <v>0</v>
      </c>
      <c r="C3878" s="10"/>
    </row>
    <row r="3879" spans="1:3">
      <c r="A3879" s="20">
        <v>82</v>
      </c>
      <c r="B3879" s="6">
        <f ca="1">IF(Calc1!$B105="D1000",Calc1!$C$957*Calc1!$B721/(1+'11'!$C$12)*$B2324,0)</f>
        <v>0</v>
      </c>
      <c r="C3879" s="10"/>
    </row>
    <row r="3880" spans="1:3">
      <c r="A3880" s="20">
        <v>83</v>
      </c>
      <c r="B3880" s="6">
        <f ca="1">IF(Calc1!$B106="D1000",Calc1!$C$957*Calc1!$B722/(1+'11'!$C$12)*$B2325,0)</f>
        <v>0</v>
      </c>
      <c r="C3880" s="10"/>
    </row>
    <row r="3881" spans="1:3">
      <c r="A3881" s="20">
        <v>84</v>
      </c>
      <c r="B3881" s="6">
        <f ca="1">IF(Calc1!$B107="D1000",Calc1!$C$957*Calc1!$B723/(1+'11'!$C$12)*$B2326,0)</f>
        <v>0</v>
      </c>
      <c r="C3881" s="10"/>
    </row>
    <row r="3882" spans="1:3">
      <c r="A3882" s="20">
        <v>85</v>
      </c>
      <c r="B3882" s="6">
        <f ca="1">IF(Calc1!$B108="D1000",Calc1!$C$957*Calc1!$B724/(1+'11'!$C$12)*$B2327,0)</f>
        <v>0</v>
      </c>
      <c r="C3882" s="10"/>
    </row>
    <row r="3883" spans="1:3">
      <c r="A3883" s="20">
        <v>86</v>
      </c>
      <c r="B3883" s="6">
        <f ca="1">IF(Calc1!$B109="D1000",Calc1!$C$957*Calc1!$B725/(1+'11'!$C$12)*$B2328,0)</f>
        <v>0</v>
      </c>
      <c r="C3883" s="10"/>
    </row>
    <row r="3884" spans="1:3">
      <c r="A3884" s="20">
        <v>87</v>
      </c>
      <c r="B3884" s="6">
        <f ca="1">IF(Calc1!$B110="D1000",Calc1!$C$957*Calc1!$B726/(1+'11'!$C$12)*$B2329,0)</f>
        <v>0</v>
      </c>
      <c r="C3884" s="10"/>
    </row>
    <row r="3885" spans="1:3">
      <c r="A3885" s="20">
        <v>88</v>
      </c>
      <c r="B3885" s="6">
        <f ca="1">IF(Calc1!$B111="D1000",Calc1!$C$957*Calc1!$B727/(1+'11'!$C$12)*$B2330,0)</f>
        <v>0</v>
      </c>
      <c r="C3885" s="10"/>
    </row>
    <row r="3886" spans="1:3">
      <c r="A3886" s="20">
        <v>89</v>
      </c>
      <c r="B3886" s="6">
        <f ca="1">IF(Calc1!$B112="D1000",Calc1!$C$957*Calc1!$B728/(1+'11'!$C$12)*$B2331,0)</f>
        <v>0</v>
      </c>
      <c r="C3886" s="10"/>
    </row>
    <row r="3887" spans="1:3">
      <c r="A3887" s="20">
        <v>90</v>
      </c>
      <c r="B3887" s="6">
        <f ca="1">IF(Calc1!$B113="D1000",Calc1!$C$957*Calc1!$B729/(1+'11'!$C$12)*$B2332,0)</f>
        <v>0</v>
      </c>
      <c r="C3887" s="10"/>
    </row>
    <row r="3888" spans="1:3">
      <c r="A3888" s="20">
        <v>91</v>
      </c>
      <c r="B3888" s="6">
        <f ca="1">IF(Calc1!$B114="D1000",Calc1!$C$957*Calc1!$B730/(1+'11'!$C$12)*$B2333,0)</f>
        <v>0</v>
      </c>
      <c r="C3888" s="10"/>
    </row>
    <row r="3889" spans="1:3">
      <c r="A3889" s="20">
        <v>92</v>
      </c>
      <c r="B3889" s="6">
        <f ca="1">IF(Calc1!$B115="D1000",Calc1!$C$957*Calc1!$B731/(1+'11'!$C$12)*$B2334,0)</f>
        <v>0</v>
      </c>
      <c r="C3889" s="10"/>
    </row>
    <row r="3890" spans="1:3">
      <c r="A3890" s="20">
        <v>93</v>
      </c>
      <c r="B3890" s="6">
        <f ca="1">IF(Calc1!$B116="D1000",Calc1!$C$957*Calc1!$B732/(1+'11'!$C$12)*$B2335,0)</f>
        <v>0</v>
      </c>
      <c r="C3890" s="10"/>
    </row>
    <row r="3891" spans="1:3">
      <c r="A3891" s="20">
        <v>94</v>
      </c>
      <c r="B3891" s="6">
        <f ca="1">IF(Calc1!$B117="D1000",Calc1!$C$957*Calc1!$B733/(1+'11'!$C$12)*$B2336,0)</f>
        <v>0</v>
      </c>
      <c r="C3891" s="10"/>
    </row>
    <row r="3892" spans="1:3">
      <c r="A3892" s="20">
        <v>95</v>
      </c>
      <c r="B3892" s="6">
        <f ca="1">IF(Calc1!$B118="D1000",Calc1!$C$957*Calc1!$B734/(1+'11'!$C$12)*$B2337,0)</f>
        <v>0</v>
      </c>
      <c r="C3892" s="10"/>
    </row>
    <row r="3893" spans="1:3">
      <c r="A3893" s="20">
        <v>96</v>
      </c>
      <c r="B3893" s="6">
        <f ca="1">IF(Calc1!$B119="D1000",Calc1!$C$957*Calc1!$B735/(1+'11'!$C$12)*$B2338,0)</f>
        <v>0</v>
      </c>
      <c r="C3893" s="10"/>
    </row>
    <row r="3894" spans="1:3">
      <c r="A3894" s="20">
        <v>97</v>
      </c>
      <c r="B3894" s="6">
        <f ca="1">IF(Calc1!$B120="D1000",Calc1!$C$957*Calc1!$B736/(1+'11'!$C$12)*$B2339,0)</f>
        <v>0</v>
      </c>
      <c r="C3894" s="10"/>
    </row>
    <row r="3895" spans="1:3">
      <c r="A3895" s="20">
        <v>98</v>
      </c>
      <c r="B3895" s="6">
        <f ca="1">IF(Calc1!$B121="D1000",Calc1!$C$957*Calc1!$B737/(1+'11'!$C$12)*$B2340,0)</f>
        <v>0</v>
      </c>
      <c r="C3895" s="10"/>
    </row>
    <row r="3896" spans="1:3">
      <c r="A3896" s="20">
        <v>99</v>
      </c>
      <c r="B3896" s="6">
        <f ca="1">IF(Calc1!$B122="D1000",Calc1!$C$957*Calc1!$B738/(1+'11'!$C$12)*$B2341,0)</f>
        <v>0</v>
      </c>
      <c r="C3896" s="10"/>
    </row>
    <row r="3897" spans="1:3">
      <c r="A3897" s="20">
        <v>100</v>
      </c>
      <c r="B3897" s="6">
        <f ca="1">IF(Calc1!$B123="D1000",Calc1!$C$957*Calc1!$B739/(1+'11'!$C$12)*$B2342,0)</f>
        <v>0</v>
      </c>
      <c r="C3897" s="10"/>
    </row>
    <row r="3898" spans="1:3">
      <c r="A3898" s="20">
        <v>101</v>
      </c>
      <c r="B3898" s="6">
        <f ca="1">IF(Calc1!$B124="D1000",Calc1!$C$957*Calc1!$B740/(1+'11'!$C$12)*$B2343,0)</f>
        <v>0</v>
      </c>
      <c r="C3898" s="10"/>
    </row>
    <row r="3899" spans="1:3">
      <c r="A3899" s="20">
        <v>102</v>
      </c>
      <c r="B3899" s="6">
        <f ca="1">IF(Calc1!$B125="D1000",Calc1!$C$957*Calc1!$B741/(1+'11'!$C$12)*$B2344,0)</f>
        <v>0</v>
      </c>
      <c r="C3899" s="10"/>
    </row>
    <row r="3900" spans="1:3">
      <c r="A3900" s="20">
        <v>103</v>
      </c>
      <c r="B3900" s="6">
        <f ca="1">IF(Calc1!$B126="D1000",Calc1!$C$957*Calc1!$B742/(1+'11'!$C$12)*$B2345,0)</f>
        <v>0</v>
      </c>
      <c r="C3900" s="10"/>
    </row>
    <row r="3901" spans="1:3">
      <c r="A3901" s="20">
        <v>104</v>
      </c>
      <c r="B3901" s="6">
        <f ca="1">IF(Calc1!$B127="D1000",Calc1!$C$957*Calc1!$B743/(1+'11'!$C$12)*$B2346,0)</f>
        <v>0</v>
      </c>
      <c r="C3901" s="10"/>
    </row>
    <row r="3902" spans="1:3">
      <c r="A3902" s="20">
        <v>105</v>
      </c>
      <c r="B3902" s="6">
        <f ca="1">IF(Calc1!$B128="D1000",Calc1!$C$957*Calc1!$B744/(1+'11'!$C$12)*$B2347,0)</f>
        <v>0</v>
      </c>
      <c r="C3902" s="10"/>
    </row>
    <row r="3903" spans="1:3">
      <c r="A3903" s="20">
        <v>106</v>
      </c>
      <c r="B3903" s="6">
        <f ca="1">IF(Calc1!$B129="D1000",Calc1!$C$957*Calc1!$B745/(1+'11'!$C$12)*$B2348,0)</f>
        <v>0</v>
      </c>
      <c r="C3903" s="10"/>
    </row>
    <row r="3904" spans="1:3">
      <c r="A3904" s="20">
        <v>107</v>
      </c>
      <c r="B3904" s="6">
        <f ca="1">IF(Calc1!$B130="D1000",Calc1!$C$957*Calc1!$B746/(1+'11'!$C$12)*$B2349,0)</f>
        <v>0</v>
      </c>
      <c r="C3904" s="10"/>
    </row>
    <row r="3905" spans="1:3">
      <c r="A3905" s="20">
        <v>108</v>
      </c>
      <c r="B3905" s="6">
        <f ca="1">IF(Calc1!$B131="D1000",Calc1!$C$957*Calc1!$B747/(1+'11'!$C$12)*$B2350,0)</f>
        <v>0</v>
      </c>
      <c r="C3905" s="10"/>
    </row>
    <row r="3906" spans="1:3">
      <c r="A3906" s="20">
        <v>109</v>
      </c>
      <c r="B3906" s="6">
        <f ca="1">IF(Calc1!$B132="D1000",Calc1!$C$957*Calc1!$B748/(1+'11'!$C$12)*$B2351,0)</f>
        <v>0</v>
      </c>
      <c r="C3906" s="10"/>
    </row>
    <row r="3907" spans="1:3">
      <c r="A3907" s="20">
        <v>110</v>
      </c>
      <c r="B3907" s="6">
        <f ca="1">IF(Calc1!$B133="D1000",Calc1!$C$957*Calc1!$B749/(1+'11'!$C$12)*$B2352,0)</f>
        <v>0</v>
      </c>
      <c r="C3907" s="10"/>
    </row>
    <row r="3908" spans="1:3">
      <c r="A3908" s="20">
        <v>111</v>
      </c>
      <c r="B3908" s="6">
        <f ca="1">IF(Calc1!$B134="D1000",Calc1!$C$957*Calc1!$B750/(1+'11'!$C$12)*$B2353,0)</f>
        <v>0</v>
      </c>
      <c r="C3908" s="10"/>
    </row>
    <row r="3909" spans="1:3">
      <c r="A3909" s="20">
        <v>112</v>
      </c>
      <c r="B3909" s="6">
        <f ca="1">IF(Calc1!$B135="D1000",Calc1!$C$957*Calc1!$B751/(1+'11'!$C$12)*$B2354,0)</f>
        <v>0</v>
      </c>
      <c r="C3909" s="10"/>
    </row>
    <row r="3910" spans="1:3">
      <c r="A3910" s="20">
        <v>113</v>
      </c>
      <c r="B3910" s="6">
        <f ca="1">IF(Calc1!$B136="D1000",Calc1!$C$957*Calc1!$B752/(1+'11'!$C$12)*$B2355,0)</f>
        <v>0</v>
      </c>
      <c r="C3910" s="10"/>
    </row>
    <row r="3911" spans="1:3">
      <c r="A3911" s="20">
        <v>114</v>
      </c>
      <c r="B3911" s="6">
        <f ca="1">IF(Calc1!$B137="D1000",Calc1!$C$957*Calc1!$B753/(1+'11'!$C$12)*$B2356,0)</f>
        <v>0</v>
      </c>
      <c r="C3911" s="10"/>
    </row>
    <row r="3912" spans="1:3">
      <c r="A3912" s="20">
        <v>115</v>
      </c>
      <c r="B3912" s="6">
        <f ca="1">IF(Calc1!$B138="D1000",Calc1!$C$957*Calc1!$B754/(1+'11'!$C$12)*$B2357,0)</f>
        <v>0</v>
      </c>
      <c r="C3912" s="10"/>
    </row>
    <row r="3913" spans="1:3">
      <c r="A3913" s="20">
        <v>116</v>
      </c>
      <c r="B3913" s="6">
        <f ca="1">IF(Calc1!$B139="D1000",Calc1!$C$957*Calc1!$B755/(1+'11'!$C$12)*$B2358,0)</f>
        <v>0</v>
      </c>
      <c r="C3913" s="10"/>
    </row>
    <row r="3914" spans="1:3">
      <c r="A3914" s="20">
        <v>117</v>
      </c>
      <c r="B3914" s="6">
        <f ca="1">IF(Calc1!$B140="D1000",Calc1!$C$957*Calc1!$B756/(1+'11'!$C$12)*$B2359,0)</f>
        <v>0</v>
      </c>
      <c r="C3914" s="10"/>
    </row>
    <row r="3915" spans="1:3">
      <c r="A3915" s="20">
        <v>118</v>
      </c>
      <c r="B3915" s="6">
        <f ca="1">IF(Calc1!$B141="D1000",Calc1!$C$957*Calc1!$B757/(1+'11'!$C$12)*$B2360,0)</f>
        <v>0</v>
      </c>
      <c r="C3915" s="10"/>
    </row>
    <row r="3916" spans="1:3">
      <c r="A3916" s="20">
        <v>119</v>
      </c>
      <c r="B3916" s="6">
        <f ca="1">IF(Calc1!$B142="D1000",Calc1!$C$957*Calc1!$B758/(1+'11'!$C$12)*$B2361,0)</f>
        <v>0</v>
      </c>
      <c r="C3916" s="10"/>
    </row>
    <row r="3917" spans="1:3">
      <c r="A3917" s="20">
        <v>120</v>
      </c>
      <c r="B3917" s="6">
        <f ca="1">IF(Calc1!$B143="D1000",Calc1!$C$957*Calc1!$B759/(1+'11'!$C$12)*$B2362,0)</f>
        <v>0</v>
      </c>
      <c r="C3917" s="10"/>
    </row>
    <row r="3918" spans="1:3">
      <c r="A3918" s="20">
        <v>121</v>
      </c>
      <c r="B3918" s="6">
        <f ca="1">IF(Calc1!$B144="D1000",Calc1!$C$957*Calc1!$B760/(1+'11'!$C$12)*$B2363,0)</f>
        <v>0</v>
      </c>
      <c r="C3918" s="10"/>
    </row>
    <row r="3919" spans="1:3">
      <c r="A3919" s="20">
        <v>122</v>
      </c>
      <c r="B3919" s="6">
        <f ca="1">IF(Calc1!$B145="D1000",Calc1!$C$957*Calc1!$B761/(1+'11'!$C$12)*$B2364,0)</f>
        <v>0</v>
      </c>
      <c r="C3919" s="10"/>
    </row>
    <row r="3920" spans="1:3">
      <c r="A3920" s="20">
        <v>123</v>
      </c>
      <c r="B3920" s="6">
        <f ca="1">IF(Calc1!$B146="D1000",Calc1!$C$957*Calc1!$B762/(1+'11'!$C$12)*$B2365,0)</f>
        <v>0</v>
      </c>
      <c r="C3920" s="10"/>
    </row>
    <row r="3921" spans="1:3">
      <c r="A3921" s="20">
        <v>124</v>
      </c>
      <c r="B3921" s="6">
        <f ca="1">IF(Calc1!$B147="D1000",Calc1!$C$957*Calc1!$B763/(1+'11'!$C$12)*$B2366,0)</f>
        <v>0</v>
      </c>
      <c r="C3921" s="10"/>
    </row>
    <row r="3922" spans="1:3">
      <c r="A3922" s="20">
        <v>125</v>
      </c>
      <c r="B3922" s="6">
        <f ca="1">IF(Calc1!$B148="D1000",Calc1!$C$957*Calc1!$B764/(1+'11'!$C$12)*$B2367,0)</f>
        <v>0</v>
      </c>
      <c r="C3922" s="10"/>
    </row>
    <row r="3923" spans="1:3">
      <c r="A3923" s="20">
        <v>126</v>
      </c>
      <c r="B3923" s="6">
        <f ca="1">IF(Calc1!$B149="D1000",Calc1!$C$957*Calc1!$B765/(1+'11'!$C$12)*$B2368,0)</f>
        <v>0</v>
      </c>
      <c r="C3923" s="10"/>
    </row>
    <row r="3924" spans="1:3">
      <c r="A3924" s="20">
        <v>127</v>
      </c>
      <c r="B3924" s="6">
        <f ca="1">IF(Calc1!$B150="D1000",Calc1!$C$957*Calc1!$B766/(1+'11'!$C$12)*$B2369,0)</f>
        <v>0</v>
      </c>
      <c r="C3924" s="10"/>
    </row>
    <row r="3925" spans="1:3">
      <c r="A3925" s="20">
        <v>128</v>
      </c>
      <c r="B3925" s="6">
        <f ca="1">IF(Calc1!$B151="D1000",Calc1!$C$957*Calc1!$B767/(1+'11'!$C$12)*$B2370,0)</f>
        <v>0</v>
      </c>
      <c r="C3925" s="10"/>
    </row>
    <row r="3926" spans="1:3">
      <c r="A3926" s="20">
        <v>129</v>
      </c>
      <c r="B3926" s="6">
        <f ca="1">IF(Calc1!$B152="D1000",Calc1!$C$957*Calc1!$B768/(1+'11'!$C$12)*$B2371,0)</f>
        <v>0</v>
      </c>
      <c r="C3926" s="10"/>
    </row>
    <row r="3927" spans="1:3">
      <c r="A3927" s="20">
        <v>130</v>
      </c>
      <c r="B3927" s="6">
        <f ca="1">IF(Calc1!$B153="D1000",Calc1!$C$957*Calc1!$B769/(1+'11'!$C$12)*$B2372,0)</f>
        <v>0</v>
      </c>
      <c r="C3927" s="10"/>
    </row>
    <row r="3928" spans="1:3">
      <c r="A3928" s="20">
        <v>131</v>
      </c>
      <c r="B3928" s="6">
        <f ca="1">IF(Calc1!$B154="D1000",Calc1!$C$957*Calc1!$B770/(1+'11'!$C$12)*$B2373,0)</f>
        <v>0</v>
      </c>
      <c r="C3928" s="10"/>
    </row>
    <row r="3929" spans="1:3">
      <c r="A3929" s="20">
        <v>132</v>
      </c>
      <c r="B3929" s="6">
        <f ca="1">IF(Calc1!$B155="D1000",Calc1!$C$957*Calc1!$B771/(1+'11'!$C$12)*$B2374,0)</f>
        <v>0</v>
      </c>
      <c r="C3929" s="10"/>
    </row>
    <row r="3930" spans="1:3">
      <c r="A3930" s="20">
        <v>133</v>
      </c>
      <c r="B3930" s="6">
        <f ca="1">IF(Calc1!$B156="D1000",Calc1!$C$957*Calc1!$B772/(1+'11'!$C$12)*$B2375,0)</f>
        <v>0</v>
      </c>
      <c r="C3930" s="10"/>
    </row>
    <row r="3931" spans="1:3">
      <c r="A3931" s="20">
        <v>134</v>
      </c>
      <c r="B3931" s="6">
        <f ca="1">IF(Calc1!$B157="D1000",Calc1!$C$957*Calc1!$B773/(1+'11'!$C$12)*$B2376,0)</f>
        <v>0</v>
      </c>
      <c r="C3931" s="10"/>
    </row>
    <row r="3932" spans="1:3">
      <c r="A3932" s="20">
        <v>135</v>
      </c>
      <c r="B3932" s="6">
        <f ca="1">IF(Calc1!$B158="D1000",Calc1!$C$957*Calc1!$B774/(1+'11'!$C$12)*$B2377,0)</f>
        <v>0</v>
      </c>
      <c r="C3932" s="10"/>
    </row>
    <row r="3933" spans="1:3">
      <c r="A3933" s="20">
        <v>136</v>
      </c>
      <c r="B3933" s="6">
        <f ca="1">IF(Calc1!$B159="D1000",Calc1!$C$957*Calc1!$B775/(1+'11'!$C$12)*$B2378,0)</f>
        <v>0</v>
      </c>
      <c r="C3933" s="10"/>
    </row>
    <row r="3934" spans="1:3">
      <c r="A3934" s="20">
        <v>137</v>
      </c>
      <c r="B3934" s="6">
        <f ca="1">IF(Calc1!$B160="D1000",Calc1!$C$957*Calc1!$B776/(1+'11'!$C$12)*$B2379,0)</f>
        <v>0</v>
      </c>
      <c r="C3934" s="10"/>
    </row>
    <row r="3935" spans="1:3">
      <c r="A3935" s="20">
        <v>138</v>
      </c>
      <c r="B3935" s="6">
        <f ca="1">IF(Calc1!$B161="D1000",Calc1!$C$957*Calc1!$B777/(1+'11'!$C$12)*$B2380,0)</f>
        <v>0</v>
      </c>
      <c r="C3935" s="10"/>
    </row>
    <row r="3936" spans="1:3">
      <c r="A3936" s="20">
        <v>139</v>
      </c>
      <c r="B3936" s="6">
        <f ca="1">IF(Calc1!$B162="D1000",Calc1!$C$957*Calc1!$B778/(1+'11'!$C$12)*$B2381,0)</f>
        <v>0</v>
      </c>
      <c r="C3936" s="10"/>
    </row>
    <row r="3937" spans="1:3">
      <c r="A3937" s="20">
        <v>140</v>
      </c>
      <c r="B3937" s="6">
        <f ca="1">IF(Calc1!$B163="D1000",Calc1!$C$957*Calc1!$B779/(1+'11'!$C$12)*$B2382,0)</f>
        <v>0</v>
      </c>
      <c r="C3937" s="10"/>
    </row>
    <row r="3938" spans="1:3">
      <c r="A3938" s="20">
        <v>141</v>
      </c>
      <c r="B3938" s="6">
        <f ca="1">IF(Calc1!$B164="D1000",Calc1!$C$957*Calc1!$B780/(1+'11'!$C$12)*$B2383,0)</f>
        <v>0</v>
      </c>
      <c r="C3938" s="10"/>
    </row>
    <row r="3939" spans="1:3">
      <c r="A3939" s="20">
        <v>142</v>
      </c>
      <c r="B3939" s="6">
        <f ca="1">IF(Calc1!$B165="D1000",Calc1!$C$957*Calc1!$B781/(1+'11'!$C$12)*$B2384,0)</f>
        <v>0</v>
      </c>
      <c r="C3939" s="10"/>
    </row>
    <row r="3940" spans="1:3">
      <c r="A3940" s="20">
        <v>143</v>
      </c>
      <c r="B3940" s="6">
        <f ca="1">IF(Calc1!$B166="D1000",Calc1!$C$957*Calc1!$B782/(1+'11'!$C$12)*$B2385,0)</f>
        <v>0</v>
      </c>
      <c r="C3940" s="10"/>
    </row>
    <row r="3941" spans="1:3">
      <c r="A3941" s="20">
        <v>144</v>
      </c>
      <c r="B3941" s="6">
        <f ca="1">IF(Calc1!$B167="D1000",Calc1!$C$957*Calc1!$B783/(1+'11'!$C$12)*$B2386,0)</f>
        <v>0</v>
      </c>
      <c r="C3941" s="10"/>
    </row>
    <row r="3942" spans="1:3">
      <c r="A3942" s="20">
        <v>145</v>
      </c>
      <c r="B3942" s="6">
        <f ca="1">IF(Calc1!$B168="D1000",Calc1!$C$957*Calc1!$B784/(1+'11'!$C$12)*$B2387,0)</f>
        <v>0</v>
      </c>
      <c r="C3942" s="10"/>
    </row>
    <row r="3943" spans="1:3">
      <c r="A3943" s="20">
        <v>146</v>
      </c>
      <c r="B3943" s="6">
        <f ca="1">IF(Calc1!$B169="D1000",Calc1!$C$957*Calc1!$B785/(1+'11'!$C$12)*$B2388,0)</f>
        <v>0</v>
      </c>
      <c r="C3943" s="10"/>
    </row>
    <row r="3944" spans="1:3">
      <c r="A3944" s="20">
        <v>147</v>
      </c>
      <c r="B3944" s="6">
        <f ca="1">IF(Calc1!$B170="D1000",Calc1!$C$957*Calc1!$B786/(1+'11'!$C$12)*$B2389,0)</f>
        <v>0</v>
      </c>
      <c r="C3944" s="10"/>
    </row>
    <row r="3945" spans="1:3">
      <c r="A3945" s="20">
        <v>148</v>
      </c>
      <c r="B3945" s="6">
        <f ca="1">IF(Calc1!$B171="D1000",Calc1!$C$957*Calc1!$B787/(1+'11'!$C$12)*$B2390,0)</f>
        <v>0</v>
      </c>
      <c r="C3945" s="10"/>
    </row>
    <row r="3946" spans="1:3">
      <c r="A3946" s="20">
        <v>149</v>
      </c>
      <c r="B3946" s="6">
        <f ca="1">IF(Calc1!$B172="D1000",Calc1!$C$957*Calc1!$B788/(1+'11'!$C$12)*$B2391,0)</f>
        <v>0</v>
      </c>
      <c r="C3946" s="10"/>
    </row>
    <row r="3947" spans="1:3">
      <c r="A3947" s="20">
        <v>150</v>
      </c>
      <c r="B3947" s="6">
        <f ca="1">IF(Calc1!$B173="D1000",Calc1!$C$957*Calc1!$B789/(1+'11'!$C$12)*$B2392,0)</f>
        <v>0</v>
      </c>
      <c r="C3947" s="10"/>
    </row>
    <row r="3948" spans="1:3">
      <c r="A3948" s="20">
        <v>151</v>
      </c>
      <c r="B3948" s="6">
        <f ca="1">IF(Calc1!$B174="D1000",Calc1!$C$957*Calc1!$B790/(1+'11'!$C$12)*$B2393,0)</f>
        <v>0</v>
      </c>
      <c r="C3948" s="10"/>
    </row>
    <row r="3949" spans="1:3">
      <c r="A3949" s="20">
        <v>152</v>
      </c>
      <c r="B3949" s="6">
        <f ca="1">IF(Calc1!$B175="D1000",Calc1!$C$957*Calc1!$B791/(1+'11'!$C$12)*$B2394,0)</f>
        <v>0</v>
      </c>
      <c r="C3949" s="10"/>
    </row>
    <row r="3950" spans="1:3">
      <c r="A3950" s="20">
        <v>153</v>
      </c>
      <c r="B3950" s="6">
        <f ca="1">IF(Calc1!$B176="D1000",Calc1!$C$957*Calc1!$B792/(1+'11'!$C$12)*$B2395,0)</f>
        <v>0</v>
      </c>
      <c r="C3950" s="10"/>
    </row>
    <row r="3951" spans="1:3">
      <c r="A3951" s="20">
        <v>154</v>
      </c>
      <c r="B3951" s="6">
        <f ca="1">IF(Calc1!$B177="D1000",Calc1!$C$957*Calc1!$B793/(1+'11'!$C$12)*$B2396,0)</f>
        <v>0</v>
      </c>
      <c r="C3951" s="10"/>
    </row>
    <row r="3952" spans="1:3">
      <c r="A3952" s="20">
        <v>155</v>
      </c>
      <c r="B3952" s="6">
        <f ca="1">IF(Calc1!$B178="D1000",Calc1!$C$957*Calc1!$B794/(1+'11'!$C$12)*$B2397,0)</f>
        <v>0</v>
      </c>
      <c r="C3952" s="10"/>
    </row>
    <row r="3953" spans="1:3">
      <c r="A3953" s="20">
        <v>156</v>
      </c>
      <c r="B3953" s="6">
        <f ca="1">IF(Calc1!$B179="D1000",Calc1!$C$957*Calc1!$B795/(1+'11'!$C$12)*$B2398,0)</f>
        <v>0</v>
      </c>
      <c r="C3953" s="10"/>
    </row>
    <row r="3954" spans="1:3">
      <c r="A3954" s="20">
        <v>157</v>
      </c>
      <c r="B3954" s="6">
        <f ca="1">IF(Calc1!$B180="D1000",Calc1!$C$957*Calc1!$B796/(1+'11'!$C$12)*$B2399,0)</f>
        <v>0</v>
      </c>
      <c r="C3954" s="10"/>
    </row>
    <row r="3955" spans="1:3">
      <c r="A3955" s="20">
        <v>158</v>
      </c>
      <c r="B3955" s="6">
        <f ca="1">IF(Calc1!$B181="D1000",Calc1!$C$957*Calc1!$B797/(1+'11'!$C$12)*$B2400,0)</f>
        <v>0</v>
      </c>
      <c r="C3955" s="10"/>
    </row>
    <row r="3956" spans="1:3">
      <c r="A3956" s="20">
        <v>159</v>
      </c>
      <c r="B3956" s="6">
        <f ca="1">IF(Calc1!$B182="D1000",Calc1!$C$957*Calc1!$B798/(1+'11'!$C$12)*$B2401,0)</f>
        <v>0</v>
      </c>
      <c r="C3956" s="10"/>
    </row>
    <row r="3957" spans="1:3">
      <c r="A3957" s="20">
        <v>160</v>
      </c>
      <c r="B3957" s="6">
        <f ca="1">IF(Calc1!$B183="D1000",Calc1!$C$957*Calc1!$B799/(1+'11'!$C$12)*$B2402,0)</f>
        <v>0</v>
      </c>
      <c r="C3957" s="10"/>
    </row>
    <row r="3958" spans="1:3">
      <c r="A3958" s="20">
        <v>161</v>
      </c>
      <c r="B3958" s="6">
        <f ca="1">IF(Calc1!$B184="D1000",Calc1!$C$957*Calc1!$B800/(1+'11'!$C$12)*$B2403,0)</f>
        <v>0</v>
      </c>
      <c r="C3958" s="10"/>
    </row>
    <row r="3959" spans="1:3">
      <c r="A3959" s="20">
        <v>162</v>
      </c>
      <c r="B3959" s="6">
        <f ca="1">IF(Calc1!$B185="D1000",Calc1!$C$957*Calc1!$B801/(1+'11'!$C$12)*$B2404,0)</f>
        <v>0</v>
      </c>
      <c r="C3959" s="10"/>
    </row>
    <row r="3960" spans="1:3">
      <c r="A3960" s="20">
        <v>163</v>
      </c>
      <c r="B3960" s="6">
        <f ca="1">IF(Calc1!$B186="D1000",Calc1!$C$957*Calc1!$B802/(1+'11'!$C$12)*$B2405,0)</f>
        <v>0</v>
      </c>
      <c r="C3960" s="10"/>
    </row>
    <row r="3961" spans="1:3">
      <c r="A3961" s="20">
        <v>164</v>
      </c>
      <c r="B3961" s="6">
        <f ca="1">IF(Calc1!$B187="D1000",Calc1!$C$957*Calc1!$B803/(1+'11'!$C$12)*$B2406,0)</f>
        <v>0</v>
      </c>
      <c r="C3961" s="10"/>
    </row>
    <row r="3962" spans="1:3">
      <c r="A3962" s="20">
        <v>165</v>
      </c>
      <c r="B3962" s="6">
        <f ca="1">IF(Calc1!$B188="D1000",Calc1!$C$957*Calc1!$B804/(1+'11'!$C$12)*$B2407,0)</f>
        <v>0</v>
      </c>
      <c r="C3962" s="10"/>
    </row>
    <row r="3963" spans="1:3">
      <c r="A3963" s="20">
        <v>166</v>
      </c>
      <c r="B3963" s="6">
        <f ca="1">IF(Calc1!$B189="D1000",Calc1!$C$957*Calc1!$B805/(1+'11'!$C$12)*$B2408,0)</f>
        <v>0</v>
      </c>
      <c r="C3963" s="10"/>
    </row>
    <row r="3964" spans="1:3">
      <c r="A3964" s="20">
        <v>167</v>
      </c>
      <c r="B3964" s="6">
        <f ca="1">IF(Calc1!$B190="D1000",Calc1!$C$957*Calc1!$B806/(1+'11'!$C$12)*$B2409,0)</f>
        <v>0</v>
      </c>
      <c r="C3964" s="10"/>
    </row>
    <row r="3965" spans="1:3">
      <c r="A3965" s="20">
        <v>168</v>
      </c>
      <c r="B3965" s="6">
        <f ca="1">IF(Calc1!$B191="D1000",Calc1!$C$957*Calc1!$B807/(1+'11'!$C$12)*$B2410,0)</f>
        <v>0</v>
      </c>
      <c r="C3965" s="10"/>
    </row>
    <row r="3966" spans="1:3">
      <c r="A3966" s="20">
        <v>169</v>
      </c>
      <c r="B3966" s="6">
        <f ca="1">IF(Calc1!$B192="D1000",Calc1!$C$957*Calc1!$B808/(1+'11'!$C$12)*$B2411,0)</f>
        <v>0</v>
      </c>
      <c r="C3966" s="10"/>
    </row>
    <row r="3967" spans="1:3">
      <c r="A3967" s="20">
        <v>170</v>
      </c>
      <c r="B3967" s="6">
        <f ca="1">IF(Calc1!$B193="D1000",Calc1!$C$957*Calc1!$B809/(1+'11'!$C$12)*$B2412,0)</f>
        <v>0</v>
      </c>
      <c r="C3967" s="10"/>
    </row>
    <row r="3968" spans="1:3">
      <c r="A3968" s="20">
        <v>171</v>
      </c>
      <c r="B3968" s="6">
        <f ca="1">IF(Calc1!$B194="D1000",Calc1!$C$957*Calc1!$B810/(1+'11'!$C$12)*$B2413,0)</f>
        <v>0</v>
      </c>
      <c r="C3968" s="10"/>
    </row>
    <row r="3969" spans="1:3">
      <c r="A3969" s="20">
        <v>172</v>
      </c>
      <c r="B3969" s="6">
        <f ca="1">IF(Calc1!$B195="D1000",Calc1!$C$957*Calc1!$B811/(1+'11'!$C$12)*$B2414,0)</f>
        <v>0</v>
      </c>
      <c r="C3969" s="10"/>
    </row>
    <row r="3970" spans="1:3">
      <c r="A3970" s="20">
        <v>173</v>
      </c>
      <c r="B3970" s="6">
        <f ca="1">IF(Calc1!$B196="D1000",Calc1!$C$957*Calc1!$B812/(1+'11'!$C$12)*$B2415,0)</f>
        <v>0</v>
      </c>
      <c r="C3970" s="10"/>
    </row>
    <row r="3971" spans="1:3">
      <c r="A3971" s="20">
        <v>174</v>
      </c>
      <c r="B3971" s="6">
        <f ca="1">IF(Calc1!$B197="D1000",Calc1!$C$957*Calc1!$B813/(1+'11'!$C$12)*$B2416,0)</f>
        <v>0</v>
      </c>
      <c r="C3971" s="10"/>
    </row>
    <row r="3972" spans="1:3">
      <c r="A3972" s="20">
        <v>175</v>
      </c>
      <c r="B3972" s="6">
        <f ca="1">IF(Calc1!$B198="D1000",Calc1!$C$957*Calc1!$B814/(1+'11'!$C$12)*$B2417,0)</f>
        <v>0</v>
      </c>
      <c r="C3972" s="10"/>
    </row>
    <row r="3973" spans="1:3">
      <c r="A3973" s="20">
        <v>176</v>
      </c>
      <c r="B3973" s="6">
        <f ca="1">IF(Calc1!$B199="D1000",Calc1!$C$957*Calc1!$B815/(1+'11'!$C$12)*$B2418,0)</f>
        <v>0</v>
      </c>
      <c r="C3973" s="10"/>
    </row>
    <row r="3974" spans="1:3">
      <c r="A3974" s="20">
        <v>177</v>
      </c>
      <c r="B3974" s="6">
        <f ca="1">IF(Calc1!$B200="D1000",Calc1!$C$957*Calc1!$B816/(1+'11'!$C$12)*$B2419,0)</f>
        <v>0</v>
      </c>
      <c r="C3974" s="10"/>
    </row>
    <row r="3975" spans="1:3">
      <c r="A3975" s="20">
        <v>178</v>
      </c>
      <c r="B3975" s="6">
        <f ca="1">IF(Calc1!$B201="D1000",Calc1!$C$957*Calc1!$B817/(1+'11'!$C$12)*$B2420,0)</f>
        <v>0</v>
      </c>
      <c r="C3975" s="10"/>
    </row>
    <row r="3976" spans="1:3">
      <c r="A3976" s="20">
        <v>179</v>
      </c>
      <c r="B3976" s="6">
        <f ca="1">IF(Calc1!$B202="D1000",Calc1!$C$957*Calc1!$B818/(1+'11'!$C$12)*$B2421,0)</f>
        <v>0</v>
      </c>
      <c r="C3976" s="10"/>
    </row>
    <row r="3977" spans="1:3">
      <c r="A3977" s="20">
        <v>180</v>
      </c>
      <c r="B3977" s="6">
        <f ca="1">IF(Calc1!$B203="D1000",Calc1!$C$957*Calc1!$B819/(1+'11'!$C$12)*$B2422,0)</f>
        <v>0</v>
      </c>
      <c r="C3977" s="10"/>
    </row>
    <row r="3978" spans="1:3">
      <c r="A3978" s="20">
        <v>181</v>
      </c>
      <c r="B3978" s="6">
        <f ca="1">IF(Calc1!$B204="D1000",Calc1!$C$957*Calc1!$B820/(1+'11'!$C$12)*$B2423,0)</f>
        <v>0</v>
      </c>
      <c r="C3978" s="10"/>
    </row>
    <row r="3979" spans="1:3">
      <c r="A3979" s="20">
        <v>182</v>
      </c>
      <c r="B3979" s="6">
        <f ca="1">IF(Calc1!$B205="D1000",Calc1!$C$957*Calc1!$B821/(1+'11'!$C$12)*$B2424,0)</f>
        <v>0</v>
      </c>
      <c r="C3979" s="10"/>
    </row>
    <row r="3980" spans="1:3">
      <c r="A3980" s="20">
        <v>183</v>
      </c>
      <c r="B3980" s="6">
        <f ca="1">IF(Calc1!$B206="D1000",Calc1!$C$957*Calc1!$B822/(1+'11'!$C$12)*$B2425,0)</f>
        <v>0</v>
      </c>
      <c r="C3980" s="10"/>
    </row>
    <row r="3981" spans="1:3">
      <c r="A3981" s="20">
        <v>184</v>
      </c>
      <c r="B3981" s="6">
        <f ca="1">IF(Calc1!$B207="D1000",Calc1!$C$957*Calc1!$B823/(1+'11'!$C$12)*$B2426,0)</f>
        <v>0</v>
      </c>
      <c r="C3981" s="10"/>
    </row>
    <row r="3982" spans="1:3">
      <c r="A3982" s="20">
        <v>185</v>
      </c>
      <c r="B3982" s="6">
        <f ca="1">IF(Calc1!$B208="D1000",Calc1!$C$957*Calc1!$B824/(1+'11'!$C$12)*$B2427,0)</f>
        <v>0</v>
      </c>
      <c r="C3982" s="10"/>
    </row>
    <row r="3983" spans="1:3">
      <c r="A3983" s="20">
        <v>186</v>
      </c>
      <c r="B3983" s="6">
        <f ca="1">IF(Calc1!$B209="D1000",Calc1!$C$957*Calc1!$B825/(1+'11'!$C$12)*$B2428,0)</f>
        <v>0</v>
      </c>
      <c r="C3983" s="10"/>
    </row>
    <row r="3984" spans="1:3">
      <c r="A3984" s="20">
        <v>187</v>
      </c>
      <c r="B3984" s="6">
        <f ca="1">IF(Calc1!$B210="D1000",Calc1!$C$957*Calc1!$B826/(1+'11'!$C$12)*$B2429,0)</f>
        <v>0</v>
      </c>
      <c r="C3984" s="10"/>
    </row>
    <row r="3985" spans="1:3">
      <c r="A3985" s="20">
        <v>188</v>
      </c>
      <c r="B3985" s="6">
        <f ca="1">IF(Calc1!$B211="D1000",Calc1!$C$957*Calc1!$B827/(1+'11'!$C$12)*$B2430,0)</f>
        <v>0</v>
      </c>
      <c r="C3985" s="10"/>
    </row>
    <row r="3986" spans="1:3">
      <c r="A3986" s="20">
        <v>189</v>
      </c>
      <c r="B3986" s="6">
        <f ca="1">IF(Calc1!$B212="D1000",Calc1!$C$957*Calc1!$B828/(1+'11'!$C$12)*$B2431,0)</f>
        <v>0</v>
      </c>
      <c r="C3986" s="10"/>
    </row>
    <row r="3987" spans="1:3">
      <c r="A3987" s="20">
        <v>190</v>
      </c>
      <c r="B3987" s="6">
        <f ca="1">IF(Calc1!$B213="D1000",Calc1!$C$957*Calc1!$B829/(1+'11'!$C$12)*$B2432,0)</f>
        <v>0</v>
      </c>
      <c r="C3987" s="10"/>
    </row>
    <row r="3988" spans="1:3">
      <c r="A3988" s="20">
        <v>191</v>
      </c>
      <c r="B3988" s="6">
        <f ca="1">IF(Calc1!$B214="D1000",Calc1!$C$957*Calc1!$B830/(1+'11'!$C$12)*$B2433,0)</f>
        <v>0</v>
      </c>
      <c r="C3988" s="10"/>
    </row>
    <row r="3989" spans="1:3">
      <c r="A3989" s="20">
        <v>192</v>
      </c>
      <c r="B3989" s="6">
        <f ca="1">IF(Calc1!$B215="D1000",Calc1!$C$957*Calc1!$B831/(1+'11'!$C$12)*$B2434,0)</f>
        <v>0</v>
      </c>
      <c r="C3989" s="10"/>
    </row>
    <row r="3990" spans="1:3">
      <c r="A3990" s="20">
        <v>193</v>
      </c>
      <c r="B3990" s="6">
        <f ca="1">IF(Calc1!$B216="D1000",Calc1!$C$957*Calc1!$B832/(1+'11'!$C$12)*$B2435,0)</f>
        <v>0</v>
      </c>
      <c r="C3990" s="10"/>
    </row>
    <row r="3991" spans="1:3">
      <c r="A3991" s="20">
        <v>194</v>
      </c>
      <c r="B3991" s="6">
        <f ca="1">IF(Calc1!$B217="D1000",Calc1!$C$957*Calc1!$B833/(1+'11'!$C$12)*$B2436,0)</f>
        <v>0</v>
      </c>
      <c r="C3991" s="10"/>
    </row>
    <row r="3992" spans="1:3">
      <c r="A3992" s="20">
        <v>195</v>
      </c>
      <c r="B3992" s="6">
        <f ca="1">IF(Calc1!$B218="D1000",Calc1!$C$957*Calc1!$B834/(1+'11'!$C$12)*$B2437,0)</f>
        <v>0</v>
      </c>
      <c r="C3992" s="10"/>
    </row>
    <row r="3993" spans="1:3">
      <c r="A3993" s="20">
        <v>196</v>
      </c>
      <c r="B3993" s="6">
        <f ca="1">IF(Calc1!$B219="D1000",Calc1!$C$957*Calc1!$B835/(1+'11'!$C$12)*$B2438,0)</f>
        <v>0</v>
      </c>
      <c r="C3993" s="10"/>
    </row>
    <row r="3994" spans="1:3">
      <c r="A3994" s="20">
        <v>197</v>
      </c>
      <c r="B3994" s="6">
        <f ca="1">IF(Calc1!$B220="D1000",Calc1!$C$957*Calc1!$B836/(1+'11'!$C$12)*$B2439,0)</f>
        <v>0</v>
      </c>
      <c r="C3994" s="10"/>
    </row>
    <row r="3995" spans="1:3">
      <c r="A3995" s="20">
        <v>198</v>
      </c>
      <c r="B3995" s="6">
        <f ca="1">IF(Calc1!$B221="D1000",Calc1!$C$957*Calc1!$B837/(1+'11'!$C$12)*$B2440,0)</f>
        <v>0</v>
      </c>
      <c r="C3995" s="10"/>
    </row>
    <row r="3996" spans="1:3">
      <c r="A3996" s="20">
        <v>199</v>
      </c>
      <c r="B3996" s="6">
        <f ca="1">IF(Calc1!$B222="D1000",Calc1!$C$957*Calc1!$B838/(1+'11'!$C$12)*$B2441,0)</f>
        <v>0</v>
      </c>
      <c r="C3996" s="10"/>
    </row>
    <row r="3997" spans="1:3">
      <c r="A3997" s="20">
        <v>200</v>
      </c>
      <c r="B3997" s="6">
        <f ca="1">IF(Calc1!$B223="D1000",Calc1!$C$957*Calc1!$B839/(1+'11'!$C$12)*$B2442,0)</f>
        <v>0</v>
      </c>
      <c r="C3997" s="10"/>
    </row>
    <row r="3998" spans="1:3">
      <c r="A3998" s="20">
        <v>201</v>
      </c>
      <c r="B3998" s="6">
        <f ca="1">IF(Calc1!$B224="D1000",Calc1!$C$957*Calc1!$B840/(1+'11'!$C$12)*$B2443,0)</f>
        <v>0</v>
      </c>
      <c r="C3998" s="10"/>
    </row>
    <row r="3999" spans="1:3">
      <c r="A3999" s="20">
        <v>202</v>
      </c>
      <c r="B3999" s="6">
        <f ca="1">IF(Calc1!$B225="D1000",Calc1!$C$957*Calc1!$B841/(1+'11'!$C$12)*$B2444,0)</f>
        <v>0</v>
      </c>
      <c r="C3999" s="10"/>
    </row>
    <row r="4000" spans="1:3">
      <c r="A4000" s="20">
        <v>203</v>
      </c>
      <c r="B4000" s="6">
        <f ca="1">IF(Calc1!$B226="D1000",Calc1!$C$957*Calc1!$B842/(1+'11'!$C$12)*$B2445,0)</f>
        <v>0</v>
      </c>
      <c r="C4000" s="10"/>
    </row>
    <row r="4001" spans="1:3">
      <c r="A4001" s="20">
        <v>204</v>
      </c>
      <c r="B4001" s="6">
        <f ca="1">IF(Calc1!$B227="D1000",Calc1!$C$957*Calc1!$B843/(1+'11'!$C$12)*$B2446,0)</f>
        <v>0</v>
      </c>
      <c r="C4001" s="10"/>
    </row>
    <row r="4002" spans="1:3">
      <c r="A4002" s="20">
        <v>205</v>
      </c>
      <c r="B4002" s="6">
        <f ca="1">IF(Calc1!$B228="D1000",Calc1!$C$957*Calc1!$B844/(1+'11'!$C$12)*$B2447,0)</f>
        <v>0</v>
      </c>
      <c r="C4002" s="10"/>
    </row>
    <row r="4003" spans="1:3">
      <c r="A4003" s="20">
        <v>206</v>
      </c>
      <c r="B4003" s="6">
        <f ca="1">IF(Calc1!$B229="D1000",Calc1!$C$957*Calc1!$B845/(1+'11'!$C$12)*$B2448,0)</f>
        <v>0</v>
      </c>
      <c r="C4003" s="10"/>
    </row>
    <row r="4004" spans="1:3">
      <c r="A4004" s="20">
        <v>207</v>
      </c>
      <c r="B4004" s="6">
        <f ca="1">IF(Calc1!$B230="D1000",Calc1!$C$957*Calc1!$B846/(1+'11'!$C$12)*$B2449,0)</f>
        <v>0</v>
      </c>
      <c r="C4004" s="10"/>
    </row>
    <row r="4005" spans="1:3">
      <c r="A4005" s="20">
        <v>208</v>
      </c>
      <c r="B4005" s="6">
        <f ca="1">IF(Calc1!$B231="D1000",Calc1!$C$957*Calc1!$B847/(1+'11'!$C$12)*$B2450,0)</f>
        <v>0</v>
      </c>
      <c r="C4005" s="10"/>
    </row>
    <row r="4006" spans="1:3">
      <c r="A4006" s="20">
        <v>209</v>
      </c>
      <c r="B4006" s="6">
        <f ca="1">IF(Calc1!$B232="D1000",Calc1!$C$957*Calc1!$B848/(1+'11'!$C$12)*$B2451,0)</f>
        <v>0</v>
      </c>
      <c r="C4006" s="10"/>
    </row>
    <row r="4007" spans="1:3">
      <c r="A4007" s="20">
        <v>210</v>
      </c>
      <c r="B4007" s="6">
        <f ca="1">IF(Calc1!$B233="D1000",Calc1!$C$957*Calc1!$B849/(1+'11'!$C$12)*$B2452,0)</f>
        <v>0</v>
      </c>
      <c r="C4007" s="10"/>
    </row>
    <row r="4008" spans="1:3">
      <c r="A4008" s="20">
        <v>211</v>
      </c>
      <c r="B4008" s="6">
        <f ca="1">IF(Calc1!$B234="D1000",Calc1!$C$957*Calc1!$B850/(1+'11'!$C$12)*$B2453,0)</f>
        <v>0</v>
      </c>
      <c r="C4008" s="10"/>
    </row>
    <row r="4009" spans="1:3">
      <c r="A4009" s="20">
        <v>212</v>
      </c>
      <c r="B4009" s="6">
        <f ca="1">IF(Calc1!$B235="D1000",Calc1!$C$957*Calc1!$B851/(1+'11'!$C$12)*$B2454,0)</f>
        <v>0</v>
      </c>
      <c r="C4009" s="10"/>
    </row>
    <row r="4010" spans="1:3">
      <c r="A4010" s="20">
        <v>213</v>
      </c>
      <c r="B4010" s="6">
        <f ca="1">IF(Calc1!$B236="D1000",Calc1!$C$957*Calc1!$B852/(1+'11'!$C$12)*$B2455,0)</f>
        <v>0</v>
      </c>
      <c r="C4010" s="10"/>
    </row>
    <row r="4011" spans="1:3">
      <c r="A4011" s="20">
        <v>214</v>
      </c>
      <c r="B4011" s="6">
        <f ca="1">IF(Calc1!$B237="D1000",Calc1!$C$957*Calc1!$B853/(1+'11'!$C$12)*$B2456,0)</f>
        <v>0</v>
      </c>
      <c r="C4011" s="10"/>
    </row>
    <row r="4012" spans="1:3">
      <c r="A4012" s="20">
        <v>215</v>
      </c>
      <c r="B4012" s="6">
        <f ca="1">IF(Calc1!$B238="D1000",Calc1!$C$957*Calc1!$B854/(1+'11'!$C$12)*$B2457,0)</f>
        <v>0</v>
      </c>
      <c r="C4012" s="10"/>
    </row>
    <row r="4013" spans="1:3">
      <c r="A4013" s="20">
        <v>216</v>
      </c>
      <c r="B4013" s="6">
        <f ca="1">IF(Calc1!$B239="D1000",Calc1!$C$957*Calc1!$B855/(1+'11'!$C$12)*$B2458,0)</f>
        <v>0</v>
      </c>
      <c r="C4013" s="10"/>
    </row>
    <row r="4014" spans="1:3">
      <c r="A4014" s="20">
        <v>217</v>
      </c>
      <c r="B4014" s="6">
        <f ca="1">IF(Calc1!$B240="D1000",Calc1!$C$957*Calc1!$B856/(1+'11'!$C$12)*$B2459,0)</f>
        <v>0</v>
      </c>
      <c r="C4014" s="10"/>
    </row>
    <row r="4015" spans="1:3">
      <c r="A4015" s="20">
        <v>218</v>
      </c>
      <c r="B4015" s="6">
        <f ca="1">IF(Calc1!$B241="D1000",Calc1!$C$957*Calc1!$B857/(1+'11'!$C$12)*$B2460,0)</f>
        <v>0</v>
      </c>
      <c r="C4015" s="10"/>
    </row>
    <row r="4016" spans="1:3">
      <c r="A4016" s="20">
        <v>219</v>
      </c>
      <c r="B4016" s="6">
        <f ca="1">IF(Calc1!$B242="D1000",Calc1!$C$957*Calc1!$B858/(1+'11'!$C$12)*$B2461,0)</f>
        <v>0</v>
      </c>
      <c r="C4016" s="10"/>
    </row>
    <row r="4017" spans="1:3">
      <c r="A4017" s="20">
        <v>220</v>
      </c>
      <c r="B4017" s="6">
        <f ca="1">IF(Calc1!$B243="D1000",Calc1!$C$957*Calc1!$B859/(1+'11'!$C$12)*$B2462,0)</f>
        <v>0</v>
      </c>
      <c r="C4017" s="10"/>
    </row>
    <row r="4018" spans="1:3">
      <c r="A4018" s="20">
        <v>221</v>
      </c>
      <c r="B4018" s="6">
        <f ca="1">IF(Calc1!$B244="D1000",Calc1!$C$957*Calc1!$B860/(1+'11'!$C$12)*$B2463,0)</f>
        <v>0</v>
      </c>
      <c r="C4018" s="10"/>
    </row>
    <row r="4019" spans="1:3">
      <c r="A4019" s="20">
        <v>222</v>
      </c>
      <c r="B4019" s="6">
        <f ca="1">IF(Calc1!$B245="D1000",Calc1!$C$957*Calc1!$B861/(1+'11'!$C$12)*$B2464,0)</f>
        <v>0</v>
      </c>
      <c r="C4019" s="10"/>
    </row>
    <row r="4020" spans="1:3">
      <c r="A4020" s="20">
        <v>223</v>
      </c>
      <c r="B4020" s="6">
        <f ca="1">IF(Calc1!$B246="D1000",Calc1!$C$957*Calc1!$B862/(1+'11'!$C$12)*$B2465,0)</f>
        <v>0</v>
      </c>
      <c r="C4020" s="10"/>
    </row>
    <row r="4021" spans="1:3">
      <c r="A4021" s="20">
        <v>224</v>
      </c>
      <c r="B4021" s="6">
        <f ca="1">IF(Calc1!$B247="D1000",Calc1!$C$957*Calc1!$B863/(1+'11'!$C$12)*$B2466,0)</f>
        <v>0</v>
      </c>
      <c r="C4021" s="10"/>
    </row>
    <row r="4022" spans="1:3">
      <c r="A4022" s="20">
        <v>225</v>
      </c>
      <c r="B4022" s="6">
        <f ca="1">IF(Calc1!$B248="D1000",Calc1!$C$957*Calc1!$B864/(1+'11'!$C$12)*$B2467,0)</f>
        <v>0</v>
      </c>
      <c r="C4022" s="10"/>
    </row>
    <row r="4023" spans="1:3">
      <c r="A4023" s="20">
        <v>226</v>
      </c>
      <c r="B4023" s="6">
        <f ca="1">IF(Calc1!$B249="D1000",Calc1!$C$957*Calc1!$B865/(1+'11'!$C$12)*$B2468,0)</f>
        <v>0</v>
      </c>
      <c r="C4023" s="10"/>
    </row>
    <row r="4024" spans="1:3">
      <c r="A4024" s="20">
        <v>227</v>
      </c>
      <c r="B4024" s="6">
        <f ca="1">IF(Calc1!$B250="D1000",Calc1!$C$957*Calc1!$B866/(1+'11'!$C$12)*$B2469,0)</f>
        <v>0</v>
      </c>
      <c r="C4024" s="10"/>
    </row>
    <row r="4025" spans="1:3">
      <c r="A4025" s="20">
        <v>228</v>
      </c>
      <c r="B4025" s="6">
        <f ca="1">IF(Calc1!$B251="D1000",Calc1!$C$957*Calc1!$B867/(1+'11'!$C$12)*$B2470,0)</f>
        <v>0</v>
      </c>
      <c r="C4025" s="10"/>
    </row>
    <row r="4026" spans="1:3">
      <c r="A4026" s="20">
        <v>229</v>
      </c>
      <c r="B4026" s="6">
        <f ca="1">IF(Calc1!$B252="D1000",Calc1!$C$957*Calc1!$B868/(1+'11'!$C$12)*$B2471,0)</f>
        <v>0</v>
      </c>
      <c r="C4026" s="10"/>
    </row>
    <row r="4027" spans="1:3">
      <c r="A4027" s="20">
        <v>230</v>
      </c>
      <c r="B4027" s="6">
        <f ca="1">IF(Calc1!$B253="D1000",Calc1!$C$957*Calc1!$B869/(1+'11'!$C$12)*$B2472,0)</f>
        <v>0</v>
      </c>
      <c r="C4027" s="10"/>
    </row>
    <row r="4028" spans="1:3">
      <c r="A4028" s="20">
        <v>231</v>
      </c>
      <c r="B4028" s="6">
        <f ca="1">IF(Calc1!$B254="D1000",Calc1!$C$957*Calc1!$B870/(1+'11'!$C$12)*$B2473,0)</f>
        <v>0</v>
      </c>
      <c r="C4028" s="10"/>
    </row>
    <row r="4029" spans="1:3">
      <c r="A4029" s="20">
        <v>232</v>
      </c>
      <c r="B4029" s="6">
        <f ca="1">IF(Calc1!$B255="D1000",Calc1!$C$957*Calc1!$B871/(1+'11'!$C$12)*$B2474,0)</f>
        <v>0</v>
      </c>
      <c r="C4029" s="10"/>
    </row>
    <row r="4030" spans="1:3">
      <c r="A4030" s="20">
        <v>233</v>
      </c>
      <c r="B4030" s="6">
        <f ca="1">IF(Calc1!$B256="D1000",Calc1!$C$957*Calc1!$B872/(1+'11'!$C$12)*$B2475,0)</f>
        <v>0</v>
      </c>
      <c r="C4030" s="10"/>
    </row>
    <row r="4031" spans="1:3">
      <c r="A4031" s="20">
        <v>234</v>
      </c>
      <c r="B4031" s="6">
        <f ca="1">IF(Calc1!$B257="D1000",Calc1!$C$957*Calc1!$B873/(1+'11'!$C$12)*$B2476,0)</f>
        <v>0</v>
      </c>
      <c r="C4031" s="10"/>
    </row>
    <row r="4032" spans="1:3">
      <c r="A4032" s="20">
        <v>235</v>
      </c>
      <c r="B4032" s="6">
        <f ca="1">IF(Calc1!$B258="D1000",Calc1!$C$957*Calc1!$B874/(1+'11'!$C$12)*$B2477,0)</f>
        <v>0</v>
      </c>
      <c r="C4032" s="10"/>
    </row>
    <row r="4033" spans="1:3">
      <c r="A4033" s="20">
        <v>236</v>
      </c>
      <c r="B4033" s="6">
        <f ca="1">IF(Calc1!$B259="D1000",Calc1!$C$957*Calc1!$B875/(1+'11'!$C$12)*$B2478,0)</f>
        <v>0</v>
      </c>
      <c r="C4033" s="10"/>
    </row>
    <row r="4034" spans="1:3">
      <c r="A4034" s="20">
        <v>237</v>
      </c>
      <c r="B4034" s="6">
        <f ca="1">IF(Calc1!$B260="D1000",Calc1!$C$957*Calc1!$B876/(1+'11'!$C$12)*$B2479,0)</f>
        <v>0</v>
      </c>
      <c r="C4034" s="10"/>
    </row>
    <row r="4035" spans="1:3">
      <c r="A4035" s="20">
        <v>238</v>
      </c>
      <c r="B4035" s="6">
        <f ca="1">IF(Calc1!$B261="D1000",Calc1!$C$957*Calc1!$B877/(1+'11'!$C$12)*$B2480,0)</f>
        <v>0</v>
      </c>
      <c r="C4035" s="10"/>
    </row>
    <row r="4036" spans="1:3">
      <c r="A4036" s="20">
        <v>239</v>
      </c>
      <c r="B4036" s="6">
        <f ca="1">IF(Calc1!$B262="D1000",Calc1!$C$957*Calc1!$B878/(1+'11'!$C$12)*$B2481,0)</f>
        <v>0</v>
      </c>
      <c r="C4036" s="10"/>
    </row>
    <row r="4037" spans="1:3">
      <c r="A4037" s="20">
        <v>240</v>
      </c>
      <c r="B4037" s="6">
        <f ca="1">IF(Calc1!$B263="D1000",Calc1!$C$957*Calc1!$B879/(1+'11'!$C$12)*$B2482,0)</f>
        <v>0</v>
      </c>
      <c r="C4037" s="10"/>
    </row>
    <row r="4038" spans="1:3">
      <c r="A4038" s="20">
        <v>241</v>
      </c>
      <c r="B4038" s="6">
        <f ca="1">IF(Calc1!$B264="D1000",Calc1!$C$957*Calc1!$B880/(1+'11'!$C$12)*$B2483,0)</f>
        <v>0</v>
      </c>
      <c r="C4038" s="10"/>
    </row>
    <row r="4039" spans="1:3">
      <c r="A4039" s="20">
        <v>242</v>
      </c>
      <c r="B4039" s="6">
        <f ca="1">IF(Calc1!$B265="D1000",Calc1!$C$957*Calc1!$B881/(1+'11'!$C$12)*$B2484,0)</f>
        <v>0</v>
      </c>
      <c r="C4039" s="10"/>
    </row>
    <row r="4040" spans="1:3">
      <c r="A4040" s="20">
        <v>243</v>
      </c>
      <c r="B4040" s="6">
        <f ca="1">IF(Calc1!$B266="D1000",Calc1!$C$957*Calc1!$B882/(1+'11'!$C$12)*$B2485,0)</f>
        <v>0</v>
      </c>
      <c r="C4040" s="10"/>
    </row>
    <row r="4041" spans="1:3">
      <c r="A4041" s="20">
        <v>244</v>
      </c>
      <c r="B4041" s="6">
        <f ca="1">IF(Calc1!$B267="D1000",Calc1!$C$957*Calc1!$B883/(1+'11'!$C$12)*$B2486,0)</f>
        <v>0</v>
      </c>
      <c r="C4041" s="10"/>
    </row>
    <row r="4042" spans="1:3">
      <c r="A4042" s="20">
        <v>245</v>
      </c>
      <c r="B4042" s="6">
        <f ca="1">IF(Calc1!$B268="D1000",Calc1!$C$957*Calc1!$B884/(1+'11'!$C$12)*$B2487,0)</f>
        <v>0</v>
      </c>
      <c r="C4042" s="10"/>
    </row>
    <row r="4043" spans="1:3">
      <c r="A4043" s="20">
        <v>246</v>
      </c>
      <c r="B4043" s="6">
        <f ca="1">IF(Calc1!$B269="D1000",Calc1!$C$957*Calc1!$B885/(1+'11'!$C$12)*$B2488,0)</f>
        <v>0</v>
      </c>
      <c r="C4043" s="10"/>
    </row>
    <row r="4044" spans="1:3">
      <c r="A4044" s="20">
        <v>247</v>
      </c>
      <c r="B4044" s="6">
        <f ca="1">IF(Calc1!$B270="D1000",Calc1!$C$957*Calc1!$B886/(1+'11'!$C$12)*$B2489,0)</f>
        <v>0</v>
      </c>
      <c r="C4044" s="10"/>
    </row>
    <row r="4045" spans="1:3">
      <c r="A4045" s="20">
        <v>248</v>
      </c>
      <c r="B4045" s="6">
        <f ca="1">IF(Calc1!$B271="D1000",Calc1!$C$957*Calc1!$B887/(1+'11'!$C$12)*$B2490,0)</f>
        <v>0</v>
      </c>
      <c r="C4045" s="10"/>
    </row>
    <row r="4046" spans="1:3">
      <c r="A4046" s="20">
        <v>249</v>
      </c>
      <c r="B4046" s="6">
        <f ca="1">IF(Calc1!$B272="D1000",Calc1!$C$957*Calc1!$B888/(1+'11'!$C$12)*$B2491,0)</f>
        <v>0</v>
      </c>
      <c r="C4046" s="10"/>
    </row>
    <row r="4047" spans="1:3">
      <c r="A4047" s="20">
        <v>250</v>
      </c>
      <c r="B4047" s="6">
        <f ca="1">IF(Calc1!$B273="D1000",Calc1!$C$957*Calc1!$B889/(1+'11'!$C$12)*$B2492,0)</f>
        <v>0</v>
      </c>
      <c r="C4047" s="10"/>
    </row>
    <row r="4048" spans="1:3">
      <c r="A4048" s="20">
        <v>251</v>
      </c>
      <c r="B4048" s="6">
        <f ca="1">IF(Calc1!$B274="D1000",Calc1!$C$957*Calc1!$B890/(1+'11'!$C$12)*$B2493,0)</f>
        <v>0</v>
      </c>
      <c r="C4048" s="10"/>
    </row>
    <row r="4049" spans="1:3">
      <c r="A4049" s="20">
        <v>252</v>
      </c>
      <c r="B4049" s="6">
        <f ca="1">IF(Calc1!$B275="D1000",Calc1!$C$957*Calc1!$B891/(1+'11'!$C$12)*$B2494,0)</f>
        <v>0</v>
      </c>
      <c r="C4049" s="10"/>
    </row>
    <row r="4050" spans="1:3">
      <c r="A4050" s="20">
        <v>253</v>
      </c>
      <c r="B4050" s="6">
        <f ca="1">IF(Calc1!$B276="D1000",Calc1!$C$957*Calc1!$B892/(1+'11'!$C$12)*$B2495,0)</f>
        <v>0</v>
      </c>
      <c r="C4050" s="10"/>
    </row>
    <row r="4051" spans="1:3">
      <c r="A4051" s="20">
        <v>254</v>
      </c>
      <c r="B4051" s="6">
        <f ca="1">IF(Calc1!$B277="D1000",Calc1!$C$957*Calc1!$B893/(1+'11'!$C$12)*$B2496,0)</f>
        <v>0</v>
      </c>
      <c r="C4051" s="10"/>
    </row>
    <row r="4052" spans="1:3">
      <c r="A4052" s="20">
        <v>255</v>
      </c>
      <c r="B4052" s="6">
        <f ca="1">IF(Calc1!$B278="D1000",Calc1!$C$957*Calc1!$B894/(1+'11'!$C$12)*$B2497,0)</f>
        <v>0</v>
      </c>
      <c r="C4052" s="10"/>
    </row>
    <row r="4053" spans="1:3">
      <c r="A4053" s="20">
        <v>256</v>
      </c>
      <c r="B4053" s="6">
        <f ca="1">IF(Calc1!$B279="D1000",Calc1!$C$957*Calc1!$B895/(1+'11'!$C$12)*$B2498,0)</f>
        <v>0</v>
      </c>
      <c r="C4053" s="10"/>
    </row>
    <row r="4054" spans="1:3">
      <c r="A4054" s="20">
        <v>257</v>
      </c>
      <c r="B4054" s="6">
        <f ca="1">IF(Calc1!$B280="D1000",Calc1!$C$957*Calc1!$B896/(1+'11'!$C$12)*$B2499,0)</f>
        <v>0</v>
      </c>
      <c r="C4054" s="10"/>
    </row>
    <row r="4055" spans="1:3">
      <c r="A4055" s="20">
        <v>258</v>
      </c>
      <c r="B4055" s="6">
        <f ca="1">IF(Calc1!$B281="D1000",Calc1!$C$957*Calc1!$B897/(1+'11'!$C$12)*$B2500,0)</f>
        <v>0</v>
      </c>
      <c r="C4055" s="10"/>
    </row>
    <row r="4056" spans="1:3">
      <c r="A4056" s="20">
        <v>259</v>
      </c>
      <c r="B4056" s="6">
        <f ca="1">IF(Calc1!$B282="D1000",Calc1!$C$957*Calc1!$B898/(1+'11'!$C$12)*$B2501,0)</f>
        <v>0</v>
      </c>
      <c r="C4056" s="10"/>
    </row>
    <row r="4057" spans="1:3">
      <c r="A4057" s="20">
        <v>260</v>
      </c>
      <c r="B4057" s="6">
        <f ca="1">IF(Calc1!$B283="D1000",Calc1!$C$957*Calc1!$B899/(1+'11'!$C$12)*$B2502,0)</f>
        <v>0</v>
      </c>
      <c r="C4057" s="10"/>
    </row>
    <row r="4058" spans="1:3">
      <c r="A4058" s="20">
        <v>261</v>
      </c>
      <c r="B4058" s="6">
        <f ca="1">IF(Calc1!$B284="D1000",Calc1!$C$957*Calc1!$B900/(1+'11'!$C$12)*$B2503,0)</f>
        <v>0</v>
      </c>
      <c r="C4058" s="10"/>
    </row>
    <row r="4059" spans="1:3">
      <c r="A4059" s="20">
        <v>262</v>
      </c>
      <c r="B4059" s="6">
        <f ca="1">IF(Calc1!$B285="D1000",Calc1!$C$957*Calc1!$B901/(1+'11'!$C$12)*$B2504,0)</f>
        <v>0</v>
      </c>
      <c r="C4059" s="10"/>
    </row>
    <row r="4060" spans="1:3">
      <c r="A4060" s="20">
        <v>263</v>
      </c>
      <c r="B4060" s="6">
        <f ca="1">IF(Calc1!$B286="D1000",Calc1!$C$957*Calc1!$B902/(1+'11'!$C$12)*$B2505,0)</f>
        <v>0</v>
      </c>
      <c r="C4060" s="10"/>
    </row>
    <row r="4061" spans="1:3">
      <c r="A4061" s="20">
        <v>264</v>
      </c>
      <c r="B4061" s="6">
        <f ca="1">IF(Calc1!$B287="D1000",Calc1!$C$957*Calc1!$B903/(1+'11'!$C$12)*$B2506,0)</f>
        <v>0</v>
      </c>
      <c r="C4061" s="10"/>
    </row>
    <row r="4062" spans="1:3">
      <c r="A4062" s="20">
        <v>265</v>
      </c>
      <c r="B4062" s="6">
        <f ca="1">IF(Calc1!$B288="D1000",Calc1!$C$957*Calc1!$B904/(1+'11'!$C$12)*$B2507,0)</f>
        <v>0</v>
      </c>
      <c r="C4062" s="10"/>
    </row>
    <row r="4063" spans="1:3">
      <c r="A4063" s="20">
        <v>266</v>
      </c>
      <c r="B4063" s="6">
        <f ca="1">IF(Calc1!$B289="D1000",Calc1!$C$957*Calc1!$B905/(1+'11'!$C$12)*$B2508,0)</f>
        <v>0</v>
      </c>
      <c r="C4063" s="10"/>
    </row>
    <row r="4064" spans="1:3">
      <c r="A4064" s="20">
        <v>267</v>
      </c>
      <c r="B4064" s="6">
        <f ca="1">IF(Calc1!$B290="D1000",Calc1!$C$957*Calc1!$B906/(1+'11'!$C$12)*$B2509,0)</f>
        <v>0</v>
      </c>
      <c r="C4064" s="10"/>
    </row>
    <row r="4065" spans="1:3">
      <c r="A4065" s="20">
        <v>268</v>
      </c>
      <c r="B4065" s="6">
        <f ca="1">IF(Calc1!$B291="D1000",Calc1!$C$957*Calc1!$B907/(1+'11'!$C$12)*$B2510,0)</f>
        <v>0</v>
      </c>
      <c r="C4065" s="10"/>
    </row>
    <row r="4066" spans="1:3">
      <c r="A4066" s="20">
        <v>269</v>
      </c>
      <c r="B4066" s="6">
        <f ca="1">IF(Calc1!$B292="D1000",Calc1!$C$957*Calc1!$B908/(1+'11'!$C$12)*$B2511,0)</f>
        <v>0</v>
      </c>
      <c r="C4066" s="10"/>
    </row>
    <row r="4067" spans="1:3">
      <c r="A4067" s="20">
        <v>270</v>
      </c>
      <c r="B4067" s="6">
        <f ca="1">IF(Calc1!$B293="D1000",Calc1!$C$957*Calc1!$B909/(1+'11'!$C$12)*$B2512,0)</f>
        <v>0</v>
      </c>
      <c r="C4067" s="10"/>
    </row>
    <row r="4068" spans="1:3">
      <c r="A4068" s="20">
        <v>271</v>
      </c>
      <c r="B4068" s="6">
        <f ca="1">IF(Calc1!$B294="D1000",Calc1!$C$957*Calc1!$B910/(1+'11'!$C$12)*$B2513,0)</f>
        <v>0</v>
      </c>
      <c r="C4068" s="10"/>
    </row>
    <row r="4069" spans="1:3">
      <c r="A4069" s="20">
        <v>272</v>
      </c>
      <c r="B4069" s="6">
        <f ca="1">IF(Calc1!$B295="D1000",Calc1!$C$957*Calc1!$B911/(1+'11'!$C$12)*$B2514,0)</f>
        <v>0</v>
      </c>
      <c r="C4069" s="10"/>
    </row>
    <row r="4070" spans="1:3">
      <c r="A4070" s="20">
        <v>273</v>
      </c>
      <c r="B4070" s="6">
        <f ca="1">IF(Calc1!$B296="D1000",Calc1!$C$957*Calc1!$B912/(1+'11'!$C$12)*$B2515,0)</f>
        <v>0</v>
      </c>
      <c r="C4070" s="10"/>
    </row>
    <row r="4071" spans="1:3">
      <c r="A4071" s="20">
        <v>274</v>
      </c>
      <c r="B4071" s="6">
        <f ca="1">IF(Calc1!$B297="D1000",Calc1!$C$957*Calc1!$B913/(1+'11'!$C$12)*$B2516,0)</f>
        <v>0</v>
      </c>
      <c r="C4071" s="10"/>
    </row>
    <row r="4072" spans="1:3">
      <c r="A4072" s="20">
        <v>275</v>
      </c>
      <c r="B4072" s="6">
        <f ca="1">IF(Calc1!$B298="D1000",Calc1!$C$957*Calc1!$B914/(1+'11'!$C$12)*$B2517,0)</f>
        <v>0</v>
      </c>
      <c r="C4072" s="10"/>
    </row>
    <row r="4073" spans="1:3">
      <c r="A4073" s="20">
        <v>276</v>
      </c>
      <c r="B4073" s="6">
        <f ca="1">IF(Calc1!$B299="D1000",Calc1!$C$957*Calc1!$B915/(1+'11'!$C$12)*$B2518,0)</f>
        <v>0</v>
      </c>
      <c r="C4073" s="10"/>
    </row>
    <row r="4074" spans="1:3">
      <c r="A4074" s="20">
        <v>277</v>
      </c>
      <c r="B4074" s="6">
        <f ca="1">IF(Calc1!$B300="D1000",Calc1!$C$957*Calc1!$B916/(1+'11'!$C$12)*$B2519,0)</f>
        <v>0</v>
      </c>
      <c r="C4074" s="10"/>
    </row>
    <row r="4075" spans="1:3">
      <c r="A4075" s="20">
        <v>278</v>
      </c>
      <c r="B4075" s="6">
        <f ca="1">IF(Calc1!$B301="D1000",Calc1!$C$957*Calc1!$B917/(1+'11'!$C$12)*$B2520,0)</f>
        <v>0</v>
      </c>
      <c r="C4075" s="10"/>
    </row>
    <row r="4076" spans="1:3">
      <c r="A4076" s="20">
        <v>279</v>
      </c>
      <c r="B4076" s="6">
        <f ca="1">IF(Calc1!$B302="D1000",Calc1!$C$957*Calc1!$B918/(1+'11'!$C$12)*$B2521,0)</f>
        <v>0</v>
      </c>
      <c r="C4076" s="10"/>
    </row>
    <row r="4077" spans="1:3">
      <c r="A4077" s="20">
        <v>280</v>
      </c>
      <c r="B4077" s="6">
        <f ca="1">IF(Calc1!$B303="D1000",Calc1!$C$957*Calc1!$B919/(1+'11'!$C$12)*$B2522,0)</f>
        <v>0</v>
      </c>
      <c r="C4077" s="10"/>
    </row>
    <row r="4078" spans="1:3">
      <c r="A4078" s="20">
        <v>281</v>
      </c>
      <c r="B4078" s="6">
        <f ca="1">IF(Calc1!$B304="D1000",Calc1!$C$957*Calc1!$B920/(1+'11'!$C$12)*$B2523,0)</f>
        <v>0</v>
      </c>
      <c r="C4078" s="10"/>
    </row>
    <row r="4079" spans="1:3">
      <c r="A4079" s="20">
        <v>282</v>
      </c>
      <c r="B4079" s="6">
        <f ca="1">IF(Calc1!$B305="D1000",Calc1!$C$957*Calc1!$B921/(1+'11'!$C$12)*$B2524,0)</f>
        <v>0</v>
      </c>
      <c r="C4079" s="10"/>
    </row>
    <row r="4080" spans="1:3">
      <c r="A4080" s="20">
        <v>283</v>
      </c>
      <c r="B4080" s="6">
        <f ca="1">IF(Calc1!$B306="D1000",Calc1!$C$957*Calc1!$B922/(1+'11'!$C$12)*$B2525,0)</f>
        <v>0</v>
      </c>
      <c r="C4080" s="10"/>
    </row>
    <row r="4081" spans="1:3">
      <c r="A4081" s="20">
        <v>284</v>
      </c>
      <c r="B4081" s="6">
        <f ca="1">IF(Calc1!$B307="D1000",Calc1!$C$957*Calc1!$B923/(1+'11'!$C$12)*$B2526,0)</f>
        <v>0</v>
      </c>
      <c r="C4081" s="10"/>
    </row>
    <row r="4082" spans="1:3">
      <c r="A4082" s="20">
        <v>285</v>
      </c>
      <c r="B4082" s="6">
        <f ca="1">IF(Calc1!$B308="D1000",Calc1!$C$957*Calc1!$B924/(1+'11'!$C$12)*$B2527,0)</f>
        <v>0</v>
      </c>
      <c r="C4082" s="10"/>
    </row>
    <row r="4083" spans="1:3">
      <c r="A4083" s="20">
        <v>286</v>
      </c>
      <c r="B4083" s="6">
        <f ca="1">IF(Calc1!$B309="D1000",Calc1!$C$957*Calc1!$B925/(1+'11'!$C$12)*$B2528,0)</f>
        <v>0</v>
      </c>
      <c r="C4083" s="10"/>
    </row>
    <row r="4084" spans="1:3">
      <c r="A4084" s="20">
        <v>287</v>
      </c>
      <c r="B4084" s="6">
        <f ca="1">IF(Calc1!$B310="D1000",Calc1!$C$957*Calc1!$B926/(1+'11'!$C$12)*$B2529,0)</f>
        <v>0</v>
      </c>
      <c r="C4084" s="10"/>
    </row>
    <row r="4085" spans="1:3">
      <c r="A4085" s="20">
        <v>288</v>
      </c>
      <c r="B4085" s="6">
        <f ca="1">IF(Calc1!$B311="D1000",Calc1!$C$957*Calc1!$B927/(1+'11'!$C$12)*$B2530,0)</f>
        <v>0</v>
      </c>
      <c r="C4085" s="10"/>
    </row>
    <row r="4086" spans="1:3">
      <c r="A4086" s="20">
        <v>289</v>
      </c>
      <c r="B4086" s="6">
        <f ca="1">IF(Calc1!$B312="D1000",Calc1!$C$957*Calc1!$B928/(1+'11'!$C$12)*$B2531,0)</f>
        <v>0</v>
      </c>
      <c r="C4086" s="10"/>
    </row>
    <row r="4087" spans="1:3">
      <c r="A4087" s="20">
        <v>290</v>
      </c>
      <c r="B4087" s="6">
        <f ca="1">IF(Calc1!$B313="D1000",Calc1!$C$957*Calc1!$B929/(1+'11'!$C$12)*$B2532,0)</f>
        <v>0</v>
      </c>
      <c r="C4087" s="10"/>
    </row>
    <row r="4088" spans="1:3">
      <c r="A4088" s="20">
        <v>291</v>
      </c>
      <c r="B4088" s="6">
        <f ca="1">IF(Calc1!$B314="D1000",Calc1!$C$957*Calc1!$B930/(1+'11'!$C$12)*$B2533,0)</f>
        <v>0</v>
      </c>
      <c r="C4088" s="10"/>
    </row>
    <row r="4089" spans="1:3">
      <c r="A4089" s="20">
        <v>292</v>
      </c>
      <c r="B4089" s="6">
        <f ca="1">IF(Calc1!$B315="D1000",Calc1!$C$957*Calc1!$B931/(1+'11'!$C$12)*$B2534,0)</f>
        <v>0</v>
      </c>
      <c r="C4089" s="10"/>
    </row>
    <row r="4090" spans="1:3">
      <c r="A4090" s="20">
        <v>293</v>
      </c>
      <c r="B4090" s="6">
        <f ca="1">IF(Calc1!$B316="D1000",Calc1!$C$957*Calc1!$B932/(1+'11'!$C$12)*$B2535,0)</f>
        <v>0</v>
      </c>
      <c r="C4090" s="10"/>
    </row>
    <row r="4091" spans="1:3">
      <c r="A4091" s="20">
        <v>294</v>
      </c>
      <c r="B4091" s="6">
        <f ca="1">IF(Calc1!$B317="D1000",Calc1!$C$957*Calc1!$B933/(1+'11'!$C$12)*$B2536,0)</f>
        <v>0</v>
      </c>
      <c r="C4091" s="10"/>
    </row>
    <row r="4092" spans="1:3">
      <c r="A4092" s="20">
        <v>295</v>
      </c>
      <c r="B4092" s="6">
        <f ca="1">IF(Calc1!$B318="D1000",Calc1!$C$957*Calc1!$B934/(1+'11'!$C$12)*$B2537,0)</f>
        <v>0</v>
      </c>
      <c r="C4092" s="10"/>
    </row>
    <row r="4093" spans="1:3">
      <c r="A4093" s="20">
        <v>296</v>
      </c>
      <c r="B4093" s="6">
        <f ca="1">IF(Calc1!$B319="D1000",Calc1!$C$957*Calc1!$B935/(1+'11'!$C$12)*$B2538,0)</f>
        <v>0</v>
      </c>
      <c r="C4093" s="10"/>
    </row>
    <row r="4094" spans="1:3">
      <c r="A4094" s="20">
        <v>297</v>
      </c>
      <c r="B4094" s="6">
        <f ca="1">IF(Calc1!$B320="D1000",Calc1!$C$957*Calc1!$B936/(1+'11'!$C$12)*$B2539,0)</f>
        <v>0</v>
      </c>
      <c r="C4094" s="10"/>
    </row>
    <row r="4095" spans="1:3">
      <c r="A4095" s="20">
        <v>298</v>
      </c>
      <c r="B4095" s="6">
        <f ca="1">IF(Calc1!$B321="D1000",Calc1!$C$957*Calc1!$B937/(1+'11'!$C$12)*$B2540,0)</f>
        <v>0</v>
      </c>
      <c r="C4095" s="10"/>
    </row>
    <row r="4096" spans="1:3">
      <c r="A4096" s="20">
        <v>299</v>
      </c>
      <c r="B4096" s="6">
        <f ca="1">IF(Calc1!$B322="D1000",Calc1!$C$957*Calc1!$B938/(1+'11'!$C$12)*$B2541,0)</f>
        <v>0</v>
      </c>
      <c r="C4096" s="10"/>
    </row>
    <row r="4097" spans="1:3">
      <c r="A4097" s="20">
        <v>300</v>
      </c>
      <c r="B4097" s="6">
        <f ca="1">IF(Calc1!$B323="D1000",Calc1!$C$957*Calc1!$B939/(1+'11'!$C$12)*$B2542,0)</f>
        <v>0</v>
      </c>
      <c r="C4097" s="10"/>
    </row>
    <row r="4099" spans="1:3" ht="19.5">
      <c r="A4099" s="1" t="s">
        <v>131</v>
      </c>
    </row>
    <row r="4100" spans="1:3">
      <c r="A4100" s="2" t="s">
        <v>904</v>
      </c>
    </row>
    <row r="4101" spans="1:3">
      <c r="A4101" s="12" t="s">
        <v>132</v>
      </c>
    </row>
    <row r="4102" spans="1:3">
      <c r="A4102" s="12" t="s">
        <v>133</v>
      </c>
    </row>
    <row r="4103" spans="1:3">
      <c r="A4103" s="12" t="s">
        <v>134</v>
      </c>
    </row>
    <row r="4104" spans="1:3">
      <c r="A4104" s="12" t="s">
        <v>135</v>
      </c>
    </row>
    <row r="4105" spans="1:3">
      <c r="A4105" s="12" t="s">
        <v>136</v>
      </c>
    </row>
    <row r="4106" spans="1:3">
      <c r="A4106" s="2" t="s">
        <v>956</v>
      </c>
    </row>
    <row r="4108" spans="1:3" ht="30">
      <c r="B4108" s="3" t="s">
        <v>137</v>
      </c>
    </row>
    <row r="4109" spans="1:3">
      <c r="A4109" s="20">
        <v>1</v>
      </c>
      <c r="B4109" s="6">
        <f t="shared" ref="B4109:B4172" si="0">$B3798+$B3176+$B2865+$B3487+$B2554</f>
        <v>0</v>
      </c>
      <c r="C4109" s="10"/>
    </row>
    <row r="4110" spans="1:3">
      <c r="A4110" s="20">
        <v>2</v>
      </c>
      <c r="B4110" s="6">
        <f t="shared" si="0"/>
        <v>0</v>
      </c>
      <c r="C4110" s="10"/>
    </row>
    <row r="4111" spans="1:3">
      <c r="A4111" s="20">
        <v>3</v>
      </c>
      <c r="B4111" s="6">
        <f t="shared" si="0"/>
        <v>0</v>
      </c>
      <c r="C4111" s="10"/>
    </row>
    <row r="4112" spans="1:3">
      <c r="A4112" s="20">
        <v>4</v>
      </c>
      <c r="B4112" s="6">
        <f t="shared" si="0"/>
        <v>0</v>
      </c>
      <c r="C4112" s="10"/>
    </row>
    <row r="4113" spans="1:3">
      <c r="A4113" s="20">
        <v>5</v>
      </c>
      <c r="B4113" s="6">
        <f t="shared" si="0"/>
        <v>0</v>
      </c>
      <c r="C4113" s="10"/>
    </row>
    <row r="4114" spans="1:3">
      <c r="A4114" s="20">
        <v>6</v>
      </c>
      <c r="B4114" s="6">
        <f t="shared" si="0"/>
        <v>0</v>
      </c>
      <c r="C4114" s="10"/>
    </row>
    <row r="4115" spans="1:3">
      <c r="A4115" s="20">
        <v>7</v>
      </c>
      <c r="B4115" s="6">
        <f t="shared" si="0"/>
        <v>0</v>
      </c>
      <c r="C4115" s="10"/>
    </row>
    <row r="4116" spans="1:3">
      <c r="A4116" s="20">
        <v>8</v>
      </c>
      <c r="B4116" s="6">
        <f t="shared" si="0"/>
        <v>0</v>
      </c>
      <c r="C4116" s="10"/>
    </row>
    <row r="4117" spans="1:3">
      <c r="A4117" s="20">
        <v>9</v>
      </c>
      <c r="B4117" s="6">
        <f t="shared" si="0"/>
        <v>0</v>
      </c>
      <c r="C4117" s="10"/>
    </row>
    <row r="4118" spans="1:3">
      <c r="A4118" s="20">
        <v>10</v>
      </c>
      <c r="B4118" s="6">
        <f t="shared" si="0"/>
        <v>0</v>
      </c>
      <c r="C4118" s="10"/>
    </row>
    <row r="4119" spans="1:3">
      <c r="A4119" s="20">
        <v>11</v>
      </c>
      <c r="B4119" s="6">
        <f t="shared" si="0"/>
        <v>0</v>
      </c>
      <c r="C4119" s="10"/>
    </row>
    <row r="4120" spans="1:3">
      <c r="A4120" s="20">
        <v>12</v>
      </c>
      <c r="B4120" s="6">
        <f t="shared" si="0"/>
        <v>0</v>
      </c>
      <c r="C4120" s="10"/>
    </row>
    <row r="4121" spans="1:3">
      <c r="A4121" s="20">
        <v>13</v>
      </c>
      <c r="B4121" s="6">
        <f t="shared" si="0"/>
        <v>0</v>
      </c>
      <c r="C4121" s="10"/>
    </row>
    <row r="4122" spans="1:3">
      <c r="A4122" s="20">
        <v>14</v>
      </c>
      <c r="B4122" s="6">
        <f t="shared" si="0"/>
        <v>0</v>
      </c>
      <c r="C4122" s="10"/>
    </row>
    <row r="4123" spans="1:3">
      <c r="A4123" s="20">
        <v>15</v>
      </c>
      <c r="B4123" s="6">
        <f t="shared" si="0"/>
        <v>0</v>
      </c>
      <c r="C4123" s="10"/>
    </row>
    <row r="4124" spans="1:3">
      <c r="A4124" s="20">
        <v>16</v>
      </c>
      <c r="B4124" s="6">
        <f t="shared" si="0"/>
        <v>0</v>
      </c>
      <c r="C4124" s="10"/>
    </row>
    <row r="4125" spans="1:3">
      <c r="A4125" s="20">
        <v>17</v>
      </c>
      <c r="B4125" s="6">
        <f t="shared" si="0"/>
        <v>0</v>
      </c>
      <c r="C4125" s="10"/>
    </row>
    <row r="4126" spans="1:3">
      <c r="A4126" s="20">
        <v>18</v>
      </c>
      <c r="B4126" s="6">
        <f t="shared" si="0"/>
        <v>0</v>
      </c>
      <c r="C4126" s="10"/>
    </row>
    <row r="4127" spans="1:3">
      <c r="A4127" s="20">
        <v>19</v>
      </c>
      <c r="B4127" s="6">
        <f t="shared" si="0"/>
        <v>0</v>
      </c>
      <c r="C4127" s="10"/>
    </row>
    <row r="4128" spans="1:3">
      <c r="A4128" s="20">
        <v>20</v>
      </c>
      <c r="B4128" s="6">
        <f t="shared" si="0"/>
        <v>0</v>
      </c>
      <c r="C4128" s="10"/>
    </row>
    <row r="4129" spans="1:3">
      <c r="A4129" s="20">
        <v>21</v>
      </c>
      <c r="B4129" s="6">
        <f t="shared" si="0"/>
        <v>0</v>
      </c>
      <c r="C4129" s="10"/>
    </row>
    <row r="4130" spans="1:3">
      <c r="A4130" s="20">
        <v>22</v>
      </c>
      <c r="B4130" s="6">
        <f t="shared" si="0"/>
        <v>0</v>
      </c>
      <c r="C4130" s="10"/>
    </row>
    <row r="4131" spans="1:3">
      <c r="A4131" s="20">
        <v>23</v>
      </c>
      <c r="B4131" s="6">
        <f t="shared" si="0"/>
        <v>0</v>
      </c>
      <c r="C4131" s="10"/>
    </row>
    <row r="4132" spans="1:3">
      <c r="A4132" s="20">
        <v>24</v>
      </c>
      <c r="B4132" s="6">
        <f t="shared" si="0"/>
        <v>0</v>
      </c>
      <c r="C4132" s="10"/>
    </row>
    <row r="4133" spans="1:3">
      <c r="A4133" s="20">
        <v>25</v>
      </c>
      <c r="B4133" s="6">
        <f t="shared" si="0"/>
        <v>0</v>
      </c>
      <c r="C4133" s="10"/>
    </row>
    <row r="4134" spans="1:3">
      <c r="A4134" s="20">
        <v>26</v>
      </c>
      <c r="B4134" s="6">
        <f t="shared" si="0"/>
        <v>0</v>
      </c>
      <c r="C4134" s="10"/>
    </row>
    <row r="4135" spans="1:3">
      <c r="A4135" s="20">
        <v>27</v>
      </c>
      <c r="B4135" s="6">
        <f t="shared" si="0"/>
        <v>0</v>
      </c>
      <c r="C4135" s="10"/>
    </row>
    <row r="4136" spans="1:3">
      <c r="A4136" s="20">
        <v>28</v>
      </c>
      <c r="B4136" s="6">
        <f t="shared" si="0"/>
        <v>0</v>
      </c>
      <c r="C4136" s="10"/>
    </row>
    <row r="4137" spans="1:3">
      <c r="A4137" s="20">
        <v>29</v>
      </c>
      <c r="B4137" s="6">
        <f t="shared" si="0"/>
        <v>0</v>
      </c>
      <c r="C4137" s="10"/>
    </row>
    <row r="4138" spans="1:3">
      <c r="A4138" s="20">
        <v>30</v>
      </c>
      <c r="B4138" s="6">
        <f t="shared" si="0"/>
        <v>0</v>
      </c>
      <c r="C4138" s="10"/>
    </row>
    <row r="4139" spans="1:3">
      <c r="A4139" s="20">
        <v>31</v>
      </c>
      <c r="B4139" s="6">
        <f t="shared" si="0"/>
        <v>0</v>
      </c>
      <c r="C4139" s="10"/>
    </row>
    <row r="4140" spans="1:3">
      <c r="A4140" s="20">
        <v>32</v>
      </c>
      <c r="B4140" s="6">
        <f t="shared" si="0"/>
        <v>0</v>
      </c>
      <c r="C4140" s="10"/>
    </row>
    <row r="4141" spans="1:3">
      <c r="A4141" s="20">
        <v>33</v>
      </c>
      <c r="B4141" s="6">
        <f t="shared" si="0"/>
        <v>0</v>
      </c>
      <c r="C4141" s="10"/>
    </row>
    <row r="4142" spans="1:3">
      <c r="A4142" s="20">
        <v>34</v>
      </c>
      <c r="B4142" s="6">
        <f t="shared" si="0"/>
        <v>0</v>
      </c>
      <c r="C4142" s="10"/>
    </row>
    <row r="4143" spans="1:3">
      <c r="A4143" s="20">
        <v>35</v>
      </c>
      <c r="B4143" s="6">
        <f t="shared" si="0"/>
        <v>0</v>
      </c>
      <c r="C4143" s="10"/>
    </row>
    <row r="4144" spans="1:3">
      <c r="A4144" s="20">
        <v>36</v>
      </c>
      <c r="B4144" s="6">
        <f t="shared" si="0"/>
        <v>0</v>
      </c>
      <c r="C4144" s="10"/>
    </row>
    <row r="4145" spans="1:3">
      <c r="A4145" s="20">
        <v>37</v>
      </c>
      <c r="B4145" s="6">
        <f t="shared" si="0"/>
        <v>0</v>
      </c>
      <c r="C4145" s="10"/>
    </row>
    <row r="4146" spans="1:3">
      <c r="A4146" s="20">
        <v>38</v>
      </c>
      <c r="B4146" s="6">
        <f t="shared" si="0"/>
        <v>0</v>
      </c>
      <c r="C4146" s="10"/>
    </row>
    <row r="4147" spans="1:3">
      <c r="A4147" s="20">
        <v>39</v>
      </c>
      <c r="B4147" s="6">
        <f t="shared" si="0"/>
        <v>0</v>
      </c>
      <c r="C4147" s="10"/>
    </row>
    <row r="4148" spans="1:3">
      <c r="A4148" s="20">
        <v>40</v>
      </c>
      <c r="B4148" s="6">
        <f t="shared" si="0"/>
        <v>0</v>
      </c>
      <c r="C4148" s="10"/>
    </row>
    <row r="4149" spans="1:3">
      <c r="A4149" s="20">
        <v>41</v>
      </c>
      <c r="B4149" s="6">
        <f t="shared" si="0"/>
        <v>0</v>
      </c>
      <c r="C4149" s="10"/>
    </row>
    <row r="4150" spans="1:3">
      <c r="A4150" s="20">
        <v>42</v>
      </c>
      <c r="B4150" s="6">
        <f t="shared" si="0"/>
        <v>0</v>
      </c>
      <c r="C4150" s="10"/>
    </row>
    <row r="4151" spans="1:3">
      <c r="A4151" s="20">
        <v>43</v>
      </c>
      <c r="B4151" s="6">
        <f t="shared" si="0"/>
        <v>0</v>
      </c>
      <c r="C4151" s="10"/>
    </row>
    <row r="4152" spans="1:3">
      <c r="A4152" s="20">
        <v>44</v>
      </c>
      <c r="B4152" s="6">
        <f t="shared" si="0"/>
        <v>0</v>
      </c>
      <c r="C4152" s="10"/>
    </row>
    <row r="4153" spans="1:3">
      <c r="A4153" s="20">
        <v>45</v>
      </c>
      <c r="B4153" s="6">
        <f t="shared" si="0"/>
        <v>0</v>
      </c>
      <c r="C4153" s="10"/>
    </row>
    <row r="4154" spans="1:3">
      <c r="A4154" s="20">
        <v>46</v>
      </c>
      <c r="B4154" s="6">
        <f t="shared" si="0"/>
        <v>0</v>
      </c>
      <c r="C4154" s="10"/>
    </row>
    <row r="4155" spans="1:3">
      <c r="A4155" s="20">
        <v>47</v>
      </c>
      <c r="B4155" s="6">
        <f t="shared" si="0"/>
        <v>0</v>
      </c>
      <c r="C4155" s="10"/>
    </row>
    <row r="4156" spans="1:3">
      <c r="A4156" s="20">
        <v>48</v>
      </c>
      <c r="B4156" s="6">
        <f t="shared" si="0"/>
        <v>0</v>
      </c>
      <c r="C4156" s="10"/>
    </row>
    <row r="4157" spans="1:3">
      <c r="A4157" s="20">
        <v>49</v>
      </c>
      <c r="B4157" s="6">
        <f t="shared" si="0"/>
        <v>0</v>
      </c>
      <c r="C4157" s="10"/>
    </row>
    <row r="4158" spans="1:3">
      <c r="A4158" s="20">
        <v>50</v>
      </c>
      <c r="B4158" s="6">
        <f t="shared" si="0"/>
        <v>0</v>
      </c>
      <c r="C4158" s="10"/>
    </row>
    <row r="4159" spans="1:3">
      <c r="A4159" s="20">
        <v>51</v>
      </c>
      <c r="B4159" s="6">
        <f t="shared" si="0"/>
        <v>0</v>
      </c>
      <c r="C4159" s="10"/>
    </row>
    <row r="4160" spans="1:3">
      <c r="A4160" s="20">
        <v>52</v>
      </c>
      <c r="B4160" s="6">
        <f t="shared" si="0"/>
        <v>0</v>
      </c>
      <c r="C4160" s="10"/>
    </row>
    <row r="4161" spans="1:3">
      <c r="A4161" s="20">
        <v>53</v>
      </c>
      <c r="B4161" s="6">
        <f t="shared" si="0"/>
        <v>0</v>
      </c>
      <c r="C4161" s="10"/>
    </row>
    <row r="4162" spans="1:3">
      <c r="A4162" s="20">
        <v>54</v>
      </c>
      <c r="B4162" s="6">
        <f t="shared" si="0"/>
        <v>0</v>
      </c>
      <c r="C4162" s="10"/>
    </row>
    <row r="4163" spans="1:3">
      <c r="A4163" s="20">
        <v>55</v>
      </c>
      <c r="B4163" s="6">
        <f t="shared" si="0"/>
        <v>0</v>
      </c>
      <c r="C4163" s="10"/>
    </row>
    <row r="4164" spans="1:3">
      <c r="A4164" s="20">
        <v>56</v>
      </c>
      <c r="B4164" s="6">
        <f t="shared" si="0"/>
        <v>0</v>
      </c>
      <c r="C4164" s="10"/>
    </row>
    <row r="4165" spans="1:3">
      <c r="A4165" s="20">
        <v>57</v>
      </c>
      <c r="B4165" s="6">
        <f t="shared" si="0"/>
        <v>0</v>
      </c>
      <c r="C4165" s="10"/>
    </row>
    <row r="4166" spans="1:3">
      <c r="A4166" s="20">
        <v>58</v>
      </c>
      <c r="B4166" s="6">
        <f t="shared" si="0"/>
        <v>0</v>
      </c>
      <c r="C4166" s="10"/>
    </row>
    <row r="4167" spans="1:3">
      <c r="A4167" s="20">
        <v>59</v>
      </c>
      <c r="B4167" s="6">
        <f t="shared" si="0"/>
        <v>0</v>
      </c>
      <c r="C4167" s="10"/>
    </row>
    <row r="4168" spans="1:3">
      <c r="A4168" s="20">
        <v>60</v>
      </c>
      <c r="B4168" s="6">
        <f t="shared" si="0"/>
        <v>0</v>
      </c>
      <c r="C4168" s="10"/>
    </row>
    <row r="4169" spans="1:3">
      <c r="A4169" s="20">
        <v>61</v>
      </c>
      <c r="B4169" s="6">
        <f t="shared" si="0"/>
        <v>0</v>
      </c>
      <c r="C4169" s="10"/>
    </row>
    <row r="4170" spans="1:3">
      <c r="A4170" s="20">
        <v>62</v>
      </c>
      <c r="B4170" s="6">
        <f t="shared" si="0"/>
        <v>0</v>
      </c>
      <c r="C4170" s="10"/>
    </row>
    <row r="4171" spans="1:3">
      <c r="A4171" s="20">
        <v>63</v>
      </c>
      <c r="B4171" s="6">
        <f t="shared" si="0"/>
        <v>0</v>
      </c>
      <c r="C4171" s="10"/>
    </row>
    <row r="4172" spans="1:3">
      <c r="A4172" s="20">
        <v>64</v>
      </c>
      <c r="B4172" s="6">
        <f t="shared" si="0"/>
        <v>0</v>
      </c>
      <c r="C4172" s="10"/>
    </row>
    <row r="4173" spans="1:3">
      <c r="A4173" s="20">
        <v>65</v>
      </c>
      <c r="B4173" s="6">
        <f t="shared" ref="B4173:B4236" si="1">$B3862+$B3240+$B2929+$B3551+$B2618</f>
        <v>0</v>
      </c>
      <c r="C4173" s="10"/>
    </row>
    <row r="4174" spans="1:3">
      <c r="A4174" s="20">
        <v>66</v>
      </c>
      <c r="B4174" s="6">
        <f t="shared" si="1"/>
        <v>0</v>
      </c>
      <c r="C4174" s="10"/>
    </row>
    <row r="4175" spans="1:3">
      <c r="A4175" s="20">
        <v>67</v>
      </c>
      <c r="B4175" s="6">
        <f t="shared" si="1"/>
        <v>0</v>
      </c>
      <c r="C4175" s="10"/>
    </row>
    <row r="4176" spans="1:3">
      <c r="A4176" s="20">
        <v>68</v>
      </c>
      <c r="B4176" s="6">
        <f t="shared" si="1"/>
        <v>0</v>
      </c>
      <c r="C4176" s="10"/>
    </row>
    <row r="4177" spans="1:3">
      <c r="A4177" s="20">
        <v>69</v>
      </c>
      <c r="B4177" s="6">
        <f t="shared" si="1"/>
        <v>0</v>
      </c>
      <c r="C4177" s="10"/>
    </row>
    <row r="4178" spans="1:3">
      <c r="A4178" s="20">
        <v>70</v>
      </c>
      <c r="B4178" s="6">
        <f t="shared" si="1"/>
        <v>0</v>
      </c>
      <c r="C4178" s="10"/>
    </row>
    <row r="4179" spans="1:3">
      <c r="A4179" s="20">
        <v>71</v>
      </c>
      <c r="B4179" s="6">
        <f t="shared" si="1"/>
        <v>0</v>
      </c>
      <c r="C4179" s="10"/>
    </row>
    <row r="4180" spans="1:3">
      <c r="A4180" s="20">
        <v>72</v>
      </c>
      <c r="B4180" s="6">
        <f t="shared" si="1"/>
        <v>0</v>
      </c>
      <c r="C4180" s="10"/>
    </row>
    <row r="4181" spans="1:3">
      <c r="A4181" s="20">
        <v>73</v>
      </c>
      <c r="B4181" s="6">
        <f t="shared" si="1"/>
        <v>0</v>
      </c>
      <c r="C4181" s="10"/>
    </row>
    <row r="4182" spans="1:3">
      <c r="A4182" s="20">
        <v>74</v>
      </c>
      <c r="B4182" s="6">
        <f t="shared" si="1"/>
        <v>0</v>
      </c>
      <c r="C4182" s="10"/>
    </row>
    <row r="4183" spans="1:3">
      <c r="A4183" s="20">
        <v>75</v>
      </c>
      <c r="B4183" s="6">
        <f t="shared" si="1"/>
        <v>0</v>
      </c>
      <c r="C4183" s="10"/>
    </row>
    <row r="4184" spans="1:3">
      <c r="A4184" s="20">
        <v>76</v>
      </c>
      <c r="B4184" s="6">
        <f t="shared" si="1"/>
        <v>0</v>
      </c>
      <c r="C4184" s="10"/>
    </row>
    <row r="4185" spans="1:3">
      <c r="A4185" s="20">
        <v>77</v>
      </c>
      <c r="B4185" s="6">
        <f t="shared" si="1"/>
        <v>0</v>
      </c>
      <c r="C4185" s="10"/>
    </row>
    <row r="4186" spans="1:3">
      <c r="A4186" s="20">
        <v>78</v>
      </c>
      <c r="B4186" s="6">
        <f t="shared" si="1"/>
        <v>0</v>
      </c>
      <c r="C4186" s="10"/>
    </row>
    <row r="4187" spans="1:3">
      <c r="A4187" s="20">
        <v>79</v>
      </c>
      <c r="B4187" s="6">
        <f t="shared" si="1"/>
        <v>0</v>
      </c>
      <c r="C4187" s="10"/>
    </row>
    <row r="4188" spans="1:3">
      <c r="A4188" s="20">
        <v>80</v>
      </c>
      <c r="B4188" s="6">
        <f t="shared" si="1"/>
        <v>0</v>
      </c>
      <c r="C4188" s="10"/>
    </row>
    <row r="4189" spans="1:3">
      <c r="A4189" s="20">
        <v>81</v>
      </c>
      <c r="B4189" s="6">
        <f t="shared" si="1"/>
        <v>0</v>
      </c>
      <c r="C4189" s="10"/>
    </row>
    <row r="4190" spans="1:3">
      <c r="A4190" s="20">
        <v>82</v>
      </c>
      <c r="B4190" s="6">
        <f t="shared" si="1"/>
        <v>0</v>
      </c>
      <c r="C4190" s="10"/>
    </row>
    <row r="4191" spans="1:3">
      <c r="A4191" s="20">
        <v>83</v>
      </c>
      <c r="B4191" s="6">
        <f t="shared" si="1"/>
        <v>0</v>
      </c>
      <c r="C4191" s="10"/>
    </row>
    <row r="4192" spans="1:3">
      <c r="A4192" s="20">
        <v>84</v>
      </c>
      <c r="B4192" s="6">
        <f t="shared" si="1"/>
        <v>0</v>
      </c>
      <c r="C4192" s="10"/>
    </row>
    <row r="4193" spans="1:3">
      <c r="A4193" s="20">
        <v>85</v>
      </c>
      <c r="B4193" s="6">
        <f t="shared" si="1"/>
        <v>0</v>
      </c>
      <c r="C4193" s="10"/>
    </row>
    <row r="4194" spans="1:3">
      <c r="A4194" s="20">
        <v>86</v>
      </c>
      <c r="B4194" s="6">
        <f t="shared" si="1"/>
        <v>0</v>
      </c>
      <c r="C4194" s="10"/>
    </row>
    <row r="4195" spans="1:3">
      <c r="A4195" s="20">
        <v>87</v>
      </c>
      <c r="B4195" s="6">
        <f t="shared" si="1"/>
        <v>0</v>
      </c>
      <c r="C4195" s="10"/>
    </row>
    <row r="4196" spans="1:3">
      <c r="A4196" s="20">
        <v>88</v>
      </c>
      <c r="B4196" s="6">
        <f t="shared" si="1"/>
        <v>0</v>
      </c>
      <c r="C4196" s="10"/>
    </row>
    <row r="4197" spans="1:3">
      <c r="A4197" s="20">
        <v>89</v>
      </c>
      <c r="B4197" s="6">
        <f t="shared" si="1"/>
        <v>0</v>
      </c>
      <c r="C4197" s="10"/>
    </row>
    <row r="4198" spans="1:3">
      <c r="A4198" s="20">
        <v>90</v>
      </c>
      <c r="B4198" s="6">
        <f t="shared" si="1"/>
        <v>0</v>
      </c>
      <c r="C4198" s="10"/>
    </row>
    <row r="4199" spans="1:3">
      <c r="A4199" s="20">
        <v>91</v>
      </c>
      <c r="B4199" s="6">
        <f t="shared" si="1"/>
        <v>0</v>
      </c>
      <c r="C4199" s="10"/>
    </row>
    <row r="4200" spans="1:3">
      <c r="A4200" s="20">
        <v>92</v>
      </c>
      <c r="B4200" s="6">
        <f t="shared" si="1"/>
        <v>0</v>
      </c>
      <c r="C4200" s="10"/>
    </row>
    <row r="4201" spans="1:3">
      <c r="A4201" s="20">
        <v>93</v>
      </c>
      <c r="B4201" s="6">
        <f t="shared" si="1"/>
        <v>0</v>
      </c>
      <c r="C4201" s="10"/>
    </row>
    <row r="4202" spans="1:3">
      <c r="A4202" s="20">
        <v>94</v>
      </c>
      <c r="B4202" s="6">
        <f t="shared" si="1"/>
        <v>0</v>
      </c>
      <c r="C4202" s="10"/>
    </row>
    <row r="4203" spans="1:3">
      <c r="A4203" s="20">
        <v>95</v>
      </c>
      <c r="B4203" s="6">
        <f t="shared" si="1"/>
        <v>0</v>
      </c>
      <c r="C4203" s="10"/>
    </row>
    <row r="4204" spans="1:3">
      <c r="A4204" s="20">
        <v>96</v>
      </c>
      <c r="B4204" s="6">
        <f t="shared" si="1"/>
        <v>0</v>
      </c>
      <c r="C4204" s="10"/>
    </row>
    <row r="4205" spans="1:3">
      <c r="A4205" s="20">
        <v>97</v>
      </c>
      <c r="B4205" s="6">
        <f t="shared" si="1"/>
        <v>0</v>
      </c>
      <c r="C4205" s="10"/>
    </row>
    <row r="4206" spans="1:3">
      <c r="A4206" s="20">
        <v>98</v>
      </c>
      <c r="B4206" s="6">
        <f t="shared" si="1"/>
        <v>0</v>
      </c>
      <c r="C4206" s="10"/>
    </row>
    <row r="4207" spans="1:3">
      <c r="A4207" s="20">
        <v>99</v>
      </c>
      <c r="B4207" s="6">
        <f t="shared" si="1"/>
        <v>0</v>
      </c>
      <c r="C4207" s="10"/>
    </row>
    <row r="4208" spans="1:3">
      <c r="A4208" s="20">
        <v>100</v>
      </c>
      <c r="B4208" s="6">
        <f t="shared" si="1"/>
        <v>0</v>
      </c>
      <c r="C4208" s="10"/>
    </row>
    <row r="4209" spans="1:3">
      <c r="A4209" s="20">
        <v>101</v>
      </c>
      <c r="B4209" s="6">
        <f t="shared" si="1"/>
        <v>0</v>
      </c>
      <c r="C4209" s="10"/>
    </row>
    <row r="4210" spans="1:3">
      <c r="A4210" s="20">
        <v>102</v>
      </c>
      <c r="B4210" s="6">
        <f t="shared" si="1"/>
        <v>0</v>
      </c>
      <c r="C4210" s="10"/>
    </row>
    <row r="4211" spans="1:3">
      <c r="A4211" s="20">
        <v>103</v>
      </c>
      <c r="B4211" s="6">
        <f t="shared" si="1"/>
        <v>0</v>
      </c>
      <c r="C4211" s="10"/>
    </row>
    <row r="4212" spans="1:3">
      <c r="A4212" s="20">
        <v>104</v>
      </c>
      <c r="B4212" s="6">
        <f t="shared" si="1"/>
        <v>0</v>
      </c>
      <c r="C4212" s="10"/>
    </row>
    <row r="4213" spans="1:3">
      <c r="A4213" s="20">
        <v>105</v>
      </c>
      <c r="B4213" s="6">
        <f t="shared" si="1"/>
        <v>0</v>
      </c>
      <c r="C4213" s="10"/>
    </row>
    <row r="4214" spans="1:3">
      <c r="A4214" s="20">
        <v>106</v>
      </c>
      <c r="B4214" s="6">
        <f t="shared" si="1"/>
        <v>0</v>
      </c>
      <c r="C4214" s="10"/>
    </row>
    <row r="4215" spans="1:3">
      <c r="A4215" s="20">
        <v>107</v>
      </c>
      <c r="B4215" s="6">
        <f t="shared" si="1"/>
        <v>0</v>
      </c>
      <c r="C4215" s="10"/>
    </row>
    <row r="4216" spans="1:3">
      <c r="A4216" s="20">
        <v>108</v>
      </c>
      <c r="B4216" s="6">
        <f t="shared" si="1"/>
        <v>0</v>
      </c>
      <c r="C4216" s="10"/>
    </row>
    <row r="4217" spans="1:3">
      <c r="A4217" s="20">
        <v>109</v>
      </c>
      <c r="B4217" s="6">
        <f t="shared" si="1"/>
        <v>0</v>
      </c>
      <c r="C4217" s="10"/>
    </row>
    <row r="4218" spans="1:3">
      <c r="A4218" s="20">
        <v>110</v>
      </c>
      <c r="B4218" s="6">
        <f t="shared" si="1"/>
        <v>0</v>
      </c>
      <c r="C4218" s="10"/>
    </row>
    <row r="4219" spans="1:3">
      <c r="A4219" s="20">
        <v>111</v>
      </c>
      <c r="B4219" s="6">
        <f t="shared" si="1"/>
        <v>0</v>
      </c>
      <c r="C4219" s="10"/>
    </row>
    <row r="4220" spans="1:3">
      <c r="A4220" s="20">
        <v>112</v>
      </c>
      <c r="B4220" s="6">
        <f t="shared" si="1"/>
        <v>0</v>
      </c>
      <c r="C4220" s="10"/>
    </row>
    <row r="4221" spans="1:3">
      <c r="A4221" s="20">
        <v>113</v>
      </c>
      <c r="B4221" s="6">
        <f t="shared" si="1"/>
        <v>0</v>
      </c>
      <c r="C4221" s="10"/>
    </row>
    <row r="4222" spans="1:3">
      <c r="A4222" s="20">
        <v>114</v>
      </c>
      <c r="B4222" s="6">
        <f t="shared" si="1"/>
        <v>0</v>
      </c>
      <c r="C4222" s="10"/>
    </row>
    <row r="4223" spans="1:3">
      <c r="A4223" s="20">
        <v>115</v>
      </c>
      <c r="B4223" s="6">
        <f t="shared" si="1"/>
        <v>0</v>
      </c>
      <c r="C4223" s="10"/>
    </row>
    <row r="4224" spans="1:3">
      <c r="A4224" s="20">
        <v>116</v>
      </c>
      <c r="B4224" s="6">
        <f t="shared" si="1"/>
        <v>0</v>
      </c>
      <c r="C4224" s="10"/>
    </row>
    <row r="4225" spans="1:3">
      <c r="A4225" s="20">
        <v>117</v>
      </c>
      <c r="B4225" s="6">
        <f t="shared" si="1"/>
        <v>0</v>
      </c>
      <c r="C4225" s="10"/>
    </row>
    <row r="4226" spans="1:3">
      <c r="A4226" s="20">
        <v>118</v>
      </c>
      <c r="B4226" s="6">
        <f t="shared" si="1"/>
        <v>0</v>
      </c>
      <c r="C4226" s="10"/>
    </row>
    <row r="4227" spans="1:3">
      <c r="A4227" s="20">
        <v>119</v>
      </c>
      <c r="B4227" s="6">
        <f t="shared" si="1"/>
        <v>0</v>
      </c>
      <c r="C4227" s="10"/>
    </row>
    <row r="4228" spans="1:3">
      <c r="A4228" s="20">
        <v>120</v>
      </c>
      <c r="B4228" s="6">
        <f t="shared" si="1"/>
        <v>0</v>
      </c>
      <c r="C4228" s="10"/>
    </row>
    <row r="4229" spans="1:3">
      <c r="A4229" s="20">
        <v>121</v>
      </c>
      <c r="B4229" s="6">
        <f t="shared" si="1"/>
        <v>0</v>
      </c>
      <c r="C4229" s="10"/>
    </row>
    <row r="4230" spans="1:3">
      <c r="A4230" s="20">
        <v>122</v>
      </c>
      <c r="B4230" s="6">
        <f t="shared" si="1"/>
        <v>0</v>
      </c>
      <c r="C4230" s="10"/>
    </row>
    <row r="4231" spans="1:3">
      <c r="A4231" s="20">
        <v>123</v>
      </c>
      <c r="B4231" s="6">
        <f t="shared" si="1"/>
        <v>0</v>
      </c>
      <c r="C4231" s="10"/>
    </row>
    <row r="4232" spans="1:3">
      <c r="A4232" s="20">
        <v>124</v>
      </c>
      <c r="B4232" s="6">
        <f t="shared" si="1"/>
        <v>0</v>
      </c>
      <c r="C4232" s="10"/>
    </row>
    <row r="4233" spans="1:3">
      <c r="A4233" s="20">
        <v>125</v>
      </c>
      <c r="B4233" s="6">
        <f t="shared" si="1"/>
        <v>0</v>
      </c>
      <c r="C4233" s="10"/>
    </row>
    <row r="4234" spans="1:3">
      <c r="A4234" s="20">
        <v>126</v>
      </c>
      <c r="B4234" s="6">
        <f t="shared" si="1"/>
        <v>0</v>
      </c>
      <c r="C4234" s="10"/>
    </row>
    <row r="4235" spans="1:3">
      <c r="A4235" s="20">
        <v>127</v>
      </c>
      <c r="B4235" s="6">
        <f t="shared" si="1"/>
        <v>0</v>
      </c>
      <c r="C4235" s="10"/>
    </row>
    <row r="4236" spans="1:3">
      <c r="A4236" s="20">
        <v>128</v>
      </c>
      <c r="B4236" s="6">
        <f t="shared" si="1"/>
        <v>0</v>
      </c>
      <c r="C4236" s="10"/>
    </row>
    <row r="4237" spans="1:3">
      <c r="A4237" s="20">
        <v>129</v>
      </c>
      <c r="B4237" s="6">
        <f t="shared" ref="B4237:B4300" si="2">$B3926+$B3304+$B2993+$B3615+$B2682</f>
        <v>0</v>
      </c>
      <c r="C4237" s="10"/>
    </row>
    <row r="4238" spans="1:3">
      <c r="A4238" s="20">
        <v>130</v>
      </c>
      <c r="B4238" s="6">
        <f t="shared" si="2"/>
        <v>0</v>
      </c>
      <c r="C4238" s="10"/>
    </row>
    <row r="4239" spans="1:3">
      <c r="A4239" s="20">
        <v>131</v>
      </c>
      <c r="B4239" s="6">
        <f t="shared" si="2"/>
        <v>0</v>
      </c>
      <c r="C4239" s="10"/>
    </row>
    <row r="4240" spans="1:3">
      <c r="A4240" s="20">
        <v>132</v>
      </c>
      <c r="B4240" s="6">
        <f t="shared" si="2"/>
        <v>0</v>
      </c>
      <c r="C4240" s="10"/>
    </row>
    <row r="4241" spans="1:3">
      <c r="A4241" s="20">
        <v>133</v>
      </c>
      <c r="B4241" s="6">
        <f t="shared" si="2"/>
        <v>0</v>
      </c>
      <c r="C4241" s="10"/>
    </row>
    <row r="4242" spans="1:3">
      <c r="A4242" s="20">
        <v>134</v>
      </c>
      <c r="B4242" s="6">
        <f t="shared" si="2"/>
        <v>0</v>
      </c>
      <c r="C4242" s="10"/>
    </row>
    <row r="4243" spans="1:3">
      <c r="A4243" s="20">
        <v>135</v>
      </c>
      <c r="B4243" s="6">
        <f t="shared" si="2"/>
        <v>0</v>
      </c>
      <c r="C4243" s="10"/>
    </row>
    <row r="4244" spans="1:3">
      <c r="A4244" s="20">
        <v>136</v>
      </c>
      <c r="B4244" s="6">
        <f t="shared" si="2"/>
        <v>0</v>
      </c>
      <c r="C4244" s="10"/>
    </row>
    <row r="4245" spans="1:3">
      <c r="A4245" s="20">
        <v>137</v>
      </c>
      <c r="B4245" s="6">
        <f t="shared" si="2"/>
        <v>0</v>
      </c>
      <c r="C4245" s="10"/>
    </row>
    <row r="4246" spans="1:3">
      <c r="A4246" s="20">
        <v>138</v>
      </c>
      <c r="B4246" s="6">
        <f t="shared" si="2"/>
        <v>0</v>
      </c>
      <c r="C4246" s="10"/>
    </row>
    <row r="4247" spans="1:3">
      <c r="A4247" s="20">
        <v>139</v>
      </c>
      <c r="B4247" s="6">
        <f t="shared" si="2"/>
        <v>0</v>
      </c>
      <c r="C4247" s="10"/>
    </row>
    <row r="4248" spans="1:3">
      <c r="A4248" s="20">
        <v>140</v>
      </c>
      <c r="B4248" s="6">
        <f t="shared" si="2"/>
        <v>0</v>
      </c>
      <c r="C4248" s="10"/>
    </row>
    <row r="4249" spans="1:3">
      <c r="A4249" s="20">
        <v>141</v>
      </c>
      <c r="B4249" s="6">
        <f t="shared" si="2"/>
        <v>0</v>
      </c>
      <c r="C4249" s="10"/>
    </row>
    <row r="4250" spans="1:3">
      <c r="A4250" s="20">
        <v>142</v>
      </c>
      <c r="B4250" s="6">
        <f t="shared" si="2"/>
        <v>0</v>
      </c>
      <c r="C4250" s="10"/>
    </row>
    <row r="4251" spans="1:3">
      <c r="A4251" s="20">
        <v>143</v>
      </c>
      <c r="B4251" s="6">
        <f t="shared" si="2"/>
        <v>0</v>
      </c>
      <c r="C4251" s="10"/>
    </row>
    <row r="4252" spans="1:3">
      <c r="A4252" s="20">
        <v>144</v>
      </c>
      <c r="B4252" s="6">
        <f t="shared" si="2"/>
        <v>0</v>
      </c>
      <c r="C4252" s="10"/>
    </row>
    <row r="4253" spans="1:3">
      <c r="A4253" s="20">
        <v>145</v>
      </c>
      <c r="B4253" s="6">
        <f t="shared" si="2"/>
        <v>0</v>
      </c>
      <c r="C4253" s="10"/>
    </row>
    <row r="4254" spans="1:3">
      <c r="A4254" s="20">
        <v>146</v>
      </c>
      <c r="B4254" s="6">
        <f t="shared" si="2"/>
        <v>0</v>
      </c>
      <c r="C4254" s="10"/>
    </row>
    <row r="4255" spans="1:3">
      <c r="A4255" s="20">
        <v>147</v>
      </c>
      <c r="B4255" s="6">
        <f t="shared" si="2"/>
        <v>0</v>
      </c>
      <c r="C4255" s="10"/>
    </row>
    <row r="4256" spans="1:3">
      <c r="A4256" s="20">
        <v>148</v>
      </c>
      <c r="B4256" s="6">
        <f t="shared" si="2"/>
        <v>0</v>
      </c>
      <c r="C4256" s="10"/>
    </row>
    <row r="4257" spans="1:3">
      <c r="A4257" s="20">
        <v>149</v>
      </c>
      <c r="B4257" s="6">
        <f t="shared" si="2"/>
        <v>0</v>
      </c>
      <c r="C4257" s="10"/>
    </row>
    <row r="4258" spans="1:3">
      <c r="A4258" s="20">
        <v>150</v>
      </c>
      <c r="B4258" s="6">
        <f t="shared" si="2"/>
        <v>0</v>
      </c>
      <c r="C4258" s="10"/>
    </row>
    <row r="4259" spans="1:3">
      <c r="A4259" s="20">
        <v>151</v>
      </c>
      <c r="B4259" s="6">
        <f t="shared" si="2"/>
        <v>0</v>
      </c>
      <c r="C4259" s="10"/>
    </row>
    <row r="4260" spans="1:3">
      <c r="A4260" s="20">
        <v>152</v>
      </c>
      <c r="B4260" s="6">
        <f t="shared" si="2"/>
        <v>0</v>
      </c>
      <c r="C4260" s="10"/>
    </row>
    <row r="4261" spans="1:3">
      <c r="A4261" s="20">
        <v>153</v>
      </c>
      <c r="B4261" s="6">
        <f t="shared" si="2"/>
        <v>0</v>
      </c>
      <c r="C4261" s="10"/>
    </row>
    <row r="4262" spans="1:3">
      <c r="A4262" s="20">
        <v>154</v>
      </c>
      <c r="B4262" s="6">
        <f t="shared" si="2"/>
        <v>0</v>
      </c>
      <c r="C4262" s="10"/>
    </row>
    <row r="4263" spans="1:3">
      <c r="A4263" s="20">
        <v>155</v>
      </c>
      <c r="B4263" s="6">
        <f t="shared" si="2"/>
        <v>0</v>
      </c>
      <c r="C4263" s="10"/>
    </row>
    <row r="4264" spans="1:3">
      <c r="A4264" s="20">
        <v>156</v>
      </c>
      <c r="B4264" s="6">
        <f t="shared" si="2"/>
        <v>0</v>
      </c>
      <c r="C4264" s="10"/>
    </row>
    <row r="4265" spans="1:3">
      <c r="A4265" s="20">
        <v>157</v>
      </c>
      <c r="B4265" s="6">
        <f t="shared" si="2"/>
        <v>0</v>
      </c>
      <c r="C4265" s="10"/>
    </row>
    <row r="4266" spans="1:3">
      <c r="A4266" s="20">
        <v>158</v>
      </c>
      <c r="B4266" s="6">
        <f t="shared" si="2"/>
        <v>0</v>
      </c>
      <c r="C4266" s="10"/>
    </row>
    <row r="4267" spans="1:3">
      <c r="A4267" s="20">
        <v>159</v>
      </c>
      <c r="B4267" s="6">
        <f t="shared" si="2"/>
        <v>0</v>
      </c>
      <c r="C4267" s="10"/>
    </row>
    <row r="4268" spans="1:3">
      <c r="A4268" s="20">
        <v>160</v>
      </c>
      <c r="B4268" s="6">
        <f t="shared" si="2"/>
        <v>0</v>
      </c>
      <c r="C4268" s="10"/>
    </row>
    <row r="4269" spans="1:3">
      <c r="A4269" s="20">
        <v>161</v>
      </c>
      <c r="B4269" s="6">
        <f t="shared" si="2"/>
        <v>0</v>
      </c>
      <c r="C4269" s="10"/>
    </row>
    <row r="4270" spans="1:3">
      <c r="A4270" s="20">
        <v>162</v>
      </c>
      <c r="B4270" s="6">
        <f t="shared" si="2"/>
        <v>0</v>
      </c>
      <c r="C4270" s="10"/>
    </row>
    <row r="4271" spans="1:3">
      <c r="A4271" s="20">
        <v>163</v>
      </c>
      <c r="B4271" s="6">
        <f t="shared" si="2"/>
        <v>0</v>
      </c>
      <c r="C4271" s="10"/>
    </row>
    <row r="4272" spans="1:3">
      <c r="A4272" s="20">
        <v>164</v>
      </c>
      <c r="B4272" s="6">
        <f t="shared" si="2"/>
        <v>0</v>
      </c>
      <c r="C4272" s="10"/>
    </row>
    <row r="4273" spans="1:3">
      <c r="A4273" s="20">
        <v>165</v>
      </c>
      <c r="B4273" s="6">
        <f t="shared" si="2"/>
        <v>0</v>
      </c>
      <c r="C4273" s="10"/>
    </row>
    <row r="4274" spans="1:3">
      <c r="A4274" s="20">
        <v>166</v>
      </c>
      <c r="B4274" s="6">
        <f t="shared" si="2"/>
        <v>0</v>
      </c>
      <c r="C4274" s="10"/>
    </row>
    <row r="4275" spans="1:3">
      <c r="A4275" s="20">
        <v>167</v>
      </c>
      <c r="B4275" s="6">
        <f t="shared" si="2"/>
        <v>0</v>
      </c>
      <c r="C4275" s="10"/>
    </row>
    <row r="4276" spans="1:3">
      <c r="A4276" s="20">
        <v>168</v>
      </c>
      <c r="B4276" s="6">
        <f t="shared" si="2"/>
        <v>0</v>
      </c>
      <c r="C4276" s="10"/>
    </row>
    <row r="4277" spans="1:3">
      <c r="A4277" s="20">
        <v>169</v>
      </c>
      <c r="B4277" s="6">
        <f t="shared" si="2"/>
        <v>0</v>
      </c>
      <c r="C4277" s="10"/>
    </row>
    <row r="4278" spans="1:3">
      <c r="A4278" s="20">
        <v>170</v>
      </c>
      <c r="B4278" s="6">
        <f t="shared" si="2"/>
        <v>0</v>
      </c>
      <c r="C4278" s="10"/>
    </row>
    <row r="4279" spans="1:3">
      <c r="A4279" s="20">
        <v>171</v>
      </c>
      <c r="B4279" s="6">
        <f t="shared" si="2"/>
        <v>0</v>
      </c>
      <c r="C4279" s="10"/>
    </row>
    <row r="4280" spans="1:3">
      <c r="A4280" s="20">
        <v>172</v>
      </c>
      <c r="B4280" s="6">
        <f t="shared" si="2"/>
        <v>0</v>
      </c>
      <c r="C4280" s="10"/>
    </row>
    <row r="4281" spans="1:3">
      <c r="A4281" s="20">
        <v>173</v>
      </c>
      <c r="B4281" s="6">
        <f t="shared" si="2"/>
        <v>0</v>
      </c>
      <c r="C4281" s="10"/>
    </row>
    <row r="4282" spans="1:3">
      <c r="A4282" s="20">
        <v>174</v>
      </c>
      <c r="B4282" s="6">
        <f t="shared" si="2"/>
        <v>0</v>
      </c>
      <c r="C4282" s="10"/>
    </row>
    <row r="4283" spans="1:3">
      <c r="A4283" s="20">
        <v>175</v>
      </c>
      <c r="B4283" s="6">
        <f t="shared" si="2"/>
        <v>0</v>
      </c>
      <c r="C4283" s="10"/>
    </row>
    <row r="4284" spans="1:3">
      <c r="A4284" s="20">
        <v>176</v>
      </c>
      <c r="B4284" s="6">
        <f t="shared" si="2"/>
        <v>0</v>
      </c>
      <c r="C4284" s="10"/>
    </row>
    <row r="4285" spans="1:3">
      <c r="A4285" s="20">
        <v>177</v>
      </c>
      <c r="B4285" s="6">
        <f t="shared" si="2"/>
        <v>0</v>
      </c>
      <c r="C4285" s="10"/>
    </row>
    <row r="4286" spans="1:3">
      <c r="A4286" s="20">
        <v>178</v>
      </c>
      <c r="B4286" s="6">
        <f t="shared" si="2"/>
        <v>0</v>
      </c>
      <c r="C4286" s="10"/>
    </row>
    <row r="4287" spans="1:3">
      <c r="A4287" s="20">
        <v>179</v>
      </c>
      <c r="B4287" s="6">
        <f t="shared" si="2"/>
        <v>0</v>
      </c>
      <c r="C4287" s="10"/>
    </row>
    <row r="4288" spans="1:3">
      <c r="A4288" s="20">
        <v>180</v>
      </c>
      <c r="B4288" s="6">
        <f t="shared" si="2"/>
        <v>0</v>
      </c>
      <c r="C4288" s="10"/>
    </row>
    <row r="4289" spans="1:3">
      <c r="A4289" s="20">
        <v>181</v>
      </c>
      <c r="B4289" s="6">
        <f t="shared" si="2"/>
        <v>0</v>
      </c>
      <c r="C4289" s="10"/>
    </row>
    <row r="4290" spans="1:3">
      <c r="A4290" s="20">
        <v>182</v>
      </c>
      <c r="B4290" s="6">
        <f t="shared" si="2"/>
        <v>0</v>
      </c>
      <c r="C4290" s="10"/>
    </row>
    <row r="4291" spans="1:3">
      <c r="A4291" s="20">
        <v>183</v>
      </c>
      <c r="B4291" s="6">
        <f t="shared" si="2"/>
        <v>0</v>
      </c>
      <c r="C4291" s="10"/>
    </row>
    <row r="4292" spans="1:3">
      <c r="A4292" s="20">
        <v>184</v>
      </c>
      <c r="B4292" s="6">
        <f t="shared" si="2"/>
        <v>0</v>
      </c>
      <c r="C4292" s="10"/>
    </row>
    <row r="4293" spans="1:3">
      <c r="A4293" s="20">
        <v>185</v>
      </c>
      <c r="B4293" s="6">
        <f t="shared" si="2"/>
        <v>0</v>
      </c>
      <c r="C4293" s="10"/>
    </row>
    <row r="4294" spans="1:3">
      <c r="A4294" s="20">
        <v>186</v>
      </c>
      <c r="B4294" s="6">
        <f t="shared" si="2"/>
        <v>0</v>
      </c>
      <c r="C4294" s="10"/>
    </row>
    <row r="4295" spans="1:3">
      <c r="A4295" s="20">
        <v>187</v>
      </c>
      <c r="B4295" s="6">
        <f t="shared" si="2"/>
        <v>0</v>
      </c>
      <c r="C4295" s="10"/>
    </row>
    <row r="4296" spans="1:3">
      <c r="A4296" s="20">
        <v>188</v>
      </c>
      <c r="B4296" s="6">
        <f t="shared" si="2"/>
        <v>0</v>
      </c>
      <c r="C4296" s="10"/>
    </row>
    <row r="4297" spans="1:3">
      <c r="A4297" s="20">
        <v>189</v>
      </c>
      <c r="B4297" s="6">
        <f t="shared" si="2"/>
        <v>0</v>
      </c>
      <c r="C4297" s="10"/>
    </row>
    <row r="4298" spans="1:3">
      <c r="A4298" s="20">
        <v>190</v>
      </c>
      <c r="B4298" s="6">
        <f t="shared" si="2"/>
        <v>0</v>
      </c>
      <c r="C4298" s="10"/>
    </row>
    <row r="4299" spans="1:3">
      <c r="A4299" s="20">
        <v>191</v>
      </c>
      <c r="B4299" s="6">
        <f t="shared" si="2"/>
        <v>0</v>
      </c>
      <c r="C4299" s="10"/>
    </row>
    <row r="4300" spans="1:3">
      <c r="A4300" s="20">
        <v>192</v>
      </c>
      <c r="B4300" s="6">
        <f t="shared" si="2"/>
        <v>0</v>
      </c>
      <c r="C4300" s="10"/>
    </row>
    <row r="4301" spans="1:3">
      <c r="A4301" s="20">
        <v>193</v>
      </c>
      <c r="B4301" s="6">
        <f t="shared" ref="B4301:B4364" si="3">$B3990+$B3368+$B3057+$B3679+$B2746</f>
        <v>0</v>
      </c>
      <c r="C4301" s="10"/>
    </row>
    <row r="4302" spans="1:3">
      <c r="A4302" s="20">
        <v>194</v>
      </c>
      <c r="B4302" s="6">
        <f t="shared" si="3"/>
        <v>0</v>
      </c>
      <c r="C4302" s="10"/>
    </row>
    <row r="4303" spans="1:3">
      <c r="A4303" s="20">
        <v>195</v>
      </c>
      <c r="B4303" s="6">
        <f t="shared" si="3"/>
        <v>0</v>
      </c>
      <c r="C4303" s="10"/>
    </row>
    <row r="4304" spans="1:3">
      <c r="A4304" s="20">
        <v>196</v>
      </c>
      <c r="B4304" s="6">
        <f t="shared" si="3"/>
        <v>0</v>
      </c>
      <c r="C4304" s="10"/>
    </row>
    <row r="4305" spans="1:3">
      <c r="A4305" s="20">
        <v>197</v>
      </c>
      <c r="B4305" s="6">
        <f t="shared" si="3"/>
        <v>0</v>
      </c>
      <c r="C4305" s="10"/>
    </row>
    <row r="4306" spans="1:3">
      <c r="A4306" s="20">
        <v>198</v>
      </c>
      <c r="B4306" s="6">
        <f t="shared" si="3"/>
        <v>0</v>
      </c>
      <c r="C4306" s="10"/>
    </row>
    <row r="4307" spans="1:3">
      <c r="A4307" s="20">
        <v>199</v>
      </c>
      <c r="B4307" s="6">
        <f t="shared" si="3"/>
        <v>0</v>
      </c>
      <c r="C4307" s="10"/>
    </row>
    <row r="4308" spans="1:3">
      <c r="A4308" s="20">
        <v>200</v>
      </c>
      <c r="B4308" s="6">
        <f t="shared" si="3"/>
        <v>0</v>
      </c>
      <c r="C4308" s="10"/>
    </row>
    <row r="4309" spans="1:3">
      <c r="A4309" s="20">
        <v>201</v>
      </c>
      <c r="B4309" s="6">
        <f t="shared" si="3"/>
        <v>0</v>
      </c>
      <c r="C4309" s="10"/>
    </row>
    <row r="4310" spans="1:3">
      <c r="A4310" s="20">
        <v>202</v>
      </c>
      <c r="B4310" s="6">
        <f t="shared" si="3"/>
        <v>0</v>
      </c>
      <c r="C4310" s="10"/>
    </row>
    <row r="4311" spans="1:3">
      <c r="A4311" s="20">
        <v>203</v>
      </c>
      <c r="B4311" s="6">
        <f t="shared" si="3"/>
        <v>0</v>
      </c>
      <c r="C4311" s="10"/>
    </row>
    <row r="4312" spans="1:3">
      <c r="A4312" s="20">
        <v>204</v>
      </c>
      <c r="B4312" s="6">
        <f t="shared" si="3"/>
        <v>0</v>
      </c>
      <c r="C4312" s="10"/>
    </row>
    <row r="4313" spans="1:3">
      <c r="A4313" s="20">
        <v>205</v>
      </c>
      <c r="B4313" s="6">
        <f t="shared" si="3"/>
        <v>0</v>
      </c>
      <c r="C4313" s="10"/>
    </row>
    <row r="4314" spans="1:3">
      <c r="A4314" s="20">
        <v>206</v>
      </c>
      <c r="B4314" s="6">
        <f t="shared" si="3"/>
        <v>0</v>
      </c>
      <c r="C4314" s="10"/>
    </row>
    <row r="4315" spans="1:3">
      <c r="A4315" s="20">
        <v>207</v>
      </c>
      <c r="B4315" s="6">
        <f t="shared" si="3"/>
        <v>0</v>
      </c>
      <c r="C4315" s="10"/>
    </row>
    <row r="4316" spans="1:3">
      <c r="A4316" s="20">
        <v>208</v>
      </c>
      <c r="B4316" s="6">
        <f t="shared" si="3"/>
        <v>0</v>
      </c>
      <c r="C4316" s="10"/>
    </row>
    <row r="4317" spans="1:3">
      <c r="A4317" s="20">
        <v>209</v>
      </c>
      <c r="B4317" s="6">
        <f t="shared" si="3"/>
        <v>0</v>
      </c>
      <c r="C4317" s="10"/>
    </row>
    <row r="4318" spans="1:3">
      <c r="A4318" s="20">
        <v>210</v>
      </c>
      <c r="B4318" s="6">
        <f t="shared" si="3"/>
        <v>0</v>
      </c>
      <c r="C4318" s="10"/>
    </row>
    <row r="4319" spans="1:3">
      <c r="A4319" s="20">
        <v>211</v>
      </c>
      <c r="B4319" s="6">
        <f t="shared" si="3"/>
        <v>0</v>
      </c>
      <c r="C4319" s="10"/>
    </row>
    <row r="4320" spans="1:3">
      <c r="A4320" s="20">
        <v>212</v>
      </c>
      <c r="B4320" s="6">
        <f t="shared" si="3"/>
        <v>0</v>
      </c>
      <c r="C4320" s="10"/>
    </row>
    <row r="4321" spans="1:3">
      <c r="A4321" s="20">
        <v>213</v>
      </c>
      <c r="B4321" s="6">
        <f t="shared" si="3"/>
        <v>0</v>
      </c>
      <c r="C4321" s="10"/>
    </row>
    <row r="4322" spans="1:3">
      <c r="A4322" s="20">
        <v>214</v>
      </c>
      <c r="B4322" s="6">
        <f t="shared" si="3"/>
        <v>0</v>
      </c>
      <c r="C4322" s="10"/>
    </row>
    <row r="4323" spans="1:3">
      <c r="A4323" s="20">
        <v>215</v>
      </c>
      <c r="B4323" s="6">
        <f t="shared" si="3"/>
        <v>0</v>
      </c>
      <c r="C4323" s="10"/>
    </row>
    <row r="4324" spans="1:3">
      <c r="A4324" s="20">
        <v>216</v>
      </c>
      <c r="B4324" s="6">
        <f t="shared" si="3"/>
        <v>0</v>
      </c>
      <c r="C4324" s="10"/>
    </row>
    <row r="4325" spans="1:3">
      <c r="A4325" s="20">
        <v>217</v>
      </c>
      <c r="B4325" s="6">
        <f t="shared" si="3"/>
        <v>0</v>
      </c>
      <c r="C4325" s="10"/>
    </row>
    <row r="4326" spans="1:3">
      <c r="A4326" s="20">
        <v>218</v>
      </c>
      <c r="B4326" s="6">
        <f t="shared" si="3"/>
        <v>0</v>
      </c>
      <c r="C4326" s="10"/>
    </row>
    <row r="4327" spans="1:3">
      <c r="A4327" s="20">
        <v>219</v>
      </c>
      <c r="B4327" s="6">
        <f t="shared" si="3"/>
        <v>0</v>
      </c>
      <c r="C4327" s="10"/>
    </row>
    <row r="4328" spans="1:3">
      <c r="A4328" s="20">
        <v>220</v>
      </c>
      <c r="B4328" s="6">
        <f t="shared" si="3"/>
        <v>0</v>
      </c>
      <c r="C4328" s="10"/>
    </row>
    <row r="4329" spans="1:3">
      <c r="A4329" s="20">
        <v>221</v>
      </c>
      <c r="B4329" s="6">
        <f t="shared" si="3"/>
        <v>0</v>
      </c>
      <c r="C4329" s="10"/>
    </row>
    <row r="4330" spans="1:3">
      <c r="A4330" s="20">
        <v>222</v>
      </c>
      <c r="B4330" s="6">
        <f t="shared" si="3"/>
        <v>0</v>
      </c>
      <c r="C4330" s="10"/>
    </row>
    <row r="4331" spans="1:3">
      <c r="A4331" s="20">
        <v>223</v>
      </c>
      <c r="B4331" s="6">
        <f t="shared" si="3"/>
        <v>0</v>
      </c>
      <c r="C4331" s="10"/>
    </row>
    <row r="4332" spans="1:3">
      <c r="A4332" s="20">
        <v>224</v>
      </c>
      <c r="B4332" s="6">
        <f t="shared" si="3"/>
        <v>0</v>
      </c>
      <c r="C4332" s="10"/>
    </row>
    <row r="4333" spans="1:3">
      <c r="A4333" s="20">
        <v>225</v>
      </c>
      <c r="B4333" s="6">
        <f t="shared" si="3"/>
        <v>0</v>
      </c>
      <c r="C4333" s="10"/>
    </row>
    <row r="4334" spans="1:3">
      <c r="A4334" s="20">
        <v>226</v>
      </c>
      <c r="B4334" s="6">
        <f t="shared" si="3"/>
        <v>0</v>
      </c>
      <c r="C4334" s="10"/>
    </row>
    <row r="4335" spans="1:3">
      <c r="A4335" s="20">
        <v>227</v>
      </c>
      <c r="B4335" s="6">
        <f t="shared" si="3"/>
        <v>0</v>
      </c>
      <c r="C4335" s="10"/>
    </row>
    <row r="4336" spans="1:3">
      <c r="A4336" s="20">
        <v>228</v>
      </c>
      <c r="B4336" s="6">
        <f t="shared" si="3"/>
        <v>0</v>
      </c>
      <c r="C4336" s="10"/>
    </row>
    <row r="4337" spans="1:3">
      <c r="A4337" s="20">
        <v>229</v>
      </c>
      <c r="B4337" s="6">
        <f t="shared" si="3"/>
        <v>0</v>
      </c>
      <c r="C4337" s="10"/>
    </row>
    <row r="4338" spans="1:3">
      <c r="A4338" s="20">
        <v>230</v>
      </c>
      <c r="B4338" s="6">
        <f t="shared" si="3"/>
        <v>0</v>
      </c>
      <c r="C4338" s="10"/>
    </row>
    <row r="4339" spans="1:3">
      <c r="A4339" s="20">
        <v>231</v>
      </c>
      <c r="B4339" s="6">
        <f t="shared" si="3"/>
        <v>0</v>
      </c>
      <c r="C4339" s="10"/>
    </row>
    <row r="4340" spans="1:3">
      <c r="A4340" s="20">
        <v>232</v>
      </c>
      <c r="B4340" s="6">
        <f t="shared" si="3"/>
        <v>0</v>
      </c>
      <c r="C4340" s="10"/>
    </row>
    <row r="4341" spans="1:3">
      <c r="A4341" s="20">
        <v>233</v>
      </c>
      <c r="B4341" s="6">
        <f t="shared" si="3"/>
        <v>0</v>
      </c>
      <c r="C4341" s="10"/>
    </row>
    <row r="4342" spans="1:3">
      <c r="A4342" s="20">
        <v>234</v>
      </c>
      <c r="B4342" s="6">
        <f t="shared" si="3"/>
        <v>0</v>
      </c>
      <c r="C4342" s="10"/>
    </row>
    <row r="4343" spans="1:3">
      <c r="A4343" s="20">
        <v>235</v>
      </c>
      <c r="B4343" s="6">
        <f t="shared" si="3"/>
        <v>0</v>
      </c>
      <c r="C4343" s="10"/>
    </row>
    <row r="4344" spans="1:3">
      <c r="A4344" s="20">
        <v>236</v>
      </c>
      <c r="B4344" s="6">
        <f t="shared" si="3"/>
        <v>0</v>
      </c>
      <c r="C4344" s="10"/>
    </row>
    <row r="4345" spans="1:3">
      <c r="A4345" s="20">
        <v>237</v>
      </c>
      <c r="B4345" s="6">
        <f t="shared" si="3"/>
        <v>0</v>
      </c>
      <c r="C4345" s="10"/>
    </row>
    <row r="4346" spans="1:3">
      <c r="A4346" s="20">
        <v>238</v>
      </c>
      <c r="B4346" s="6">
        <f t="shared" si="3"/>
        <v>0</v>
      </c>
      <c r="C4346" s="10"/>
    </row>
    <row r="4347" spans="1:3">
      <c r="A4347" s="20">
        <v>239</v>
      </c>
      <c r="B4347" s="6">
        <f t="shared" si="3"/>
        <v>0</v>
      </c>
      <c r="C4347" s="10"/>
    </row>
    <row r="4348" spans="1:3">
      <c r="A4348" s="20">
        <v>240</v>
      </c>
      <c r="B4348" s="6">
        <f t="shared" si="3"/>
        <v>0</v>
      </c>
      <c r="C4348" s="10"/>
    </row>
    <row r="4349" spans="1:3">
      <c r="A4349" s="20">
        <v>241</v>
      </c>
      <c r="B4349" s="6">
        <f t="shared" si="3"/>
        <v>0</v>
      </c>
      <c r="C4349" s="10"/>
    </row>
    <row r="4350" spans="1:3">
      <c r="A4350" s="20">
        <v>242</v>
      </c>
      <c r="B4350" s="6">
        <f t="shared" si="3"/>
        <v>0</v>
      </c>
      <c r="C4350" s="10"/>
    </row>
    <row r="4351" spans="1:3">
      <c r="A4351" s="20">
        <v>243</v>
      </c>
      <c r="B4351" s="6">
        <f t="shared" si="3"/>
        <v>0</v>
      </c>
      <c r="C4351" s="10"/>
    </row>
    <row r="4352" spans="1:3">
      <c r="A4352" s="20">
        <v>244</v>
      </c>
      <c r="B4352" s="6">
        <f t="shared" si="3"/>
        <v>0</v>
      </c>
      <c r="C4352" s="10"/>
    </row>
    <row r="4353" spans="1:3">
      <c r="A4353" s="20">
        <v>245</v>
      </c>
      <c r="B4353" s="6">
        <f t="shared" si="3"/>
        <v>0</v>
      </c>
      <c r="C4353" s="10"/>
    </row>
    <row r="4354" spans="1:3">
      <c r="A4354" s="20">
        <v>246</v>
      </c>
      <c r="B4354" s="6">
        <f t="shared" si="3"/>
        <v>0</v>
      </c>
      <c r="C4354" s="10"/>
    </row>
    <row r="4355" spans="1:3">
      <c r="A4355" s="20">
        <v>247</v>
      </c>
      <c r="B4355" s="6">
        <f t="shared" si="3"/>
        <v>0</v>
      </c>
      <c r="C4355" s="10"/>
    </row>
    <row r="4356" spans="1:3">
      <c r="A4356" s="20">
        <v>248</v>
      </c>
      <c r="B4356" s="6">
        <f t="shared" si="3"/>
        <v>0</v>
      </c>
      <c r="C4356" s="10"/>
    </row>
    <row r="4357" spans="1:3">
      <c r="A4357" s="20">
        <v>249</v>
      </c>
      <c r="B4357" s="6">
        <f t="shared" si="3"/>
        <v>0</v>
      </c>
      <c r="C4357" s="10"/>
    </row>
    <row r="4358" spans="1:3">
      <c r="A4358" s="20">
        <v>250</v>
      </c>
      <c r="B4358" s="6">
        <f t="shared" si="3"/>
        <v>0</v>
      </c>
      <c r="C4358" s="10"/>
    </row>
    <row r="4359" spans="1:3">
      <c r="A4359" s="20">
        <v>251</v>
      </c>
      <c r="B4359" s="6">
        <f t="shared" si="3"/>
        <v>0</v>
      </c>
      <c r="C4359" s="10"/>
    </row>
    <row r="4360" spans="1:3">
      <c r="A4360" s="20">
        <v>252</v>
      </c>
      <c r="B4360" s="6">
        <f t="shared" si="3"/>
        <v>0</v>
      </c>
      <c r="C4360" s="10"/>
    </row>
    <row r="4361" spans="1:3">
      <c r="A4361" s="20">
        <v>253</v>
      </c>
      <c r="B4361" s="6">
        <f t="shared" si="3"/>
        <v>0</v>
      </c>
      <c r="C4361" s="10"/>
    </row>
    <row r="4362" spans="1:3">
      <c r="A4362" s="20">
        <v>254</v>
      </c>
      <c r="B4362" s="6">
        <f t="shared" si="3"/>
        <v>0</v>
      </c>
      <c r="C4362" s="10"/>
    </row>
    <row r="4363" spans="1:3">
      <c r="A4363" s="20">
        <v>255</v>
      </c>
      <c r="B4363" s="6">
        <f t="shared" si="3"/>
        <v>0</v>
      </c>
      <c r="C4363" s="10"/>
    </row>
    <row r="4364" spans="1:3">
      <c r="A4364" s="20">
        <v>256</v>
      </c>
      <c r="B4364" s="6">
        <f t="shared" si="3"/>
        <v>0</v>
      </c>
      <c r="C4364" s="10"/>
    </row>
    <row r="4365" spans="1:3">
      <c r="A4365" s="20">
        <v>257</v>
      </c>
      <c r="B4365" s="6">
        <f t="shared" ref="B4365:B4408" si="4">$B4054+$B3432+$B3121+$B3743+$B2810</f>
        <v>0</v>
      </c>
      <c r="C4365" s="10"/>
    </row>
    <row r="4366" spans="1:3">
      <c r="A4366" s="20">
        <v>258</v>
      </c>
      <c r="B4366" s="6">
        <f t="shared" si="4"/>
        <v>0</v>
      </c>
      <c r="C4366" s="10"/>
    </row>
    <row r="4367" spans="1:3">
      <c r="A4367" s="20">
        <v>259</v>
      </c>
      <c r="B4367" s="6">
        <f t="shared" si="4"/>
        <v>0</v>
      </c>
      <c r="C4367" s="10"/>
    </row>
    <row r="4368" spans="1:3">
      <c r="A4368" s="20">
        <v>260</v>
      </c>
      <c r="B4368" s="6">
        <f t="shared" si="4"/>
        <v>0</v>
      </c>
      <c r="C4368" s="10"/>
    </row>
    <row r="4369" spans="1:3">
      <c r="A4369" s="20">
        <v>261</v>
      </c>
      <c r="B4369" s="6">
        <f t="shared" si="4"/>
        <v>0</v>
      </c>
      <c r="C4369" s="10"/>
    </row>
    <row r="4370" spans="1:3">
      <c r="A4370" s="20">
        <v>262</v>
      </c>
      <c r="B4370" s="6">
        <f t="shared" si="4"/>
        <v>0</v>
      </c>
      <c r="C4370" s="10"/>
    </row>
    <row r="4371" spans="1:3">
      <c r="A4371" s="20">
        <v>263</v>
      </c>
      <c r="B4371" s="6">
        <f t="shared" si="4"/>
        <v>0</v>
      </c>
      <c r="C4371" s="10"/>
    </row>
    <row r="4372" spans="1:3">
      <c r="A4372" s="20">
        <v>264</v>
      </c>
      <c r="B4372" s="6">
        <f t="shared" si="4"/>
        <v>0</v>
      </c>
      <c r="C4372" s="10"/>
    </row>
    <row r="4373" spans="1:3">
      <c r="A4373" s="20">
        <v>265</v>
      </c>
      <c r="B4373" s="6">
        <f t="shared" si="4"/>
        <v>0</v>
      </c>
      <c r="C4373" s="10"/>
    </row>
    <row r="4374" spans="1:3">
      <c r="A4374" s="20">
        <v>266</v>
      </c>
      <c r="B4374" s="6">
        <f t="shared" si="4"/>
        <v>0</v>
      </c>
      <c r="C4374" s="10"/>
    </row>
    <row r="4375" spans="1:3">
      <c r="A4375" s="20">
        <v>267</v>
      </c>
      <c r="B4375" s="6">
        <f t="shared" si="4"/>
        <v>0</v>
      </c>
      <c r="C4375" s="10"/>
    </row>
    <row r="4376" spans="1:3">
      <c r="A4376" s="20">
        <v>268</v>
      </c>
      <c r="B4376" s="6">
        <f t="shared" si="4"/>
        <v>0</v>
      </c>
      <c r="C4376" s="10"/>
    </row>
    <row r="4377" spans="1:3">
      <c r="A4377" s="20">
        <v>269</v>
      </c>
      <c r="B4377" s="6">
        <f t="shared" si="4"/>
        <v>0</v>
      </c>
      <c r="C4377" s="10"/>
    </row>
    <row r="4378" spans="1:3">
      <c r="A4378" s="20">
        <v>270</v>
      </c>
      <c r="B4378" s="6">
        <f t="shared" si="4"/>
        <v>0</v>
      </c>
      <c r="C4378" s="10"/>
    </row>
    <row r="4379" spans="1:3">
      <c r="A4379" s="20">
        <v>271</v>
      </c>
      <c r="B4379" s="6">
        <f t="shared" si="4"/>
        <v>0</v>
      </c>
      <c r="C4379" s="10"/>
    </row>
    <row r="4380" spans="1:3">
      <c r="A4380" s="20">
        <v>272</v>
      </c>
      <c r="B4380" s="6">
        <f t="shared" si="4"/>
        <v>0</v>
      </c>
      <c r="C4380" s="10"/>
    </row>
    <row r="4381" spans="1:3">
      <c r="A4381" s="20">
        <v>273</v>
      </c>
      <c r="B4381" s="6">
        <f t="shared" si="4"/>
        <v>0</v>
      </c>
      <c r="C4381" s="10"/>
    </row>
    <row r="4382" spans="1:3">
      <c r="A4382" s="20">
        <v>274</v>
      </c>
      <c r="B4382" s="6">
        <f t="shared" si="4"/>
        <v>0</v>
      </c>
      <c r="C4382" s="10"/>
    </row>
    <row r="4383" spans="1:3">
      <c r="A4383" s="20">
        <v>275</v>
      </c>
      <c r="B4383" s="6">
        <f t="shared" si="4"/>
        <v>0</v>
      </c>
      <c r="C4383" s="10"/>
    </row>
    <row r="4384" spans="1:3">
      <c r="A4384" s="20">
        <v>276</v>
      </c>
      <c r="B4384" s="6">
        <f t="shared" si="4"/>
        <v>0</v>
      </c>
      <c r="C4384" s="10"/>
    </row>
    <row r="4385" spans="1:3">
      <c r="A4385" s="20">
        <v>277</v>
      </c>
      <c r="B4385" s="6">
        <f t="shared" si="4"/>
        <v>0</v>
      </c>
      <c r="C4385" s="10"/>
    </row>
    <row r="4386" spans="1:3">
      <c r="A4386" s="20">
        <v>278</v>
      </c>
      <c r="B4386" s="6">
        <f t="shared" si="4"/>
        <v>0</v>
      </c>
      <c r="C4386" s="10"/>
    </row>
    <row r="4387" spans="1:3">
      <c r="A4387" s="20">
        <v>279</v>
      </c>
      <c r="B4387" s="6">
        <f t="shared" si="4"/>
        <v>0</v>
      </c>
      <c r="C4387" s="10"/>
    </row>
    <row r="4388" spans="1:3">
      <c r="A4388" s="20">
        <v>280</v>
      </c>
      <c r="B4388" s="6">
        <f t="shared" si="4"/>
        <v>0</v>
      </c>
      <c r="C4388" s="10"/>
    </row>
    <row r="4389" spans="1:3">
      <c r="A4389" s="20">
        <v>281</v>
      </c>
      <c r="B4389" s="6">
        <f t="shared" si="4"/>
        <v>0</v>
      </c>
      <c r="C4389" s="10"/>
    </row>
    <row r="4390" spans="1:3">
      <c r="A4390" s="20">
        <v>282</v>
      </c>
      <c r="B4390" s="6">
        <f t="shared" si="4"/>
        <v>0</v>
      </c>
      <c r="C4390" s="10"/>
    </row>
    <row r="4391" spans="1:3">
      <c r="A4391" s="20">
        <v>283</v>
      </c>
      <c r="B4391" s="6">
        <f t="shared" si="4"/>
        <v>0</v>
      </c>
      <c r="C4391" s="10"/>
    </row>
    <row r="4392" spans="1:3">
      <c r="A4392" s="20">
        <v>284</v>
      </c>
      <c r="B4392" s="6">
        <f t="shared" si="4"/>
        <v>0</v>
      </c>
      <c r="C4392" s="10"/>
    </row>
    <row r="4393" spans="1:3">
      <c r="A4393" s="20">
        <v>285</v>
      </c>
      <c r="B4393" s="6">
        <f t="shared" si="4"/>
        <v>0</v>
      </c>
      <c r="C4393" s="10"/>
    </row>
    <row r="4394" spans="1:3">
      <c r="A4394" s="20">
        <v>286</v>
      </c>
      <c r="B4394" s="6">
        <f t="shared" si="4"/>
        <v>0</v>
      </c>
      <c r="C4394" s="10"/>
    </row>
    <row r="4395" spans="1:3">
      <c r="A4395" s="20">
        <v>287</v>
      </c>
      <c r="B4395" s="6">
        <f t="shared" si="4"/>
        <v>0</v>
      </c>
      <c r="C4395" s="10"/>
    </row>
    <row r="4396" spans="1:3">
      <c r="A4396" s="20">
        <v>288</v>
      </c>
      <c r="B4396" s="6">
        <f t="shared" si="4"/>
        <v>0</v>
      </c>
      <c r="C4396" s="10"/>
    </row>
    <row r="4397" spans="1:3">
      <c r="A4397" s="20">
        <v>289</v>
      </c>
      <c r="B4397" s="6">
        <f t="shared" si="4"/>
        <v>0</v>
      </c>
      <c r="C4397" s="10"/>
    </row>
    <row r="4398" spans="1:3">
      <c r="A4398" s="20">
        <v>290</v>
      </c>
      <c r="B4398" s="6">
        <f t="shared" si="4"/>
        <v>0</v>
      </c>
      <c r="C4398" s="10"/>
    </row>
    <row r="4399" spans="1:3">
      <c r="A4399" s="20">
        <v>291</v>
      </c>
      <c r="B4399" s="6">
        <f t="shared" si="4"/>
        <v>0</v>
      </c>
      <c r="C4399" s="10"/>
    </row>
    <row r="4400" spans="1:3">
      <c r="A4400" s="20">
        <v>292</v>
      </c>
      <c r="B4400" s="6">
        <f t="shared" si="4"/>
        <v>0</v>
      </c>
      <c r="C4400" s="10"/>
    </row>
    <row r="4401" spans="1:3">
      <c r="A4401" s="20">
        <v>293</v>
      </c>
      <c r="B4401" s="6">
        <f t="shared" si="4"/>
        <v>0</v>
      </c>
      <c r="C4401" s="10"/>
    </row>
    <row r="4402" spans="1:3">
      <c r="A4402" s="20">
        <v>294</v>
      </c>
      <c r="B4402" s="6">
        <f t="shared" si="4"/>
        <v>0</v>
      </c>
      <c r="C4402" s="10"/>
    </row>
    <row r="4403" spans="1:3">
      <c r="A4403" s="20">
        <v>295</v>
      </c>
      <c r="B4403" s="6">
        <f t="shared" si="4"/>
        <v>0</v>
      </c>
      <c r="C4403" s="10"/>
    </row>
    <row r="4404" spans="1:3">
      <c r="A4404" s="20">
        <v>296</v>
      </c>
      <c r="B4404" s="6">
        <f t="shared" si="4"/>
        <v>0</v>
      </c>
      <c r="C4404" s="10"/>
    </row>
    <row r="4405" spans="1:3">
      <c r="A4405" s="20">
        <v>297</v>
      </c>
      <c r="B4405" s="6">
        <f t="shared" si="4"/>
        <v>0</v>
      </c>
      <c r="C4405" s="10"/>
    </row>
    <row r="4406" spans="1:3">
      <c r="A4406" s="20">
        <v>298</v>
      </c>
      <c r="B4406" s="6">
        <f t="shared" si="4"/>
        <v>0</v>
      </c>
      <c r="C4406" s="10"/>
    </row>
    <row r="4407" spans="1:3">
      <c r="A4407" s="20">
        <v>299</v>
      </c>
      <c r="B4407" s="6">
        <f t="shared" si="4"/>
        <v>0</v>
      </c>
      <c r="C4407" s="10"/>
    </row>
    <row r="4408" spans="1:3">
      <c r="A4408" s="20">
        <v>300</v>
      </c>
      <c r="B4408" s="6">
        <f t="shared" si="4"/>
        <v>0</v>
      </c>
      <c r="C4408" s="10"/>
    </row>
    <row r="4410" spans="1:3" ht="19.5">
      <c r="A4410" s="1" t="s">
        <v>138</v>
      </c>
    </row>
    <row r="4411" spans="1:3">
      <c r="A4411" s="2" t="s">
        <v>904</v>
      </c>
    </row>
    <row r="4412" spans="1:3">
      <c r="A4412" s="12" t="s">
        <v>936</v>
      </c>
    </row>
    <row r="4413" spans="1:3">
      <c r="A4413" s="12" t="s">
        <v>937</v>
      </c>
    </row>
    <row r="4414" spans="1:3">
      <c r="A4414" s="12" t="s">
        <v>1015</v>
      </c>
    </row>
    <row r="4415" spans="1:3">
      <c r="A4415" s="12" t="s">
        <v>139</v>
      </c>
    </row>
    <row r="4416" spans="1:3">
      <c r="A4416" s="2" t="s">
        <v>1017</v>
      </c>
    </row>
    <row r="4418" spans="1:3">
      <c r="B4418" s="3" t="s">
        <v>660</v>
      </c>
    </row>
    <row r="4419" spans="1:3">
      <c r="A4419" s="20">
        <v>1</v>
      </c>
      <c r="B4419" s="6">
        <f ca="1">IF(ISNUMBER(SEARCH("D??10",Calc1!$B24)),0,IF(ISNUMBER(SEARCH("D??1?",Calc1!$B24)),Calc1!$E$957*Calc1!$B5633*$D2243,0))</f>
        <v>0</v>
      </c>
      <c r="C4419" s="10"/>
    </row>
    <row r="4420" spans="1:3">
      <c r="A4420" s="20">
        <v>2</v>
      </c>
      <c r="B4420" s="6">
        <f ca="1">IF(ISNUMBER(SEARCH("D??10",Calc1!$B25)),0,IF(ISNUMBER(SEARCH("D??1?",Calc1!$B25)),Calc1!$E$957*Calc1!$B5634*$D2244,0))</f>
        <v>0</v>
      </c>
      <c r="C4420" s="10"/>
    </row>
    <row r="4421" spans="1:3">
      <c r="A4421" s="20">
        <v>3</v>
      </c>
      <c r="B4421" s="6">
        <f ca="1">IF(ISNUMBER(SEARCH("D??10",Calc1!$B26)),0,IF(ISNUMBER(SEARCH("D??1?",Calc1!$B26)),Calc1!$E$957*Calc1!$B5635*$D2245,0))</f>
        <v>0</v>
      </c>
      <c r="C4421" s="10"/>
    </row>
    <row r="4422" spans="1:3">
      <c r="A4422" s="20">
        <v>4</v>
      </c>
      <c r="B4422" s="6">
        <f ca="1">IF(ISNUMBER(SEARCH("D??10",Calc1!$B27)),0,IF(ISNUMBER(SEARCH("D??1?",Calc1!$B27)),Calc1!$E$957*Calc1!$B5636*$D2246,0))</f>
        <v>0</v>
      </c>
      <c r="C4422" s="10"/>
    </row>
    <row r="4423" spans="1:3">
      <c r="A4423" s="20">
        <v>5</v>
      </c>
      <c r="B4423" s="6">
        <f ca="1">IF(ISNUMBER(SEARCH("D??10",Calc1!$B28)),0,IF(ISNUMBER(SEARCH("D??1?",Calc1!$B28)),Calc1!$E$957*Calc1!$B5637*$D2247,0))</f>
        <v>0</v>
      </c>
      <c r="C4423" s="10"/>
    </row>
    <row r="4424" spans="1:3">
      <c r="A4424" s="20">
        <v>6</v>
      </c>
      <c r="B4424" s="6">
        <f ca="1">IF(ISNUMBER(SEARCH("D??10",Calc1!$B29)),0,IF(ISNUMBER(SEARCH("D??1?",Calc1!$B29)),Calc1!$E$957*Calc1!$B5638*$D2248,0))</f>
        <v>0</v>
      </c>
      <c r="C4424" s="10"/>
    </row>
    <row r="4425" spans="1:3">
      <c r="A4425" s="20">
        <v>7</v>
      </c>
      <c r="B4425" s="6">
        <f ca="1">IF(ISNUMBER(SEARCH("D??10",Calc1!$B30)),0,IF(ISNUMBER(SEARCH("D??1?",Calc1!$B30)),Calc1!$E$957*Calc1!$B5639*$D2249,0))</f>
        <v>0</v>
      </c>
      <c r="C4425" s="10"/>
    </row>
    <row r="4426" spans="1:3">
      <c r="A4426" s="20">
        <v>8</v>
      </c>
      <c r="B4426" s="6">
        <f ca="1">IF(ISNUMBER(SEARCH("D??10",Calc1!$B31)),0,IF(ISNUMBER(SEARCH("D??1?",Calc1!$B31)),Calc1!$E$957*Calc1!$B5640*$D2250,0))</f>
        <v>0</v>
      </c>
      <c r="C4426" s="10"/>
    </row>
    <row r="4427" spans="1:3">
      <c r="A4427" s="20">
        <v>9</v>
      </c>
      <c r="B4427" s="6">
        <f ca="1">IF(ISNUMBER(SEARCH("D??10",Calc1!$B32)),0,IF(ISNUMBER(SEARCH("D??1?",Calc1!$B32)),Calc1!$E$957*Calc1!$B5641*$D2251,0))</f>
        <v>0</v>
      </c>
      <c r="C4427" s="10"/>
    </row>
    <row r="4428" spans="1:3">
      <c r="A4428" s="20">
        <v>10</v>
      </c>
      <c r="B4428" s="6">
        <f ca="1">IF(ISNUMBER(SEARCH("D??10",Calc1!$B33)),0,IF(ISNUMBER(SEARCH("D??1?",Calc1!$B33)),Calc1!$E$957*Calc1!$B5642*$D2252,0))</f>
        <v>0</v>
      </c>
      <c r="C4428" s="10"/>
    </row>
    <row r="4429" spans="1:3">
      <c r="A4429" s="20">
        <v>11</v>
      </c>
      <c r="B4429" s="6">
        <f ca="1">IF(ISNUMBER(SEARCH("D??10",Calc1!$B34)),0,IF(ISNUMBER(SEARCH("D??1?",Calc1!$B34)),Calc1!$E$957*Calc1!$B5643*$D2253,0))</f>
        <v>0</v>
      </c>
      <c r="C4429" s="10"/>
    </row>
    <row r="4430" spans="1:3">
      <c r="A4430" s="20">
        <v>12</v>
      </c>
      <c r="B4430" s="6">
        <f ca="1">IF(ISNUMBER(SEARCH("D??10",Calc1!$B35)),0,IF(ISNUMBER(SEARCH("D??1?",Calc1!$B35)),Calc1!$E$957*Calc1!$B5644*$D2254,0))</f>
        <v>0</v>
      </c>
      <c r="C4430" s="10"/>
    </row>
    <row r="4431" spans="1:3">
      <c r="A4431" s="20">
        <v>13</v>
      </c>
      <c r="B4431" s="6">
        <f ca="1">IF(ISNUMBER(SEARCH("D??10",Calc1!$B36)),0,IF(ISNUMBER(SEARCH("D??1?",Calc1!$B36)),Calc1!$E$957*Calc1!$B5645*$D2255,0))</f>
        <v>0</v>
      </c>
      <c r="C4431" s="10"/>
    </row>
    <row r="4432" spans="1:3">
      <c r="A4432" s="20">
        <v>14</v>
      </c>
      <c r="B4432" s="6">
        <f ca="1">IF(ISNUMBER(SEARCH("D??10",Calc1!$B37)),0,IF(ISNUMBER(SEARCH("D??1?",Calc1!$B37)),Calc1!$E$957*Calc1!$B5646*$D2256,0))</f>
        <v>0</v>
      </c>
      <c r="C4432" s="10"/>
    </row>
    <row r="4433" spans="1:3">
      <c r="A4433" s="20">
        <v>15</v>
      </c>
      <c r="B4433" s="6">
        <f ca="1">IF(ISNUMBER(SEARCH("D??10",Calc1!$B38)),0,IF(ISNUMBER(SEARCH("D??1?",Calc1!$B38)),Calc1!$E$957*Calc1!$B5647*$D2257,0))</f>
        <v>0</v>
      </c>
      <c r="C4433" s="10"/>
    </row>
    <row r="4434" spans="1:3">
      <c r="A4434" s="20">
        <v>16</v>
      </c>
      <c r="B4434" s="6">
        <f ca="1">IF(ISNUMBER(SEARCH("D??10",Calc1!$B39)),0,IF(ISNUMBER(SEARCH("D??1?",Calc1!$B39)),Calc1!$E$957*Calc1!$B5648*$D2258,0))</f>
        <v>0</v>
      </c>
      <c r="C4434" s="10"/>
    </row>
    <row r="4435" spans="1:3">
      <c r="A4435" s="20">
        <v>17</v>
      </c>
      <c r="B4435" s="6">
        <f ca="1">IF(ISNUMBER(SEARCH("D??10",Calc1!$B40)),0,IF(ISNUMBER(SEARCH("D??1?",Calc1!$B40)),Calc1!$E$957*Calc1!$B5649*$D2259,0))</f>
        <v>0</v>
      </c>
      <c r="C4435" s="10"/>
    </row>
    <row r="4436" spans="1:3">
      <c r="A4436" s="20">
        <v>18</v>
      </c>
      <c r="B4436" s="6">
        <f ca="1">IF(ISNUMBER(SEARCH("D??10",Calc1!$B41)),0,IF(ISNUMBER(SEARCH("D??1?",Calc1!$B41)),Calc1!$E$957*Calc1!$B5650*$D2260,0))</f>
        <v>0</v>
      </c>
      <c r="C4436" s="10"/>
    </row>
    <row r="4437" spans="1:3">
      <c r="A4437" s="20">
        <v>19</v>
      </c>
      <c r="B4437" s="6">
        <f ca="1">IF(ISNUMBER(SEARCH("D??10",Calc1!$B42)),0,IF(ISNUMBER(SEARCH("D??1?",Calc1!$B42)),Calc1!$E$957*Calc1!$B5651*$D2261,0))</f>
        <v>0</v>
      </c>
      <c r="C4437" s="10"/>
    </row>
    <row r="4438" spans="1:3">
      <c r="A4438" s="20">
        <v>20</v>
      </c>
      <c r="B4438" s="6">
        <f ca="1">IF(ISNUMBER(SEARCH("D??10",Calc1!$B43)),0,IF(ISNUMBER(SEARCH("D??1?",Calc1!$B43)),Calc1!$E$957*Calc1!$B5652*$D2262,0))</f>
        <v>0</v>
      </c>
      <c r="C4438" s="10"/>
    </row>
    <row r="4439" spans="1:3">
      <c r="A4439" s="20">
        <v>21</v>
      </c>
      <c r="B4439" s="6">
        <f ca="1">IF(ISNUMBER(SEARCH("D??10",Calc1!$B44)),0,IF(ISNUMBER(SEARCH("D??1?",Calc1!$B44)),Calc1!$E$957*Calc1!$B5653*$D2263,0))</f>
        <v>0</v>
      </c>
      <c r="C4439" s="10"/>
    </row>
    <row r="4440" spans="1:3">
      <c r="A4440" s="20">
        <v>22</v>
      </c>
      <c r="B4440" s="6">
        <f ca="1">IF(ISNUMBER(SEARCH("D??10",Calc1!$B45)),0,IF(ISNUMBER(SEARCH("D??1?",Calc1!$B45)),Calc1!$E$957*Calc1!$B5654*$D2264,0))</f>
        <v>0</v>
      </c>
      <c r="C4440" s="10"/>
    </row>
    <row r="4441" spans="1:3">
      <c r="A4441" s="20">
        <v>23</v>
      </c>
      <c r="B4441" s="6">
        <f ca="1">IF(ISNUMBER(SEARCH("D??10",Calc1!$B46)),0,IF(ISNUMBER(SEARCH("D??1?",Calc1!$B46)),Calc1!$E$957*Calc1!$B5655*$D2265,0))</f>
        <v>0</v>
      </c>
      <c r="C4441" s="10"/>
    </row>
    <row r="4442" spans="1:3">
      <c r="A4442" s="20">
        <v>24</v>
      </c>
      <c r="B4442" s="6">
        <f ca="1">IF(ISNUMBER(SEARCH("D??10",Calc1!$B47)),0,IF(ISNUMBER(SEARCH("D??1?",Calc1!$B47)),Calc1!$E$957*Calc1!$B5656*$D2266,0))</f>
        <v>0</v>
      </c>
      <c r="C4442" s="10"/>
    </row>
    <row r="4443" spans="1:3">
      <c r="A4443" s="20">
        <v>25</v>
      </c>
      <c r="B4443" s="6">
        <f ca="1">IF(ISNUMBER(SEARCH("D??10",Calc1!$B48)),0,IF(ISNUMBER(SEARCH("D??1?",Calc1!$B48)),Calc1!$E$957*Calc1!$B5657*$D2267,0))</f>
        <v>0</v>
      </c>
      <c r="C4443" s="10"/>
    </row>
    <row r="4444" spans="1:3">
      <c r="A4444" s="20">
        <v>26</v>
      </c>
      <c r="B4444" s="6">
        <f ca="1">IF(ISNUMBER(SEARCH("D??10",Calc1!$B49)),0,IF(ISNUMBER(SEARCH("D??1?",Calc1!$B49)),Calc1!$E$957*Calc1!$B5658*$D2268,0))</f>
        <v>0</v>
      </c>
      <c r="C4444" s="10"/>
    </row>
    <row r="4445" spans="1:3">
      <c r="A4445" s="20">
        <v>27</v>
      </c>
      <c r="B4445" s="6">
        <f ca="1">IF(ISNUMBER(SEARCH("D??10",Calc1!$B50)),0,IF(ISNUMBER(SEARCH("D??1?",Calc1!$B50)),Calc1!$E$957*Calc1!$B5659*$D2269,0))</f>
        <v>0</v>
      </c>
      <c r="C4445" s="10"/>
    </row>
    <row r="4446" spans="1:3">
      <c r="A4446" s="20">
        <v>28</v>
      </c>
      <c r="B4446" s="6">
        <f ca="1">IF(ISNUMBER(SEARCH("D??10",Calc1!$B51)),0,IF(ISNUMBER(SEARCH("D??1?",Calc1!$B51)),Calc1!$E$957*Calc1!$B5660*$D2270,0))</f>
        <v>0</v>
      </c>
      <c r="C4446" s="10"/>
    </row>
    <row r="4447" spans="1:3">
      <c r="A4447" s="20">
        <v>29</v>
      </c>
      <c r="B4447" s="6">
        <f ca="1">IF(ISNUMBER(SEARCH("D??10",Calc1!$B52)),0,IF(ISNUMBER(SEARCH("D??1?",Calc1!$B52)),Calc1!$E$957*Calc1!$B5661*$D2271,0))</f>
        <v>0</v>
      </c>
      <c r="C4447" s="10"/>
    </row>
    <row r="4448" spans="1:3">
      <c r="A4448" s="20">
        <v>30</v>
      </c>
      <c r="B4448" s="6">
        <f ca="1">IF(ISNUMBER(SEARCH("D??10",Calc1!$B53)),0,IF(ISNUMBER(SEARCH("D??1?",Calc1!$B53)),Calc1!$E$957*Calc1!$B5662*$D2272,0))</f>
        <v>0</v>
      </c>
      <c r="C4448" s="10"/>
    </row>
    <row r="4449" spans="1:3">
      <c r="A4449" s="20">
        <v>31</v>
      </c>
      <c r="B4449" s="6">
        <f ca="1">IF(ISNUMBER(SEARCH("D??10",Calc1!$B54)),0,IF(ISNUMBER(SEARCH("D??1?",Calc1!$B54)),Calc1!$E$957*Calc1!$B5663*$D2273,0))</f>
        <v>0</v>
      </c>
      <c r="C4449" s="10"/>
    </row>
    <row r="4450" spans="1:3">
      <c r="A4450" s="20">
        <v>32</v>
      </c>
      <c r="B4450" s="6">
        <f ca="1">IF(ISNUMBER(SEARCH("D??10",Calc1!$B55)),0,IF(ISNUMBER(SEARCH("D??1?",Calc1!$B55)),Calc1!$E$957*Calc1!$B5664*$D2274,0))</f>
        <v>0</v>
      </c>
      <c r="C4450" s="10"/>
    </row>
    <row r="4451" spans="1:3">
      <c r="A4451" s="20">
        <v>33</v>
      </c>
      <c r="B4451" s="6">
        <f ca="1">IF(ISNUMBER(SEARCH("D??10",Calc1!$B56)),0,IF(ISNUMBER(SEARCH("D??1?",Calc1!$B56)),Calc1!$E$957*Calc1!$B5665*$D2275,0))</f>
        <v>0</v>
      </c>
      <c r="C4451" s="10"/>
    </row>
    <row r="4452" spans="1:3">
      <c r="A4452" s="20">
        <v>34</v>
      </c>
      <c r="B4452" s="6">
        <f ca="1">IF(ISNUMBER(SEARCH("D??10",Calc1!$B57)),0,IF(ISNUMBER(SEARCH("D??1?",Calc1!$B57)),Calc1!$E$957*Calc1!$B5666*$D2276,0))</f>
        <v>0</v>
      </c>
      <c r="C4452" s="10"/>
    </row>
    <row r="4453" spans="1:3">
      <c r="A4453" s="20">
        <v>35</v>
      </c>
      <c r="B4453" s="6">
        <f ca="1">IF(ISNUMBER(SEARCH("D??10",Calc1!$B58)),0,IF(ISNUMBER(SEARCH("D??1?",Calc1!$B58)),Calc1!$E$957*Calc1!$B5667*$D2277,0))</f>
        <v>0</v>
      </c>
      <c r="C4453" s="10"/>
    </row>
    <row r="4454" spans="1:3">
      <c r="A4454" s="20">
        <v>36</v>
      </c>
      <c r="B4454" s="6">
        <f ca="1">IF(ISNUMBER(SEARCH("D??10",Calc1!$B59)),0,IF(ISNUMBER(SEARCH("D??1?",Calc1!$B59)),Calc1!$E$957*Calc1!$B5668*$D2278,0))</f>
        <v>0</v>
      </c>
      <c r="C4454" s="10"/>
    </row>
    <row r="4455" spans="1:3">
      <c r="A4455" s="20">
        <v>37</v>
      </c>
      <c r="B4455" s="6">
        <f ca="1">IF(ISNUMBER(SEARCH("D??10",Calc1!$B60)),0,IF(ISNUMBER(SEARCH("D??1?",Calc1!$B60)),Calc1!$E$957*Calc1!$B5669*$D2279,0))</f>
        <v>0</v>
      </c>
      <c r="C4455" s="10"/>
    </row>
    <row r="4456" spans="1:3">
      <c r="A4456" s="20">
        <v>38</v>
      </c>
      <c r="B4456" s="6">
        <f ca="1">IF(ISNUMBER(SEARCH("D??10",Calc1!$B61)),0,IF(ISNUMBER(SEARCH("D??1?",Calc1!$B61)),Calc1!$E$957*Calc1!$B5670*$D2280,0))</f>
        <v>0</v>
      </c>
      <c r="C4456" s="10"/>
    </row>
    <row r="4457" spans="1:3">
      <c r="A4457" s="20">
        <v>39</v>
      </c>
      <c r="B4457" s="6">
        <f ca="1">IF(ISNUMBER(SEARCH("D??10",Calc1!$B62)),0,IF(ISNUMBER(SEARCH("D??1?",Calc1!$B62)),Calc1!$E$957*Calc1!$B5671*$D2281,0))</f>
        <v>0</v>
      </c>
      <c r="C4457" s="10"/>
    </row>
    <row r="4458" spans="1:3">
      <c r="A4458" s="20">
        <v>40</v>
      </c>
      <c r="B4458" s="6">
        <f ca="1">IF(ISNUMBER(SEARCH("D??10",Calc1!$B63)),0,IF(ISNUMBER(SEARCH("D??1?",Calc1!$B63)),Calc1!$E$957*Calc1!$B5672*$D2282,0))</f>
        <v>0</v>
      </c>
      <c r="C4458" s="10"/>
    </row>
    <row r="4459" spans="1:3">
      <c r="A4459" s="20">
        <v>41</v>
      </c>
      <c r="B4459" s="6">
        <f ca="1">IF(ISNUMBER(SEARCH("D??10",Calc1!$B64)),0,IF(ISNUMBER(SEARCH("D??1?",Calc1!$B64)),Calc1!$E$957*Calc1!$B5673*$D2283,0))</f>
        <v>0</v>
      </c>
      <c r="C4459" s="10"/>
    </row>
    <row r="4460" spans="1:3">
      <c r="A4460" s="20">
        <v>42</v>
      </c>
      <c r="B4460" s="6">
        <f ca="1">IF(ISNUMBER(SEARCH("D??10",Calc1!$B65)),0,IF(ISNUMBER(SEARCH("D??1?",Calc1!$B65)),Calc1!$E$957*Calc1!$B5674*$D2284,0))</f>
        <v>0</v>
      </c>
      <c r="C4460" s="10"/>
    </row>
    <row r="4461" spans="1:3">
      <c r="A4461" s="20">
        <v>43</v>
      </c>
      <c r="B4461" s="6">
        <f ca="1">IF(ISNUMBER(SEARCH("D??10",Calc1!$B66)),0,IF(ISNUMBER(SEARCH("D??1?",Calc1!$B66)),Calc1!$E$957*Calc1!$B5675*$D2285,0))</f>
        <v>0</v>
      </c>
      <c r="C4461" s="10"/>
    </row>
    <row r="4462" spans="1:3">
      <c r="A4462" s="20">
        <v>44</v>
      </c>
      <c r="B4462" s="6">
        <f ca="1">IF(ISNUMBER(SEARCH("D??10",Calc1!$B67)),0,IF(ISNUMBER(SEARCH("D??1?",Calc1!$B67)),Calc1!$E$957*Calc1!$B5676*$D2286,0))</f>
        <v>0</v>
      </c>
      <c r="C4462" s="10"/>
    </row>
    <row r="4463" spans="1:3">
      <c r="A4463" s="20">
        <v>45</v>
      </c>
      <c r="B4463" s="6">
        <f ca="1">IF(ISNUMBER(SEARCH("D??10",Calc1!$B68)),0,IF(ISNUMBER(SEARCH("D??1?",Calc1!$B68)),Calc1!$E$957*Calc1!$B5677*$D2287,0))</f>
        <v>0</v>
      </c>
      <c r="C4463" s="10"/>
    </row>
    <row r="4464" spans="1:3">
      <c r="A4464" s="20">
        <v>46</v>
      </c>
      <c r="B4464" s="6">
        <f ca="1">IF(ISNUMBER(SEARCH("D??10",Calc1!$B69)),0,IF(ISNUMBER(SEARCH("D??1?",Calc1!$B69)),Calc1!$E$957*Calc1!$B5678*$D2288,0))</f>
        <v>0</v>
      </c>
      <c r="C4464" s="10"/>
    </row>
    <row r="4465" spans="1:3">
      <c r="A4465" s="20">
        <v>47</v>
      </c>
      <c r="B4465" s="6">
        <f ca="1">IF(ISNUMBER(SEARCH("D??10",Calc1!$B70)),0,IF(ISNUMBER(SEARCH("D??1?",Calc1!$B70)),Calc1!$E$957*Calc1!$B5679*$D2289,0))</f>
        <v>0</v>
      </c>
      <c r="C4465" s="10"/>
    </row>
    <row r="4466" spans="1:3">
      <c r="A4466" s="20">
        <v>48</v>
      </c>
      <c r="B4466" s="6">
        <f ca="1">IF(ISNUMBER(SEARCH("D??10",Calc1!$B71)),0,IF(ISNUMBER(SEARCH("D??1?",Calc1!$B71)),Calc1!$E$957*Calc1!$B5680*$D2290,0))</f>
        <v>0</v>
      </c>
      <c r="C4466" s="10"/>
    </row>
    <row r="4467" spans="1:3">
      <c r="A4467" s="20">
        <v>49</v>
      </c>
      <c r="B4467" s="6">
        <f ca="1">IF(ISNUMBER(SEARCH("D??10",Calc1!$B72)),0,IF(ISNUMBER(SEARCH("D??1?",Calc1!$B72)),Calc1!$E$957*Calc1!$B5681*$D2291,0))</f>
        <v>0</v>
      </c>
      <c r="C4467" s="10"/>
    </row>
    <row r="4468" spans="1:3">
      <c r="A4468" s="20">
        <v>50</v>
      </c>
      <c r="B4468" s="6">
        <f ca="1">IF(ISNUMBER(SEARCH("D??10",Calc1!$B73)),0,IF(ISNUMBER(SEARCH("D??1?",Calc1!$B73)),Calc1!$E$957*Calc1!$B5682*$D2292,0))</f>
        <v>0</v>
      </c>
      <c r="C4468" s="10"/>
    </row>
    <row r="4469" spans="1:3">
      <c r="A4469" s="20">
        <v>51</v>
      </c>
      <c r="B4469" s="6">
        <f ca="1">IF(ISNUMBER(SEARCH("D??10",Calc1!$B74)),0,IF(ISNUMBER(SEARCH("D??1?",Calc1!$B74)),Calc1!$E$957*Calc1!$B5683*$D2293,0))</f>
        <v>0</v>
      </c>
      <c r="C4469" s="10"/>
    </row>
    <row r="4470" spans="1:3">
      <c r="A4470" s="20">
        <v>52</v>
      </c>
      <c r="B4470" s="6">
        <f ca="1">IF(ISNUMBER(SEARCH("D??10",Calc1!$B75)),0,IF(ISNUMBER(SEARCH("D??1?",Calc1!$B75)),Calc1!$E$957*Calc1!$B5684*$D2294,0))</f>
        <v>0</v>
      </c>
      <c r="C4470" s="10"/>
    </row>
    <row r="4471" spans="1:3">
      <c r="A4471" s="20">
        <v>53</v>
      </c>
      <c r="B4471" s="6">
        <f ca="1">IF(ISNUMBER(SEARCH("D??10",Calc1!$B76)),0,IF(ISNUMBER(SEARCH("D??1?",Calc1!$B76)),Calc1!$E$957*Calc1!$B5685*$D2295,0))</f>
        <v>0</v>
      </c>
      <c r="C4471" s="10"/>
    </row>
    <row r="4472" spans="1:3">
      <c r="A4472" s="20">
        <v>54</v>
      </c>
      <c r="B4472" s="6">
        <f ca="1">IF(ISNUMBER(SEARCH("D??10",Calc1!$B77)),0,IF(ISNUMBER(SEARCH("D??1?",Calc1!$B77)),Calc1!$E$957*Calc1!$B5686*$D2296,0))</f>
        <v>0</v>
      </c>
      <c r="C4472" s="10"/>
    </row>
    <row r="4473" spans="1:3">
      <c r="A4473" s="20">
        <v>55</v>
      </c>
      <c r="B4473" s="6">
        <f ca="1">IF(ISNUMBER(SEARCH("D??10",Calc1!$B78)),0,IF(ISNUMBER(SEARCH("D??1?",Calc1!$B78)),Calc1!$E$957*Calc1!$B5687*$D2297,0))</f>
        <v>0</v>
      </c>
      <c r="C4473" s="10"/>
    </row>
    <row r="4474" spans="1:3">
      <c r="A4474" s="20">
        <v>56</v>
      </c>
      <c r="B4474" s="6">
        <f ca="1">IF(ISNUMBER(SEARCH("D??10",Calc1!$B79)),0,IF(ISNUMBER(SEARCH("D??1?",Calc1!$B79)),Calc1!$E$957*Calc1!$B5688*$D2298,0))</f>
        <v>0</v>
      </c>
      <c r="C4474" s="10"/>
    </row>
    <row r="4475" spans="1:3">
      <c r="A4475" s="20">
        <v>57</v>
      </c>
      <c r="B4475" s="6">
        <f ca="1">IF(ISNUMBER(SEARCH("D??10",Calc1!$B80)),0,IF(ISNUMBER(SEARCH("D??1?",Calc1!$B80)),Calc1!$E$957*Calc1!$B5689*$D2299,0))</f>
        <v>0</v>
      </c>
      <c r="C4475" s="10"/>
    </row>
    <row r="4476" spans="1:3">
      <c r="A4476" s="20">
        <v>58</v>
      </c>
      <c r="B4476" s="6">
        <f ca="1">IF(ISNUMBER(SEARCH("D??10",Calc1!$B81)),0,IF(ISNUMBER(SEARCH("D??1?",Calc1!$B81)),Calc1!$E$957*Calc1!$B5690*$D2300,0))</f>
        <v>0</v>
      </c>
      <c r="C4476" s="10"/>
    </row>
    <row r="4477" spans="1:3">
      <c r="A4477" s="20">
        <v>59</v>
      </c>
      <c r="B4477" s="6">
        <f ca="1">IF(ISNUMBER(SEARCH("D??10",Calc1!$B82)),0,IF(ISNUMBER(SEARCH("D??1?",Calc1!$B82)),Calc1!$E$957*Calc1!$B5691*$D2301,0))</f>
        <v>0</v>
      </c>
      <c r="C4477" s="10"/>
    </row>
    <row r="4478" spans="1:3">
      <c r="A4478" s="20">
        <v>60</v>
      </c>
      <c r="B4478" s="6">
        <f ca="1">IF(ISNUMBER(SEARCH("D??10",Calc1!$B83)),0,IF(ISNUMBER(SEARCH("D??1?",Calc1!$B83)),Calc1!$E$957*Calc1!$B5692*$D2302,0))</f>
        <v>0</v>
      </c>
      <c r="C4478" s="10"/>
    </row>
    <row r="4479" spans="1:3">
      <c r="A4479" s="20">
        <v>61</v>
      </c>
      <c r="B4479" s="6">
        <f ca="1">IF(ISNUMBER(SEARCH("D??10",Calc1!$B84)),0,IF(ISNUMBER(SEARCH("D??1?",Calc1!$B84)),Calc1!$E$957*Calc1!$B5693*$D2303,0))</f>
        <v>0</v>
      </c>
      <c r="C4479" s="10"/>
    </row>
    <row r="4480" spans="1:3">
      <c r="A4480" s="20">
        <v>62</v>
      </c>
      <c r="B4480" s="6">
        <f ca="1">IF(ISNUMBER(SEARCH("D??10",Calc1!$B85)),0,IF(ISNUMBER(SEARCH("D??1?",Calc1!$B85)),Calc1!$E$957*Calc1!$B5694*$D2304,0))</f>
        <v>0</v>
      </c>
      <c r="C4480" s="10"/>
    </row>
    <row r="4481" spans="1:3">
      <c r="A4481" s="20">
        <v>63</v>
      </c>
      <c r="B4481" s="6">
        <f ca="1">IF(ISNUMBER(SEARCH("D??10",Calc1!$B86)),0,IF(ISNUMBER(SEARCH("D??1?",Calc1!$B86)),Calc1!$E$957*Calc1!$B5695*$D2305,0))</f>
        <v>0</v>
      </c>
      <c r="C4481" s="10"/>
    </row>
    <row r="4482" spans="1:3">
      <c r="A4482" s="20">
        <v>64</v>
      </c>
      <c r="B4482" s="6">
        <f ca="1">IF(ISNUMBER(SEARCH("D??10",Calc1!$B87)),0,IF(ISNUMBER(SEARCH("D??1?",Calc1!$B87)),Calc1!$E$957*Calc1!$B5696*$D2306,0))</f>
        <v>0</v>
      </c>
      <c r="C4482" s="10"/>
    </row>
    <row r="4483" spans="1:3">
      <c r="A4483" s="20">
        <v>65</v>
      </c>
      <c r="B4483" s="6">
        <f ca="1">IF(ISNUMBER(SEARCH("D??10",Calc1!$B88)),0,IF(ISNUMBER(SEARCH("D??1?",Calc1!$B88)),Calc1!$E$957*Calc1!$B5697*$D2307,0))</f>
        <v>0</v>
      </c>
      <c r="C4483" s="10"/>
    </row>
    <row r="4484" spans="1:3">
      <c r="A4484" s="20">
        <v>66</v>
      </c>
      <c r="B4484" s="6">
        <f ca="1">IF(ISNUMBER(SEARCH("D??10",Calc1!$B89)),0,IF(ISNUMBER(SEARCH("D??1?",Calc1!$B89)),Calc1!$E$957*Calc1!$B5698*$D2308,0))</f>
        <v>0</v>
      </c>
      <c r="C4484" s="10"/>
    </row>
    <row r="4485" spans="1:3">
      <c r="A4485" s="20">
        <v>67</v>
      </c>
      <c r="B4485" s="6">
        <f ca="1">IF(ISNUMBER(SEARCH("D??10",Calc1!$B90)),0,IF(ISNUMBER(SEARCH("D??1?",Calc1!$B90)),Calc1!$E$957*Calc1!$B5699*$D2309,0))</f>
        <v>0</v>
      </c>
      <c r="C4485" s="10"/>
    </row>
    <row r="4486" spans="1:3">
      <c r="A4486" s="20">
        <v>68</v>
      </c>
      <c r="B4486" s="6">
        <f ca="1">IF(ISNUMBER(SEARCH("D??10",Calc1!$B91)),0,IF(ISNUMBER(SEARCH("D??1?",Calc1!$B91)),Calc1!$E$957*Calc1!$B5700*$D2310,0))</f>
        <v>0</v>
      </c>
      <c r="C4486" s="10"/>
    </row>
    <row r="4487" spans="1:3">
      <c r="A4487" s="20">
        <v>69</v>
      </c>
      <c r="B4487" s="6">
        <f ca="1">IF(ISNUMBER(SEARCH("D??10",Calc1!$B92)),0,IF(ISNUMBER(SEARCH("D??1?",Calc1!$B92)),Calc1!$E$957*Calc1!$B5701*$D2311,0))</f>
        <v>0</v>
      </c>
      <c r="C4487" s="10"/>
    </row>
    <row r="4488" spans="1:3">
      <c r="A4488" s="20">
        <v>70</v>
      </c>
      <c r="B4488" s="6">
        <f ca="1">IF(ISNUMBER(SEARCH("D??10",Calc1!$B93)),0,IF(ISNUMBER(SEARCH("D??1?",Calc1!$B93)),Calc1!$E$957*Calc1!$B5702*$D2312,0))</f>
        <v>0</v>
      </c>
      <c r="C4488" s="10"/>
    </row>
    <row r="4489" spans="1:3">
      <c r="A4489" s="20">
        <v>71</v>
      </c>
      <c r="B4489" s="6">
        <f ca="1">IF(ISNUMBER(SEARCH("D??10",Calc1!$B94)),0,IF(ISNUMBER(SEARCH("D??1?",Calc1!$B94)),Calc1!$E$957*Calc1!$B5703*$D2313,0))</f>
        <v>0</v>
      </c>
      <c r="C4489" s="10"/>
    </row>
    <row r="4490" spans="1:3">
      <c r="A4490" s="20">
        <v>72</v>
      </c>
      <c r="B4490" s="6">
        <f ca="1">IF(ISNUMBER(SEARCH("D??10",Calc1!$B95)),0,IF(ISNUMBER(SEARCH("D??1?",Calc1!$B95)),Calc1!$E$957*Calc1!$B5704*$D2314,0))</f>
        <v>0</v>
      </c>
      <c r="C4490" s="10"/>
    </row>
    <row r="4491" spans="1:3">
      <c r="A4491" s="20">
        <v>73</v>
      </c>
      <c r="B4491" s="6">
        <f ca="1">IF(ISNUMBER(SEARCH("D??10",Calc1!$B96)),0,IF(ISNUMBER(SEARCH("D??1?",Calc1!$B96)),Calc1!$E$957*Calc1!$B5705*$D2315,0))</f>
        <v>0</v>
      </c>
      <c r="C4491" s="10"/>
    </row>
    <row r="4492" spans="1:3">
      <c r="A4492" s="20">
        <v>74</v>
      </c>
      <c r="B4492" s="6">
        <f ca="1">IF(ISNUMBER(SEARCH("D??10",Calc1!$B97)),0,IF(ISNUMBER(SEARCH("D??1?",Calc1!$B97)),Calc1!$E$957*Calc1!$B5706*$D2316,0))</f>
        <v>0</v>
      </c>
      <c r="C4492" s="10"/>
    </row>
    <row r="4493" spans="1:3">
      <c r="A4493" s="20">
        <v>75</v>
      </c>
      <c r="B4493" s="6">
        <f ca="1">IF(ISNUMBER(SEARCH("D??10",Calc1!$B98)),0,IF(ISNUMBER(SEARCH("D??1?",Calc1!$B98)),Calc1!$E$957*Calc1!$B5707*$D2317,0))</f>
        <v>0</v>
      </c>
      <c r="C4493" s="10"/>
    </row>
    <row r="4494" spans="1:3">
      <c r="A4494" s="20">
        <v>76</v>
      </c>
      <c r="B4494" s="6">
        <f ca="1">IF(ISNUMBER(SEARCH("D??10",Calc1!$B99)),0,IF(ISNUMBER(SEARCH("D??1?",Calc1!$B99)),Calc1!$E$957*Calc1!$B5708*$D2318,0))</f>
        <v>0</v>
      </c>
      <c r="C4494" s="10"/>
    </row>
    <row r="4495" spans="1:3">
      <c r="A4495" s="20">
        <v>77</v>
      </c>
      <c r="B4495" s="6">
        <f ca="1">IF(ISNUMBER(SEARCH("D??10",Calc1!$B100)),0,IF(ISNUMBER(SEARCH("D??1?",Calc1!$B100)),Calc1!$E$957*Calc1!$B5709*$D2319,0))</f>
        <v>0</v>
      </c>
      <c r="C4495" s="10"/>
    </row>
    <row r="4496" spans="1:3">
      <c r="A4496" s="20">
        <v>78</v>
      </c>
      <c r="B4496" s="6">
        <f ca="1">IF(ISNUMBER(SEARCH("D??10",Calc1!$B101)),0,IF(ISNUMBER(SEARCH("D??1?",Calc1!$B101)),Calc1!$E$957*Calc1!$B5710*$D2320,0))</f>
        <v>0</v>
      </c>
      <c r="C4496" s="10"/>
    </row>
    <row r="4497" spans="1:3">
      <c r="A4497" s="20">
        <v>79</v>
      </c>
      <c r="B4497" s="6">
        <f ca="1">IF(ISNUMBER(SEARCH("D??10",Calc1!$B102)),0,IF(ISNUMBER(SEARCH("D??1?",Calc1!$B102)),Calc1!$E$957*Calc1!$B5711*$D2321,0))</f>
        <v>0</v>
      </c>
      <c r="C4497" s="10"/>
    </row>
    <row r="4498" spans="1:3">
      <c r="A4498" s="20">
        <v>80</v>
      </c>
      <c r="B4498" s="6">
        <f ca="1">IF(ISNUMBER(SEARCH("D??10",Calc1!$B103)),0,IF(ISNUMBER(SEARCH("D??1?",Calc1!$B103)),Calc1!$E$957*Calc1!$B5712*$D2322,0))</f>
        <v>0</v>
      </c>
      <c r="C4498" s="10"/>
    </row>
    <row r="4499" spans="1:3">
      <c r="A4499" s="20">
        <v>81</v>
      </c>
      <c r="B4499" s="6">
        <f ca="1">IF(ISNUMBER(SEARCH("D??10",Calc1!$B104)),0,IF(ISNUMBER(SEARCH("D??1?",Calc1!$B104)),Calc1!$E$957*Calc1!$B5713*$D2323,0))</f>
        <v>0</v>
      </c>
      <c r="C4499" s="10"/>
    </row>
    <row r="4500" spans="1:3">
      <c r="A4500" s="20">
        <v>82</v>
      </c>
      <c r="B4500" s="6">
        <f ca="1">IF(ISNUMBER(SEARCH("D??10",Calc1!$B105)),0,IF(ISNUMBER(SEARCH("D??1?",Calc1!$B105)),Calc1!$E$957*Calc1!$B5714*$D2324,0))</f>
        <v>0</v>
      </c>
      <c r="C4500" s="10"/>
    </row>
    <row r="4501" spans="1:3">
      <c r="A4501" s="20">
        <v>83</v>
      </c>
      <c r="B4501" s="6">
        <f ca="1">IF(ISNUMBER(SEARCH("D??10",Calc1!$B106)),0,IF(ISNUMBER(SEARCH("D??1?",Calc1!$B106)),Calc1!$E$957*Calc1!$B5715*$D2325,0))</f>
        <v>0</v>
      </c>
      <c r="C4501" s="10"/>
    </row>
    <row r="4502" spans="1:3">
      <c r="A4502" s="20">
        <v>84</v>
      </c>
      <c r="B4502" s="6">
        <f ca="1">IF(ISNUMBER(SEARCH("D??10",Calc1!$B107)),0,IF(ISNUMBER(SEARCH("D??1?",Calc1!$B107)),Calc1!$E$957*Calc1!$B5716*$D2326,0))</f>
        <v>0</v>
      </c>
      <c r="C4502" s="10"/>
    </row>
    <row r="4503" spans="1:3">
      <c r="A4503" s="20">
        <v>85</v>
      </c>
      <c r="B4503" s="6">
        <f ca="1">IF(ISNUMBER(SEARCH("D??10",Calc1!$B108)),0,IF(ISNUMBER(SEARCH("D??1?",Calc1!$B108)),Calc1!$E$957*Calc1!$B5717*$D2327,0))</f>
        <v>0</v>
      </c>
      <c r="C4503" s="10"/>
    </row>
    <row r="4504" spans="1:3">
      <c r="A4504" s="20">
        <v>86</v>
      </c>
      <c r="B4504" s="6">
        <f ca="1">IF(ISNUMBER(SEARCH("D??10",Calc1!$B109)),0,IF(ISNUMBER(SEARCH("D??1?",Calc1!$B109)),Calc1!$E$957*Calc1!$B5718*$D2328,0))</f>
        <v>0</v>
      </c>
      <c r="C4504" s="10"/>
    </row>
    <row r="4505" spans="1:3">
      <c r="A4505" s="20">
        <v>87</v>
      </c>
      <c r="B4505" s="6">
        <f ca="1">IF(ISNUMBER(SEARCH("D??10",Calc1!$B110)),0,IF(ISNUMBER(SEARCH("D??1?",Calc1!$B110)),Calc1!$E$957*Calc1!$B5719*$D2329,0))</f>
        <v>0</v>
      </c>
      <c r="C4505" s="10"/>
    </row>
    <row r="4506" spans="1:3">
      <c r="A4506" s="20">
        <v>88</v>
      </c>
      <c r="B4506" s="6">
        <f ca="1">IF(ISNUMBER(SEARCH("D??10",Calc1!$B111)),0,IF(ISNUMBER(SEARCH("D??1?",Calc1!$B111)),Calc1!$E$957*Calc1!$B5720*$D2330,0))</f>
        <v>0</v>
      </c>
      <c r="C4506" s="10"/>
    </row>
    <row r="4507" spans="1:3">
      <c r="A4507" s="20">
        <v>89</v>
      </c>
      <c r="B4507" s="6">
        <f ca="1">IF(ISNUMBER(SEARCH("D??10",Calc1!$B112)),0,IF(ISNUMBER(SEARCH("D??1?",Calc1!$B112)),Calc1!$E$957*Calc1!$B5721*$D2331,0))</f>
        <v>0</v>
      </c>
      <c r="C4507" s="10"/>
    </row>
    <row r="4508" spans="1:3">
      <c r="A4508" s="20">
        <v>90</v>
      </c>
      <c r="B4508" s="6">
        <f ca="1">IF(ISNUMBER(SEARCH("D??10",Calc1!$B113)),0,IF(ISNUMBER(SEARCH("D??1?",Calc1!$B113)),Calc1!$E$957*Calc1!$B5722*$D2332,0))</f>
        <v>0</v>
      </c>
      <c r="C4508" s="10"/>
    </row>
    <row r="4509" spans="1:3">
      <c r="A4509" s="20">
        <v>91</v>
      </c>
      <c r="B4509" s="6">
        <f ca="1">IF(ISNUMBER(SEARCH("D??10",Calc1!$B114)),0,IF(ISNUMBER(SEARCH("D??1?",Calc1!$B114)),Calc1!$E$957*Calc1!$B5723*$D2333,0))</f>
        <v>0</v>
      </c>
      <c r="C4509" s="10"/>
    </row>
    <row r="4510" spans="1:3">
      <c r="A4510" s="20">
        <v>92</v>
      </c>
      <c r="B4510" s="6">
        <f ca="1">IF(ISNUMBER(SEARCH("D??10",Calc1!$B115)),0,IF(ISNUMBER(SEARCH("D??1?",Calc1!$B115)),Calc1!$E$957*Calc1!$B5724*$D2334,0))</f>
        <v>0</v>
      </c>
      <c r="C4510" s="10"/>
    </row>
    <row r="4511" spans="1:3">
      <c r="A4511" s="20">
        <v>93</v>
      </c>
      <c r="B4511" s="6">
        <f ca="1">IF(ISNUMBER(SEARCH("D??10",Calc1!$B116)),0,IF(ISNUMBER(SEARCH("D??1?",Calc1!$B116)),Calc1!$E$957*Calc1!$B5725*$D2335,0))</f>
        <v>0</v>
      </c>
      <c r="C4511" s="10"/>
    </row>
    <row r="4512" spans="1:3">
      <c r="A4512" s="20">
        <v>94</v>
      </c>
      <c r="B4512" s="6">
        <f ca="1">IF(ISNUMBER(SEARCH("D??10",Calc1!$B117)),0,IF(ISNUMBER(SEARCH("D??1?",Calc1!$B117)),Calc1!$E$957*Calc1!$B5726*$D2336,0))</f>
        <v>0</v>
      </c>
      <c r="C4512" s="10"/>
    </row>
    <row r="4513" spans="1:3">
      <c r="A4513" s="20">
        <v>95</v>
      </c>
      <c r="B4513" s="6">
        <f ca="1">IF(ISNUMBER(SEARCH("D??10",Calc1!$B118)),0,IF(ISNUMBER(SEARCH("D??1?",Calc1!$B118)),Calc1!$E$957*Calc1!$B5727*$D2337,0))</f>
        <v>0</v>
      </c>
      <c r="C4513" s="10"/>
    </row>
    <row r="4514" spans="1:3">
      <c r="A4514" s="20">
        <v>96</v>
      </c>
      <c r="B4514" s="6">
        <f ca="1">IF(ISNUMBER(SEARCH("D??10",Calc1!$B119)),0,IF(ISNUMBER(SEARCH("D??1?",Calc1!$B119)),Calc1!$E$957*Calc1!$B5728*$D2338,0))</f>
        <v>0</v>
      </c>
      <c r="C4514" s="10"/>
    </row>
    <row r="4515" spans="1:3">
      <c r="A4515" s="20">
        <v>97</v>
      </c>
      <c r="B4515" s="6">
        <f ca="1">IF(ISNUMBER(SEARCH("D??10",Calc1!$B120)),0,IF(ISNUMBER(SEARCH("D??1?",Calc1!$B120)),Calc1!$E$957*Calc1!$B5729*$D2339,0))</f>
        <v>0</v>
      </c>
      <c r="C4515" s="10"/>
    </row>
    <row r="4516" spans="1:3">
      <c r="A4516" s="20">
        <v>98</v>
      </c>
      <c r="B4516" s="6">
        <f ca="1">IF(ISNUMBER(SEARCH("D??10",Calc1!$B121)),0,IF(ISNUMBER(SEARCH("D??1?",Calc1!$B121)),Calc1!$E$957*Calc1!$B5730*$D2340,0))</f>
        <v>0</v>
      </c>
      <c r="C4516" s="10"/>
    </row>
    <row r="4517" spans="1:3">
      <c r="A4517" s="20">
        <v>99</v>
      </c>
      <c r="B4517" s="6">
        <f ca="1">IF(ISNUMBER(SEARCH("D??10",Calc1!$B122)),0,IF(ISNUMBER(SEARCH("D??1?",Calc1!$B122)),Calc1!$E$957*Calc1!$B5731*$D2341,0))</f>
        <v>0</v>
      </c>
      <c r="C4517" s="10"/>
    </row>
    <row r="4518" spans="1:3">
      <c r="A4518" s="20">
        <v>100</v>
      </c>
      <c r="B4518" s="6">
        <f ca="1">IF(ISNUMBER(SEARCH("D??10",Calc1!$B123)),0,IF(ISNUMBER(SEARCH("D??1?",Calc1!$B123)),Calc1!$E$957*Calc1!$B5732*$D2342,0))</f>
        <v>0</v>
      </c>
      <c r="C4518" s="10"/>
    </row>
    <row r="4519" spans="1:3">
      <c r="A4519" s="20">
        <v>101</v>
      </c>
      <c r="B4519" s="6">
        <f ca="1">IF(ISNUMBER(SEARCH("D??10",Calc1!$B124)),0,IF(ISNUMBER(SEARCH("D??1?",Calc1!$B124)),Calc1!$E$957*Calc1!$B5733*$D2343,0))</f>
        <v>0</v>
      </c>
      <c r="C4519" s="10"/>
    </row>
    <row r="4520" spans="1:3">
      <c r="A4520" s="20">
        <v>102</v>
      </c>
      <c r="B4520" s="6">
        <f ca="1">IF(ISNUMBER(SEARCH("D??10",Calc1!$B125)),0,IF(ISNUMBER(SEARCH("D??1?",Calc1!$B125)),Calc1!$E$957*Calc1!$B5734*$D2344,0))</f>
        <v>0</v>
      </c>
      <c r="C4520" s="10"/>
    </row>
    <row r="4521" spans="1:3">
      <c r="A4521" s="20">
        <v>103</v>
      </c>
      <c r="B4521" s="6">
        <f ca="1">IF(ISNUMBER(SEARCH("D??10",Calc1!$B126)),0,IF(ISNUMBER(SEARCH("D??1?",Calc1!$B126)),Calc1!$E$957*Calc1!$B5735*$D2345,0))</f>
        <v>0</v>
      </c>
      <c r="C4521" s="10"/>
    </row>
    <row r="4522" spans="1:3">
      <c r="A4522" s="20">
        <v>104</v>
      </c>
      <c r="B4522" s="6">
        <f ca="1">IF(ISNUMBER(SEARCH("D??10",Calc1!$B127)),0,IF(ISNUMBER(SEARCH("D??1?",Calc1!$B127)),Calc1!$E$957*Calc1!$B5736*$D2346,0))</f>
        <v>0</v>
      </c>
      <c r="C4522" s="10"/>
    </row>
    <row r="4523" spans="1:3">
      <c r="A4523" s="20">
        <v>105</v>
      </c>
      <c r="B4523" s="6">
        <f ca="1">IF(ISNUMBER(SEARCH("D??10",Calc1!$B128)),0,IF(ISNUMBER(SEARCH("D??1?",Calc1!$B128)),Calc1!$E$957*Calc1!$B5737*$D2347,0))</f>
        <v>0</v>
      </c>
      <c r="C4523" s="10"/>
    </row>
    <row r="4524" spans="1:3">
      <c r="A4524" s="20">
        <v>106</v>
      </c>
      <c r="B4524" s="6">
        <f ca="1">IF(ISNUMBER(SEARCH("D??10",Calc1!$B129)),0,IF(ISNUMBER(SEARCH("D??1?",Calc1!$B129)),Calc1!$E$957*Calc1!$B5738*$D2348,0))</f>
        <v>0</v>
      </c>
      <c r="C4524" s="10"/>
    </row>
    <row r="4525" spans="1:3">
      <c r="A4525" s="20">
        <v>107</v>
      </c>
      <c r="B4525" s="6">
        <f ca="1">IF(ISNUMBER(SEARCH("D??10",Calc1!$B130)),0,IF(ISNUMBER(SEARCH("D??1?",Calc1!$B130)),Calc1!$E$957*Calc1!$B5739*$D2349,0))</f>
        <v>0</v>
      </c>
      <c r="C4525" s="10"/>
    </row>
    <row r="4526" spans="1:3">
      <c r="A4526" s="20">
        <v>108</v>
      </c>
      <c r="B4526" s="6">
        <f ca="1">IF(ISNUMBER(SEARCH("D??10",Calc1!$B131)),0,IF(ISNUMBER(SEARCH("D??1?",Calc1!$B131)),Calc1!$E$957*Calc1!$B5740*$D2350,0))</f>
        <v>0</v>
      </c>
      <c r="C4526" s="10"/>
    </row>
    <row r="4527" spans="1:3">
      <c r="A4527" s="20">
        <v>109</v>
      </c>
      <c r="B4527" s="6">
        <f ca="1">IF(ISNUMBER(SEARCH("D??10",Calc1!$B132)),0,IF(ISNUMBER(SEARCH("D??1?",Calc1!$B132)),Calc1!$E$957*Calc1!$B5741*$D2351,0))</f>
        <v>0</v>
      </c>
      <c r="C4527" s="10"/>
    </row>
    <row r="4528" spans="1:3">
      <c r="A4528" s="20">
        <v>110</v>
      </c>
      <c r="B4528" s="6">
        <f ca="1">IF(ISNUMBER(SEARCH("D??10",Calc1!$B133)),0,IF(ISNUMBER(SEARCH("D??1?",Calc1!$B133)),Calc1!$E$957*Calc1!$B5742*$D2352,0))</f>
        <v>0</v>
      </c>
      <c r="C4528" s="10"/>
    </row>
    <row r="4529" spans="1:3">
      <c r="A4529" s="20">
        <v>111</v>
      </c>
      <c r="B4529" s="6">
        <f ca="1">IF(ISNUMBER(SEARCH("D??10",Calc1!$B134)),0,IF(ISNUMBER(SEARCH("D??1?",Calc1!$B134)),Calc1!$E$957*Calc1!$B5743*$D2353,0))</f>
        <v>0</v>
      </c>
      <c r="C4529" s="10"/>
    </row>
    <row r="4530" spans="1:3">
      <c r="A4530" s="20">
        <v>112</v>
      </c>
      <c r="B4530" s="6">
        <f ca="1">IF(ISNUMBER(SEARCH("D??10",Calc1!$B135)),0,IF(ISNUMBER(SEARCH("D??1?",Calc1!$B135)),Calc1!$E$957*Calc1!$B5744*$D2354,0))</f>
        <v>0</v>
      </c>
      <c r="C4530" s="10"/>
    </row>
    <row r="4531" spans="1:3">
      <c r="A4531" s="20">
        <v>113</v>
      </c>
      <c r="B4531" s="6">
        <f ca="1">IF(ISNUMBER(SEARCH("D??10",Calc1!$B136)),0,IF(ISNUMBER(SEARCH("D??1?",Calc1!$B136)),Calc1!$E$957*Calc1!$B5745*$D2355,0))</f>
        <v>0</v>
      </c>
      <c r="C4531" s="10"/>
    </row>
    <row r="4532" spans="1:3">
      <c r="A4532" s="20">
        <v>114</v>
      </c>
      <c r="B4532" s="6">
        <f ca="1">IF(ISNUMBER(SEARCH("D??10",Calc1!$B137)),0,IF(ISNUMBER(SEARCH("D??1?",Calc1!$B137)),Calc1!$E$957*Calc1!$B5746*$D2356,0))</f>
        <v>0</v>
      </c>
      <c r="C4532" s="10"/>
    </row>
    <row r="4533" spans="1:3">
      <c r="A4533" s="20">
        <v>115</v>
      </c>
      <c r="B4533" s="6">
        <f ca="1">IF(ISNUMBER(SEARCH("D??10",Calc1!$B138)),0,IF(ISNUMBER(SEARCH("D??1?",Calc1!$B138)),Calc1!$E$957*Calc1!$B5747*$D2357,0))</f>
        <v>0</v>
      </c>
      <c r="C4533" s="10"/>
    </row>
    <row r="4534" spans="1:3">
      <c r="A4534" s="20">
        <v>116</v>
      </c>
      <c r="B4534" s="6">
        <f ca="1">IF(ISNUMBER(SEARCH("D??10",Calc1!$B139)),0,IF(ISNUMBER(SEARCH("D??1?",Calc1!$B139)),Calc1!$E$957*Calc1!$B5748*$D2358,0))</f>
        <v>0</v>
      </c>
      <c r="C4534" s="10"/>
    </row>
    <row r="4535" spans="1:3">
      <c r="A4535" s="20">
        <v>117</v>
      </c>
      <c r="B4535" s="6">
        <f ca="1">IF(ISNUMBER(SEARCH("D??10",Calc1!$B140)),0,IF(ISNUMBER(SEARCH("D??1?",Calc1!$B140)),Calc1!$E$957*Calc1!$B5749*$D2359,0))</f>
        <v>0</v>
      </c>
      <c r="C4535" s="10"/>
    </row>
    <row r="4536" spans="1:3">
      <c r="A4536" s="20">
        <v>118</v>
      </c>
      <c r="B4536" s="6">
        <f ca="1">IF(ISNUMBER(SEARCH("D??10",Calc1!$B141)),0,IF(ISNUMBER(SEARCH("D??1?",Calc1!$B141)),Calc1!$E$957*Calc1!$B5750*$D2360,0))</f>
        <v>0</v>
      </c>
      <c r="C4536" s="10"/>
    </row>
    <row r="4537" spans="1:3">
      <c r="A4537" s="20">
        <v>119</v>
      </c>
      <c r="B4537" s="6">
        <f ca="1">IF(ISNUMBER(SEARCH("D??10",Calc1!$B142)),0,IF(ISNUMBER(SEARCH("D??1?",Calc1!$B142)),Calc1!$E$957*Calc1!$B5751*$D2361,0))</f>
        <v>0</v>
      </c>
      <c r="C4537" s="10"/>
    </row>
    <row r="4538" spans="1:3">
      <c r="A4538" s="20">
        <v>120</v>
      </c>
      <c r="B4538" s="6">
        <f ca="1">IF(ISNUMBER(SEARCH("D??10",Calc1!$B143)),0,IF(ISNUMBER(SEARCH("D??1?",Calc1!$B143)),Calc1!$E$957*Calc1!$B5752*$D2362,0))</f>
        <v>0</v>
      </c>
      <c r="C4538" s="10"/>
    </row>
    <row r="4539" spans="1:3">
      <c r="A4539" s="20">
        <v>121</v>
      </c>
      <c r="B4539" s="6">
        <f ca="1">IF(ISNUMBER(SEARCH("D??10",Calc1!$B144)),0,IF(ISNUMBER(SEARCH("D??1?",Calc1!$B144)),Calc1!$E$957*Calc1!$B5753*$D2363,0))</f>
        <v>0</v>
      </c>
      <c r="C4539" s="10"/>
    </row>
    <row r="4540" spans="1:3">
      <c r="A4540" s="20">
        <v>122</v>
      </c>
      <c r="B4540" s="6">
        <f ca="1">IF(ISNUMBER(SEARCH("D??10",Calc1!$B145)),0,IF(ISNUMBER(SEARCH("D??1?",Calc1!$B145)),Calc1!$E$957*Calc1!$B5754*$D2364,0))</f>
        <v>0</v>
      </c>
      <c r="C4540" s="10"/>
    </row>
    <row r="4541" spans="1:3">
      <c r="A4541" s="20">
        <v>123</v>
      </c>
      <c r="B4541" s="6">
        <f ca="1">IF(ISNUMBER(SEARCH("D??10",Calc1!$B146)),0,IF(ISNUMBER(SEARCH("D??1?",Calc1!$B146)),Calc1!$E$957*Calc1!$B5755*$D2365,0))</f>
        <v>0</v>
      </c>
      <c r="C4541" s="10"/>
    </row>
    <row r="4542" spans="1:3">
      <c r="A4542" s="20">
        <v>124</v>
      </c>
      <c r="B4542" s="6">
        <f ca="1">IF(ISNUMBER(SEARCH("D??10",Calc1!$B147)),0,IF(ISNUMBER(SEARCH("D??1?",Calc1!$B147)),Calc1!$E$957*Calc1!$B5756*$D2366,0))</f>
        <v>0</v>
      </c>
      <c r="C4542" s="10"/>
    </row>
    <row r="4543" spans="1:3">
      <c r="A4543" s="20">
        <v>125</v>
      </c>
      <c r="B4543" s="6">
        <f ca="1">IF(ISNUMBER(SEARCH("D??10",Calc1!$B148)),0,IF(ISNUMBER(SEARCH("D??1?",Calc1!$B148)),Calc1!$E$957*Calc1!$B5757*$D2367,0))</f>
        <v>0</v>
      </c>
      <c r="C4543" s="10"/>
    </row>
    <row r="4544" spans="1:3">
      <c r="A4544" s="20">
        <v>126</v>
      </c>
      <c r="B4544" s="6">
        <f ca="1">IF(ISNUMBER(SEARCH("D??10",Calc1!$B149)),0,IF(ISNUMBER(SEARCH("D??1?",Calc1!$B149)),Calc1!$E$957*Calc1!$B5758*$D2368,0))</f>
        <v>0</v>
      </c>
      <c r="C4544" s="10"/>
    </row>
    <row r="4545" spans="1:3">
      <c r="A4545" s="20">
        <v>127</v>
      </c>
      <c r="B4545" s="6">
        <f ca="1">IF(ISNUMBER(SEARCH("D??10",Calc1!$B150)),0,IF(ISNUMBER(SEARCH("D??1?",Calc1!$B150)),Calc1!$E$957*Calc1!$B5759*$D2369,0))</f>
        <v>0</v>
      </c>
      <c r="C4545" s="10"/>
    </row>
    <row r="4546" spans="1:3">
      <c r="A4546" s="20">
        <v>128</v>
      </c>
      <c r="B4546" s="6">
        <f ca="1">IF(ISNUMBER(SEARCH("D??10",Calc1!$B151)),0,IF(ISNUMBER(SEARCH("D??1?",Calc1!$B151)),Calc1!$E$957*Calc1!$B5760*$D2370,0))</f>
        <v>0</v>
      </c>
      <c r="C4546" s="10"/>
    </row>
    <row r="4547" spans="1:3">
      <c r="A4547" s="20">
        <v>129</v>
      </c>
      <c r="B4547" s="6">
        <f ca="1">IF(ISNUMBER(SEARCH("D??10",Calc1!$B152)),0,IF(ISNUMBER(SEARCH("D??1?",Calc1!$B152)),Calc1!$E$957*Calc1!$B5761*$D2371,0))</f>
        <v>0</v>
      </c>
      <c r="C4547" s="10"/>
    </row>
    <row r="4548" spans="1:3">
      <c r="A4548" s="20">
        <v>130</v>
      </c>
      <c r="B4548" s="6">
        <f ca="1">IF(ISNUMBER(SEARCH("D??10",Calc1!$B153)),0,IF(ISNUMBER(SEARCH("D??1?",Calc1!$B153)),Calc1!$E$957*Calc1!$B5762*$D2372,0))</f>
        <v>0</v>
      </c>
      <c r="C4548" s="10"/>
    </row>
    <row r="4549" spans="1:3">
      <c r="A4549" s="20">
        <v>131</v>
      </c>
      <c r="B4549" s="6">
        <f ca="1">IF(ISNUMBER(SEARCH("D??10",Calc1!$B154)),0,IF(ISNUMBER(SEARCH("D??1?",Calc1!$B154)),Calc1!$E$957*Calc1!$B5763*$D2373,0))</f>
        <v>0</v>
      </c>
      <c r="C4549" s="10"/>
    </row>
    <row r="4550" spans="1:3">
      <c r="A4550" s="20">
        <v>132</v>
      </c>
      <c r="B4550" s="6">
        <f ca="1">IF(ISNUMBER(SEARCH("D??10",Calc1!$B155)),0,IF(ISNUMBER(SEARCH("D??1?",Calc1!$B155)),Calc1!$E$957*Calc1!$B5764*$D2374,0))</f>
        <v>0</v>
      </c>
      <c r="C4550" s="10"/>
    </row>
    <row r="4551" spans="1:3">
      <c r="A4551" s="20">
        <v>133</v>
      </c>
      <c r="B4551" s="6">
        <f ca="1">IF(ISNUMBER(SEARCH("D??10",Calc1!$B156)),0,IF(ISNUMBER(SEARCH("D??1?",Calc1!$B156)),Calc1!$E$957*Calc1!$B5765*$D2375,0))</f>
        <v>0</v>
      </c>
      <c r="C4551" s="10"/>
    </row>
    <row r="4552" spans="1:3">
      <c r="A4552" s="20">
        <v>134</v>
      </c>
      <c r="B4552" s="6">
        <f ca="1">IF(ISNUMBER(SEARCH("D??10",Calc1!$B157)),0,IF(ISNUMBER(SEARCH("D??1?",Calc1!$B157)),Calc1!$E$957*Calc1!$B5766*$D2376,0))</f>
        <v>0</v>
      </c>
      <c r="C4552" s="10"/>
    </row>
    <row r="4553" spans="1:3">
      <c r="A4553" s="20">
        <v>135</v>
      </c>
      <c r="B4553" s="6">
        <f ca="1">IF(ISNUMBER(SEARCH("D??10",Calc1!$B158)),0,IF(ISNUMBER(SEARCH("D??1?",Calc1!$B158)),Calc1!$E$957*Calc1!$B5767*$D2377,0))</f>
        <v>0</v>
      </c>
      <c r="C4553" s="10"/>
    </row>
    <row r="4554" spans="1:3">
      <c r="A4554" s="20">
        <v>136</v>
      </c>
      <c r="B4554" s="6">
        <f ca="1">IF(ISNUMBER(SEARCH("D??10",Calc1!$B159)),0,IF(ISNUMBER(SEARCH("D??1?",Calc1!$B159)),Calc1!$E$957*Calc1!$B5768*$D2378,0))</f>
        <v>0</v>
      </c>
      <c r="C4554" s="10"/>
    </row>
    <row r="4555" spans="1:3">
      <c r="A4555" s="20">
        <v>137</v>
      </c>
      <c r="B4555" s="6">
        <f ca="1">IF(ISNUMBER(SEARCH("D??10",Calc1!$B160)),0,IF(ISNUMBER(SEARCH("D??1?",Calc1!$B160)),Calc1!$E$957*Calc1!$B5769*$D2379,0))</f>
        <v>0</v>
      </c>
      <c r="C4555" s="10"/>
    </row>
    <row r="4556" spans="1:3">
      <c r="A4556" s="20">
        <v>138</v>
      </c>
      <c r="B4556" s="6">
        <f ca="1">IF(ISNUMBER(SEARCH("D??10",Calc1!$B161)),0,IF(ISNUMBER(SEARCH("D??1?",Calc1!$B161)),Calc1!$E$957*Calc1!$B5770*$D2380,0))</f>
        <v>0</v>
      </c>
      <c r="C4556" s="10"/>
    </row>
    <row r="4557" spans="1:3">
      <c r="A4557" s="20">
        <v>139</v>
      </c>
      <c r="B4557" s="6">
        <f ca="1">IF(ISNUMBER(SEARCH("D??10",Calc1!$B162)),0,IF(ISNUMBER(SEARCH("D??1?",Calc1!$B162)),Calc1!$E$957*Calc1!$B5771*$D2381,0))</f>
        <v>0</v>
      </c>
      <c r="C4557" s="10"/>
    </row>
    <row r="4558" spans="1:3">
      <c r="A4558" s="20">
        <v>140</v>
      </c>
      <c r="B4558" s="6">
        <f ca="1">IF(ISNUMBER(SEARCH("D??10",Calc1!$B163)),0,IF(ISNUMBER(SEARCH("D??1?",Calc1!$B163)),Calc1!$E$957*Calc1!$B5772*$D2382,0))</f>
        <v>0</v>
      </c>
      <c r="C4558" s="10"/>
    </row>
    <row r="4559" spans="1:3">
      <c r="A4559" s="20">
        <v>141</v>
      </c>
      <c r="B4559" s="6">
        <f ca="1">IF(ISNUMBER(SEARCH("D??10",Calc1!$B164)),0,IF(ISNUMBER(SEARCH("D??1?",Calc1!$B164)),Calc1!$E$957*Calc1!$B5773*$D2383,0))</f>
        <v>0</v>
      </c>
      <c r="C4559" s="10"/>
    </row>
    <row r="4560" spans="1:3">
      <c r="A4560" s="20">
        <v>142</v>
      </c>
      <c r="B4560" s="6">
        <f ca="1">IF(ISNUMBER(SEARCH("D??10",Calc1!$B165)),0,IF(ISNUMBER(SEARCH("D??1?",Calc1!$B165)),Calc1!$E$957*Calc1!$B5774*$D2384,0))</f>
        <v>0</v>
      </c>
      <c r="C4560" s="10"/>
    </row>
    <row r="4561" spans="1:3">
      <c r="A4561" s="20">
        <v>143</v>
      </c>
      <c r="B4561" s="6">
        <f ca="1">IF(ISNUMBER(SEARCH("D??10",Calc1!$B166)),0,IF(ISNUMBER(SEARCH("D??1?",Calc1!$B166)),Calc1!$E$957*Calc1!$B5775*$D2385,0))</f>
        <v>0</v>
      </c>
      <c r="C4561" s="10"/>
    </row>
    <row r="4562" spans="1:3">
      <c r="A4562" s="20">
        <v>144</v>
      </c>
      <c r="B4562" s="6">
        <f ca="1">IF(ISNUMBER(SEARCH("D??10",Calc1!$B167)),0,IF(ISNUMBER(SEARCH("D??1?",Calc1!$B167)),Calc1!$E$957*Calc1!$B5776*$D2386,0))</f>
        <v>0</v>
      </c>
      <c r="C4562" s="10"/>
    </row>
    <row r="4563" spans="1:3">
      <c r="A4563" s="20">
        <v>145</v>
      </c>
      <c r="B4563" s="6">
        <f ca="1">IF(ISNUMBER(SEARCH("D??10",Calc1!$B168)),0,IF(ISNUMBER(SEARCH("D??1?",Calc1!$B168)),Calc1!$E$957*Calc1!$B5777*$D2387,0))</f>
        <v>0</v>
      </c>
      <c r="C4563" s="10"/>
    </row>
    <row r="4564" spans="1:3">
      <c r="A4564" s="20">
        <v>146</v>
      </c>
      <c r="B4564" s="6">
        <f ca="1">IF(ISNUMBER(SEARCH("D??10",Calc1!$B169)),0,IF(ISNUMBER(SEARCH("D??1?",Calc1!$B169)),Calc1!$E$957*Calc1!$B5778*$D2388,0))</f>
        <v>0</v>
      </c>
      <c r="C4564" s="10"/>
    </row>
    <row r="4565" spans="1:3">
      <c r="A4565" s="20">
        <v>147</v>
      </c>
      <c r="B4565" s="6">
        <f ca="1">IF(ISNUMBER(SEARCH("D??10",Calc1!$B170)),0,IF(ISNUMBER(SEARCH("D??1?",Calc1!$B170)),Calc1!$E$957*Calc1!$B5779*$D2389,0))</f>
        <v>0</v>
      </c>
      <c r="C4565" s="10"/>
    </row>
    <row r="4566" spans="1:3">
      <c r="A4566" s="20">
        <v>148</v>
      </c>
      <c r="B4566" s="6">
        <f ca="1">IF(ISNUMBER(SEARCH("D??10",Calc1!$B171)),0,IF(ISNUMBER(SEARCH("D??1?",Calc1!$B171)),Calc1!$E$957*Calc1!$B5780*$D2390,0))</f>
        <v>0</v>
      </c>
      <c r="C4566" s="10"/>
    </row>
    <row r="4567" spans="1:3">
      <c r="A4567" s="20">
        <v>149</v>
      </c>
      <c r="B4567" s="6">
        <f ca="1">IF(ISNUMBER(SEARCH("D??10",Calc1!$B172)),0,IF(ISNUMBER(SEARCH("D??1?",Calc1!$B172)),Calc1!$E$957*Calc1!$B5781*$D2391,0))</f>
        <v>0</v>
      </c>
      <c r="C4567" s="10"/>
    </row>
    <row r="4568" spans="1:3">
      <c r="A4568" s="20">
        <v>150</v>
      </c>
      <c r="B4568" s="6">
        <f ca="1">IF(ISNUMBER(SEARCH("D??10",Calc1!$B173)),0,IF(ISNUMBER(SEARCH("D??1?",Calc1!$B173)),Calc1!$E$957*Calc1!$B5782*$D2392,0))</f>
        <v>0</v>
      </c>
      <c r="C4568" s="10"/>
    </row>
    <row r="4569" spans="1:3">
      <c r="A4569" s="20">
        <v>151</v>
      </c>
      <c r="B4569" s="6">
        <f ca="1">IF(ISNUMBER(SEARCH("D??10",Calc1!$B174)),0,IF(ISNUMBER(SEARCH("D??1?",Calc1!$B174)),Calc1!$E$957*Calc1!$B5783*$D2393,0))</f>
        <v>0</v>
      </c>
      <c r="C4569" s="10"/>
    </row>
    <row r="4570" spans="1:3">
      <c r="A4570" s="20">
        <v>152</v>
      </c>
      <c r="B4570" s="6">
        <f ca="1">IF(ISNUMBER(SEARCH("D??10",Calc1!$B175)),0,IF(ISNUMBER(SEARCH("D??1?",Calc1!$B175)),Calc1!$E$957*Calc1!$B5784*$D2394,0))</f>
        <v>0</v>
      </c>
      <c r="C4570" s="10"/>
    </row>
    <row r="4571" spans="1:3">
      <c r="A4571" s="20">
        <v>153</v>
      </c>
      <c r="B4571" s="6">
        <f ca="1">IF(ISNUMBER(SEARCH("D??10",Calc1!$B176)),0,IF(ISNUMBER(SEARCH("D??1?",Calc1!$B176)),Calc1!$E$957*Calc1!$B5785*$D2395,0))</f>
        <v>0</v>
      </c>
      <c r="C4571" s="10"/>
    </row>
    <row r="4572" spans="1:3">
      <c r="A4572" s="20">
        <v>154</v>
      </c>
      <c r="B4572" s="6">
        <f ca="1">IF(ISNUMBER(SEARCH("D??10",Calc1!$B177)),0,IF(ISNUMBER(SEARCH("D??1?",Calc1!$B177)),Calc1!$E$957*Calc1!$B5786*$D2396,0))</f>
        <v>0</v>
      </c>
      <c r="C4572" s="10"/>
    </row>
    <row r="4573" spans="1:3">
      <c r="A4573" s="20">
        <v>155</v>
      </c>
      <c r="B4573" s="6">
        <f ca="1">IF(ISNUMBER(SEARCH("D??10",Calc1!$B178)),0,IF(ISNUMBER(SEARCH("D??1?",Calc1!$B178)),Calc1!$E$957*Calc1!$B5787*$D2397,0))</f>
        <v>0</v>
      </c>
      <c r="C4573" s="10"/>
    </row>
    <row r="4574" spans="1:3">
      <c r="A4574" s="20">
        <v>156</v>
      </c>
      <c r="B4574" s="6">
        <f ca="1">IF(ISNUMBER(SEARCH("D??10",Calc1!$B179)),0,IF(ISNUMBER(SEARCH("D??1?",Calc1!$B179)),Calc1!$E$957*Calc1!$B5788*$D2398,0))</f>
        <v>0</v>
      </c>
      <c r="C4574" s="10"/>
    </row>
    <row r="4575" spans="1:3">
      <c r="A4575" s="20">
        <v>157</v>
      </c>
      <c r="B4575" s="6">
        <f ca="1">IF(ISNUMBER(SEARCH("D??10",Calc1!$B180)),0,IF(ISNUMBER(SEARCH("D??1?",Calc1!$B180)),Calc1!$E$957*Calc1!$B5789*$D2399,0))</f>
        <v>0</v>
      </c>
      <c r="C4575" s="10"/>
    </row>
    <row r="4576" spans="1:3">
      <c r="A4576" s="20">
        <v>158</v>
      </c>
      <c r="B4576" s="6">
        <f ca="1">IF(ISNUMBER(SEARCH("D??10",Calc1!$B181)),0,IF(ISNUMBER(SEARCH("D??1?",Calc1!$B181)),Calc1!$E$957*Calc1!$B5790*$D2400,0))</f>
        <v>0</v>
      </c>
      <c r="C4576" s="10"/>
    </row>
    <row r="4577" spans="1:3">
      <c r="A4577" s="20">
        <v>159</v>
      </c>
      <c r="B4577" s="6">
        <f ca="1">IF(ISNUMBER(SEARCH("D??10",Calc1!$B182)),0,IF(ISNUMBER(SEARCH("D??1?",Calc1!$B182)),Calc1!$E$957*Calc1!$B5791*$D2401,0))</f>
        <v>0</v>
      </c>
      <c r="C4577" s="10"/>
    </row>
    <row r="4578" spans="1:3">
      <c r="A4578" s="20">
        <v>160</v>
      </c>
      <c r="B4578" s="6">
        <f ca="1">IF(ISNUMBER(SEARCH("D??10",Calc1!$B183)),0,IF(ISNUMBER(SEARCH("D??1?",Calc1!$B183)),Calc1!$E$957*Calc1!$B5792*$D2402,0))</f>
        <v>0</v>
      </c>
      <c r="C4578" s="10"/>
    </row>
    <row r="4579" spans="1:3">
      <c r="A4579" s="20">
        <v>161</v>
      </c>
      <c r="B4579" s="6">
        <f ca="1">IF(ISNUMBER(SEARCH("D??10",Calc1!$B184)),0,IF(ISNUMBER(SEARCH("D??1?",Calc1!$B184)),Calc1!$E$957*Calc1!$B5793*$D2403,0))</f>
        <v>0</v>
      </c>
      <c r="C4579" s="10"/>
    </row>
    <row r="4580" spans="1:3">
      <c r="A4580" s="20">
        <v>162</v>
      </c>
      <c r="B4580" s="6">
        <f ca="1">IF(ISNUMBER(SEARCH("D??10",Calc1!$B185)),0,IF(ISNUMBER(SEARCH("D??1?",Calc1!$B185)),Calc1!$E$957*Calc1!$B5794*$D2404,0))</f>
        <v>0</v>
      </c>
      <c r="C4580" s="10"/>
    </row>
    <row r="4581" spans="1:3">
      <c r="A4581" s="20">
        <v>163</v>
      </c>
      <c r="B4581" s="6">
        <f ca="1">IF(ISNUMBER(SEARCH("D??10",Calc1!$B186)),0,IF(ISNUMBER(SEARCH("D??1?",Calc1!$B186)),Calc1!$E$957*Calc1!$B5795*$D2405,0))</f>
        <v>0</v>
      </c>
      <c r="C4581" s="10"/>
    </row>
    <row r="4582" spans="1:3">
      <c r="A4582" s="20">
        <v>164</v>
      </c>
      <c r="B4582" s="6">
        <f ca="1">IF(ISNUMBER(SEARCH("D??10",Calc1!$B187)),0,IF(ISNUMBER(SEARCH("D??1?",Calc1!$B187)),Calc1!$E$957*Calc1!$B5796*$D2406,0))</f>
        <v>0</v>
      </c>
      <c r="C4582" s="10"/>
    </row>
    <row r="4583" spans="1:3">
      <c r="A4583" s="20">
        <v>165</v>
      </c>
      <c r="B4583" s="6">
        <f ca="1">IF(ISNUMBER(SEARCH("D??10",Calc1!$B188)),0,IF(ISNUMBER(SEARCH("D??1?",Calc1!$B188)),Calc1!$E$957*Calc1!$B5797*$D2407,0))</f>
        <v>0</v>
      </c>
      <c r="C4583" s="10"/>
    </row>
    <row r="4584" spans="1:3">
      <c r="A4584" s="20">
        <v>166</v>
      </c>
      <c r="B4584" s="6">
        <f ca="1">IF(ISNUMBER(SEARCH("D??10",Calc1!$B189)),0,IF(ISNUMBER(SEARCH("D??1?",Calc1!$B189)),Calc1!$E$957*Calc1!$B5798*$D2408,0))</f>
        <v>0</v>
      </c>
      <c r="C4584" s="10"/>
    </row>
    <row r="4585" spans="1:3">
      <c r="A4585" s="20">
        <v>167</v>
      </c>
      <c r="B4585" s="6">
        <f ca="1">IF(ISNUMBER(SEARCH("D??10",Calc1!$B190)),0,IF(ISNUMBER(SEARCH("D??1?",Calc1!$B190)),Calc1!$E$957*Calc1!$B5799*$D2409,0))</f>
        <v>0</v>
      </c>
      <c r="C4585" s="10"/>
    </row>
    <row r="4586" spans="1:3">
      <c r="A4586" s="20">
        <v>168</v>
      </c>
      <c r="B4586" s="6">
        <f ca="1">IF(ISNUMBER(SEARCH("D??10",Calc1!$B191)),0,IF(ISNUMBER(SEARCH("D??1?",Calc1!$B191)),Calc1!$E$957*Calc1!$B5800*$D2410,0))</f>
        <v>0</v>
      </c>
      <c r="C4586" s="10"/>
    </row>
    <row r="4587" spans="1:3">
      <c r="A4587" s="20">
        <v>169</v>
      </c>
      <c r="B4587" s="6">
        <f ca="1">IF(ISNUMBER(SEARCH("D??10",Calc1!$B192)),0,IF(ISNUMBER(SEARCH("D??1?",Calc1!$B192)),Calc1!$E$957*Calc1!$B5801*$D2411,0))</f>
        <v>0</v>
      </c>
      <c r="C4587" s="10"/>
    </row>
    <row r="4588" spans="1:3">
      <c r="A4588" s="20">
        <v>170</v>
      </c>
      <c r="B4588" s="6">
        <f ca="1">IF(ISNUMBER(SEARCH("D??10",Calc1!$B193)),0,IF(ISNUMBER(SEARCH("D??1?",Calc1!$B193)),Calc1!$E$957*Calc1!$B5802*$D2412,0))</f>
        <v>0</v>
      </c>
      <c r="C4588" s="10"/>
    </row>
    <row r="4589" spans="1:3">
      <c r="A4589" s="20">
        <v>171</v>
      </c>
      <c r="B4589" s="6">
        <f ca="1">IF(ISNUMBER(SEARCH("D??10",Calc1!$B194)),0,IF(ISNUMBER(SEARCH("D??1?",Calc1!$B194)),Calc1!$E$957*Calc1!$B5803*$D2413,0))</f>
        <v>0</v>
      </c>
      <c r="C4589" s="10"/>
    </row>
    <row r="4590" spans="1:3">
      <c r="A4590" s="20">
        <v>172</v>
      </c>
      <c r="B4590" s="6">
        <f ca="1">IF(ISNUMBER(SEARCH("D??10",Calc1!$B195)),0,IF(ISNUMBER(SEARCH("D??1?",Calc1!$B195)),Calc1!$E$957*Calc1!$B5804*$D2414,0))</f>
        <v>0</v>
      </c>
      <c r="C4590" s="10"/>
    </row>
    <row r="4591" spans="1:3">
      <c r="A4591" s="20">
        <v>173</v>
      </c>
      <c r="B4591" s="6">
        <f ca="1">IF(ISNUMBER(SEARCH("D??10",Calc1!$B196)),0,IF(ISNUMBER(SEARCH("D??1?",Calc1!$B196)),Calc1!$E$957*Calc1!$B5805*$D2415,0))</f>
        <v>0</v>
      </c>
      <c r="C4591" s="10"/>
    </row>
    <row r="4592" spans="1:3">
      <c r="A4592" s="20">
        <v>174</v>
      </c>
      <c r="B4592" s="6">
        <f ca="1">IF(ISNUMBER(SEARCH("D??10",Calc1!$B197)),0,IF(ISNUMBER(SEARCH("D??1?",Calc1!$B197)),Calc1!$E$957*Calc1!$B5806*$D2416,0))</f>
        <v>0</v>
      </c>
      <c r="C4592" s="10"/>
    </row>
    <row r="4593" spans="1:3">
      <c r="A4593" s="20">
        <v>175</v>
      </c>
      <c r="B4593" s="6">
        <f ca="1">IF(ISNUMBER(SEARCH("D??10",Calc1!$B198)),0,IF(ISNUMBER(SEARCH("D??1?",Calc1!$B198)),Calc1!$E$957*Calc1!$B5807*$D2417,0))</f>
        <v>0</v>
      </c>
      <c r="C4593" s="10"/>
    </row>
    <row r="4594" spans="1:3">
      <c r="A4594" s="20">
        <v>176</v>
      </c>
      <c r="B4594" s="6">
        <f ca="1">IF(ISNUMBER(SEARCH("D??10",Calc1!$B199)),0,IF(ISNUMBER(SEARCH("D??1?",Calc1!$B199)),Calc1!$E$957*Calc1!$B5808*$D2418,0))</f>
        <v>0</v>
      </c>
      <c r="C4594" s="10"/>
    </row>
    <row r="4595" spans="1:3">
      <c r="A4595" s="20">
        <v>177</v>
      </c>
      <c r="B4595" s="6">
        <f ca="1">IF(ISNUMBER(SEARCH("D??10",Calc1!$B200)),0,IF(ISNUMBER(SEARCH("D??1?",Calc1!$B200)),Calc1!$E$957*Calc1!$B5809*$D2419,0))</f>
        <v>0</v>
      </c>
      <c r="C4595" s="10"/>
    </row>
    <row r="4596" spans="1:3">
      <c r="A4596" s="20">
        <v>178</v>
      </c>
      <c r="B4596" s="6">
        <f ca="1">IF(ISNUMBER(SEARCH("D??10",Calc1!$B201)),0,IF(ISNUMBER(SEARCH("D??1?",Calc1!$B201)),Calc1!$E$957*Calc1!$B5810*$D2420,0))</f>
        <v>0</v>
      </c>
      <c r="C4596" s="10"/>
    </row>
    <row r="4597" spans="1:3">
      <c r="A4597" s="20">
        <v>179</v>
      </c>
      <c r="B4597" s="6">
        <f ca="1">IF(ISNUMBER(SEARCH("D??10",Calc1!$B202)),0,IF(ISNUMBER(SEARCH("D??1?",Calc1!$B202)),Calc1!$E$957*Calc1!$B5811*$D2421,0))</f>
        <v>0</v>
      </c>
      <c r="C4597" s="10"/>
    </row>
    <row r="4598" spans="1:3">
      <c r="A4598" s="20">
        <v>180</v>
      </c>
      <c r="B4598" s="6">
        <f ca="1">IF(ISNUMBER(SEARCH("D??10",Calc1!$B203)),0,IF(ISNUMBER(SEARCH("D??1?",Calc1!$B203)),Calc1!$E$957*Calc1!$B5812*$D2422,0))</f>
        <v>0</v>
      </c>
      <c r="C4598" s="10"/>
    </row>
    <row r="4599" spans="1:3">
      <c r="A4599" s="20">
        <v>181</v>
      </c>
      <c r="B4599" s="6">
        <f ca="1">IF(ISNUMBER(SEARCH("D??10",Calc1!$B204)),0,IF(ISNUMBER(SEARCH("D??1?",Calc1!$B204)),Calc1!$E$957*Calc1!$B5813*$D2423,0))</f>
        <v>0</v>
      </c>
      <c r="C4599" s="10"/>
    </row>
    <row r="4600" spans="1:3">
      <c r="A4600" s="20">
        <v>182</v>
      </c>
      <c r="B4600" s="6">
        <f ca="1">IF(ISNUMBER(SEARCH("D??10",Calc1!$B205)),0,IF(ISNUMBER(SEARCH("D??1?",Calc1!$B205)),Calc1!$E$957*Calc1!$B5814*$D2424,0))</f>
        <v>0</v>
      </c>
      <c r="C4600" s="10"/>
    </row>
    <row r="4601" spans="1:3">
      <c r="A4601" s="20">
        <v>183</v>
      </c>
      <c r="B4601" s="6">
        <f ca="1">IF(ISNUMBER(SEARCH("D??10",Calc1!$B206)),0,IF(ISNUMBER(SEARCH("D??1?",Calc1!$B206)),Calc1!$E$957*Calc1!$B5815*$D2425,0))</f>
        <v>0</v>
      </c>
      <c r="C4601" s="10"/>
    </row>
    <row r="4602" spans="1:3">
      <c r="A4602" s="20">
        <v>184</v>
      </c>
      <c r="B4602" s="6">
        <f ca="1">IF(ISNUMBER(SEARCH("D??10",Calc1!$B207)),0,IF(ISNUMBER(SEARCH("D??1?",Calc1!$B207)),Calc1!$E$957*Calc1!$B5816*$D2426,0))</f>
        <v>0</v>
      </c>
      <c r="C4602" s="10"/>
    </row>
    <row r="4603" spans="1:3">
      <c r="A4603" s="20">
        <v>185</v>
      </c>
      <c r="B4603" s="6">
        <f ca="1">IF(ISNUMBER(SEARCH("D??10",Calc1!$B208)),0,IF(ISNUMBER(SEARCH("D??1?",Calc1!$B208)),Calc1!$E$957*Calc1!$B5817*$D2427,0))</f>
        <v>0</v>
      </c>
      <c r="C4603" s="10"/>
    </row>
    <row r="4604" spans="1:3">
      <c r="A4604" s="20">
        <v>186</v>
      </c>
      <c r="B4604" s="6">
        <f ca="1">IF(ISNUMBER(SEARCH("D??10",Calc1!$B209)),0,IF(ISNUMBER(SEARCH("D??1?",Calc1!$B209)),Calc1!$E$957*Calc1!$B5818*$D2428,0))</f>
        <v>0</v>
      </c>
      <c r="C4604" s="10"/>
    </row>
    <row r="4605" spans="1:3">
      <c r="A4605" s="20">
        <v>187</v>
      </c>
      <c r="B4605" s="6">
        <f ca="1">IF(ISNUMBER(SEARCH("D??10",Calc1!$B210)),0,IF(ISNUMBER(SEARCH("D??1?",Calc1!$B210)),Calc1!$E$957*Calc1!$B5819*$D2429,0))</f>
        <v>0</v>
      </c>
      <c r="C4605" s="10"/>
    </row>
    <row r="4606" spans="1:3">
      <c r="A4606" s="20">
        <v>188</v>
      </c>
      <c r="B4606" s="6">
        <f ca="1">IF(ISNUMBER(SEARCH("D??10",Calc1!$B211)),0,IF(ISNUMBER(SEARCH("D??1?",Calc1!$B211)),Calc1!$E$957*Calc1!$B5820*$D2430,0))</f>
        <v>0</v>
      </c>
      <c r="C4606" s="10"/>
    </row>
    <row r="4607" spans="1:3">
      <c r="A4607" s="20">
        <v>189</v>
      </c>
      <c r="B4607" s="6">
        <f ca="1">IF(ISNUMBER(SEARCH("D??10",Calc1!$B212)),0,IF(ISNUMBER(SEARCH("D??1?",Calc1!$B212)),Calc1!$E$957*Calc1!$B5821*$D2431,0))</f>
        <v>0</v>
      </c>
      <c r="C4607" s="10"/>
    </row>
    <row r="4608" spans="1:3">
      <c r="A4608" s="20">
        <v>190</v>
      </c>
      <c r="B4608" s="6">
        <f ca="1">IF(ISNUMBER(SEARCH("D??10",Calc1!$B213)),0,IF(ISNUMBER(SEARCH("D??1?",Calc1!$B213)),Calc1!$E$957*Calc1!$B5822*$D2432,0))</f>
        <v>0</v>
      </c>
      <c r="C4608" s="10"/>
    </row>
    <row r="4609" spans="1:3">
      <c r="A4609" s="20">
        <v>191</v>
      </c>
      <c r="B4609" s="6">
        <f ca="1">IF(ISNUMBER(SEARCH("D??10",Calc1!$B214)),0,IF(ISNUMBER(SEARCH("D??1?",Calc1!$B214)),Calc1!$E$957*Calc1!$B5823*$D2433,0))</f>
        <v>0</v>
      </c>
      <c r="C4609" s="10"/>
    </row>
    <row r="4610" spans="1:3">
      <c r="A4610" s="20">
        <v>192</v>
      </c>
      <c r="B4610" s="6">
        <f ca="1">IF(ISNUMBER(SEARCH("D??10",Calc1!$B215)),0,IF(ISNUMBER(SEARCH("D??1?",Calc1!$B215)),Calc1!$E$957*Calc1!$B5824*$D2434,0))</f>
        <v>0</v>
      </c>
      <c r="C4610" s="10"/>
    </row>
    <row r="4611" spans="1:3">
      <c r="A4611" s="20">
        <v>193</v>
      </c>
      <c r="B4611" s="6">
        <f ca="1">IF(ISNUMBER(SEARCH("D??10",Calc1!$B216)),0,IF(ISNUMBER(SEARCH("D??1?",Calc1!$B216)),Calc1!$E$957*Calc1!$B5825*$D2435,0))</f>
        <v>0</v>
      </c>
      <c r="C4611" s="10"/>
    </row>
    <row r="4612" spans="1:3">
      <c r="A4612" s="20">
        <v>194</v>
      </c>
      <c r="B4612" s="6">
        <f ca="1">IF(ISNUMBER(SEARCH("D??10",Calc1!$B217)),0,IF(ISNUMBER(SEARCH("D??1?",Calc1!$B217)),Calc1!$E$957*Calc1!$B5826*$D2436,0))</f>
        <v>0</v>
      </c>
      <c r="C4612" s="10"/>
    </row>
    <row r="4613" spans="1:3">
      <c r="A4613" s="20">
        <v>195</v>
      </c>
      <c r="B4613" s="6">
        <f ca="1">IF(ISNUMBER(SEARCH("D??10",Calc1!$B218)),0,IF(ISNUMBER(SEARCH("D??1?",Calc1!$B218)),Calc1!$E$957*Calc1!$B5827*$D2437,0))</f>
        <v>0</v>
      </c>
      <c r="C4613" s="10"/>
    </row>
    <row r="4614" spans="1:3">
      <c r="A4614" s="20">
        <v>196</v>
      </c>
      <c r="B4614" s="6">
        <f ca="1">IF(ISNUMBER(SEARCH("D??10",Calc1!$B219)),0,IF(ISNUMBER(SEARCH("D??1?",Calc1!$B219)),Calc1!$E$957*Calc1!$B5828*$D2438,0))</f>
        <v>0</v>
      </c>
      <c r="C4614" s="10"/>
    </row>
    <row r="4615" spans="1:3">
      <c r="A4615" s="20">
        <v>197</v>
      </c>
      <c r="B4615" s="6">
        <f ca="1">IF(ISNUMBER(SEARCH("D??10",Calc1!$B220)),0,IF(ISNUMBER(SEARCH("D??1?",Calc1!$B220)),Calc1!$E$957*Calc1!$B5829*$D2439,0))</f>
        <v>0</v>
      </c>
      <c r="C4615" s="10"/>
    </row>
    <row r="4616" spans="1:3">
      <c r="A4616" s="20">
        <v>198</v>
      </c>
      <c r="B4616" s="6">
        <f ca="1">IF(ISNUMBER(SEARCH("D??10",Calc1!$B221)),0,IF(ISNUMBER(SEARCH("D??1?",Calc1!$B221)),Calc1!$E$957*Calc1!$B5830*$D2440,0))</f>
        <v>0</v>
      </c>
      <c r="C4616" s="10"/>
    </row>
    <row r="4617" spans="1:3">
      <c r="A4617" s="20">
        <v>199</v>
      </c>
      <c r="B4617" s="6">
        <f ca="1">IF(ISNUMBER(SEARCH("D??10",Calc1!$B222)),0,IF(ISNUMBER(SEARCH("D??1?",Calc1!$B222)),Calc1!$E$957*Calc1!$B5831*$D2441,0))</f>
        <v>0</v>
      </c>
      <c r="C4617" s="10"/>
    </row>
    <row r="4618" spans="1:3">
      <c r="A4618" s="20">
        <v>200</v>
      </c>
      <c r="B4618" s="6">
        <f ca="1">IF(ISNUMBER(SEARCH("D??10",Calc1!$B223)),0,IF(ISNUMBER(SEARCH("D??1?",Calc1!$B223)),Calc1!$E$957*Calc1!$B5832*$D2442,0))</f>
        <v>0</v>
      </c>
      <c r="C4618" s="10"/>
    </row>
    <row r="4619" spans="1:3">
      <c r="A4619" s="20">
        <v>201</v>
      </c>
      <c r="B4619" s="6">
        <f ca="1">IF(ISNUMBER(SEARCH("D??10",Calc1!$B224)),0,IF(ISNUMBER(SEARCH("D??1?",Calc1!$B224)),Calc1!$E$957*Calc1!$B5833*$D2443,0))</f>
        <v>0</v>
      </c>
      <c r="C4619" s="10"/>
    </row>
    <row r="4620" spans="1:3">
      <c r="A4620" s="20">
        <v>202</v>
      </c>
      <c r="B4620" s="6">
        <f ca="1">IF(ISNUMBER(SEARCH("D??10",Calc1!$B225)),0,IF(ISNUMBER(SEARCH("D??1?",Calc1!$B225)),Calc1!$E$957*Calc1!$B5834*$D2444,0))</f>
        <v>0</v>
      </c>
      <c r="C4620" s="10"/>
    </row>
    <row r="4621" spans="1:3">
      <c r="A4621" s="20">
        <v>203</v>
      </c>
      <c r="B4621" s="6">
        <f ca="1">IF(ISNUMBER(SEARCH("D??10",Calc1!$B226)),0,IF(ISNUMBER(SEARCH("D??1?",Calc1!$B226)),Calc1!$E$957*Calc1!$B5835*$D2445,0))</f>
        <v>0</v>
      </c>
      <c r="C4621" s="10"/>
    </row>
    <row r="4622" spans="1:3">
      <c r="A4622" s="20">
        <v>204</v>
      </c>
      <c r="B4622" s="6">
        <f ca="1">IF(ISNUMBER(SEARCH("D??10",Calc1!$B227)),0,IF(ISNUMBER(SEARCH("D??1?",Calc1!$B227)),Calc1!$E$957*Calc1!$B5836*$D2446,0))</f>
        <v>0</v>
      </c>
      <c r="C4622" s="10"/>
    </row>
    <row r="4623" spans="1:3">
      <c r="A4623" s="20">
        <v>205</v>
      </c>
      <c r="B4623" s="6">
        <f ca="1">IF(ISNUMBER(SEARCH("D??10",Calc1!$B228)),0,IF(ISNUMBER(SEARCH("D??1?",Calc1!$B228)),Calc1!$E$957*Calc1!$B5837*$D2447,0))</f>
        <v>0</v>
      </c>
      <c r="C4623" s="10"/>
    </row>
    <row r="4624" spans="1:3">
      <c r="A4624" s="20">
        <v>206</v>
      </c>
      <c r="B4624" s="6">
        <f ca="1">IF(ISNUMBER(SEARCH("D??10",Calc1!$B229)),0,IF(ISNUMBER(SEARCH("D??1?",Calc1!$B229)),Calc1!$E$957*Calc1!$B5838*$D2448,0))</f>
        <v>0</v>
      </c>
      <c r="C4624" s="10"/>
    </row>
    <row r="4625" spans="1:3">
      <c r="A4625" s="20">
        <v>207</v>
      </c>
      <c r="B4625" s="6">
        <f ca="1">IF(ISNUMBER(SEARCH("D??10",Calc1!$B230)),0,IF(ISNUMBER(SEARCH("D??1?",Calc1!$B230)),Calc1!$E$957*Calc1!$B5839*$D2449,0))</f>
        <v>0</v>
      </c>
      <c r="C4625" s="10"/>
    </row>
    <row r="4626" spans="1:3">
      <c r="A4626" s="20">
        <v>208</v>
      </c>
      <c r="B4626" s="6">
        <f ca="1">IF(ISNUMBER(SEARCH("D??10",Calc1!$B231)),0,IF(ISNUMBER(SEARCH("D??1?",Calc1!$B231)),Calc1!$E$957*Calc1!$B5840*$D2450,0))</f>
        <v>0</v>
      </c>
      <c r="C4626" s="10"/>
    </row>
    <row r="4627" spans="1:3">
      <c r="A4627" s="20">
        <v>209</v>
      </c>
      <c r="B4627" s="6">
        <f ca="1">IF(ISNUMBER(SEARCH("D??10",Calc1!$B232)),0,IF(ISNUMBER(SEARCH("D??1?",Calc1!$B232)),Calc1!$E$957*Calc1!$B5841*$D2451,0))</f>
        <v>0</v>
      </c>
      <c r="C4627" s="10"/>
    </row>
    <row r="4628" spans="1:3">
      <c r="A4628" s="20">
        <v>210</v>
      </c>
      <c r="B4628" s="6">
        <f ca="1">IF(ISNUMBER(SEARCH("D??10",Calc1!$B233)),0,IF(ISNUMBER(SEARCH("D??1?",Calc1!$B233)),Calc1!$E$957*Calc1!$B5842*$D2452,0))</f>
        <v>0</v>
      </c>
      <c r="C4628" s="10"/>
    </row>
    <row r="4629" spans="1:3">
      <c r="A4629" s="20">
        <v>211</v>
      </c>
      <c r="B4629" s="6">
        <f ca="1">IF(ISNUMBER(SEARCH("D??10",Calc1!$B234)),0,IF(ISNUMBER(SEARCH("D??1?",Calc1!$B234)),Calc1!$E$957*Calc1!$B5843*$D2453,0))</f>
        <v>0</v>
      </c>
      <c r="C4629" s="10"/>
    </row>
    <row r="4630" spans="1:3">
      <c r="A4630" s="20">
        <v>212</v>
      </c>
      <c r="B4630" s="6">
        <f ca="1">IF(ISNUMBER(SEARCH("D??10",Calc1!$B235)),0,IF(ISNUMBER(SEARCH("D??1?",Calc1!$B235)),Calc1!$E$957*Calc1!$B5844*$D2454,0))</f>
        <v>0</v>
      </c>
      <c r="C4630" s="10"/>
    </row>
    <row r="4631" spans="1:3">
      <c r="A4631" s="20">
        <v>213</v>
      </c>
      <c r="B4631" s="6">
        <f ca="1">IF(ISNUMBER(SEARCH("D??10",Calc1!$B236)),0,IF(ISNUMBER(SEARCH("D??1?",Calc1!$B236)),Calc1!$E$957*Calc1!$B5845*$D2455,0))</f>
        <v>0</v>
      </c>
      <c r="C4631" s="10"/>
    </row>
    <row r="4632" spans="1:3">
      <c r="A4632" s="20">
        <v>214</v>
      </c>
      <c r="B4632" s="6">
        <f ca="1">IF(ISNUMBER(SEARCH("D??10",Calc1!$B237)),0,IF(ISNUMBER(SEARCH("D??1?",Calc1!$B237)),Calc1!$E$957*Calc1!$B5846*$D2456,0))</f>
        <v>0</v>
      </c>
      <c r="C4632" s="10"/>
    </row>
    <row r="4633" spans="1:3">
      <c r="A4633" s="20">
        <v>215</v>
      </c>
      <c r="B4633" s="6">
        <f ca="1">IF(ISNUMBER(SEARCH("D??10",Calc1!$B238)),0,IF(ISNUMBER(SEARCH("D??1?",Calc1!$B238)),Calc1!$E$957*Calc1!$B5847*$D2457,0))</f>
        <v>0</v>
      </c>
      <c r="C4633" s="10"/>
    </row>
    <row r="4634" spans="1:3">
      <c r="A4634" s="20">
        <v>216</v>
      </c>
      <c r="B4634" s="6">
        <f ca="1">IF(ISNUMBER(SEARCH("D??10",Calc1!$B239)),0,IF(ISNUMBER(SEARCH("D??1?",Calc1!$B239)),Calc1!$E$957*Calc1!$B5848*$D2458,0))</f>
        <v>0</v>
      </c>
      <c r="C4634" s="10"/>
    </row>
    <row r="4635" spans="1:3">
      <c r="A4635" s="20">
        <v>217</v>
      </c>
      <c r="B4635" s="6">
        <f ca="1">IF(ISNUMBER(SEARCH("D??10",Calc1!$B240)),0,IF(ISNUMBER(SEARCH("D??1?",Calc1!$B240)),Calc1!$E$957*Calc1!$B5849*$D2459,0))</f>
        <v>0</v>
      </c>
      <c r="C4635" s="10"/>
    </row>
    <row r="4636" spans="1:3">
      <c r="A4636" s="20">
        <v>218</v>
      </c>
      <c r="B4636" s="6">
        <f ca="1">IF(ISNUMBER(SEARCH("D??10",Calc1!$B241)),0,IF(ISNUMBER(SEARCH("D??1?",Calc1!$B241)),Calc1!$E$957*Calc1!$B5850*$D2460,0))</f>
        <v>0</v>
      </c>
      <c r="C4636" s="10"/>
    </row>
    <row r="4637" spans="1:3">
      <c r="A4637" s="20">
        <v>219</v>
      </c>
      <c r="B4637" s="6">
        <f ca="1">IF(ISNUMBER(SEARCH("D??10",Calc1!$B242)),0,IF(ISNUMBER(SEARCH("D??1?",Calc1!$B242)),Calc1!$E$957*Calc1!$B5851*$D2461,0))</f>
        <v>0</v>
      </c>
      <c r="C4637" s="10"/>
    </row>
    <row r="4638" spans="1:3">
      <c r="A4638" s="20">
        <v>220</v>
      </c>
      <c r="B4638" s="6">
        <f ca="1">IF(ISNUMBER(SEARCH("D??10",Calc1!$B243)),0,IF(ISNUMBER(SEARCH("D??1?",Calc1!$B243)),Calc1!$E$957*Calc1!$B5852*$D2462,0))</f>
        <v>0</v>
      </c>
      <c r="C4638" s="10"/>
    </row>
    <row r="4639" spans="1:3">
      <c r="A4639" s="20">
        <v>221</v>
      </c>
      <c r="B4639" s="6">
        <f ca="1">IF(ISNUMBER(SEARCH("D??10",Calc1!$B244)),0,IF(ISNUMBER(SEARCH("D??1?",Calc1!$B244)),Calc1!$E$957*Calc1!$B5853*$D2463,0))</f>
        <v>0</v>
      </c>
      <c r="C4639" s="10"/>
    </row>
    <row r="4640" spans="1:3">
      <c r="A4640" s="20">
        <v>222</v>
      </c>
      <c r="B4640" s="6">
        <f ca="1">IF(ISNUMBER(SEARCH("D??10",Calc1!$B245)),0,IF(ISNUMBER(SEARCH("D??1?",Calc1!$B245)),Calc1!$E$957*Calc1!$B5854*$D2464,0))</f>
        <v>0</v>
      </c>
      <c r="C4640" s="10"/>
    </row>
    <row r="4641" spans="1:3">
      <c r="A4641" s="20">
        <v>223</v>
      </c>
      <c r="B4641" s="6">
        <f ca="1">IF(ISNUMBER(SEARCH("D??10",Calc1!$B246)),0,IF(ISNUMBER(SEARCH("D??1?",Calc1!$B246)),Calc1!$E$957*Calc1!$B5855*$D2465,0))</f>
        <v>0</v>
      </c>
      <c r="C4641" s="10"/>
    </row>
    <row r="4642" spans="1:3">
      <c r="A4642" s="20">
        <v>224</v>
      </c>
      <c r="B4642" s="6">
        <f ca="1">IF(ISNUMBER(SEARCH("D??10",Calc1!$B247)),0,IF(ISNUMBER(SEARCH("D??1?",Calc1!$B247)),Calc1!$E$957*Calc1!$B5856*$D2466,0))</f>
        <v>0</v>
      </c>
      <c r="C4642" s="10"/>
    </row>
    <row r="4643" spans="1:3">
      <c r="A4643" s="20">
        <v>225</v>
      </c>
      <c r="B4643" s="6">
        <f ca="1">IF(ISNUMBER(SEARCH("D??10",Calc1!$B248)),0,IF(ISNUMBER(SEARCH("D??1?",Calc1!$B248)),Calc1!$E$957*Calc1!$B5857*$D2467,0))</f>
        <v>0</v>
      </c>
      <c r="C4643" s="10"/>
    </row>
    <row r="4644" spans="1:3">
      <c r="A4644" s="20">
        <v>226</v>
      </c>
      <c r="B4644" s="6">
        <f ca="1">IF(ISNUMBER(SEARCH("D??10",Calc1!$B249)),0,IF(ISNUMBER(SEARCH("D??1?",Calc1!$B249)),Calc1!$E$957*Calc1!$B5858*$D2468,0))</f>
        <v>0</v>
      </c>
      <c r="C4644" s="10"/>
    </row>
    <row r="4645" spans="1:3">
      <c r="A4645" s="20">
        <v>227</v>
      </c>
      <c r="B4645" s="6">
        <f ca="1">IF(ISNUMBER(SEARCH("D??10",Calc1!$B250)),0,IF(ISNUMBER(SEARCH("D??1?",Calc1!$B250)),Calc1!$E$957*Calc1!$B5859*$D2469,0))</f>
        <v>0</v>
      </c>
      <c r="C4645" s="10"/>
    </row>
    <row r="4646" spans="1:3">
      <c r="A4646" s="20">
        <v>228</v>
      </c>
      <c r="B4646" s="6">
        <f ca="1">IF(ISNUMBER(SEARCH("D??10",Calc1!$B251)),0,IF(ISNUMBER(SEARCH("D??1?",Calc1!$B251)),Calc1!$E$957*Calc1!$B5860*$D2470,0))</f>
        <v>0</v>
      </c>
      <c r="C4646" s="10"/>
    </row>
    <row r="4647" spans="1:3">
      <c r="A4647" s="20">
        <v>229</v>
      </c>
      <c r="B4647" s="6">
        <f ca="1">IF(ISNUMBER(SEARCH("D??10",Calc1!$B252)),0,IF(ISNUMBER(SEARCH("D??1?",Calc1!$B252)),Calc1!$E$957*Calc1!$B5861*$D2471,0))</f>
        <v>0</v>
      </c>
      <c r="C4647" s="10"/>
    </row>
    <row r="4648" spans="1:3">
      <c r="A4648" s="20">
        <v>230</v>
      </c>
      <c r="B4648" s="6">
        <f ca="1">IF(ISNUMBER(SEARCH("D??10",Calc1!$B253)),0,IF(ISNUMBER(SEARCH("D??1?",Calc1!$B253)),Calc1!$E$957*Calc1!$B5862*$D2472,0))</f>
        <v>0</v>
      </c>
      <c r="C4648" s="10"/>
    </row>
    <row r="4649" spans="1:3">
      <c r="A4649" s="20">
        <v>231</v>
      </c>
      <c r="B4649" s="6">
        <f ca="1">IF(ISNUMBER(SEARCH("D??10",Calc1!$B254)),0,IF(ISNUMBER(SEARCH("D??1?",Calc1!$B254)),Calc1!$E$957*Calc1!$B5863*$D2473,0))</f>
        <v>0</v>
      </c>
      <c r="C4649" s="10"/>
    </row>
    <row r="4650" spans="1:3">
      <c r="A4650" s="20">
        <v>232</v>
      </c>
      <c r="B4650" s="6">
        <f ca="1">IF(ISNUMBER(SEARCH("D??10",Calc1!$B255)),0,IF(ISNUMBER(SEARCH("D??1?",Calc1!$B255)),Calc1!$E$957*Calc1!$B5864*$D2474,0))</f>
        <v>0</v>
      </c>
      <c r="C4650" s="10"/>
    </row>
    <row r="4651" spans="1:3">
      <c r="A4651" s="20">
        <v>233</v>
      </c>
      <c r="B4651" s="6">
        <f ca="1">IF(ISNUMBER(SEARCH("D??10",Calc1!$B256)),0,IF(ISNUMBER(SEARCH("D??1?",Calc1!$B256)),Calc1!$E$957*Calc1!$B5865*$D2475,0))</f>
        <v>0</v>
      </c>
      <c r="C4651" s="10"/>
    </row>
    <row r="4652" spans="1:3">
      <c r="A4652" s="20">
        <v>234</v>
      </c>
      <c r="B4652" s="6">
        <f ca="1">IF(ISNUMBER(SEARCH("D??10",Calc1!$B257)),0,IF(ISNUMBER(SEARCH("D??1?",Calc1!$B257)),Calc1!$E$957*Calc1!$B5866*$D2476,0))</f>
        <v>0</v>
      </c>
      <c r="C4652" s="10"/>
    </row>
    <row r="4653" spans="1:3">
      <c r="A4653" s="20">
        <v>235</v>
      </c>
      <c r="B4653" s="6">
        <f ca="1">IF(ISNUMBER(SEARCH("D??10",Calc1!$B258)),0,IF(ISNUMBER(SEARCH("D??1?",Calc1!$B258)),Calc1!$E$957*Calc1!$B5867*$D2477,0))</f>
        <v>0</v>
      </c>
      <c r="C4653" s="10"/>
    </row>
    <row r="4654" spans="1:3">
      <c r="A4654" s="20">
        <v>236</v>
      </c>
      <c r="B4654" s="6">
        <f ca="1">IF(ISNUMBER(SEARCH("D??10",Calc1!$B259)),0,IF(ISNUMBER(SEARCH("D??1?",Calc1!$B259)),Calc1!$E$957*Calc1!$B5868*$D2478,0))</f>
        <v>0</v>
      </c>
      <c r="C4654" s="10"/>
    </row>
    <row r="4655" spans="1:3">
      <c r="A4655" s="20">
        <v>237</v>
      </c>
      <c r="B4655" s="6">
        <f ca="1">IF(ISNUMBER(SEARCH("D??10",Calc1!$B260)),0,IF(ISNUMBER(SEARCH("D??1?",Calc1!$B260)),Calc1!$E$957*Calc1!$B5869*$D2479,0))</f>
        <v>0</v>
      </c>
      <c r="C4655" s="10"/>
    </row>
    <row r="4656" spans="1:3">
      <c r="A4656" s="20">
        <v>238</v>
      </c>
      <c r="B4656" s="6">
        <f ca="1">IF(ISNUMBER(SEARCH("D??10",Calc1!$B261)),0,IF(ISNUMBER(SEARCH("D??1?",Calc1!$B261)),Calc1!$E$957*Calc1!$B5870*$D2480,0))</f>
        <v>0</v>
      </c>
      <c r="C4656" s="10"/>
    </row>
    <row r="4657" spans="1:3">
      <c r="A4657" s="20">
        <v>239</v>
      </c>
      <c r="B4657" s="6">
        <f ca="1">IF(ISNUMBER(SEARCH("D??10",Calc1!$B262)),0,IF(ISNUMBER(SEARCH("D??1?",Calc1!$B262)),Calc1!$E$957*Calc1!$B5871*$D2481,0))</f>
        <v>0</v>
      </c>
      <c r="C4657" s="10"/>
    </row>
    <row r="4658" spans="1:3">
      <c r="A4658" s="20">
        <v>240</v>
      </c>
      <c r="B4658" s="6">
        <f ca="1">IF(ISNUMBER(SEARCH("D??10",Calc1!$B263)),0,IF(ISNUMBER(SEARCH("D??1?",Calc1!$B263)),Calc1!$E$957*Calc1!$B5872*$D2482,0))</f>
        <v>0</v>
      </c>
      <c r="C4658" s="10"/>
    </row>
    <row r="4659" spans="1:3">
      <c r="A4659" s="20">
        <v>241</v>
      </c>
      <c r="B4659" s="6">
        <f ca="1">IF(ISNUMBER(SEARCH("D??10",Calc1!$B264)),0,IF(ISNUMBER(SEARCH("D??1?",Calc1!$B264)),Calc1!$E$957*Calc1!$B5873*$D2483,0))</f>
        <v>0</v>
      </c>
      <c r="C4659" s="10"/>
    </row>
    <row r="4660" spans="1:3">
      <c r="A4660" s="20">
        <v>242</v>
      </c>
      <c r="B4660" s="6">
        <f ca="1">IF(ISNUMBER(SEARCH("D??10",Calc1!$B265)),0,IF(ISNUMBER(SEARCH("D??1?",Calc1!$B265)),Calc1!$E$957*Calc1!$B5874*$D2484,0))</f>
        <v>0</v>
      </c>
      <c r="C4660" s="10"/>
    </row>
    <row r="4661" spans="1:3">
      <c r="A4661" s="20">
        <v>243</v>
      </c>
      <c r="B4661" s="6">
        <f ca="1">IF(ISNUMBER(SEARCH("D??10",Calc1!$B266)),0,IF(ISNUMBER(SEARCH("D??1?",Calc1!$B266)),Calc1!$E$957*Calc1!$B5875*$D2485,0))</f>
        <v>0</v>
      </c>
      <c r="C4661" s="10"/>
    </row>
    <row r="4662" spans="1:3">
      <c r="A4662" s="20">
        <v>244</v>
      </c>
      <c r="B4662" s="6">
        <f ca="1">IF(ISNUMBER(SEARCH("D??10",Calc1!$B267)),0,IF(ISNUMBER(SEARCH("D??1?",Calc1!$B267)),Calc1!$E$957*Calc1!$B5876*$D2486,0))</f>
        <v>0</v>
      </c>
      <c r="C4662" s="10"/>
    </row>
    <row r="4663" spans="1:3">
      <c r="A4663" s="20">
        <v>245</v>
      </c>
      <c r="B4663" s="6">
        <f ca="1">IF(ISNUMBER(SEARCH("D??10",Calc1!$B268)),0,IF(ISNUMBER(SEARCH("D??1?",Calc1!$B268)),Calc1!$E$957*Calc1!$B5877*$D2487,0))</f>
        <v>0</v>
      </c>
      <c r="C4663" s="10"/>
    </row>
    <row r="4664" spans="1:3">
      <c r="A4664" s="20">
        <v>246</v>
      </c>
      <c r="B4664" s="6">
        <f ca="1">IF(ISNUMBER(SEARCH("D??10",Calc1!$B269)),0,IF(ISNUMBER(SEARCH("D??1?",Calc1!$B269)),Calc1!$E$957*Calc1!$B5878*$D2488,0))</f>
        <v>0</v>
      </c>
      <c r="C4664" s="10"/>
    </row>
    <row r="4665" spans="1:3">
      <c r="A4665" s="20">
        <v>247</v>
      </c>
      <c r="B4665" s="6">
        <f ca="1">IF(ISNUMBER(SEARCH("D??10",Calc1!$B270)),0,IF(ISNUMBER(SEARCH("D??1?",Calc1!$B270)),Calc1!$E$957*Calc1!$B5879*$D2489,0))</f>
        <v>0</v>
      </c>
      <c r="C4665" s="10"/>
    </row>
    <row r="4666" spans="1:3">
      <c r="A4666" s="20">
        <v>248</v>
      </c>
      <c r="B4666" s="6">
        <f ca="1">IF(ISNUMBER(SEARCH("D??10",Calc1!$B271)),0,IF(ISNUMBER(SEARCH("D??1?",Calc1!$B271)),Calc1!$E$957*Calc1!$B5880*$D2490,0))</f>
        <v>0</v>
      </c>
      <c r="C4666" s="10"/>
    </row>
    <row r="4667" spans="1:3">
      <c r="A4667" s="20">
        <v>249</v>
      </c>
      <c r="B4667" s="6">
        <f ca="1">IF(ISNUMBER(SEARCH("D??10",Calc1!$B272)),0,IF(ISNUMBER(SEARCH("D??1?",Calc1!$B272)),Calc1!$E$957*Calc1!$B5881*$D2491,0))</f>
        <v>0</v>
      </c>
      <c r="C4667" s="10"/>
    </row>
    <row r="4668" spans="1:3">
      <c r="A4668" s="20">
        <v>250</v>
      </c>
      <c r="B4668" s="6">
        <f ca="1">IF(ISNUMBER(SEARCH("D??10",Calc1!$B273)),0,IF(ISNUMBER(SEARCH("D??1?",Calc1!$B273)),Calc1!$E$957*Calc1!$B5882*$D2492,0))</f>
        <v>0</v>
      </c>
      <c r="C4668" s="10"/>
    </row>
    <row r="4669" spans="1:3">
      <c r="A4669" s="20">
        <v>251</v>
      </c>
      <c r="B4669" s="6">
        <f ca="1">IF(ISNUMBER(SEARCH("D??10",Calc1!$B274)),0,IF(ISNUMBER(SEARCH("D??1?",Calc1!$B274)),Calc1!$E$957*Calc1!$B5883*$D2493,0))</f>
        <v>0</v>
      </c>
      <c r="C4669" s="10"/>
    </row>
    <row r="4670" spans="1:3">
      <c r="A4670" s="20">
        <v>252</v>
      </c>
      <c r="B4670" s="6">
        <f ca="1">IF(ISNUMBER(SEARCH("D??10",Calc1!$B275)),0,IF(ISNUMBER(SEARCH("D??1?",Calc1!$B275)),Calc1!$E$957*Calc1!$B5884*$D2494,0))</f>
        <v>0</v>
      </c>
      <c r="C4670" s="10"/>
    </row>
    <row r="4671" spans="1:3">
      <c r="A4671" s="20">
        <v>253</v>
      </c>
      <c r="B4671" s="6">
        <f ca="1">IF(ISNUMBER(SEARCH("D??10",Calc1!$B276)),0,IF(ISNUMBER(SEARCH("D??1?",Calc1!$B276)),Calc1!$E$957*Calc1!$B5885*$D2495,0))</f>
        <v>0</v>
      </c>
      <c r="C4671" s="10"/>
    </row>
    <row r="4672" spans="1:3">
      <c r="A4672" s="20">
        <v>254</v>
      </c>
      <c r="B4672" s="6">
        <f ca="1">IF(ISNUMBER(SEARCH("D??10",Calc1!$B277)),0,IF(ISNUMBER(SEARCH("D??1?",Calc1!$B277)),Calc1!$E$957*Calc1!$B5886*$D2496,0))</f>
        <v>0</v>
      </c>
      <c r="C4672" s="10"/>
    </row>
    <row r="4673" spans="1:3">
      <c r="A4673" s="20">
        <v>255</v>
      </c>
      <c r="B4673" s="6">
        <f ca="1">IF(ISNUMBER(SEARCH("D??10",Calc1!$B278)),0,IF(ISNUMBER(SEARCH("D??1?",Calc1!$B278)),Calc1!$E$957*Calc1!$B5887*$D2497,0))</f>
        <v>0</v>
      </c>
      <c r="C4673" s="10"/>
    </row>
    <row r="4674" spans="1:3">
      <c r="A4674" s="20">
        <v>256</v>
      </c>
      <c r="B4674" s="6">
        <f ca="1">IF(ISNUMBER(SEARCH("D??10",Calc1!$B279)),0,IF(ISNUMBER(SEARCH("D??1?",Calc1!$B279)),Calc1!$E$957*Calc1!$B5888*$D2498,0))</f>
        <v>0</v>
      </c>
      <c r="C4674" s="10"/>
    </row>
    <row r="4675" spans="1:3">
      <c r="A4675" s="20">
        <v>257</v>
      </c>
      <c r="B4675" s="6">
        <f ca="1">IF(ISNUMBER(SEARCH("D??10",Calc1!$B280)),0,IF(ISNUMBER(SEARCH("D??1?",Calc1!$B280)),Calc1!$E$957*Calc1!$B5889*$D2499,0))</f>
        <v>0</v>
      </c>
      <c r="C4675" s="10"/>
    </row>
    <row r="4676" spans="1:3">
      <c r="A4676" s="20">
        <v>258</v>
      </c>
      <c r="B4676" s="6">
        <f ca="1">IF(ISNUMBER(SEARCH("D??10",Calc1!$B281)),0,IF(ISNUMBER(SEARCH("D??1?",Calc1!$B281)),Calc1!$E$957*Calc1!$B5890*$D2500,0))</f>
        <v>0</v>
      </c>
      <c r="C4676" s="10"/>
    </row>
    <row r="4677" spans="1:3">
      <c r="A4677" s="20">
        <v>259</v>
      </c>
      <c r="B4677" s="6">
        <f ca="1">IF(ISNUMBER(SEARCH("D??10",Calc1!$B282)),0,IF(ISNUMBER(SEARCH("D??1?",Calc1!$B282)),Calc1!$E$957*Calc1!$B5891*$D2501,0))</f>
        <v>0</v>
      </c>
      <c r="C4677" s="10"/>
    </row>
    <row r="4678" spans="1:3">
      <c r="A4678" s="20">
        <v>260</v>
      </c>
      <c r="B4678" s="6">
        <f ca="1">IF(ISNUMBER(SEARCH("D??10",Calc1!$B283)),0,IF(ISNUMBER(SEARCH("D??1?",Calc1!$B283)),Calc1!$E$957*Calc1!$B5892*$D2502,0))</f>
        <v>0</v>
      </c>
      <c r="C4678" s="10"/>
    </row>
    <row r="4679" spans="1:3">
      <c r="A4679" s="20">
        <v>261</v>
      </c>
      <c r="B4679" s="6">
        <f ca="1">IF(ISNUMBER(SEARCH("D??10",Calc1!$B284)),0,IF(ISNUMBER(SEARCH("D??1?",Calc1!$B284)),Calc1!$E$957*Calc1!$B5893*$D2503,0))</f>
        <v>0</v>
      </c>
      <c r="C4679" s="10"/>
    </row>
    <row r="4680" spans="1:3">
      <c r="A4680" s="20">
        <v>262</v>
      </c>
      <c r="B4680" s="6">
        <f ca="1">IF(ISNUMBER(SEARCH("D??10",Calc1!$B285)),0,IF(ISNUMBER(SEARCH("D??1?",Calc1!$B285)),Calc1!$E$957*Calc1!$B5894*$D2504,0))</f>
        <v>0</v>
      </c>
      <c r="C4680" s="10"/>
    </row>
    <row r="4681" spans="1:3">
      <c r="A4681" s="20">
        <v>263</v>
      </c>
      <c r="B4681" s="6">
        <f ca="1">IF(ISNUMBER(SEARCH("D??10",Calc1!$B286)),0,IF(ISNUMBER(SEARCH("D??1?",Calc1!$B286)),Calc1!$E$957*Calc1!$B5895*$D2505,0))</f>
        <v>0</v>
      </c>
      <c r="C4681" s="10"/>
    </row>
    <row r="4682" spans="1:3">
      <c r="A4682" s="20">
        <v>264</v>
      </c>
      <c r="B4682" s="6">
        <f ca="1">IF(ISNUMBER(SEARCH("D??10",Calc1!$B287)),0,IF(ISNUMBER(SEARCH("D??1?",Calc1!$B287)),Calc1!$E$957*Calc1!$B5896*$D2506,0))</f>
        <v>0</v>
      </c>
      <c r="C4682" s="10"/>
    </row>
    <row r="4683" spans="1:3">
      <c r="A4683" s="20">
        <v>265</v>
      </c>
      <c r="B4683" s="6">
        <f ca="1">IF(ISNUMBER(SEARCH("D??10",Calc1!$B288)),0,IF(ISNUMBER(SEARCH("D??1?",Calc1!$B288)),Calc1!$E$957*Calc1!$B5897*$D2507,0))</f>
        <v>0</v>
      </c>
      <c r="C4683" s="10"/>
    </row>
    <row r="4684" spans="1:3">
      <c r="A4684" s="20">
        <v>266</v>
      </c>
      <c r="B4684" s="6">
        <f ca="1">IF(ISNUMBER(SEARCH("D??10",Calc1!$B289)),0,IF(ISNUMBER(SEARCH("D??1?",Calc1!$B289)),Calc1!$E$957*Calc1!$B5898*$D2508,0))</f>
        <v>0</v>
      </c>
      <c r="C4684" s="10"/>
    </row>
    <row r="4685" spans="1:3">
      <c r="A4685" s="20">
        <v>267</v>
      </c>
      <c r="B4685" s="6">
        <f ca="1">IF(ISNUMBER(SEARCH("D??10",Calc1!$B290)),0,IF(ISNUMBER(SEARCH("D??1?",Calc1!$B290)),Calc1!$E$957*Calc1!$B5899*$D2509,0))</f>
        <v>0</v>
      </c>
      <c r="C4685" s="10"/>
    </row>
    <row r="4686" spans="1:3">
      <c r="A4686" s="20">
        <v>268</v>
      </c>
      <c r="B4686" s="6">
        <f ca="1">IF(ISNUMBER(SEARCH("D??10",Calc1!$B291)),0,IF(ISNUMBER(SEARCH("D??1?",Calc1!$B291)),Calc1!$E$957*Calc1!$B5900*$D2510,0))</f>
        <v>0</v>
      </c>
      <c r="C4686" s="10"/>
    </row>
    <row r="4687" spans="1:3">
      <c r="A4687" s="20">
        <v>269</v>
      </c>
      <c r="B4687" s="6">
        <f ca="1">IF(ISNUMBER(SEARCH("D??10",Calc1!$B292)),0,IF(ISNUMBER(SEARCH("D??1?",Calc1!$B292)),Calc1!$E$957*Calc1!$B5901*$D2511,0))</f>
        <v>0</v>
      </c>
      <c r="C4687" s="10"/>
    </row>
    <row r="4688" spans="1:3">
      <c r="A4688" s="20">
        <v>270</v>
      </c>
      <c r="B4688" s="6">
        <f ca="1">IF(ISNUMBER(SEARCH("D??10",Calc1!$B293)),0,IF(ISNUMBER(SEARCH("D??1?",Calc1!$B293)),Calc1!$E$957*Calc1!$B5902*$D2512,0))</f>
        <v>0</v>
      </c>
      <c r="C4688" s="10"/>
    </row>
    <row r="4689" spans="1:3">
      <c r="A4689" s="20">
        <v>271</v>
      </c>
      <c r="B4689" s="6">
        <f ca="1">IF(ISNUMBER(SEARCH("D??10",Calc1!$B294)),0,IF(ISNUMBER(SEARCH("D??1?",Calc1!$B294)),Calc1!$E$957*Calc1!$B5903*$D2513,0))</f>
        <v>0</v>
      </c>
      <c r="C4689" s="10"/>
    </row>
    <row r="4690" spans="1:3">
      <c r="A4690" s="20">
        <v>272</v>
      </c>
      <c r="B4690" s="6">
        <f ca="1">IF(ISNUMBER(SEARCH("D??10",Calc1!$B295)),0,IF(ISNUMBER(SEARCH("D??1?",Calc1!$B295)),Calc1!$E$957*Calc1!$B5904*$D2514,0))</f>
        <v>0</v>
      </c>
      <c r="C4690" s="10"/>
    </row>
    <row r="4691" spans="1:3">
      <c r="A4691" s="20">
        <v>273</v>
      </c>
      <c r="B4691" s="6">
        <f ca="1">IF(ISNUMBER(SEARCH("D??10",Calc1!$B296)),0,IF(ISNUMBER(SEARCH("D??1?",Calc1!$B296)),Calc1!$E$957*Calc1!$B5905*$D2515,0))</f>
        <v>0</v>
      </c>
      <c r="C4691" s="10"/>
    </row>
    <row r="4692" spans="1:3">
      <c r="A4692" s="20">
        <v>274</v>
      </c>
      <c r="B4692" s="6">
        <f ca="1">IF(ISNUMBER(SEARCH("D??10",Calc1!$B297)),0,IF(ISNUMBER(SEARCH("D??1?",Calc1!$B297)),Calc1!$E$957*Calc1!$B5906*$D2516,0))</f>
        <v>0</v>
      </c>
      <c r="C4692" s="10"/>
    </row>
    <row r="4693" spans="1:3">
      <c r="A4693" s="20">
        <v>275</v>
      </c>
      <c r="B4693" s="6">
        <f ca="1">IF(ISNUMBER(SEARCH("D??10",Calc1!$B298)),0,IF(ISNUMBER(SEARCH("D??1?",Calc1!$B298)),Calc1!$E$957*Calc1!$B5907*$D2517,0))</f>
        <v>0</v>
      </c>
      <c r="C4693" s="10"/>
    </row>
    <row r="4694" spans="1:3">
      <c r="A4694" s="20">
        <v>276</v>
      </c>
      <c r="B4694" s="6">
        <f ca="1">IF(ISNUMBER(SEARCH("D??10",Calc1!$B299)),0,IF(ISNUMBER(SEARCH("D??1?",Calc1!$B299)),Calc1!$E$957*Calc1!$B5908*$D2518,0))</f>
        <v>0</v>
      </c>
      <c r="C4694" s="10"/>
    </row>
    <row r="4695" spans="1:3">
      <c r="A4695" s="20">
        <v>277</v>
      </c>
      <c r="B4695" s="6">
        <f ca="1">IF(ISNUMBER(SEARCH("D??10",Calc1!$B300)),0,IF(ISNUMBER(SEARCH("D??1?",Calc1!$B300)),Calc1!$E$957*Calc1!$B5909*$D2519,0))</f>
        <v>0</v>
      </c>
      <c r="C4695" s="10"/>
    </row>
    <row r="4696" spans="1:3">
      <c r="A4696" s="20">
        <v>278</v>
      </c>
      <c r="B4696" s="6">
        <f ca="1">IF(ISNUMBER(SEARCH("D??10",Calc1!$B301)),0,IF(ISNUMBER(SEARCH("D??1?",Calc1!$B301)),Calc1!$E$957*Calc1!$B5910*$D2520,0))</f>
        <v>0</v>
      </c>
      <c r="C4696" s="10"/>
    </row>
    <row r="4697" spans="1:3">
      <c r="A4697" s="20">
        <v>279</v>
      </c>
      <c r="B4697" s="6">
        <f ca="1">IF(ISNUMBER(SEARCH("D??10",Calc1!$B302)),0,IF(ISNUMBER(SEARCH("D??1?",Calc1!$B302)),Calc1!$E$957*Calc1!$B5911*$D2521,0))</f>
        <v>0</v>
      </c>
      <c r="C4697" s="10"/>
    </row>
    <row r="4698" spans="1:3">
      <c r="A4698" s="20">
        <v>280</v>
      </c>
      <c r="B4698" s="6">
        <f ca="1">IF(ISNUMBER(SEARCH("D??10",Calc1!$B303)),0,IF(ISNUMBER(SEARCH("D??1?",Calc1!$B303)),Calc1!$E$957*Calc1!$B5912*$D2522,0))</f>
        <v>0</v>
      </c>
      <c r="C4698" s="10"/>
    </row>
    <row r="4699" spans="1:3">
      <c r="A4699" s="20">
        <v>281</v>
      </c>
      <c r="B4699" s="6">
        <f ca="1">IF(ISNUMBER(SEARCH("D??10",Calc1!$B304)),0,IF(ISNUMBER(SEARCH("D??1?",Calc1!$B304)),Calc1!$E$957*Calc1!$B5913*$D2523,0))</f>
        <v>0</v>
      </c>
      <c r="C4699" s="10"/>
    </row>
    <row r="4700" spans="1:3">
      <c r="A4700" s="20">
        <v>282</v>
      </c>
      <c r="B4700" s="6">
        <f ca="1">IF(ISNUMBER(SEARCH("D??10",Calc1!$B305)),0,IF(ISNUMBER(SEARCH("D??1?",Calc1!$B305)),Calc1!$E$957*Calc1!$B5914*$D2524,0))</f>
        <v>0</v>
      </c>
      <c r="C4700" s="10"/>
    </row>
    <row r="4701" spans="1:3">
      <c r="A4701" s="20">
        <v>283</v>
      </c>
      <c r="B4701" s="6">
        <f ca="1">IF(ISNUMBER(SEARCH("D??10",Calc1!$B306)),0,IF(ISNUMBER(SEARCH("D??1?",Calc1!$B306)),Calc1!$E$957*Calc1!$B5915*$D2525,0))</f>
        <v>0</v>
      </c>
      <c r="C4701" s="10"/>
    </row>
    <row r="4702" spans="1:3">
      <c r="A4702" s="20">
        <v>284</v>
      </c>
      <c r="B4702" s="6">
        <f ca="1">IF(ISNUMBER(SEARCH("D??10",Calc1!$B307)),0,IF(ISNUMBER(SEARCH("D??1?",Calc1!$B307)),Calc1!$E$957*Calc1!$B5916*$D2526,0))</f>
        <v>0</v>
      </c>
      <c r="C4702" s="10"/>
    </row>
    <row r="4703" spans="1:3">
      <c r="A4703" s="20">
        <v>285</v>
      </c>
      <c r="B4703" s="6">
        <f ca="1">IF(ISNUMBER(SEARCH("D??10",Calc1!$B308)),0,IF(ISNUMBER(SEARCH("D??1?",Calc1!$B308)),Calc1!$E$957*Calc1!$B5917*$D2527,0))</f>
        <v>0</v>
      </c>
      <c r="C4703" s="10"/>
    </row>
    <row r="4704" spans="1:3">
      <c r="A4704" s="20">
        <v>286</v>
      </c>
      <c r="B4704" s="6">
        <f ca="1">IF(ISNUMBER(SEARCH("D??10",Calc1!$B309)),0,IF(ISNUMBER(SEARCH("D??1?",Calc1!$B309)),Calc1!$E$957*Calc1!$B5918*$D2528,0))</f>
        <v>0</v>
      </c>
      <c r="C4704" s="10"/>
    </row>
    <row r="4705" spans="1:3">
      <c r="A4705" s="20">
        <v>287</v>
      </c>
      <c r="B4705" s="6">
        <f ca="1">IF(ISNUMBER(SEARCH("D??10",Calc1!$B310)),0,IF(ISNUMBER(SEARCH("D??1?",Calc1!$B310)),Calc1!$E$957*Calc1!$B5919*$D2529,0))</f>
        <v>0</v>
      </c>
      <c r="C4705" s="10"/>
    </row>
    <row r="4706" spans="1:3">
      <c r="A4706" s="20">
        <v>288</v>
      </c>
      <c r="B4706" s="6">
        <f ca="1">IF(ISNUMBER(SEARCH("D??10",Calc1!$B311)),0,IF(ISNUMBER(SEARCH("D??1?",Calc1!$B311)),Calc1!$E$957*Calc1!$B5920*$D2530,0))</f>
        <v>0</v>
      </c>
      <c r="C4706" s="10"/>
    </row>
    <row r="4707" spans="1:3">
      <c r="A4707" s="20">
        <v>289</v>
      </c>
      <c r="B4707" s="6">
        <f ca="1">IF(ISNUMBER(SEARCH("D??10",Calc1!$B312)),0,IF(ISNUMBER(SEARCH("D??1?",Calc1!$B312)),Calc1!$E$957*Calc1!$B5921*$D2531,0))</f>
        <v>0</v>
      </c>
      <c r="C4707" s="10"/>
    </row>
    <row r="4708" spans="1:3">
      <c r="A4708" s="20">
        <v>290</v>
      </c>
      <c r="B4708" s="6">
        <f ca="1">IF(ISNUMBER(SEARCH("D??10",Calc1!$B313)),0,IF(ISNUMBER(SEARCH("D??1?",Calc1!$B313)),Calc1!$E$957*Calc1!$B5922*$D2532,0))</f>
        <v>0</v>
      </c>
      <c r="C4708" s="10"/>
    </row>
    <row r="4709" spans="1:3">
      <c r="A4709" s="20">
        <v>291</v>
      </c>
      <c r="B4709" s="6">
        <f ca="1">IF(ISNUMBER(SEARCH("D??10",Calc1!$B314)),0,IF(ISNUMBER(SEARCH("D??1?",Calc1!$B314)),Calc1!$E$957*Calc1!$B5923*$D2533,0))</f>
        <v>0</v>
      </c>
      <c r="C4709" s="10"/>
    </row>
    <row r="4710" spans="1:3">
      <c r="A4710" s="20">
        <v>292</v>
      </c>
      <c r="B4710" s="6">
        <f ca="1">IF(ISNUMBER(SEARCH("D??10",Calc1!$B315)),0,IF(ISNUMBER(SEARCH("D??1?",Calc1!$B315)),Calc1!$E$957*Calc1!$B5924*$D2534,0))</f>
        <v>0</v>
      </c>
      <c r="C4710" s="10"/>
    </row>
    <row r="4711" spans="1:3">
      <c r="A4711" s="20">
        <v>293</v>
      </c>
      <c r="B4711" s="6">
        <f ca="1">IF(ISNUMBER(SEARCH("D??10",Calc1!$B316)),0,IF(ISNUMBER(SEARCH("D??1?",Calc1!$B316)),Calc1!$E$957*Calc1!$B5925*$D2535,0))</f>
        <v>0</v>
      </c>
      <c r="C4711" s="10"/>
    </row>
    <row r="4712" spans="1:3">
      <c r="A4712" s="20">
        <v>294</v>
      </c>
      <c r="B4712" s="6">
        <f ca="1">IF(ISNUMBER(SEARCH("D??10",Calc1!$B317)),0,IF(ISNUMBER(SEARCH("D??1?",Calc1!$B317)),Calc1!$E$957*Calc1!$B5926*$D2536,0))</f>
        <v>0</v>
      </c>
      <c r="C4712" s="10"/>
    </row>
    <row r="4713" spans="1:3">
      <c r="A4713" s="20">
        <v>295</v>
      </c>
      <c r="B4713" s="6">
        <f ca="1">IF(ISNUMBER(SEARCH("D??10",Calc1!$B318)),0,IF(ISNUMBER(SEARCH("D??1?",Calc1!$B318)),Calc1!$E$957*Calc1!$B5927*$D2537,0))</f>
        <v>0</v>
      </c>
      <c r="C4713" s="10"/>
    </row>
    <row r="4714" spans="1:3">
      <c r="A4714" s="20">
        <v>296</v>
      </c>
      <c r="B4714" s="6">
        <f ca="1">IF(ISNUMBER(SEARCH("D??10",Calc1!$B319)),0,IF(ISNUMBER(SEARCH("D??1?",Calc1!$B319)),Calc1!$E$957*Calc1!$B5928*$D2538,0))</f>
        <v>0</v>
      </c>
      <c r="C4714" s="10"/>
    </row>
    <row r="4715" spans="1:3">
      <c r="A4715" s="20">
        <v>297</v>
      </c>
      <c r="B4715" s="6">
        <f ca="1">IF(ISNUMBER(SEARCH("D??10",Calc1!$B320)),0,IF(ISNUMBER(SEARCH("D??1?",Calc1!$B320)),Calc1!$E$957*Calc1!$B5929*$D2539,0))</f>
        <v>0</v>
      </c>
      <c r="C4715" s="10"/>
    </row>
    <row r="4716" spans="1:3">
      <c r="A4716" s="20">
        <v>298</v>
      </c>
      <c r="B4716" s="6">
        <f ca="1">IF(ISNUMBER(SEARCH("D??10",Calc1!$B321)),0,IF(ISNUMBER(SEARCH("D??1?",Calc1!$B321)),Calc1!$E$957*Calc1!$B5930*$D2540,0))</f>
        <v>0</v>
      </c>
      <c r="C4716" s="10"/>
    </row>
    <row r="4717" spans="1:3">
      <c r="A4717" s="20">
        <v>299</v>
      </c>
      <c r="B4717" s="6">
        <f ca="1">IF(ISNUMBER(SEARCH("D??10",Calc1!$B322)),0,IF(ISNUMBER(SEARCH("D??1?",Calc1!$B322)),Calc1!$E$957*Calc1!$B5931*$D2541,0))</f>
        <v>0</v>
      </c>
      <c r="C4717" s="10"/>
    </row>
    <row r="4718" spans="1:3">
      <c r="A4718" s="20">
        <v>300</v>
      </c>
      <c r="B4718" s="6">
        <f ca="1">IF(ISNUMBER(SEARCH("D??10",Calc1!$B323)),0,IF(ISNUMBER(SEARCH("D??1?",Calc1!$B323)),Calc1!$E$957*Calc1!$B5932*$D2542,0))</f>
        <v>0</v>
      </c>
      <c r="C4718" s="10"/>
    </row>
    <row r="4720" spans="1:3" ht="19.5">
      <c r="A4720" s="1" t="s">
        <v>140</v>
      </c>
    </row>
    <row r="4721" spans="1:3">
      <c r="A4721" s="2" t="s">
        <v>904</v>
      </c>
    </row>
    <row r="4722" spans="1:3">
      <c r="A4722" s="12" t="s">
        <v>936</v>
      </c>
    </row>
    <row r="4723" spans="1:3">
      <c r="A4723" s="12" t="s">
        <v>937</v>
      </c>
    </row>
    <row r="4724" spans="1:3">
      <c r="A4724" s="12" t="s">
        <v>1015</v>
      </c>
    </row>
    <row r="4725" spans="1:3">
      <c r="A4725" s="12" t="s">
        <v>139</v>
      </c>
    </row>
    <row r="4726" spans="1:3">
      <c r="A4726" s="2" t="s">
        <v>1019</v>
      </c>
    </row>
    <row r="4728" spans="1:3">
      <c r="B4728" s="3" t="s">
        <v>659</v>
      </c>
    </row>
    <row r="4729" spans="1:3">
      <c r="A4729" s="20">
        <v>1</v>
      </c>
      <c r="B4729" s="6">
        <f ca="1">IF(ISNUMBER(SEARCH("D?100",Calc1!$B24)),0,IF(ISNUMBER(SEARCH("D?1??",Calc1!$B24)),Calc1!$D$957*Calc1!$B5633*$C2243,0))</f>
        <v>0</v>
      </c>
      <c r="C4729" s="10"/>
    </row>
    <row r="4730" spans="1:3">
      <c r="A4730" s="20">
        <v>2</v>
      </c>
      <c r="B4730" s="6">
        <f ca="1">IF(ISNUMBER(SEARCH("D?100",Calc1!$B25)),0,IF(ISNUMBER(SEARCH("D?1??",Calc1!$B25)),Calc1!$D$957*Calc1!$B5634*$C2244,0))</f>
        <v>0</v>
      </c>
      <c r="C4730" s="10"/>
    </row>
    <row r="4731" spans="1:3">
      <c r="A4731" s="20">
        <v>3</v>
      </c>
      <c r="B4731" s="6">
        <f ca="1">IF(ISNUMBER(SEARCH("D?100",Calc1!$B26)),0,IF(ISNUMBER(SEARCH("D?1??",Calc1!$B26)),Calc1!$D$957*Calc1!$B5635*$C2245,0))</f>
        <v>0</v>
      </c>
      <c r="C4731" s="10"/>
    </row>
    <row r="4732" spans="1:3">
      <c r="A4732" s="20">
        <v>4</v>
      </c>
      <c r="B4732" s="6">
        <f ca="1">IF(ISNUMBER(SEARCH("D?100",Calc1!$B27)),0,IF(ISNUMBER(SEARCH("D?1??",Calc1!$B27)),Calc1!$D$957*Calc1!$B5636*$C2246,0))</f>
        <v>0</v>
      </c>
      <c r="C4732" s="10"/>
    </row>
    <row r="4733" spans="1:3">
      <c r="A4733" s="20">
        <v>5</v>
      </c>
      <c r="B4733" s="6">
        <f ca="1">IF(ISNUMBER(SEARCH("D?100",Calc1!$B28)),0,IF(ISNUMBER(SEARCH("D?1??",Calc1!$B28)),Calc1!$D$957*Calc1!$B5637*$C2247,0))</f>
        <v>0</v>
      </c>
      <c r="C4733" s="10"/>
    </row>
    <row r="4734" spans="1:3">
      <c r="A4734" s="20">
        <v>6</v>
      </c>
      <c r="B4734" s="6">
        <f ca="1">IF(ISNUMBER(SEARCH("D?100",Calc1!$B29)),0,IF(ISNUMBER(SEARCH("D?1??",Calc1!$B29)),Calc1!$D$957*Calc1!$B5638*$C2248,0))</f>
        <v>0</v>
      </c>
      <c r="C4734" s="10"/>
    </row>
    <row r="4735" spans="1:3">
      <c r="A4735" s="20">
        <v>7</v>
      </c>
      <c r="B4735" s="6">
        <f ca="1">IF(ISNUMBER(SEARCH("D?100",Calc1!$B30)),0,IF(ISNUMBER(SEARCH("D?1??",Calc1!$B30)),Calc1!$D$957*Calc1!$B5639*$C2249,0))</f>
        <v>0</v>
      </c>
      <c r="C4735" s="10"/>
    </row>
    <row r="4736" spans="1:3">
      <c r="A4736" s="20">
        <v>8</v>
      </c>
      <c r="B4736" s="6">
        <f ca="1">IF(ISNUMBER(SEARCH("D?100",Calc1!$B31)),0,IF(ISNUMBER(SEARCH("D?1??",Calc1!$B31)),Calc1!$D$957*Calc1!$B5640*$C2250,0))</f>
        <v>0</v>
      </c>
      <c r="C4736" s="10"/>
    </row>
    <row r="4737" spans="1:3">
      <c r="A4737" s="20">
        <v>9</v>
      </c>
      <c r="B4737" s="6">
        <f ca="1">IF(ISNUMBER(SEARCH("D?100",Calc1!$B32)),0,IF(ISNUMBER(SEARCH("D?1??",Calc1!$B32)),Calc1!$D$957*Calc1!$B5641*$C2251,0))</f>
        <v>0</v>
      </c>
      <c r="C4737" s="10"/>
    </row>
    <row r="4738" spans="1:3">
      <c r="A4738" s="20">
        <v>10</v>
      </c>
      <c r="B4738" s="6">
        <f ca="1">IF(ISNUMBER(SEARCH("D?100",Calc1!$B33)),0,IF(ISNUMBER(SEARCH("D?1??",Calc1!$B33)),Calc1!$D$957*Calc1!$B5642*$C2252,0))</f>
        <v>0</v>
      </c>
      <c r="C4738" s="10"/>
    </row>
    <row r="4739" spans="1:3">
      <c r="A4739" s="20">
        <v>11</v>
      </c>
      <c r="B4739" s="6">
        <f ca="1">IF(ISNUMBER(SEARCH("D?100",Calc1!$B34)),0,IF(ISNUMBER(SEARCH("D?1??",Calc1!$B34)),Calc1!$D$957*Calc1!$B5643*$C2253,0))</f>
        <v>0</v>
      </c>
      <c r="C4739" s="10"/>
    </row>
    <row r="4740" spans="1:3">
      <c r="A4740" s="20">
        <v>12</v>
      </c>
      <c r="B4740" s="6">
        <f ca="1">IF(ISNUMBER(SEARCH("D?100",Calc1!$B35)),0,IF(ISNUMBER(SEARCH("D?1??",Calc1!$B35)),Calc1!$D$957*Calc1!$B5644*$C2254,0))</f>
        <v>0</v>
      </c>
      <c r="C4740" s="10"/>
    </row>
    <row r="4741" spans="1:3">
      <c r="A4741" s="20">
        <v>13</v>
      </c>
      <c r="B4741" s="6">
        <f ca="1">IF(ISNUMBER(SEARCH("D?100",Calc1!$B36)),0,IF(ISNUMBER(SEARCH("D?1??",Calc1!$B36)),Calc1!$D$957*Calc1!$B5645*$C2255,0))</f>
        <v>0</v>
      </c>
      <c r="C4741" s="10"/>
    </row>
    <row r="4742" spans="1:3">
      <c r="A4742" s="20">
        <v>14</v>
      </c>
      <c r="B4742" s="6">
        <f ca="1">IF(ISNUMBER(SEARCH("D?100",Calc1!$B37)),0,IF(ISNUMBER(SEARCH("D?1??",Calc1!$B37)),Calc1!$D$957*Calc1!$B5646*$C2256,0))</f>
        <v>0</v>
      </c>
      <c r="C4742" s="10"/>
    </row>
    <row r="4743" spans="1:3">
      <c r="A4743" s="20">
        <v>15</v>
      </c>
      <c r="B4743" s="6">
        <f ca="1">IF(ISNUMBER(SEARCH("D?100",Calc1!$B38)),0,IF(ISNUMBER(SEARCH("D?1??",Calc1!$B38)),Calc1!$D$957*Calc1!$B5647*$C2257,0))</f>
        <v>0</v>
      </c>
      <c r="C4743" s="10"/>
    </row>
    <row r="4744" spans="1:3">
      <c r="A4744" s="20">
        <v>16</v>
      </c>
      <c r="B4744" s="6">
        <f ca="1">IF(ISNUMBER(SEARCH("D?100",Calc1!$B39)),0,IF(ISNUMBER(SEARCH("D?1??",Calc1!$B39)),Calc1!$D$957*Calc1!$B5648*$C2258,0))</f>
        <v>0</v>
      </c>
      <c r="C4744" s="10"/>
    </row>
    <row r="4745" spans="1:3">
      <c r="A4745" s="20">
        <v>17</v>
      </c>
      <c r="B4745" s="6">
        <f ca="1">IF(ISNUMBER(SEARCH("D?100",Calc1!$B40)),0,IF(ISNUMBER(SEARCH("D?1??",Calc1!$B40)),Calc1!$D$957*Calc1!$B5649*$C2259,0))</f>
        <v>0</v>
      </c>
      <c r="C4745" s="10"/>
    </row>
    <row r="4746" spans="1:3">
      <c r="A4746" s="20">
        <v>18</v>
      </c>
      <c r="B4746" s="6">
        <f ca="1">IF(ISNUMBER(SEARCH("D?100",Calc1!$B41)),0,IF(ISNUMBER(SEARCH("D?1??",Calc1!$B41)),Calc1!$D$957*Calc1!$B5650*$C2260,0))</f>
        <v>0</v>
      </c>
      <c r="C4746" s="10"/>
    </row>
    <row r="4747" spans="1:3">
      <c r="A4747" s="20">
        <v>19</v>
      </c>
      <c r="B4747" s="6">
        <f ca="1">IF(ISNUMBER(SEARCH("D?100",Calc1!$B42)),0,IF(ISNUMBER(SEARCH("D?1??",Calc1!$B42)),Calc1!$D$957*Calc1!$B5651*$C2261,0))</f>
        <v>0</v>
      </c>
      <c r="C4747" s="10"/>
    </row>
    <row r="4748" spans="1:3">
      <c r="A4748" s="20">
        <v>20</v>
      </c>
      <c r="B4748" s="6">
        <f ca="1">IF(ISNUMBER(SEARCH("D?100",Calc1!$B43)),0,IF(ISNUMBER(SEARCH("D?1??",Calc1!$B43)),Calc1!$D$957*Calc1!$B5652*$C2262,0))</f>
        <v>0</v>
      </c>
      <c r="C4748" s="10"/>
    </row>
    <row r="4749" spans="1:3">
      <c r="A4749" s="20">
        <v>21</v>
      </c>
      <c r="B4749" s="6">
        <f ca="1">IF(ISNUMBER(SEARCH("D?100",Calc1!$B44)),0,IF(ISNUMBER(SEARCH("D?1??",Calc1!$B44)),Calc1!$D$957*Calc1!$B5653*$C2263,0))</f>
        <v>0</v>
      </c>
      <c r="C4749" s="10"/>
    </row>
    <row r="4750" spans="1:3">
      <c r="A4750" s="20">
        <v>22</v>
      </c>
      <c r="B4750" s="6">
        <f ca="1">IF(ISNUMBER(SEARCH("D?100",Calc1!$B45)),0,IF(ISNUMBER(SEARCH("D?1??",Calc1!$B45)),Calc1!$D$957*Calc1!$B5654*$C2264,0))</f>
        <v>0</v>
      </c>
      <c r="C4750" s="10"/>
    </row>
    <row r="4751" spans="1:3">
      <c r="A4751" s="20">
        <v>23</v>
      </c>
      <c r="B4751" s="6">
        <f ca="1">IF(ISNUMBER(SEARCH("D?100",Calc1!$B46)),0,IF(ISNUMBER(SEARCH("D?1??",Calc1!$B46)),Calc1!$D$957*Calc1!$B5655*$C2265,0))</f>
        <v>0</v>
      </c>
      <c r="C4751" s="10"/>
    </row>
    <row r="4752" spans="1:3">
      <c r="A4752" s="20">
        <v>24</v>
      </c>
      <c r="B4752" s="6">
        <f ca="1">IF(ISNUMBER(SEARCH("D?100",Calc1!$B47)),0,IF(ISNUMBER(SEARCH("D?1??",Calc1!$B47)),Calc1!$D$957*Calc1!$B5656*$C2266,0))</f>
        <v>0</v>
      </c>
      <c r="C4752" s="10"/>
    </row>
    <row r="4753" spans="1:3">
      <c r="A4753" s="20">
        <v>25</v>
      </c>
      <c r="B4753" s="6">
        <f ca="1">IF(ISNUMBER(SEARCH("D?100",Calc1!$B48)),0,IF(ISNUMBER(SEARCH("D?1??",Calc1!$B48)),Calc1!$D$957*Calc1!$B5657*$C2267,0))</f>
        <v>0</v>
      </c>
      <c r="C4753" s="10"/>
    </row>
    <row r="4754" spans="1:3">
      <c r="A4754" s="20">
        <v>26</v>
      </c>
      <c r="B4754" s="6">
        <f ca="1">IF(ISNUMBER(SEARCH("D?100",Calc1!$B49)),0,IF(ISNUMBER(SEARCH("D?1??",Calc1!$B49)),Calc1!$D$957*Calc1!$B5658*$C2268,0))</f>
        <v>0</v>
      </c>
      <c r="C4754" s="10"/>
    </row>
    <row r="4755" spans="1:3">
      <c r="A4755" s="20">
        <v>27</v>
      </c>
      <c r="B4755" s="6">
        <f ca="1">IF(ISNUMBER(SEARCH("D?100",Calc1!$B50)),0,IF(ISNUMBER(SEARCH("D?1??",Calc1!$B50)),Calc1!$D$957*Calc1!$B5659*$C2269,0))</f>
        <v>0</v>
      </c>
      <c r="C4755" s="10"/>
    </row>
    <row r="4756" spans="1:3">
      <c r="A4756" s="20">
        <v>28</v>
      </c>
      <c r="B4756" s="6">
        <f ca="1">IF(ISNUMBER(SEARCH("D?100",Calc1!$B51)),0,IF(ISNUMBER(SEARCH("D?1??",Calc1!$B51)),Calc1!$D$957*Calc1!$B5660*$C2270,0))</f>
        <v>0</v>
      </c>
      <c r="C4756" s="10"/>
    </row>
    <row r="4757" spans="1:3">
      <c r="A4757" s="20">
        <v>29</v>
      </c>
      <c r="B4757" s="6">
        <f ca="1">IF(ISNUMBER(SEARCH("D?100",Calc1!$B52)),0,IF(ISNUMBER(SEARCH("D?1??",Calc1!$B52)),Calc1!$D$957*Calc1!$B5661*$C2271,0))</f>
        <v>0</v>
      </c>
      <c r="C4757" s="10"/>
    </row>
    <row r="4758" spans="1:3">
      <c r="A4758" s="20">
        <v>30</v>
      </c>
      <c r="B4758" s="6">
        <f ca="1">IF(ISNUMBER(SEARCH("D?100",Calc1!$B53)),0,IF(ISNUMBER(SEARCH("D?1??",Calc1!$B53)),Calc1!$D$957*Calc1!$B5662*$C2272,0))</f>
        <v>0</v>
      </c>
      <c r="C4758" s="10"/>
    </row>
    <row r="4759" spans="1:3">
      <c r="A4759" s="20">
        <v>31</v>
      </c>
      <c r="B4759" s="6">
        <f ca="1">IF(ISNUMBER(SEARCH("D?100",Calc1!$B54)),0,IF(ISNUMBER(SEARCH("D?1??",Calc1!$B54)),Calc1!$D$957*Calc1!$B5663*$C2273,0))</f>
        <v>0</v>
      </c>
      <c r="C4759" s="10"/>
    </row>
    <row r="4760" spans="1:3">
      <c r="A4760" s="20">
        <v>32</v>
      </c>
      <c r="B4760" s="6">
        <f ca="1">IF(ISNUMBER(SEARCH("D?100",Calc1!$B55)),0,IF(ISNUMBER(SEARCH("D?1??",Calc1!$B55)),Calc1!$D$957*Calc1!$B5664*$C2274,0))</f>
        <v>0</v>
      </c>
      <c r="C4760" s="10"/>
    </row>
    <row r="4761" spans="1:3">
      <c r="A4761" s="20">
        <v>33</v>
      </c>
      <c r="B4761" s="6">
        <f ca="1">IF(ISNUMBER(SEARCH("D?100",Calc1!$B56)),0,IF(ISNUMBER(SEARCH("D?1??",Calc1!$B56)),Calc1!$D$957*Calc1!$B5665*$C2275,0))</f>
        <v>0</v>
      </c>
      <c r="C4761" s="10"/>
    </row>
    <row r="4762" spans="1:3">
      <c r="A4762" s="20">
        <v>34</v>
      </c>
      <c r="B4762" s="6">
        <f ca="1">IF(ISNUMBER(SEARCH("D?100",Calc1!$B57)),0,IF(ISNUMBER(SEARCH("D?1??",Calc1!$B57)),Calc1!$D$957*Calc1!$B5666*$C2276,0))</f>
        <v>0</v>
      </c>
      <c r="C4762" s="10"/>
    </row>
    <row r="4763" spans="1:3">
      <c r="A4763" s="20">
        <v>35</v>
      </c>
      <c r="B4763" s="6">
        <f ca="1">IF(ISNUMBER(SEARCH("D?100",Calc1!$B58)),0,IF(ISNUMBER(SEARCH("D?1??",Calc1!$B58)),Calc1!$D$957*Calc1!$B5667*$C2277,0))</f>
        <v>0</v>
      </c>
      <c r="C4763" s="10"/>
    </row>
    <row r="4764" spans="1:3">
      <c r="A4764" s="20">
        <v>36</v>
      </c>
      <c r="B4764" s="6">
        <f ca="1">IF(ISNUMBER(SEARCH("D?100",Calc1!$B59)),0,IF(ISNUMBER(SEARCH("D?1??",Calc1!$B59)),Calc1!$D$957*Calc1!$B5668*$C2278,0))</f>
        <v>0</v>
      </c>
      <c r="C4764" s="10"/>
    </row>
    <row r="4765" spans="1:3">
      <c r="A4765" s="20">
        <v>37</v>
      </c>
      <c r="B4765" s="6">
        <f ca="1">IF(ISNUMBER(SEARCH("D?100",Calc1!$B60)),0,IF(ISNUMBER(SEARCH("D?1??",Calc1!$B60)),Calc1!$D$957*Calc1!$B5669*$C2279,0))</f>
        <v>0</v>
      </c>
      <c r="C4765" s="10"/>
    </row>
    <row r="4766" spans="1:3">
      <c r="A4766" s="20">
        <v>38</v>
      </c>
      <c r="B4766" s="6">
        <f ca="1">IF(ISNUMBER(SEARCH("D?100",Calc1!$B61)),0,IF(ISNUMBER(SEARCH("D?1??",Calc1!$B61)),Calc1!$D$957*Calc1!$B5670*$C2280,0))</f>
        <v>0</v>
      </c>
      <c r="C4766" s="10"/>
    </row>
    <row r="4767" spans="1:3">
      <c r="A4767" s="20">
        <v>39</v>
      </c>
      <c r="B4767" s="6">
        <f ca="1">IF(ISNUMBER(SEARCH("D?100",Calc1!$B62)),0,IF(ISNUMBER(SEARCH("D?1??",Calc1!$B62)),Calc1!$D$957*Calc1!$B5671*$C2281,0))</f>
        <v>0</v>
      </c>
      <c r="C4767" s="10"/>
    </row>
    <row r="4768" spans="1:3">
      <c r="A4768" s="20">
        <v>40</v>
      </c>
      <c r="B4768" s="6">
        <f ca="1">IF(ISNUMBER(SEARCH("D?100",Calc1!$B63)),0,IF(ISNUMBER(SEARCH("D?1??",Calc1!$B63)),Calc1!$D$957*Calc1!$B5672*$C2282,0))</f>
        <v>0</v>
      </c>
      <c r="C4768" s="10"/>
    </row>
    <row r="4769" spans="1:3">
      <c r="A4769" s="20">
        <v>41</v>
      </c>
      <c r="B4769" s="6">
        <f ca="1">IF(ISNUMBER(SEARCH("D?100",Calc1!$B64)),0,IF(ISNUMBER(SEARCH("D?1??",Calc1!$B64)),Calc1!$D$957*Calc1!$B5673*$C2283,0))</f>
        <v>0</v>
      </c>
      <c r="C4769" s="10"/>
    </row>
    <row r="4770" spans="1:3">
      <c r="A4770" s="20">
        <v>42</v>
      </c>
      <c r="B4770" s="6">
        <f ca="1">IF(ISNUMBER(SEARCH("D?100",Calc1!$B65)),0,IF(ISNUMBER(SEARCH("D?1??",Calc1!$B65)),Calc1!$D$957*Calc1!$B5674*$C2284,0))</f>
        <v>0</v>
      </c>
      <c r="C4770" s="10"/>
    </row>
    <row r="4771" spans="1:3">
      <c r="A4771" s="20">
        <v>43</v>
      </c>
      <c r="B4771" s="6">
        <f ca="1">IF(ISNUMBER(SEARCH("D?100",Calc1!$B66)),0,IF(ISNUMBER(SEARCH("D?1??",Calc1!$B66)),Calc1!$D$957*Calc1!$B5675*$C2285,0))</f>
        <v>0</v>
      </c>
      <c r="C4771" s="10"/>
    </row>
    <row r="4772" spans="1:3">
      <c r="A4772" s="20">
        <v>44</v>
      </c>
      <c r="B4772" s="6">
        <f ca="1">IF(ISNUMBER(SEARCH("D?100",Calc1!$B67)),0,IF(ISNUMBER(SEARCH("D?1??",Calc1!$B67)),Calc1!$D$957*Calc1!$B5676*$C2286,0))</f>
        <v>0</v>
      </c>
      <c r="C4772" s="10"/>
    </row>
    <row r="4773" spans="1:3">
      <c r="A4773" s="20">
        <v>45</v>
      </c>
      <c r="B4773" s="6">
        <f ca="1">IF(ISNUMBER(SEARCH("D?100",Calc1!$B68)),0,IF(ISNUMBER(SEARCH("D?1??",Calc1!$B68)),Calc1!$D$957*Calc1!$B5677*$C2287,0))</f>
        <v>0</v>
      </c>
      <c r="C4773" s="10"/>
    </row>
    <row r="4774" spans="1:3">
      <c r="A4774" s="20">
        <v>46</v>
      </c>
      <c r="B4774" s="6">
        <f ca="1">IF(ISNUMBER(SEARCH("D?100",Calc1!$B69)),0,IF(ISNUMBER(SEARCH("D?1??",Calc1!$B69)),Calc1!$D$957*Calc1!$B5678*$C2288,0))</f>
        <v>0</v>
      </c>
      <c r="C4774" s="10"/>
    </row>
    <row r="4775" spans="1:3">
      <c r="A4775" s="20">
        <v>47</v>
      </c>
      <c r="B4775" s="6">
        <f ca="1">IF(ISNUMBER(SEARCH("D?100",Calc1!$B70)),0,IF(ISNUMBER(SEARCH("D?1??",Calc1!$B70)),Calc1!$D$957*Calc1!$B5679*$C2289,0))</f>
        <v>0</v>
      </c>
      <c r="C4775" s="10"/>
    </row>
    <row r="4776" spans="1:3">
      <c r="A4776" s="20">
        <v>48</v>
      </c>
      <c r="B4776" s="6">
        <f ca="1">IF(ISNUMBER(SEARCH("D?100",Calc1!$B71)),0,IF(ISNUMBER(SEARCH("D?1??",Calc1!$B71)),Calc1!$D$957*Calc1!$B5680*$C2290,0))</f>
        <v>0</v>
      </c>
      <c r="C4776" s="10"/>
    </row>
    <row r="4777" spans="1:3">
      <c r="A4777" s="20">
        <v>49</v>
      </c>
      <c r="B4777" s="6">
        <f ca="1">IF(ISNUMBER(SEARCH("D?100",Calc1!$B72)),0,IF(ISNUMBER(SEARCH("D?1??",Calc1!$B72)),Calc1!$D$957*Calc1!$B5681*$C2291,0))</f>
        <v>0</v>
      </c>
      <c r="C4777" s="10"/>
    </row>
    <row r="4778" spans="1:3">
      <c r="A4778" s="20">
        <v>50</v>
      </c>
      <c r="B4778" s="6">
        <f ca="1">IF(ISNUMBER(SEARCH("D?100",Calc1!$B73)),0,IF(ISNUMBER(SEARCH("D?1??",Calc1!$B73)),Calc1!$D$957*Calc1!$B5682*$C2292,0))</f>
        <v>0</v>
      </c>
      <c r="C4778" s="10"/>
    </row>
    <row r="4779" spans="1:3">
      <c r="A4779" s="20">
        <v>51</v>
      </c>
      <c r="B4779" s="6">
        <f ca="1">IF(ISNUMBER(SEARCH("D?100",Calc1!$B74)),0,IF(ISNUMBER(SEARCH("D?1??",Calc1!$B74)),Calc1!$D$957*Calc1!$B5683*$C2293,0))</f>
        <v>0</v>
      </c>
      <c r="C4779" s="10"/>
    </row>
    <row r="4780" spans="1:3">
      <c r="A4780" s="20">
        <v>52</v>
      </c>
      <c r="B4780" s="6">
        <f ca="1">IF(ISNUMBER(SEARCH("D?100",Calc1!$B75)),0,IF(ISNUMBER(SEARCH("D?1??",Calc1!$B75)),Calc1!$D$957*Calc1!$B5684*$C2294,0))</f>
        <v>0</v>
      </c>
      <c r="C4780" s="10"/>
    </row>
    <row r="4781" spans="1:3">
      <c r="A4781" s="20">
        <v>53</v>
      </c>
      <c r="B4781" s="6">
        <f ca="1">IF(ISNUMBER(SEARCH("D?100",Calc1!$B76)),0,IF(ISNUMBER(SEARCH("D?1??",Calc1!$B76)),Calc1!$D$957*Calc1!$B5685*$C2295,0))</f>
        <v>0</v>
      </c>
      <c r="C4781" s="10"/>
    </row>
    <row r="4782" spans="1:3">
      <c r="A4782" s="20">
        <v>54</v>
      </c>
      <c r="B4782" s="6">
        <f ca="1">IF(ISNUMBER(SEARCH("D?100",Calc1!$B77)),0,IF(ISNUMBER(SEARCH("D?1??",Calc1!$B77)),Calc1!$D$957*Calc1!$B5686*$C2296,0))</f>
        <v>0</v>
      </c>
      <c r="C4782" s="10"/>
    </row>
    <row r="4783" spans="1:3">
      <c r="A4783" s="20">
        <v>55</v>
      </c>
      <c r="B4783" s="6">
        <f ca="1">IF(ISNUMBER(SEARCH("D?100",Calc1!$B78)),0,IF(ISNUMBER(SEARCH("D?1??",Calc1!$B78)),Calc1!$D$957*Calc1!$B5687*$C2297,0))</f>
        <v>0</v>
      </c>
      <c r="C4783" s="10"/>
    </row>
    <row r="4784" spans="1:3">
      <c r="A4784" s="20">
        <v>56</v>
      </c>
      <c r="B4784" s="6">
        <f ca="1">IF(ISNUMBER(SEARCH("D?100",Calc1!$B79)),0,IF(ISNUMBER(SEARCH("D?1??",Calc1!$B79)),Calc1!$D$957*Calc1!$B5688*$C2298,0))</f>
        <v>0</v>
      </c>
      <c r="C4784" s="10"/>
    </row>
    <row r="4785" spans="1:3">
      <c r="A4785" s="20">
        <v>57</v>
      </c>
      <c r="B4785" s="6">
        <f ca="1">IF(ISNUMBER(SEARCH("D?100",Calc1!$B80)),0,IF(ISNUMBER(SEARCH("D?1??",Calc1!$B80)),Calc1!$D$957*Calc1!$B5689*$C2299,0))</f>
        <v>0</v>
      </c>
      <c r="C4785" s="10"/>
    </row>
    <row r="4786" spans="1:3">
      <c r="A4786" s="20">
        <v>58</v>
      </c>
      <c r="B4786" s="6">
        <f ca="1">IF(ISNUMBER(SEARCH("D?100",Calc1!$B81)),0,IF(ISNUMBER(SEARCH("D?1??",Calc1!$B81)),Calc1!$D$957*Calc1!$B5690*$C2300,0))</f>
        <v>0</v>
      </c>
      <c r="C4786" s="10"/>
    </row>
    <row r="4787" spans="1:3">
      <c r="A4787" s="20">
        <v>59</v>
      </c>
      <c r="B4787" s="6">
        <f ca="1">IF(ISNUMBER(SEARCH("D?100",Calc1!$B82)),0,IF(ISNUMBER(SEARCH("D?1??",Calc1!$B82)),Calc1!$D$957*Calc1!$B5691*$C2301,0))</f>
        <v>0</v>
      </c>
      <c r="C4787" s="10"/>
    </row>
    <row r="4788" spans="1:3">
      <c r="A4788" s="20">
        <v>60</v>
      </c>
      <c r="B4788" s="6">
        <f ca="1">IF(ISNUMBER(SEARCH("D?100",Calc1!$B83)),0,IF(ISNUMBER(SEARCH("D?1??",Calc1!$B83)),Calc1!$D$957*Calc1!$B5692*$C2302,0))</f>
        <v>0</v>
      </c>
      <c r="C4788" s="10"/>
    </row>
    <row r="4789" spans="1:3">
      <c r="A4789" s="20">
        <v>61</v>
      </c>
      <c r="B4789" s="6">
        <f ca="1">IF(ISNUMBER(SEARCH("D?100",Calc1!$B84)),0,IF(ISNUMBER(SEARCH("D?1??",Calc1!$B84)),Calc1!$D$957*Calc1!$B5693*$C2303,0))</f>
        <v>0</v>
      </c>
      <c r="C4789" s="10"/>
    </row>
    <row r="4790" spans="1:3">
      <c r="A4790" s="20">
        <v>62</v>
      </c>
      <c r="B4790" s="6">
        <f ca="1">IF(ISNUMBER(SEARCH("D?100",Calc1!$B85)),0,IF(ISNUMBER(SEARCH("D?1??",Calc1!$B85)),Calc1!$D$957*Calc1!$B5694*$C2304,0))</f>
        <v>0</v>
      </c>
      <c r="C4790" s="10"/>
    </row>
    <row r="4791" spans="1:3">
      <c r="A4791" s="20">
        <v>63</v>
      </c>
      <c r="B4791" s="6">
        <f ca="1">IF(ISNUMBER(SEARCH("D?100",Calc1!$B86)),0,IF(ISNUMBER(SEARCH("D?1??",Calc1!$B86)),Calc1!$D$957*Calc1!$B5695*$C2305,0))</f>
        <v>0</v>
      </c>
      <c r="C4791" s="10"/>
    </row>
    <row r="4792" spans="1:3">
      <c r="A4792" s="20">
        <v>64</v>
      </c>
      <c r="B4792" s="6">
        <f ca="1">IF(ISNUMBER(SEARCH("D?100",Calc1!$B87)),0,IF(ISNUMBER(SEARCH("D?1??",Calc1!$B87)),Calc1!$D$957*Calc1!$B5696*$C2306,0))</f>
        <v>0</v>
      </c>
      <c r="C4792" s="10"/>
    </row>
    <row r="4793" spans="1:3">
      <c r="A4793" s="20">
        <v>65</v>
      </c>
      <c r="B4793" s="6">
        <f ca="1">IF(ISNUMBER(SEARCH("D?100",Calc1!$B88)),0,IF(ISNUMBER(SEARCH("D?1??",Calc1!$B88)),Calc1!$D$957*Calc1!$B5697*$C2307,0))</f>
        <v>0</v>
      </c>
      <c r="C4793" s="10"/>
    </row>
    <row r="4794" spans="1:3">
      <c r="A4794" s="20">
        <v>66</v>
      </c>
      <c r="B4794" s="6">
        <f ca="1">IF(ISNUMBER(SEARCH("D?100",Calc1!$B89)),0,IF(ISNUMBER(SEARCH("D?1??",Calc1!$B89)),Calc1!$D$957*Calc1!$B5698*$C2308,0))</f>
        <v>0</v>
      </c>
      <c r="C4794" s="10"/>
    </row>
    <row r="4795" spans="1:3">
      <c r="A4795" s="20">
        <v>67</v>
      </c>
      <c r="B4795" s="6">
        <f ca="1">IF(ISNUMBER(SEARCH("D?100",Calc1!$B90)),0,IF(ISNUMBER(SEARCH("D?1??",Calc1!$B90)),Calc1!$D$957*Calc1!$B5699*$C2309,0))</f>
        <v>0</v>
      </c>
      <c r="C4795" s="10"/>
    </row>
    <row r="4796" spans="1:3">
      <c r="A4796" s="20">
        <v>68</v>
      </c>
      <c r="B4796" s="6">
        <f ca="1">IF(ISNUMBER(SEARCH("D?100",Calc1!$B91)),0,IF(ISNUMBER(SEARCH("D?1??",Calc1!$B91)),Calc1!$D$957*Calc1!$B5700*$C2310,0))</f>
        <v>0</v>
      </c>
      <c r="C4796" s="10"/>
    </row>
    <row r="4797" spans="1:3">
      <c r="A4797" s="20">
        <v>69</v>
      </c>
      <c r="B4797" s="6">
        <f ca="1">IF(ISNUMBER(SEARCH("D?100",Calc1!$B92)),0,IF(ISNUMBER(SEARCH("D?1??",Calc1!$B92)),Calc1!$D$957*Calc1!$B5701*$C2311,0))</f>
        <v>0</v>
      </c>
      <c r="C4797" s="10"/>
    </row>
    <row r="4798" spans="1:3">
      <c r="A4798" s="20">
        <v>70</v>
      </c>
      <c r="B4798" s="6">
        <f ca="1">IF(ISNUMBER(SEARCH("D?100",Calc1!$B93)),0,IF(ISNUMBER(SEARCH("D?1??",Calc1!$B93)),Calc1!$D$957*Calc1!$B5702*$C2312,0))</f>
        <v>0</v>
      </c>
      <c r="C4798" s="10"/>
    </row>
    <row r="4799" spans="1:3">
      <c r="A4799" s="20">
        <v>71</v>
      </c>
      <c r="B4799" s="6">
        <f ca="1">IF(ISNUMBER(SEARCH("D?100",Calc1!$B94)),0,IF(ISNUMBER(SEARCH("D?1??",Calc1!$B94)),Calc1!$D$957*Calc1!$B5703*$C2313,0))</f>
        <v>0</v>
      </c>
      <c r="C4799" s="10"/>
    </row>
    <row r="4800" spans="1:3">
      <c r="A4800" s="20">
        <v>72</v>
      </c>
      <c r="B4800" s="6">
        <f ca="1">IF(ISNUMBER(SEARCH("D?100",Calc1!$B95)),0,IF(ISNUMBER(SEARCH("D?1??",Calc1!$B95)),Calc1!$D$957*Calc1!$B5704*$C2314,0))</f>
        <v>0</v>
      </c>
      <c r="C4800" s="10"/>
    </row>
    <row r="4801" spans="1:3">
      <c r="A4801" s="20">
        <v>73</v>
      </c>
      <c r="B4801" s="6">
        <f ca="1">IF(ISNUMBER(SEARCH("D?100",Calc1!$B96)),0,IF(ISNUMBER(SEARCH("D?1??",Calc1!$B96)),Calc1!$D$957*Calc1!$B5705*$C2315,0))</f>
        <v>0</v>
      </c>
      <c r="C4801" s="10"/>
    </row>
    <row r="4802" spans="1:3">
      <c r="A4802" s="20">
        <v>74</v>
      </c>
      <c r="B4802" s="6">
        <f ca="1">IF(ISNUMBER(SEARCH("D?100",Calc1!$B97)),0,IF(ISNUMBER(SEARCH("D?1??",Calc1!$B97)),Calc1!$D$957*Calc1!$B5706*$C2316,0))</f>
        <v>0</v>
      </c>
      <c r="C4802" s="10"/>
    </row>
    <row r="4803" spans="1:3">
      <c r="A4803" s="20">
        <v>75</v>
      </c>
      <c r="B4803" s="6">
        <f ca="1">IF(ISNUMBER(SEARCH("D?100",Calc1!$B98)),0,IF(ISNUMBER(SEARCH("D?1??",Calc1!$B98)),Calc1!$D$957*Calc1!$B5707*$C2317,0))</f>
        <v>0</v>
      </c>
      <c r="C4803" s="10"/>
    </row>
    <row r="4804" spans="1:3">
      <c r="A4804" s="20">
        <v>76</v>
      </c>
      <c r="B4804" s="6">
        <f ca="1">IF(ISNUMBER(SEARCH("D?100",Calc1!$B99)),0,IF(ISNUMBER(SEARCH("D?1??",Calc1!$B99)),Calc1!$D$957*Calc1!$B5708*$C2318,0))</f>
        <v>0</v>
      </c>
      <c r="C4804" s="10"/>
    </row>
    <row r="4805" spans="1:3">
      <c r="A4805" s="20">
        <v>77</v>
      </c>
      <c r="B4805" s="6">
        <f ca="1">IF(ISNUMBER(SEARCH("D?100",Calc1!$B100)),0,IF(ISNUMBER(SEARCH("D?1??",Calc1!$B100)),Calc1!$D$957*Calc1!$B5709*$C2319,0))</f>
        <v>0</v>
      </c>
      <c r="C4805" s="10"/>
    </row>
    <row r="4806" spans="1:3">
      <c r="A4806" s="20">
        <v>78</v>
      </c>
      <c r="B4806" s="6">
        <f ca="1">IF(ISNUMBER(SEARCH("D?100",Calc1!$B101)),0,IF(ISNUMBER(SEARCH("D?1??",Calc1!$B101)),Calc1!$D$957*Calc1!$B5710*$C2320,0))</f>
        <v>0</v>
      </c>
      <c r="C4806" s="10"/>
    </row>
    <row r="4807" spans="1:3">
      <c r="A4807" s="20">
        <v>79</v>
      </c>
      <c r="B4807" s="6">
        <f ca="1">IF(ISNUMBER(SEARCH("D?100",Calc1!$B102)),0,IF(ISNUMBER(SEARCH("D?1??",Calc1!$B102)),Calc1!$D$957*Calc1!$B5711*$C2321,0))</f>
        <v>0</v>
      </c>
      <c r="C4807" s="10"/>
    </row>
    <row r="4808" spans="1:3">
      <c r="A4808" s="20">
        <v>80</v>
      </c>
      <c r="B4808" s="6">
        <f ca="1">IF(ISNUMBER(SEARCH("D?100",Calc1!$B103)),0,IF(ISNUMBER(SEARCH("D?1??",Calc1!$B103)),Calc1!$D$957*Calc1!$B5712*$C2322,0))</f>
        <v>0</v>
      </c>
      <c r="C4808" s="10"/>
    </row>
    <row r="4809" spans="1:3">
      <c r="A4809" s="20">
        <v>81</v>
      </c>
      <c r="B4809" s="6">
        <f ca="1">IF(ISNUMBER(SEARCH("D?100",Calc1!$B104)),0,IF(ISNUMBER(SEARCH("D?1??",Calc1!$B104)),Calc1!$D$957*Calc1!$B5713*$C2323,0))</f>
        <v>0</v>
      </c>
      <c r="C4809" s="10"/>
    </row>
    <row r="4810" spans="1:3">
      <c r="A4810" s="20">
        <v>82</v>
      </c>
      <c r="B4810" s="6">
        <f ca="1">IF(ISNUMBER(SEARCH("D?100",Calc1!$B105)),0,IF(ISNUMBER(SEARCH("D?1??",Calc1!$B105)),Calc1!$D$957*Calc1!$B5714*$C2324,0))</f>
        <v>0</v>
      </c>
      <c r="C4810" s="10"/>
    </row>
    <row r="4811" spans="1:3">
      <c r="A4811" s="20">
        <v>83</v>
      </c>
      <c r="B4811" s="6">
        <f ca="1">IF(ISNUMBER(SEARCH("D?100",Calc1!$B106)),0,IF(ISNUMBER(SEARCH("D?1??",Calc1!$B106)),Calc1!$D$957*Calc1!$B5715*$C2325,0))</f>
        <v>0</v>
      </c>
      <c r="C4811" s="10"/>
    </row>
    <row r="4812" spans="1:3">
      <c r="A4812" s="20">
        <v>84</v>
      </c>
      <c r="B4812" s="6">
        <f ca="1">IF(ISNUMBER(SEARCH("D?100",Calc1!$B107)),0,IF(ISNUMBER(SEARCH("D?1??",Calc1!$B107)),Calc1!$D$957*Calc1!$B5716*$C2326,0))</f>
        <v>0</v>
      </c>
      <c r="C4812" s="10"/>
    </row>
    <row r="4813" spans="1:3">
      <c r="A4813" s="20">
        <v>85</v>
      </c>
      <c r="B4813" s="6">
        <f ca="1">IF(ISNUMBER(SEARCH("D?100",Calc1!$B108)),0,IF(ISNUMBER(SEARCH("D?1??",Calc1!$B108)),Calc1!$D$957*Calc1!$B5717*$C2327,0))</f>
        <v>0</v>
      </c>
      <c r="C4813" s="10"/>
    </row>
    <row r="4814" spans="1:3">
      <c r="A4814" s="20">
        <v>86</v>
      </c>
      <c r="B4814" s="6">
        <f ca="1">IF(ISNUMBER(SEARCH("D?100",Calc1!$B109)),0,IF(ISNUMBER(SEARCH("D?1??",Calc1!$B109)),Calc1!$D$957*Calc1!$B5718*$C2328,0))</f>
        <v>0</v>
      </c>
      <c r="C4814" s="10"/>
    </row>
    <row r="4815" spans="1:3">
      <c r="A4815" s="20">
        <v>87</v>
      </c>
      <c r="B4815" s="6">
        <f ca="1">IF(ISNUMBER(SEARCH("D?100",Calc1!$B110)),0,IF(ISNUMBER(SEARCH("D?1??",Calc1!$B110)),Calc1!$D$957*Calc1!$B5719*$C2329,0))</f>
        <v>0</v>
      </c>
      <c r="C4815" s="10"/>
    </row>
    <row r="4816" spans="1:3">
      <c r="A4816" s="20">
        <v>88</v>
      </c>
      <c r="B4816" s="6">
        <f ca="1">IF(ISNUMBER(SEARCH("D?100",Calc1!$B111)),0,IF(ISNUMBER(SEARCH("D?1??",Calc1!$B111)),Calc1!$D$957*Calc1!$B5720*$C2330,0))</f>
        <v>0</v>
      </c>
      <c r="C4816" s="10"/>
    </row>
    <row r="4817" spans="1:3">
      <c r="A4817" s="20">
        <v>89</v>
      </c>
      <c r="B4817" s="6">
        <f ca="1">IF(ISNUMBER(SEARCH("D?100",Calc1!$B112)),0,IF(ISNUMBER(SEARCH("D?1??",Calc1!$B112)),Calc1!$D$957*Calc1!$B5721*$C2331,0))</f>
        <v>0</v>
      </c>
      <c r="C4817" s="10"/>
    </row>
    <row r="4818" spans="1:3">
      <c r="A4818" s="20">
        <v>90</v>
      </c>
      <c r="B4818" s="6">
        <f ca="1">IF(ISNUMBER(SEARCH("D?100",Calc1!$B113)),0,IF(ISNUMBER(SEARCH("D?1??",Calc1!$B113)),Calc1!$D$957*Calc1!$B5722*$C2332,0))</f>
        <v>0</v>
      </c>
      <c r="C4818" s="10"/>
    </row>
    <row r="4819" spans="1:3">
      <c r="A4819" s="20">
        <v>91</v>
      </c>
      <c r="B4819" s="6">
        <f ca="1">IF(ISNUMBER(SEARCH("D?100",Calc1!$B114)),0,IF(ISNUMBER(SEARCH("D?1??",Calc1!$B114)),Calc1!$D$957*Calc1!$B5723*$C2333,0))</f>
        <v>0</v>
      </c>
      <c r="C4819" s="10"/>
    </row>
    <row r="4820" spans="1:3">
      <c r="A4820" s="20">
        <v>92</v>
      </c>
      <c r="B4820" s="6">
        <f ca="1">IF(ISNUMBER(SEARCH("D?100",Calc1!$B115)),0,IF(ISNUMBER(SEARCH("D?1??",Calc1!$B115)),Calc1!$D$957*Calc1!$B5724*$C2334,0))</f>
        <v>0</v>
      </c>
      <c r="C4820" s="10"/>
    </row>
    <row r="4821" spans="1:3">
      <c r="A4821" s="20">
        <v>93</v>
      </c>
      <c r="B4821" s="6">
        <f ca="1">IF(ISNUMBER(SEARCH("D?100",Calc1!$B116)),0,IF(ISNUMBER(SEARCH("D?1??",Calc1!$B116)),Calc1!$D$957*Calc1!$B5725*$C2335,0))</f>
        <v>0</v>
      </c>
      <c r="C4821" s="10"/>
    </row>
    <row r="4822" spans="1:3">
      <c r="A4822" s="20">
        <v>94</v>
      </c>
      <c r="B4822" s="6">
        <f ca="1">IF(ISNUMBER(SEARCH("D?100",Calc1!$B117)),0,IF(ISNUMBER(SEARCH("D?1??",Calc1!$B117)),Calc1!$D$957*Calc1!$B5726*$C2336,0))</f>
        <v>0</v>
      </c>
      <c r="C4822" s="10"/>
    </row>
    <row r="4823" spans="1:3">
      <c r="A4823" s="20">
        <v>95</v>
      </c>
      <c r="B4823" s="6">
        <f ca="1">IF(ISNUMBER(SEARCH("D?100",Calc1!$B118)),0,IF(ISNUMBER(SEARCH("D?1??",Calc1!$B118)),Calc1!$D$957*Calc1!$B5727*$C2337,0))</f>
        <v>0</v>
      </c>
      <c r="C4823" s="10"/>
    </row>
    <row r="4824" spans="1:3">
      <c r="A4824" s="20">
        <v>96</v>
      </c>
      <c r="B4824" s="6">
        <f ca="1">IF(ISNUMBER(SEARCH("D?100",Calc1!$B119)),0,IF(ISNUMBER(SEARCH("D?1??",Calc1!$B119)),Calc1!$D$957*Calc1!$B5728*$C2338,0))</f>
        <v>0</v>
      </c>
      <c r="C4824" s="10"/>
    </row>
    <row r="4825" spans="1:3">
      <c r="A4825" s="20">
        <v>97</v>
      </c>
      <c r="B4825" s="6">
        <f ca="1">IF(ISNUMBER(SEARCH("D?100",Calc1!$B120)),0,IF(ISNUMBER(SEARCH("D?1??",Calc1!$B120)),Calc1!$D$957*Calc1!$B5729*$C2339,0))</f>
        <v>0</v>
      </c>
      <c r="C4825" s="10"/>
    </row>
    <row r="4826" spans="1:3">
      <c r="A4826" s="20">
        <v>98</v>
      </c>
      <c r="B4826" s="6">
        <f ca="1">IF(ISNUMBER(SEARCH("D?100",Calc1!$B121)),0,IF(ISNUMBER(SEARCH("D?1??",Calc1!$B121)),Calc1!$D$957*Calc1!$B5730*$C2340,0))</f>
        <v>0</v>
      </c>
      <c r="C4826" s="10"/>
    </row>
    <row r="4827" spans="1:3">
      <c r="A4827" s="20">
        <v>99</v>
      </c>
      <c r="B4827" s="6">
        <f ca="1">IF(ISNUMBER(SEARCH("D?100",Calc1!$B122)),0,IF(ISNUMBER(SEARCH("D?1??",Calc1!$B122)),Calc1!$D$957*Calc1!$B5731*$C2341,0))</f>
        <v>0</v>
      </c>
      <c r="C4827" s="10"/>
    </row>
    <row r="4828" spans="1:3">
      <c r="A4828" s="20">
        <v>100</v>
      </c>
      <c r="B4828" s="6">
        <f ca="1">IF(ISNUMBER(SEARCH("D?100",Calc1!$B123)),0,IF(ISNUMBER(SEARCH("D?1??",Calc1!$B123)),Calc1!$D$957*Calc1!$B5732*$C2342,0))</f>
        <v>0</v>
      </c>
      <c r="C4828" s="10"/>
    </row>
    <row r="4829" spans="1:3">
      <c r="A4829" s="20">
        <v>101</v>
      </c>
      <c r="B4829" s="6">
        <f ca="1">IF(ISNUMBER(SEARCH("D?100",Calc1!$B124)),0,IF(ISNUMBER(SEARCH("D?1??",Calc1!$B124)),Calc1!$D$957*Calc1!$B5733*$C2343,0))</f>
        <v>0</v>
      </c>
      <c r="C4829" s="10"/>
    </row>
    <row r="4830" spans="1:3">
      <c r="A4830" s="20">
        <v>102</v>
      </c>
      <c r="B4830" s="6">
        <f ca="1">IF(ISNUMBER(SEARCH("D?100",Calc1!$B125)),0,IF(ISNUMBER(SEARCH("D?1??",Calc1!$B125)),Calc1!$D$957*Calc1!$B5734*$C2344,0))</f>
        <v>0</v>
      </c>
      <c r="C4830" s="10"/>
    </row>
    <row r="4831" spans="1:3">
      <c r="A4831" s="20">
        <v>103</v>
      </c>
      <c r="B4831" s="6">
        <f ca="1">IF(ISNUMBER(SEARCH("D?100",Calc1!$B126)),0,IF(ISNUMBER(SEARCH("D?1??",Calc1!$B126)),Calc1!$D$957*Calc1!$B5735*$C2345,0))</f>
        <v>0</v>
      </c>
      <c r="C4831" s="10"/>
    </row>
    <row r="4832" spans="1:3">
      <c r="A4832" s="20">
        <v>104</v>
      </c>
      <c r="B4832" s="6">
        <f ca="1">IF(ISNUMBER(SEARCH("D?100",Calc1!$B127)),0,IF(ISNUMBER(SEARCH("D?1??",Calc1!$B127)),Calc1!$D$957*Calc1!$B5736*$C2346,0))</f>
        <v>0</v>
      </c>
      <c r="C4832" s="10"/>
    </row>
    <row r="4833" spans="1:3">
      <c r="A4833" s="20">
        <v>105</v>
      </c>
      <c r="B4833" s="6">
        <f ca="1">IF(ISNUMBER(SEARCH("D?100",Calc1!$B128)),0,IF(ISNUMBER(SEARCH("D?1??",Calc1!$B128)),Calc1!$D$957*Calc1!$B5737*$C2347,0))</f>
        <v>0</v>
      </c>
      <c r="C4833" s="10"/>
    </row>
    <row r="4834" spans="1:3">
      <c r="A4834" s="20">
        <v>106</v>
      </c>
      <c r="B4834" s="6">
        <f ca="1">IF(ISNUMBER(SEARCH("D?100",Calc1!$B129)),0,IF(ISNUMBER(SEARCH("D?1??",Calc1!$B129)),Calc1!$D$957*Calc1!$B5738*$C2348,0))</f>
        <v>0</v>
      </c>
      <c r="C4834" s="10"/>
    </row>
    <row r="4835" spans="1:3">
      <c r="A4835" s="20">
        <v>107</v>
      </c>
      <c r="B4835" s="6">
        <f ca="1">IF(ISNUMBER(SEARCH("D?100",Calc1!$B130)),0,IF(ISNUMBER(SEARCH("D?1??",Calc1!$B130)),Calc1!$D$957*Calc1!$B5739*$C2349,0))</f>
        <v>0</v>
      </c>
      <c r="C4835" s="10"/>
    </row>
    <row r="4836" spans="1:3">
      <c r="A4836" s="20">
        <v>108</v>
      </c>
      <c r="B4836" s="6">
        <f ca="1">IF(ISNUMBER(SEARCH("D?100",Calc1!$B131)),0,IF(ISNUMBER(SEARCH("D?1??",Calc1!$B131)),Calc1!$D$957*Calc1!$B5740*$C2350,0))</f>
        <v>0</v>
      </c>
      <c r="C4836" s="10"/>
    </row>
    <row r="4837" spans="1:3">
      <c r="A4837" s="20">
        <v>109</v>
      </c>
      <c r="B4837" s="6">
        <f ca="1">IF(ISNUMBER(SEARCH("D?100",Calc1!$B132)),0,IF(ISNUMBER(SEARCH("D?1??",Calc1!$B132)),Calc1!$D$957*Calc1!$B5741*$C2351,0))</f>
        <v>0</v>
      </c>
      <c r="C4837" s="10"/>
    </row>
    <row r="4838" spans="1:3">
      <c r="A4838" s="20">
        <v>110</v>
      </c>
      <c r="B4838" s="6">
        <f ca="1">IF(ISNUMBER(SEARCH("D?100",Calc1!$B133)),0,IF(ISNUMBER(SEARCH("D?1??",Calc1!$B133)),Calc1!$D$957*Calc1!$B5742*$C2352,0))</f>
        <v>0</v>
      </c>
      <c r="C4838" s="10"/>
    </row>
    <row r="4839" spans="1:3">
      <c r="A4839" s="20">
        <v>111</v>
      </c>
      <c r="B4839" s="6">
        <f ca="1">IF(ISNUMBER(SEARCH("D?100",Calc1!$B134)),0,IF(ISNUMBER(SEARCH("D?1??",Calc1!$B134)),Calc1!$D$957*Calc1!$B5743*$C2353,0))</f>
        <v>0</v>
      </c>
      <c r="C4839" s="10"/>
    </row>
    <row r="4840" spans="1:3">
      <c r="A4840" s="20">
        <v>112</v>
      </c>
      <c r="B4840" s="6">
        <f ca="1">IF(ISNUMBER(SEARCH("D?100",Calc1!$B135)),0,IF(ISNUMBER(SEARCH("D?1??",Calc1!$B135)),Calc1!$D$957*Calc1!$B5744*$C2354,0))</f>
        <v>0</v>
      </c>
      <c r="C4840" s="10"/>
    </row>
    <row r="4841" spans="1:3">
      <c r="A4841" s="20">
        <v>113</v>
      </c>
      <c r="B4841" s="6">
        <f ca="1">IF(ISNUMBER(SEARCH("D?100",Calc1!$B136)),0,IF(ISNUMBER(SEARCH("D?1??",Calc1!$B136)),Calc1!$D$957*Calc1!$B5745*$C2355,0))</f>
        <v>0</v>
      </c>
      <c r="C4841" s="10"/>
    </row>
    <row r="4842" spans="1:3">
      <c r="A4842" s="20">
        <v>114</v>
      </c>
      <c r="B4842" s="6">
        <f ca="1">IF(ISNUMBER(SEARCH("D?100",Calc1!$B137)),0,IF(ISNUMBER(SEARCH("D?1??",Calc1!$B137)),Calc1!$D$957*Calc1!$B5746*$C2356,0))</f>
        <v>0</v>
      </c>
      <c r="C4842" s="10"/>
    </row>
    <row r="4843" spans="1:3">
      <c r="A4843" s="20">
        <v>115</v>
      </c>
      <c r="B4843" s="6">
        <f ca="1">IF(ISNUMBER(SEARCH("D?100",Calc1!$B138)),0,IF(ISNUMBER(SEARCH("D?1??",Calc1!$B138)),Calc1!$D$957*Calc1!$B5747*$C2357,0))</f>
        <v>0</v>
      </c>
      <c r="C4843" s="10"/>
    </row>
    <row r="4844" spans="1:3">
      <c r="A4844" s="20">
        <v>116</v>
      </c>
      <c r="B4844" s="6">
        <f ca="1">IF(ISNUMBER(SEARCH("D?100",Calc1!$B139)),0,IF(ISNUMBER(SEARCH("D?1??",Calc1!$B139)),Calc1!$D$957*Calc1!$B5748*$C2358,0))</f>
        <v>0</v>
      </c>
      <c r="C4844" s="10"/>
    </row>
    <row r="4845" spans="1:3">
      <c r="A4845" s="20">
        <v>117</v>
      </c>
      <c r="B4845" s="6">
        <f ca="1">IF(ISNUMBER(SEARCH("D?100",Calc1!$B140)),0,IF(ISNUMBER(SEARCH("D?1??",Calc1!$B140)),Calc1!$D$957*Calc1!$B5749*$C2359,0))</f>
        <v>0</v>
      </c>
      <c r="C4845" s="10"/>
    </row>
    <row r="4846" spans="1:3">
      <c r="A4846" s="20">
        <v>118</v>
      </c>
      <c r="B4846" s="6">
        <f ca="1">IF(ISNUMBER(SEARCH("D?100",Calc1!$B141)),0,IF(ISNUMBER(SEARCH("D?1??",Calc1!$B141)),Calc1!$D$957*Calc1!$B5750*$C2360,0))</f>
        <v>0</v>
      </c>
      <c r="C4846" s="10"/>
    </row>
    <row r="4847" spans="1:3">
      <c r="A4847" s="20">
        <v>119</v>
      </c>
      <c r="B4847" s="6">
        <f ca="1">IF(ISNUMBER(SEARCH("D?100",Calc1!$B142)),0,IF(ISNUMBER(SEARCH("D?1??",Calc1!$B142)),Calc1!$D$957*Calc1!$B5751*$C2361,0))</f>
        <v>0</v>
      </c>
      <c r="C4847" s="10"/>
    </row>
    <row r="4848" spans="1:3">
      <c r="A4848" s="20">
        <v>120</v>
      </c>
      <c r="B4848" s="6">
        <f ca="1">IF(ISNUMBER(SEARCH("D?100",Calc1!$B143)),0,IF(ISNUMBER(SEARCH("D?1??",Calc1!$B143)),Calc1!$D$957*Calc1!$B5752*$C2362,0))</f>
        <v>0</v>
      </c>
      <c r="C4848" s="10"/>
    </row>
    <row r="4849" spans="1:3">
      <c r="A4849" s="20">
        <v>121</v>
      </c>
      <c r="B4849" s="6">
        <f ca="1">IF(ISNUMBER(SEARCH("D?100",Calc1!$B144)),0,IF(ISNUMBER(SEARCH("D?1??",Calc1!$B144)),Calc1!$D$957*Calc1!$B5753*$C2363,0))</f>
        <v>0</v>
      </c>
      <c r="C4849" s="10"/>
    </row>
    <row r="4850" spans="1:3">
      <c r="A4850" s="20">
        <v>122</v>
      </c>
      <c r="B4850" s="6">
        <f ca="1">IF(ISNUMBER(SEARCH("D?100",Calc1!$B145)),0,IF(ISNUMBER(SEARCH("D?1??",Calc1!$B145)),Calc1!$D$957*Calc1!$B5754*$C2364,0))</f>
        <v>0</v>
      </c>
      <c r="C4850" s="10"/>
    </row>
    <row r="4851" spans="1:3">
      <c r="A4851" s="20">
        <v>123</v>
      </c>
      <c r="B4851" s="6">
        <f ca="1">IF(ISNUMBER(SEARCH("D?100",Calc1!$B146)),0,IF(ISNUMBER(SEARCH("D?1??",Calc1!$B146)),Calc1!$D$957*Calc1!$B5755*$C2365,0))</f>
        <v>0</v>
      </c>
      <c r="C4851" s="10"/>
    </row>
    <row r="4852" spans="1:3">
      <c r="A4852" s="20">
        <v>124</v>
      </c>
      <c r="B4852" s="6">
        <f ca="1">IF(ISNUMBER(SEARCH("D?100",Calc1!$B147)),0,IF(ISNUMBER(SEARCH("D?1??",Calc1!$B147)),Calc1!$D$957*Calc1!$B5756*$C2366,0))</f>
        <v>0</v>
      </c>
      <c r="C4852" s="10"/>
    </row>
    <row r="4853" spans="1:3">
      <c r="A4853" s="20">
        <v>125</v>
      </c>
      <c r="B4853" s="6">
        <f ca="1">IF(ISNUMBER(SEARCH("D?100",Calc1!$B148)),0,IF(ISNUMBER(SEARCH("D?1??",Calc1!$B148)),Calc1!$D$957*Calc1!$B5757*$C2367,0))</f>
        <v>0</v>
      </c>
      <c r="C4853" s="10"/>
    </row>
    <row r="4854" spans="1:3">
      <c r="A4854" s="20">
        <v>126</v>
      </c>
      <c r="B4854" s="6">
        <f ca="1">IF(ISNUMBER(SEARCH("D?100",Calc1!$B149)),0,IF(ISNUMBER(SEARCH("D?1??",Calc1!$B149)),Calc1!$D$957*Calc1!$B5758*$C2368,0))</f>
        <v>0</v>
      </c>
      <c r="C4854" s="10"/>
    </row>
    <row r="4855" spans="1:3">
      <c r="A4855" s="20">
        <v>127</v>
      </c>
      <c r="B4855" s="6">
        <f ca="1">IF(ISNUMBER(SEARCH("D?100",Calc1!$B150)),0,IF(ISNUMBER(SEARCH("D?1??",Calc1!$B150)),Calc1!$D$957*Calc1!$B5759*$C2369,0))</f>
        <v>0</v>
      </c>
      <c r="C4855" s="10"/>
    </row>
    <row r="4856" spans="1:3">
      <c r="A4856" s="20">
        <v>128</v>
      </c>
      <c r="B4856" s="6">
        <f ca="1">IF(ISNUMBER(SEARCH("D?100",Calc1!$B151)),0,IF(ISNUMBER(SEARCH("D?1??",Calc1!$B151)),Calc1!$D$957*Calc1!$B5760*$C2370,0))</f>
        <v>0</v>
      </c>
      <c r="C4856" s="10"/>
    </row>
    <row r="4857" spans="1:3">
      <c r="A4857" s="20">
        <v>129</v>
      </c>
      <c r="B4857" s="6">
        <f ca="1">IF(ISNUMBER(SEARCH("D?100",Calc1!$B152)),0,IF(ISNUMBER(SEARCH("D?1??",Calc1!$B152)),Calc1!$D$957*Calc1!$B5761*$C2371,0))</f>
        <v>0</v>
      </c>
      <c r="C4857" s="10"/>
    </row>
    <row r="4858" spans="1:3">
      <c r="A4858" s="20">
        <v>130</v>
      </c>
      <c r="B4858" s="6">
        <f ca="1">IF(ISNUMBER(SEARCH("D?100",Calc1!$B153)),0,IF(ISNUMBER(SEARCH("D?1??",Calc1!$B153)),Calc1!$D$957*Calc1!$B5762*$C2372,0))</f>
        <v>0</v>
      </c>
      <c r="C4858" s="10"/>
    </row>
    <row r="4859" spans="1:3">
      <c r="A4859" s="20">
        <v>131</v>
      </c>
      <c r="B4859" s="6">
        <f ca="1">IF(ISNUMBER(SEARCH("D?100",Calc1!$B154)),0,IF(ISNUMBER(SEARCH("D?1??",Calc1!$B154)),Calc1!$D$957*Calc1!$B5763*$C2373,0))</f>
        <v>0</v>
      </c>
      <c r="C4859" s="10"/>
    </row>
    <row r="4860" spans="1:3">
      <c r="A4860" s="20">
        <v>132</v>
      </c>
      <c r="B4860" s="6">
        <f ca="1">IF(ISNUMBER(SEARCH("D?100",Calc1!$B155)),0,IF(ISNUMBER(SEARCH("D?1??",Calc1!$B155)),Calc1!$D$957*Calc1!$B5764*$C2374,0))</f>
        <v>0</v>
      </c>
      <c r="C4860" s="10"/>
    </row>
    <row r="4861" spans="1:3">
      <c r="A4861" s="20">
        <v>133</v>
      </c>
      <c r="B4861" s="6">
        <f ca="1">IF(ISNUMBER(SEARCH("D?100",Calc1!$B156)),0,IF(ISNUMBER(SEARCH("D?1??",Calc1!$B156)),Calc1!$D$957*Calc1!$B5765*$C2375,0))</f>
        <v>0</v>
      </c>
      <c r="C4861" s="10"/>
    </row>
    <row r="4862" spans="1:3">
      <c r="A4862" s="20">
        <v>134</v>
      </c>
      <c r="B4862" s="6">
        <f ca="1">IF(ISNUMBER(SEARCH("D?100",Calc1!$B157)),0,IF(ISNUMBER(SEARCH("D?1??",Calc1!$B157)),Calc1!$D$957*Calc1!$B5766*$C2376,0))</f>
        <v>0</v>
      </c>
      <c r="C4862" s="10"/>
    </row>
    <row r="4863" spans="1:3">
      <c r="A4863" s="20">
        <v>135</v>
      </c>
      <c r="B4863" s="6">
        <f ca="1">IF(ISNUMBER(SEARCH("D?100",Calc1!$B158)),0,IF(ISNUMBER(SEARCH("D?1??",Calc1!$B158)),Calc1!$D$957*Calc1!$B5767*$C2377,0))</f>
        <v>0</v>
      </c>
      <c r="C4863" s="10"/>
    </row>
    <row r="4864" spans="1:3">
      <c r="A4864" s="20">
        <v>136</v>
      </c>
      <c r="B4864" s="6">
        <f ca="1">IF(ISNUMBER(SEARCH("D?100",Calc1!$B159)),0,IF(ISNUMBER(SEARCH("D?1??",Calc1!$B159)),Calc1!$D$957*Calc1!$B5768*$C2378,0))</f>
        <v>0</v>
      </c>
      <c r="C4864" s="10"/>
    </row>
    <row r="4865" spans="1:3">
      <c r="A4865" s="20">
        <v>137</v>
      </c>
      <c r="B4865" s="6">
        <f ca="1">IF(ISNUMBER(SEARCH("D?100",Calc1!$B160)),0,IF(ISNUMBER(SEARCH("D?1??",Calc1!$B160)),Calc1!$D$957*Calc1!$B5769*$C2379,0))</f>
        <v>0</v>
      </c>
      <c r="C4865" s="10"/>
    </row>
    <row r="4866" spans="1:3">
      <c r="A4866" s="20">
        <v>138</v>
      </c>
      <c r="B4866" s="6">
        <f ca="1">IF(ISNUMBER(SEARCH("D?100",Calc1!$B161)),0,IF(ISNUMBER(SEARCH("D?1??",Calc1!$B161)),Calc1!$D$957*Calc1!$B5770*$C2380,0))</f>
        <v>0</v>
      </c>
      <c r="C4866" s="10"/>
    </row>
    <row r="4867" spans="1:3">
      <c r="A4867" s="20">
        <v>139</v>
      </c>
      <c r="B4867" s="6">
        <f ca="1">IF(ISNUMBER(SEARCH("D?100",Calc1!$B162)),0,IF(ISNUMBER(SEARCH("D?1??",Calc1!$B162)),Calc1!$D$957*Calc1!$B5771*$C2381,0))</f>
        <v>0</v>
      </c>
      <c r="C4867" s="10"/>
    </row>
    <row r="4868" spans="1:3">
      <c r="A4868" s="20">
        <v>140</v>
      </c>
      <c r="B4868" s="6">
        <f ca="1">IF(ISNUMBER(SEARCH("D?100",Calc1!$B163)),0,IF(ISNUMBER(SEARCH("D?1??",Calc1!$B163)),Calc1!$D$957*Calc1!$B5772*$C2382,0))</f>
        <v>0</v>
      </c>
      <c r="C4868" s="10"/>
    </row>
    <row r="4869" spans="1:3">
      <c r="A4869" s="20">
        <v>141</v>
      </c>
      <c r="B4869" s="6">
        <f ca="1">IF(ISNUMBER(SEARCH("D?100",Calc1!$B164)),0,IF(ISNUMBER(SEARCH("D?1??",Calc1!$B164)),Calc1!$D$957*Calc1!$B5773*$C2383,0))</f>
        <v>0</v>
      </c>
      <c r="C4869" s="10"/>
    </row>
    <row r="4870" spans="1:3">
      <c r="A4870" s="20">
        <v>142</v>
      </c>
      <c r="B4870" s="6">
        <f ca="1">IF(ISNUMBER(SEARCH("D?100",Calc1!$B165)),0,IF(ISNUMBER(SEARCH("D?1??",Calc1!$B165)),Calc1!$D$957*Calc1!$B5774*$C2384,0))</f>
        <v>0</v>
      </c>
      <c r="C4870" s="10"/>
    </row>
    <row r="4871" spans="1:3">
      <c r="A4871" s="20">
        <v>143</v>
      </c>
      <c r="B4871" s="6">
        <f ca="1">IF(ISNUMBER(SEARCH("D?100",Calc1!$B166)),0,IF(ISNUMBER(SEARCH("D?1??",Calc1!$B166)),Calc1!$D$957*Calc1!$B5775*$C2385,0))</f>
        <v>0</v>
      </c>
      <c r="C4871" s="10"/>
    </row>
    <row r="4872" spans="1:3">
      <c r="A4872" s="20">
        <v>144</v>
      </c>
      <c r="B4872" s="6">
        <f ca="1">IF(ISNUMBER(SEARCH("D?100",Calc1!$B167)),0,IF(ISNUMBER(SEARCH("D?1??",Calc1!$B167)),Calc1!$D$957*Calc1!$B5776*$C2386,0))</f>
        <v>0</v>
      </c>
      <c r="C4872" s="10"/>
    </row>
    <row r="4873" spans="1:3">
      <c r="A4873" s="20">
        <v>145</v>
      </c>
      <c r="B4873" s="6">
        <f ca="1">IF(ISNUMBER(SEARCH("D?100",Calc1!$B168)),0,IF(ISNUMBER(SEARCH("D?1??",Calc1!$B168)),Calc1!$D$957*Calc1!$B5777*$C2387,0))</f>
        <v>0</v>
      </c>
      <c r="C4873" s="10"/>
    </row>
    <row r="4874" spans="1:3">
      <c r="A4874" s="20">
        <v>146</v>
      </c>
      <c r="B4874" s="6">
        <f ca="1">IF(ISNUMBER(SEARCH("D?100",Calc1!$B169)),0,IF(ISNUMBER(SEARCH("D?1??",Calc1!$B169)),Calc1!$D$957*Calc1!$B5778*$C2388,0))</f>
        <v>0</v>
      </c>
      <c r="C4874" s="10"/>
    </row>
    <row r="4875" spans="1:3">
      <c r="A4875" s="20">
        <v>147</v>
      </c>
      <c r="B4875" s="6">
        <f ca="1">IF(ISNUMBER(SEARCH("D?100",Calc1!$B170)),0,IF(ISNUMBER(SEARCH("D?1??",Calc1!$B170)),Calc1!$D$957*Calc1!$B5779*$C2389,0))</f>
        <v>0</v>
      </c>
      <c r="C4875" s="10"/>
    </row>
    <row r="4876" spans="1:3">
      <c r="A4876" s="20">
        <v>148</v>
      </c>
      <c r="B4876" s="6">
        <f ca="1">IF(ISNUMBER(SEARCH("D?100",Calc1!$B171)),0,IF(ISNUMBER(SEARCH("D?1??",Calc1!$B171)),Calc1!$D$957*Calc1!$B5780*$C2390,0))</f>
        <v>0</v>
      </c>
      <c r="C4876" s="10"/>
    </row>
    <row r="4877" spans="1:3">
      <c r="A4877" s="20">
        <v>149</v>
      </c>
      <c r="B4877" s="6">
        <f ca="1">IF(ISNUMBER(SEARCH("D?100",Calc1!$B172)),0,IF(ISNUMBER(SEARCH("D?1??",Calc1!$B172)),Calc1!$D$957*Calc1!$B5781*$C2391,0))</f>
        <v>0</v>
      </c>
      <c r="C4877" s="10"/>
    </row>
    <row r="4878" spans="1:3">
      <c r="A4878" s="20">
        <v>150</v>
      </c>
      <c r="B4878" s="6">
        <f ca="1">IF(ISNUMBER(SEARCH("D?100",Calc1!$B173)),0,IF(ISNUMBER(SEARCH("D?1??",Calc1!$B173)),Calc1!$D$957*Calc1!$B5782*$C2392,0))</f>
        <v>0</v>
      </c>
      <c r="C4878" s="10"/>
    </row>
    <row r="4879" spans="1:3">
      <c r="A4879" s="20">
        <v>151</v>
      </c>
      <c r="B4879" s="6">
        <f ca="1">IF(ISNUMBER(SEARCH("D?100",Calc1!$B174)),0,IF(ISNUMBER(SEARCH("D?1??",Calc1!$B174)),Calc1!$D$957*Calc1!$B5783*$C2393,0))</f>
        <v>0</v>
      </c>
      <c r="C4879" s="10"/>
    </row>
    <row r="4880" spans="1:3">
      <c r="A4880" s="20">
        <v>152</v>
      </c>
      <c r="B4880" s="6">
        <f ca="1">IF(ISNUMBER(SEARCH("D?100",Calc1!$B175)),0,IF(ISNUMBER(SEARCH("D?1??",Calc1!$B175)),Calc1!$D$957*Calc1!$B5784*$C2394,0))</f>
        <v>0</v>
      </c>
      <c r="C4880" s="10"/>
    </row>
    <row r="4881" spans="1:3">
      <c r="A4881" s="20">
        <v>153</v>
      </c>
      <c r="B4881" s="6">
        <f ca="1">IF(ISNUMBER(SEARCH("D?100",Calc1!$B176)),0,IF(ISNUMBER(SEARCH("D?1??",Calc1!$B176)),Calc1!$D$957*Calc1!$B5785*$C2395,0))</f>
        <v>0</v>
      </c>
      <c r="C4881" s="10"/>
    </row>
    <row r="4882" spans="1:3">
      <c r="A4882" s="20">
        <v>154</v>
      </c>
      <c r="B4882" s="6">
        <f ca="1">IF(ISNUMBER(SEARCH("D?100",Calc1!$B177)),0,IF(ISNUMBER(SEARCH("D?1??",Calc1!$B177)),Calc1!$D$957*Calc1!$B5786*$C2396,0))</f>
        <v>0</v>
      </c>
      <c r="C4882" s="10"/>
    </row>
    <row r="4883" spans="1:3">
      <c r="A4883" s="20">
        <v>155</v>
      </c>
      <c r="B4883" s="6">
        <f ca="1">IF(ISNUMBER(SEARCH("D?100",Calc1!$B178)),0,IF(ISNUMBER(SEARCH("D?1??",Calc1!$B178)),Calc1!$D$957*Calc1!$B5787*$C2397,0))</f>
        <v>0</v>
      </c>
      <c r="C4883" s="10"/>
    </row>
    <row r="4884" spans="1:3">
      <c r="A4884" s="20">
        <v>156</v>
      </c>
      <c r="B4884" s="6">
        <f ca="1">IF(ISNUMBER(SEARCH("D?100",Calc1!$B179)),0,IF(ISNUMBER(SEARCH("D?1??",Calc1!$B179)),Calc1!$D$957*Calc1!$B5788*$C2398,0))</f>
        <v>0</v>
      </c>
      <c r="C4884" s="10"/>
    </row>
    <row r="4885" spans="1:3">
      <c r="A4885" s="20">
        <v>157</v>
      </c>
      <c r="B4885" s="6">
        <f ca="1">IF(ISNUMBER(SEARCH("D?100",Calc1!$B180)),0,IF(ISNUMBER(SEARCH("D?1??",Calc1!$B180)),Calc1!$D$957*Calc1!$B5789*$C2399,0))</f>
        <v>0</v>
      </c>
      <c r="C4885" s="10"/>
    </row>
    <row r="4886" spans="1:3">
      <c r="A4886" s="20">
        <v>158</v>
      </c>
      <c r="B4886" s="6">
        <f ca="1">IF(ISNUMBER(SEARCH("D?100",Calc1!$B181)),0,IF(ISNUMBER(SEARCH("D?1??",Calc1!$B181)),Calc1!$D$957*Calc1!$B5790*$C2400,0))</f>
        <v>0</v>
      </c>
      <c r="C4886" s="10"/>
    </row>
    <row r="4887" spans="1:3">
      <c r="A4887" s="20">
        <v>159</v>
      </c>
      <c r="B4887" s="6">
        <f ca="1">IF(ISNUMBER(SEARCH("D?100",Calc1!$B182)),0,IF(ISNUMBER(SEARCH("D?1??",Calc1!$B182)),Calc1!$D$957*Calc1!$B5791*$C2401,0))</f>
        <v>0</v>
      </c>
      <c r="C4887" s="10"/>
    </row>
    <row r="4888" spans="1:3">
      <c r="A4888" s="20">
        <v>160</v>
      </c>
      <c r="B4888" s="6">
        <f ca="1">IF(ISNUMBER(SEARCH("D?100",Calc1!$B183)),0,IF(ISNUMBER(SEARCH("D?1??",Calc1!$B183)),Calc1!$D$957*Calc1!$B5792*$C2402,0))</f>
        <v>0</v>
      </c>
      <c r="C4888" s="10"/>
    </row>
    <row r="4889" spans="1:3">
      <c r="A4889" s="20">
        <v>161</v>
      </c>
      <c r="B4889" s="6">
        <f ca="1">IF(ISNUMBER(SEARCH("D?100",Calc1!$B184)),0,IF(ISNUMBER(SEARCH("D?1??",Calc1!$B184)),Calc1!$D$957*Calc1!$B5793*$C2403,0))</f>
        <v>0</v>
      </c>
      <c r="C4889" s="10"/>
    </row>
    <row r="4890" spans="1:3">
      <c r="A4890" s="20">
        <v>162</v>
      </c>
      <c r="B4890" s="6">
        <f ca="1">IF(ISNUMBER(SEARCH("D?100",Calc1!$B185)),0,IF(ISNUMBER(SEARCH("D?1??",Calc1!$B185)),Calc1!$D$957*Calc1!$B5794*$C2404,0))</f>
        <v>0</v>
      </c>
      <c r="C4890" s="10"/>
    </row>
    <row r="4891" spans="1:3">
      <c r="A4891" s="20">
        <v>163</v>
      </c>
      <c r="B4891" s="6">
        <f ca="1">IF(ISNUMBER(SEARCH("D?100",Calc1!$B186)),0,IF(ISNUMBER(SEARCH("D?1??",Calc1!$B186)),Calc1!$D$957*Calc1!$B5795*$C2405,0))</f>
        <v>0</v>
      </c>
      <c r="C4891" s="10"/>
    </row>
    <row r="4892" spans="1:3">
      <c r="A4892" s="20">
        <v>164</v>
      </c>
      <c r="B4892" s="6">
        <f ca="1">IF(ISNUMBER(SEARCH("D?100",Calc1!$B187)),0,IF(ISNUMBER(SEARCH("D?1??",Calc1!$B187)),Calc1!$D$957*Calc1!$B5796*$C2406,0))</f>
        <v>0</v>
      </c>
      <c r="C4892" s="10"/>
    </row>
    <row r="4893" spans="1:3">
      <c r="A4893" s="20">
        <v>165</v>
      </c>
      <c r="B4893" s="6">
        <f ca="1">IF(ISNUMBER(SEARCH("D?100",Calc1!$B188)),0,IF(ISNUMBER(SEARCH("D?1??",Calc1!$B188)),Calc1!$D$957*Calc1!$B5797*$C2407,0))</f>
        <v>0</v>
      </c>
      <c r="C4893" s="10"/>
    </row>
    <row r="4894" spans="1:3">
      <c r="A4894" s="20">
        <v>166</v>
      </c>
      <c r="B4894" s="6">
        <f ca="1">IF(ISNUMBER(SEARCH("D?100",Calc1!$B189)),0,IF(ISNUMBER(SEARCH("D?1??",Calc1!$B189)),Calc1!$D$957*Calc1!$B5798*$C2408,0))</f>
        <v>0</v>
      </c>
      <c r="C4894" s="10"/>
    </row>
    <row r="4895" spans="1:3">
      <c r="A4895" s="20">
        <v>167</v>
      </c>
      <c r="B4895" s="6">
        <f ca="1">IF(ISNUMBER(SEARCH("D?100",Calc1!$B190)),0,IF(ISNUMBER(SEARCH("D?1??",Calc1!$B190)),Calc1!$D$957*Calc1!$B5799*$C2409,0))</f>
        <v>0</v>
      </c>
      <c r="C4895" s="10"/>
    </row>
    <row r="4896" spans="1:3">
      <c r="A4896" s="20">
        <v>168</v>
      </c>
      <c r="B4896" s="6">
        <f ca="1">IF(ISNUMBER(SEARCH("D?100",Calc1!$B191)),0,IF(ISNUMBER(SEARCH("D?1??",Calc1!$B191)),Calc1!$D$957*Calc1!$B5800*$C2410,0))</f>
        <v>0</v>
      </c>
      <c r="C4896" s="10"/>
    </row>
    <row r="4897" spans="1:3">
      <c r="A4897" s="20">
        <v>169</v>
      </c>
      <c r="B4897" s="6">
        <f ca="1">IF(ISNUMBER(SEARCH("D?100",Calc1!$B192)),0,IF(ISNUMBER(SEARCH("D?1??",Calc1!$B192)),Calc1!$D$957*Calc1!$B5801*$C2411,0))</f>
        <v>0</v>
      </c>
      <c r="C4897" s="10"/>
    </row>
    <row r="4898" spans="1:3">
      <c r="A4898" s="20">
        <v>170</v>
      </c>
      <c r="B4898" s="6">
        <f ca="1">IF(ISNUMBER(SEARCH("D?100",Calc1!$B193)),0,IF(ISNUMBER(SEARCH("D?1??",Calc1!$B193)),Calc1!$D$957*Calc1!$B5802*$C2412,0))</f>
        <v>0</v>
      </c>
      <c r="C4898" s="10"/>
    </row>
    <row r="4899" spans="1:3">
      <c r="A4899" s="20">
        <v>171</v>
      </c>
      <c r="B4899" s="6">
        <f ca="1">IF(ISNUMBER(SEARCH("D?100",Calc1!$B194)),0,IF(ISNUMBER(SEARCH("D?1??",Calc1!$B194)),Calc1!$D$957*Calc1!$B5803*$C2413,0))</f>
        <v>0</v>
      </c>
      <c r="C4899" s="10"/>
    </row>
    <row r="4900" spans="1:3">
      <c r="A4900" s="20">
        <v>172</v>
      </c>
      <c r="B4900" s="6">
        <f ca="1">IF(ISNUMBER(SEARCH("D?100",Calc1!$B195)),0,IF(ISNUMBER(SEARCH("D?1??",Calc1!$B195)),Calc1!$D$957*Calc1!$B5804*$C2414,0))</f>
        <v>0</v>
      </c>
      <c r="C4900" s="10"/>
    </row>
    <row r="4901" spans="1:3">
      <c r="A4901" s="20">
        <v>173</v>
      </c>
      <c r="B4901" s="6">
        <f ca="1">IF(ISNUMBER(SEARCH("D?100",Calc1!$B196)),0,IF(ISNUMBER(SEARCH("D?1??",Calc1!$B196)),Calc1!$D$957*Calc1!$B5805*$C2415,0))</f>
        <v>0</v>
      </c>
      <c r="C4901" s="10"/>
    </row>
    <row r="4902" spans="1:3">
      <c r="A4902" s="20">
        <v>174</v>
      </c>
      <c r="B4902" s="6">
        <f ca="1">IF(ISNUMBER(SEARCH("D?100",Calc1!$B197)),0,IF(ISNUMBER(SEARCH("D?1??",Calc1!$B197)),Calc1!$D$957*Calc1!$B5806*$C2416,0))</f>
        <v>0</v>
      </c>
      <c r="C4902" s="10"/>
    </row>
    <row r="4903" spans="1:3">
      <c r="A4903" s="20">
        <v>175</v>
      </c>
      <c r="B4903" s="6">
        <f ca="1">IF(ISNUMBER(SEARCH("D?100",Calc1!$B198)),0,IF(ISNUMBER(SEARCH("D?1??",Calc1!$B198)),Calc1!$D$957*Calc1!$B5807*$C2417,0))</f>
        <v>0</v>
      </c>
      <c r="C4903" s="10"/>
    </row>
    <row r="4904" spans="1:3">
      <c r="A4904" s="20">
        <v>176</v>
      </c>
      <c r="B4904" s="6">
        <f ca="1">IF(ISNUMBER(SEARCH("D?100",Calc1!$B199)),0,IF(ISNUMBER(SEARCH("D?1??",Calc1!$B199)),Calc1!$D$957*Calc1!$B5808*$C2418,0))</f>
        <v>0</v>
      </c>
      <c r="C4904" s="10"/>
    </row>
    <row r="4905" spans="1:3">
      <c r="A4905" s="20">
        <v>177</v>
      </c>
      <c r="B4905" s="6">
        <f ca="1">IF(ISNUMBER(SEARCH("D?100",Calc1!$B200)),0,IF(ISNUMBER(SEARCH("D?1??",Calc1!$B200)),Calc1!$D$957*Calc1!$B5809*$C2419,0))</f>
        <v>0</v>
      </c>
      <c r="C4905" s="10"/>
    </row>
    <row r="4906" spans="1:3">
      <c r="A4906" s="20">
        <v>178</v>
      </c>
      <c r="B4906" s="6">
        <f ca="1">IF(ISNUMBER(SEARCH("D?100",Calc1!$B201)),0,IF(ISNUMBER(SEARCH("D?1??",Calc1!$B201)),Calc1!$D$957*Calc1!$B5810*$C2420,0))</f>
        <v>0</v>
      </c>
      <c r="C4906" s="10"/>
    </row>
    <row r="4907" spans="1:3">
      <c r="A4907" s="20">
        <v>179</v>
      </c>
      <c r="B4907" s="6">
        <f ca="1">IF(ISNUMBER(SEARCH("D?100",Calc1!$B202)),0,IF(ISNUMBER(SEARCH("D?1??",Calc1!$B202)),Calc1!$D$957*Calc1!$B5811*$C2421,0))</f>
        <v>0</v>
      </c>
      <c r="C4907" s="10"/>
    </row>
    <row r="4908" spans="1:3">
      <c r="A4908" s="20">
        <v>180</v>
      </c>
      <c r="B4908" s="6">
        <f ca="1">IF(ISNUMBER(SEARCH("D?100",Calc1!$B203)),0,IF(ISNUMBER(SEARCH("D?1??",Calc1!$B203)),Calc1!$D$957*Calc1!$B5812*$C2422,0))</f>
        <v>0</v>
      </c>
      <c r="C4908" s="10"/>
    </row>
    <row r="4909" spans="1:3">
      <c r="A4909" s="20">
        <v>181</v>
      </c>
      <c r="B4909" s="6">
        <f ca="1">IF(ISNUMBER(SEARCH("D?100",Calc1!$B204)),0,IF(ISNUMBER(SEARCH("D?1??",Calc1!$B204)),Calc1!$D$957*Calc1!$B5813*$C2423,0))</f>
        <v>0</v>
      </c>
      <c r="C4909" s="10"/>
    </row>
    <row r="4910" spans="1:3">
      <c r="A4910" s="20">
        <v>182</v>
      </c>
      <c r="B4910" s="6">
        <f ca="1">IF(ISNUMBER(SEARCH("D?100",Calc1!$B205)),0,IF(ISNUMBER(SEARCH("D?1??",Calc1!$B205)),Calc1!$D$957*Calc1!$B5814*$C2424,0))</f>
        <v>0</v>
      </c>
      <c r="C4910" s="10"/>
    </row>
    <row r="4911" spans="1:3">
      <c r="A4911" s="20">
        <v>183</v>
      </c>
      <c r="B4911" s="6">
        <f ca="1">IF(ISNUMBER(SEARCH("D?100",Calc1!$B206)),0,IF(ISNUMBER(SEARCH("D?1??",Calc1!$B206)),Calc1!$D$957*Calc1!$B5815*$C2425,0))</f>
        <v>0</v>
      </c>
      <c r="C4911" s="10"/>
    </row>
    <row r="4912" spans="1:3">
      <c r="A4912" s="20">
        <v>184</v>
      </c>
      <c r="B4912" s="6">
        <f ca="1">IF(ISNUMBER(SEARCH("D?100",Calc1!$B207)),0,IF(ISNUMBER(SEARCH("D?1??",Calc1!$B207)),Calc1!$D$957*Calc1!$B5816*$C2426,0))</f>
        <v>0</v>
      </c>
      <c r="C4912" s="10"/>
    </row>
    <row r="4913" spans="1:3">
      <c r="A4913" s="20">
        <v>185</v>
      </c>
      <c r="B4913" s="6">
        <f ca="1">IF(ISNUMBER(SEARCH("D?100",Calc1!$B208)),0,IF(ISNUMBER(SEARCH("D?1??",Calc1!$B208)),Calc1!$D$957*Calc1!$B5817*$C2427,0))</f>
        <v>0</v>
      </c>
      <c r="C4913" s="10"/>
    </row>
    <row r="4914" spans="1:3">
      <c r="A4914" s="20">
        <v>186</v>
      </c>
      <c r="B4914" s="6">
        <f ca="1">IF(ISNUMBER(SEARCH("D?100",Calc1!$B209)),0,IF(ISNUMBER(SEARCH("D?1??",Calc1!$B209)),Calc1!$D$957*Calc1!$B5818*$C2428,0))</f>
        <v>0</v>
      </c>
      <c r="C4914" s="10"/>
    </row>
    <row r="4915" spans="1:3">
      <c r="A4915" s="20">
        <v>187</v>
      </c>
      <c r="B4915" s="6">
        <f ca="1">IF(ISNUMBER(SEARCH("D?100",Calc1!$B210)),0,IF(ISNUMBER(SEARCH("D?1??",Calc1!$B210)),Calc1!$D$957*Calc1!$B5819*$C2429,0))</f>
        <v>0</v>
      </c>
      <c r="C4915" s="10"/>
    </row>
    <row r="4916" spans="1:3">
      <c r="A4916" s="20">
        <v>188</v>
      </c>
      <c r="B4916" s="6">
        <f ca="1">IF(ISNUMBER(SEARCH("D?100",Calc1!$B211)),0,IF(ISNUMBER(SEARCH("D?1??",Calc1!$B211)),Calc1!$D$957*Calc1!$B5820*$C2430,0))</f>
        <v>0</v>
      </c>
      <c r="C4916" s="10"/>
    </row>
    <row r="4917" spans="1:3">
      <c r="A4917" s="20">
        <v>189</v>
      </c>
      <c r="B4917" s="6">
        <f ca="1">IF(ISNUMBER(SEARCH("D?100",Calc1!$B212)),0,IF(ISNUMBER(SEARCH("D?1??",Calc1!$B212)),Calc1!$D$957*Calc1!$B5821*$C2431,0))</f>
        <v>0</v>
      </c>
      <c r="C4917" s="10"/>
    </row>
    <row r="4918" spans="1:3">
      <c r="A4918" s="20">
        <v>190</v>
      </c>
      <c r="B4918" s="6">
        <f ca="1">IF(ISNUMBER(SEARCH("D?100",Calc1!$B213)),0,IF(ISNUMBER(SEARCH("D?1??",Calc1!$B213)),Calc1!$D$957*Calc1!$B5822*$C2432,0))</f>
        <v>0</v>
      </c>
      <c r="C4918" s="10"/>
    </row>
    <row r="4919" spans="1:3">
      <c r="A4919" s="20">
        <v>191</v>
      </c>
      <c r="B4919" s="6">
        <f ca="1">IF(ISNUMBER(SEARCH("D?100",Calc1!$B214)),0,IF(ISNUMBER(SEARCH("D?1??",Calc1!$B214)),Calc1!$D$957*Calc1!$B5823*$C2433,0))</f>
        <v>0</v>
      </c>
      <c r="C4919" s="10"/>
    </row>
    <row r="4920" spans="1:3">
      <c r="A4920" s="20">
        <v>192</v>
      </c>
      <c r="B4920" s="6">
        <f ca="1">IF(ISNUMBER(SEARCH("D?100",Calc1!$B215)),0,IF(ISNUMBER(SEARCH("D?1??",Calc1!$B215)),Calc1!$D$957*Calc1!$B5824*$C2434,0))</f>
        <v>0</v>
      </c>
      <c r="C4920" s="10"/>
    </row>
    <row r="4921" spans="1:3">
      <c r="A4921" s="20">
        <v>193</v>
      </c>
      <c r="B4921" s="6">
        <f ca="1">IF(ISNUMBER(SEARCH("D?100",Calc1!$B216)),0,IF(ISNUMBER(SEARCH("D?1??",Calc1!$B216)),Calc1!$D$957*Calc1!$B5825*$C2435,0))</f>
        <v>0</v>
      </c>
      <c r="C4921" s="10"/>
    </row>
    <row r="4922" spans="1:3">
      <c r="A4922" s="20">
        <v>194</v>
      </c>
      <c r="B4922" s="6">
        <f ca="1">IF(ISNUMBER(SEARCH("D?100",Calc1!$B217)),0,IF(ISNUMBER(SEARCH("D?1??",Calc1!$B217)),Calc1!$D$957*Calc1!$B5826*$C2436,0))</f>
        <v>0</v>
      </c>
      <c r="C4922" s="10"/>
    </row>
    <row r="4923" spans="1:3">
      <c r="A4923" s="20">
        <v>195</v>
      </c>
      <c r="B4923" s="6">
        <f ca="1">IF(ISNUMBER(SEARCH("D?100",Calc1!$B218)),0,IF(ISNUMBER(SEARCH("D?1??",Calc1!$B218)),Calc1!$D$957*Calc1!$B5827*$C2437,0))</f>
        <v>0</v>
      </c>
      <c r="C4923" s="10"/>
    </row>
    <row r="4924" spans="1:3">
      <c r="A4924" s="20">
        <v>196</v>
      </c>
      <c r="B4924" s="6">
        <f ca="1">IF(ISNUMBER(SEARCH("D?100",Calc1!$B219)),0,IF(ISNUMBER(SEARCH("D?1??",Calc1!$B219)),Calc1!$D$957*Calc1!$B5828*$C2438,0))</f>
        <v>0</v>
      </c>
      <c r="C4924" s="10"/>
    </row>
    <row r="4925" spans="1:3">
      <c r="A4925" s="20">
        <v>197</v>
      </c>
      <c r="B4925" s="6">
        <f ca="1">IF(ISNUMBER(SEARCH("D?100",Calc1!$B220)),0,IF(ISNUMBER(SEARCH("D?1??",Calc1!$B220)),Calc1!$D$957*Calc1!$B5829*$C2439,0))</f>
        <v>0</v>
      </c>
      <c r="C4925" s="10"/>
    </row>
    <row r="4926" spans="1:3">
      <c r="A4926" s="20">
        <v>198</v>
      </c>
      <c r="B4926" s="6">
        <f ca="1">IF(ISNUMBER(SEARCH("D?100",Calc1!$B221)),0,IF(ISNUMBER(SEARCH("D?1??",Calc1!$B221)),Calc1!$D$957*Calc1!$B5830*$C2440,0))</f>
        <v>0</v>
      </c>
      <c r="C4926" s="10"/>
    </row>
    <row r="4927" spans="1:3">
      <c r="A4927" s="20">
        <v>199</v>
      </c>
      <c r="B4927" s="6">
        <f ca="1">IF(ISNUMBER(SEARCH("D?100",Calc1!$B222)),0,IF(ISNUMBER(SEARCH("D?1??",Calc1!$B222)),Calc1!$D$957*Calc1!$B5831*$C2441,0))</f>
        <v>0</v>
      </c>
      <c r="C4927" s="10"/>
    </row>
    <row r="4928" spans="1:3">
      <c r="A4928" s="20">
        <v>200</v>
      </c>
      <c r="B4928" s="6">
        <f ca="1">IF(ISNUMBER(SEARCH("D?100",Calc1!$B223)),0,IF(ISNUMBER(SEARCH("D?1??",Calc1!$B223)),Calc1!$D$957*Calc1!$B5832*$C2442,0))</f>
        <v>0</v>
      </c>
      <c r="C4928" s="10"/>
    </row>
    <row r="4929" spans="1:3">
      <c r="A4929" s="20">
        <v>201</v>
      </c>
      <c r="B4929" s="6">
        <f ca="1">IF(ISNUMBER(SEARCH("D?100",Calc1!$B224)),0,IF(ISNUMBER(SEARCH("D?1??",Calc1!$B224)),Calc1!$D$957*Calc1!$B5833*$C2443,0))</f>
        <v>0</v>
      </c>
      <c r="C4929" s="10"/>
    </row>
    <row r="4930" spans="1:3">
      <c r="A4930" s="20">
        <v>202</v>
      </c>
      <c r="B4930" s="6">
        <f ca="1">IF(ISNUMBER(SEARCH("D?100",Calc1!$B225)),0,IF(ISNUMBER(SEARCH("D?1??",Calc1!$B225)),Calc1!$D$957*Calc1!$B5834*$C2444,0))</f>
        <v>0</v>
      </c>
      <c r="C4930" s="10"/>
    </row>
    <row r="4931" spans="1:3">
      <c r="A4931" s="20">
        <v>203</v>
      </c>
      <c r="B4931" s="6">
        <f ca="1">IF(ISNUMBER(SEARCH("D?100",Calc1!$B226)),0,IF(ISNUMBER(SEARCH("D?1??",Calc1!$B226)),Calc1!$D$957*Calc1!$B5835*$C2445,0))</f>
        <v>0</v>
      </c>
      <c r="C4931" s="10"/>
    </row>
    <row r="4932" spans="1:3">
      <c r="A4932" s="20">
        <v>204</v>
      </c>
      <c r="B4932" s="6">
        <f ca="1">IF(ISNUMBER(SEARCH("D?100",Calc1!$B227)),0,IF(ISNUMBER(SEARCH("D?1??",Calc1!$B227)),Calc1!$D$957*Calc1!$B5836*$C2446,0))</f>
        <v>0</v>
      </c>
      <c r="C4932" s="10"/>
    </row>
    <row r="4933" spans="1:3">
      <c r="A4933" s="20">
        <v>205</v>
      </c>
      <c r="B4933" s="6">
        <f ca="1">IF(ISNUMBER(SEARCH("D?100",Calc1!$B228)),0,IF(ISNUMBER(SEARCH("D?1??",Calc1!$B228)),Calc1!$D$957*Calc1!$B5837*$C2447,0))</f>
        <v>0</v>
      </c>
      <c r="C4933" s="10"/>
    </row>
    <row r="4934" spans="1:3">
      <c r="A4934" s="20">
        <v>206</v>
      </c>
      <c r="B4934" s="6">
        <f ca="1">IF(ISNUMBER(SEARCH("D?100",Calc1!$B229)),0,IF(ISNUMBER(SEARCH("D?1??",Calc1!$B229)),Calc1!$D$957*Calc1!$B5838*$C2448,0))</f>
        <v>0</v>
      </c>
      <c r="C4934" s="10"/>
    </row>
    <row r="4935" spans="1:3">
      <c r="A4935" s="20">
        <v>207</v>
      </c>
      <c r="B4935" s="6">
        <f ca="1">IF(ISNUMBER(SEARCH("D?100",Calc1!$B230)),0,IF(ISNUMBER(SEARCH("D?1??",Calc1!$B230)),Calc1!$D$957*Calc1!$B5839*$C2449,0))</f>
        <v>0</v>
      </c>
      <c r="C4935" s="10"/>
    </row>
    <row r="4936" spans="1:3">
      <c r="A4936" s="20">
        <v>208</v>
      </c>
      <c r="B4936" s="6">
        <f ca="1">IF(ISNUMBER(SEARCH("D?100",Calc1!$B231)),0,IF(ISNUMBER(SEARCH("D?1??",Calc1!$B231)),Calc1!$D$957*Calc1!$B5840*$C2450,0))</f>
        <v>0</v>
      </c>
      <c r="C4936" s="10"/>
    </row>
    <row r="4937" spans="1:3">
      <c r="A4937" s="20">
        <v>209</v>
      </c>
      <c r="B4937" s="6">
        <f ca="1">IF(ISNUMBER(SEARCH("D?100",Calc1!$B232)),0,IF(ISNUMBER(SEARCH("D?1??",Calc1!$B232)),Calc1!$D$957*Calc1!$B5841*$C2451,0))</f>
        <v>0</v>
      </c>
      <c r="C4937" s="10"/>
    </row>
    <row r="4938" spans="1:3">
      <c r="A4938" s="20">
        <v>210</v>
      </c>
      <c r="B4938" s="6">
        <f ca="1">IF(ISNUMBER(SEARCH("D?100",Calc1!$B233)),0,IF(ISNUMBER(SEARCH("D?1??",Calc1!$B233)),Calc1!$D$957*Calc1!$B5842*$C2452,0))</f>
        <v>0</v>
      </c>
      <c r="C4938" s="10"/>
    </row>
    <row r="4939" spans="1:3">
      <c r="A4939" s="20">
        <v>211</v>
      </c>
      <c r="B4939" s="6">
        <f ca="1">IF(ISNUMBER(SEARCH("D?100",Calc1!$B234)),0,IF(ISNUMBER(SEARCH("D?1??",Calc1!$B234)),Calc1!$D$957*Calc1!$B5843*$C2453,0))</f>
        <v>0</v>
      </c>
      <c r="C4939" s="10"/>
    </row>
    <row r="4940" spans="1:3">
      <c r="A4940" s="20">
        <v>212</v>
      </c>
      <c r="B4940" s="6">
        <f ca="1">IF(ISNUMBER(SEARCH("D?100",Calc1!$B235)),0,IF(ISNUMBER(SEARCH("D?1??",Calc1!$B235)),Calc1!$D$957*Calc1!$B5844*$C2454,0))</f>
        <v>0</v>
      </c>
      <c r="C4940" s="10"/>
    </row>
    <row r="4941" spans="1:3">
      <c r="A4941" s="20">
        <v>213</v>
      </c>
      <c r="B4941" s="6">
        <f ca="1">IF(ISNUMBER(SEARCH("D?100",Calc1!$B236)),0,IF(ISNUMBER(SEARCH("D?1??",Calc1!$B236)),Calc1!$D$957*Calc1!$B5845*$C2455,0))</f>
        <v>0</v>
      </c>
      <c r="C4941" s="10"/>
    </row>
    <row r="4942" spans="1:3">
      <c r="A4942" s="20">
        <v>214</v>
      </c>
      <c r="B4942" s="6">
        <f ca="1">IF(ISNUMBER(SEARCH("D?100",Calc1!$B237)),0,IF(ISNUMBER(SEARCH("D?1??",Calc1!$B237)),Calc1!$D$957*Calc1!$B5846*$C2456,0))</f>
        <v>0</v>
      </c>
      <c r="C4942" s="10"/>
    </row>
    <row r="4943" spans="1:3">
      <c r="A4943" s="20">
        <v>215</v>
      </c>
      <c r="B4943" s="6">
        <f ca="1">IF(ISNUMBER(SEARCH("D?100",Calc1!$B238)),0,IF(ISNUMBER(SEARCH("D?1??",Calc1!$B238)),Calc1!$D$957*Calc1!$B5847*$C2457,0))</f>
        <v>0</v>
      </c>
      <c r="C4943" s="10"/>
    </row>
    <row r="4944" spans="1:3">
      <c r="A4944" s="20">
        <v>216</v>
      </c>
      <c r="B4944" s="6">
        <f ca="1">IF(ISNUMBER(SEARCH("D?100",Calc1!$B239)),0,IF(ISNUMBER(SEARCH("D?1??",Calc1!$B239)),Calc1!$D$957*Calc1!$B5848*$C2458,0))</f>
        <v>0</v>
      </c>
      <c r="C4944" s="10"/>
    </row>
    <row r="4945" spans="1:3">
      <c r="A4945" s="20">
        <v>217</v>
      </c>
      <c r="B4945" s="6">
        <f ca="1">IF(ISNUMBER(SEARCH("D?100",Calc1!$B240)),0,IF(ISNUMBER(SEARCH("D?1??",Calc1!$B240)),Calc1!$D$957*Calc1!$B5849*$C2459,0))</f>
        <v>0</v>
      </c>
      <c r="C4945" s="10"/>
    </row>
    <row r="4946" spans="1:3">
      <c r="A4946" s="20">
        <v>218</v>
      </c>
      <c r="B4946" s="6">
        <f ca="1">IF(ISNUMBER(SEARCH("D?100",Calc1!$B241)),0,IF(ISNUMBER(SEARCH("D?1??",Calc1!$B241)),Calc1!$D$957*Calc1!$B5850*$C2460,0))</f>
        <v>0</v>
      </c>
      <c r="C4946" s="10"/>
    </row>
    <row r="4947" spans="1:3">
      <c r="A4947" s="20">
        <v>219</v>
      </c>
      <c r="B4947" s="6">
        <f ca="1">IF(ISNUMBER(SEARCH("D?100",Calc1!$B242)),0,IF(ISNUMBER(SEARCH("D?1??",Calc1!$B242)),Calc1!$D$957*Calc1!$B5851*$C2461,0))</f>
        <v>0</v>
      </c>
      <c r="C4947" s="10"/>
    </row>
    <row r="4948" spans="1:3">
      <c r="A4948" s="20">
        <v>220</v>
      </c>
      <c r="B4948" s="6">
        <f ca="1">IF(ISNUMBER(SEARCH("D?100",Calc1!$B243)),0,IF(ISNUMBER(SEARCH("D?1??",Calc1!$B243)),Calc1!$D$957*Calc1!$B5852*$C2462,0))</f>
        <v>0</v>
      </c>
      <c r="C4948" s="10"/>
    </row>
    <row r="4949" spans="1:3">
      <c r="A4949" s="20">
        <v>221</v>
      </c>
      <c r="B4949" s="6">
        <f ca="1">IF(ISNUMBER(SEARCH("D?100",Calc1!$B244)),0,IF(ISNUMBER(SEARCH("D?1??",Calc1!$B244)),Calc1!$D$957*Calc1!$B5853*$C2463,0))</f>
        <v>0</v>
      </c>
      <c r="C4949" s="10"/>
    </row>
    <row r="4950" spans="1:3">
      <c r="A4950" s="20">
        <v>222</v>
      </c>
      <c r="B4950" s="6">
        <f ca="1">IF(ISNUMBER(SEARCH("D?100",Calc1!$B245)),0,IF(ISNUMBER(SEARCH("D?1??",Calc1!$B245)),Calc1!$D$957*Calc1!$B5854*$C2464,0))</f>
        <v>0</v>
      </c>
      <c r="C4950" s="10"/>
    </row>
    <row r="4951" spans="1:3">
      <c r="A4951" s="20">
        <v>223</v>
      </c>
      <c r="B4951" s="6">
        <f ca="1">IF(ISNUMBER(SEARCH("D?100",Calc1!$B246)),0,IF(ISNUMBER(SEARCH("D?1??",Calc1!$B246)),Calc1!$D$957*Calc1!$B5855*$C2465,0))</f>
        <v>0</v>
      </c>
      <c r="C4951" s="10"/>
    </row>
    <row r="4952" spans="1:3">
      <c r="A4952" s="20">
        <v>224</v>
      </c>
      <c r="B4952" s="6">
        <f ca="1">IF(ISNUMBER(SEARCH("D?100",Calc1!$B247)),0,IF(ISNUMBER(SEARCH("D?1??",Calc1!$B247)),Calc1!$D$957*Calc1!$B5856*$C2466,0))</f>
        <v>0</v>
      </c>
      <c r="C4952" s="10"/>
    </row>
    <row r="4953" spans="1:3">
      <c r="A4953" s="20">
        <v>225</v>
      </c>
      <c r="B4953" s="6">
        <f ca="1">IF(ISNUMBER(SEARCH("D?100",Calc1!$B248)),0,IF(ISNUMBER(SEARCH("D?1??",Calc1!$B248)),Calc1!$D$957*Calc1!$B5857*$C2467,0))</f>
        <v>0</v>
      </c>
      <c r="C4953" s="10"/>
    </row>
    <row r="4954" spans="1:3">
      <c r="A4954" s="20">
        <v>226</v>
      </c>
      <c r="B4954" s="6">
        <f ca="1">IF(ISNUMBER(SEARCH("D?100",Calc1!$B249)),0,IF(ISNUMBER(SEARCH("D?1??",Calc1!$B249)),Calc1!$D$957*Calc1!$B5858*$C2468,0))</f>
        <v>0</v>
      </c>
      <c r="C4954" s="10"/>
    </row>
    <row r="4955" spans="1:3">
      <c r="A4955" s="20">
        <v>227</v>
      </c>
      <c r="B4955" s="6">
        <f ca="1">IF(ISNUMBER(SEARCH("D?100",Calc1!$B250)),0,IF(ISNUMBER(SEARCH("D?1??",Calc1!$B250)),Calc1!$D$957*Calc1!$B5859*$C2469,0))</f>
        <v>0</v>
      </c>
      <c r="C4955" s="10"/>
    </row>
    <row r="4956" spans="1:3">
      <c r="A4956" s="20">
        <v>228</v>
      </c>
      <c r="B4956" s="6">
        <f ca="1">IF(ISNUMBER(SEARCH("D?100",Calc1!$B251)),0,IF(ISNUMBER(SEARCH("D?1??",Calc1!$B251)),Calc1!$D$957*Calc1!$B5860*$C2470,0))</f>
        <v>0</v>
      </c>
      <c r="C4956" s="10"/>
    </row>
    <row r="4957" spans="1:3">
      <c r="A4957" s="20">
        <v>229</v>
      </c>
      <c r="B4957" s="6">
        <f ca="1">IF(ISNUMBER(SEARCH("D?100",Calc1!$B252)),0,IF(ISNUMBER(SEARCH("D?1??",Calc1!$B252)),Calc1!$D$957*Calc1!$B5861*$C2471,0))</f>
        <v>0</v>
      </c>
      <c r="C4957" s="10"/>
    </row>
    <row r="4958" spans="1:3">
      <c r="A4958" s="20">
        <v>230</v>
      </c>
      <c r="B4958" s="6">
        <f ca="1">IF(ISNUMBER(SEARCH("D?100",Calc1!$B253)),0,IF(ISNUMBER(SEARCH("D?1??",Calc1!$B253)),Calc1!$D$957*Calc1!$B5862*$C2472,0))</f>
        <v>0</v>
      </c>
      <c r="C4958" s="10"/>
    </row>
    <row r="4959" spans="1:3">
      <c r="A4959" s="20">
        <v>231</v>
      </c>
      <c r="B4959" s="6">
        <f ca="1">IF(ISNUMBER(SEARCH("D?100",Calc1!$B254)),0,IF(ISNUMBER(SEARCH("D?1??",Calc1!$B254)),Calc1!$D$957*Calc1!$B5863*$C2473,0))</f>
        <v>0</v>
      </c>
      <c r="C4959" s="10"/>
    </row>
    <row r="4960" spans="1:3">
      <c r="A4960" s="20">
        <v>232</v>
      </c>
      <c r="B4960" s="6">
        <f ca="1">IF(ISNUMBER(SEARCH("D?100",Calc1!$B255)),0,IF(ISNUMBER(SEARCH("D?1??",Calc1!$B255)),Calc1!$D$957*Calc1!$B5864*$C2474,0))</f>
        <v>0</v>
      </c>
      <c r="C4960" s="10"/>
    </row>
    <row r="4961" spans="1:3">
      <c r="A4961" s="20">
        <v>233</v>
      </c>
      <c r="B4961" s="6">
        <f ca="1">IF(ISNUMBER(SEARCH("D?100",Calc1!$B256)),0,IF(ISNUMBER(SEARCH("D?1??",Calc1!$B256)),Calc1!$D$957*Calc1!$B5865*$C2475,0))</f>
        <v>0</v>
      </c>
      <c r="C4961" s="10"/>
    </row>
    <row r="4962" spans="1:3">
      <c r="A4962" s="20">
        <v>234</v>
      </c>
      <c r="B4962" s="6">
        <f ca="1">IF(ISNUMBER(SEARCH("D?100",Calc1!$B257)),0,IF(ISNUMBER(SEARCH("D?1??",Calc1!$B257)),Calc1!$D$957*Calc1!$B5866*$C2476,0))</f>
        <v>0</v>
      </c>
      <c r="C4962" s="10"/>
    </row>
    <row r="4963" spans="1:3">
      <c r="A4963" s="20">
        <v>235</v>
      </c>
      <c r="B4963" s="6">
        <f ca="1">IF(ISNUMBER(SEARCH("D?100",Calc1!$B258)),0,IF(ISNUMBER(SEARCH("D?1??",Calc1!$B258)),Calc1!$D$957*Calc1!$B5867*$C2477,0))</f>
        <v>0</v>
      </c>
      <c r="C4963" s="10"/>
    </row>
    <row r="4964" spans="1:3">
      <c r="A4964" s="20">
        <v>236</v>
      </c>
      <c r="B4964" s="6">
        <f ca="1">IF(ISNUMBER(SEARCH("D?100",Calc1!$B259)),0,IF(ISNUMBER(SEARCH("D?1??",Calc1!$B259)),Calc1!$D$957*Calc1!$B5868*$C2478,0))</f>
        <v>0</v>
      </c>
      <c r="C4964" s="10"/>
    </row>
    <row r="4965" spans="1:3">
      <c r="A4965" s="20">
        <v>237</v>
      </c>
      <c r="B4965" s="6">
        <f ca="1">IF(ISNUMBER(SEARCH("D?100",Calc1!$B260)),0,IF(ISNUMBER(SEARCH("D?1??",Calc1!$B260)),Calc1!$D$957*Calc1!$B5869*$C2479,0))</f>
        <v>0</v>
      </c>
      <c r="C4965" s="10"/>
    </row>
    <row r="4966" spans="1:3">
      <c r="A4966" s="20">
        <v>238</v>
      </c>
      <c r="B4966" s="6">
        <f ca="1">IF(ISNUMBER(SEARCH("D?100",Calc1!$B261)),0,IF(ISNUMBER(SEARCH("D?1??",Calc1!$B261)),Calc1!$D$957*Calc1!$B5870*$C2480,0))</f>
        <v>0</v>
      </c>
      <c r="C4966" s="10"/>
    </row>
    <row r="4967" spans="1:3">
      <c r="A4967" s="20">
        <v>239</v>
      </c>
      <c r="B4967" s="6">
        <f ca="1">IF(ISNUMBER(SEARCH("D?100",Calc1!$B262)),0,IF(ISNUMBER(SEARCH("D?1??",Calc1!$B262)),Calc1!$D$957*Calc1!$B5871*$C2481,0))</f>
        <v>0</v>
      </c>
      <c r="C4967" s="10"/>
    </row>
    <row r="4968" spans="1:3">
      <c r="A4968" s="20">
        <v>240</v>
      </c>
      <c r="B4968" s="6">
        <f ca="1">IF(ISNUMBER(SEARCH("D?100",Calc1!$B263)),0,IF(ISNUMBER(SEARCH("D?1??",Calc1!$B263)),Calc1!$D$957*Calc1!$B5872*$C2482,0))</f>
        <v>0</v>
      </c>
      <c r="C4968" s="10"/>
    </row>
    <row r="4969" spans="1:3">
      <c r="A4969" s="20">
        <v>241</v>
      </c>
      <c r="B4969" s="6">
        <f ca="1">IF(ISNUMBER(SEARCH("D?100",Calc1!$B264)),0,IF(ISNUMBER(SEARCH("D?1??",Calc1!$B264)),Calc1!$D$957*Calc1!$B5873*$C2483,0))</f>
        <v>0</v>
      </c>
      <c r="C4969" s="10"/>
    </row>
    <row r="4970" spans="1:3">
      <c r="A4970" s="20">
        <v>242</v>
      </c>
      <c r="B4970" s="6">
        <f ca="1">IF(ISNUMBER(SEARCH("D?100",Calc1!$B265)),0,IF(ISNUMBER(SEARCH("D?1??",Calc1!$B265)),Calc1!$D$957*Calc1!$B5874*$C2484,0))</f>
        <v>0</v>
      </c>
      <c r="C4970" s="10"/>
    </row>
    <row r="4971" spans="1:3">
      <c r="A4971" s="20">
        <v>243</v>
      </c>
      <c r="B4971" s="6">
        <f ca="1">IF(ISNUMBER(SEARCH("D?100",Calc1!$B266)),0,IF(ISNUMBER(SEARCH("D?1??",Calc1!$B266)),Calc1!$D$957*Calc1!$B5875*$C2485,0))</f>
        <v>0</v>
      </c>
      <c r="C4971" s="10"/>
    </row>
    <row r="4972" spans="1:3">
      <c r="A4972" s="20">
        <v>244</v>
      </c>
      <c r="B4972" s="6">
        <f ca="1">IF(ISNUMBER(SEARCH("D?100",Calc1!$B267)),0,IF(ISNUMBER(SEARCH("D?1??",Calc1!$B267)),Calc1!$D$957*Calc1!$B5876*$C2486,0))</f>
        <v>0</v>
      </c>
      <c r="C4972" s="10"/>
    </row>
    <row r="4973" spans="1:3">
      <c r="A4973" s="20">
        <v>245</v>
      </c>
      <c r="B4973" s="6">
        <f ca="1">IF(ISNUMBER(SEARCH("D?100",Calc1!$B268)),0,IF(ISNUMBER(SEARCH("D?1??",Calc1!$B268)),Calc1!$D$957*Calc1!$B5877*$C2487,0))</f>
        <v>0</v>
      </c>
      <c r="C4973" s="10"/>
    </row>
    <row r="4974" spans="1:3">
      <c r="A4974" s="20">
        <v>246</v>
      </c>
      <c r="B4974" s="6">
        <f ca="1">IF(ISNUMBER(SEARCH("D?100",Calc1!$B269)),0,IF(ISNUMBER(SEARCH("D?1??",Calc1!$B269)),Calc1!$D$957*Calc1!$B5878*$C2488,0))</f>
        <v>0</v>
      </c>
      <c r="C4974" s="10"/>
    </row>
    <row r="4975" spans="1:3">
      <c r="A4975" s="20">
        <v>247</v>
      </c>
      <c r="B4975" s="6">
        <f ca="1">IF(ISNUMBER(SEARCH("D?100",Calc1!$B270)),0,IF(ISNUMBER(SEARCH("D?1??",Calc1!$B270)),Calc1!$D$957*Calc1!$B5879*$C2489,0))</f>
        <v>0</v>
      </c>
      <c r="C4975" s="10"/>
    </row>
    <row r="4976" spans="1:3">
      <c r="A4976" s="20">
        <v>248</v>
      </c>
      <c r="B4976" s="6">
        <f ca="1">IF(ISNUMBER(SEARCH("D?100",Calc1!$B271)),0,IF(ISNUMBER(SEARCH("D?1??",Calc1!$B271)),Calc1!$D$957*Calc1!$B5880*$C2490,0))</f>
        <v>0</v>
      </c>
      <c r="C4976" s="10"/>
    </row>
    <row r="4977" spans="1:3">
      <c r="A4977" s="20">
        <v>249</v>
      </c>
      <c r="B4977" s="6">
        <f ca="1">IF(ISNUMBER(SEARCH("D?100",Calc1!$B272)),0,IF(ISNUMBER(SEARCH("D?1??",Calc1!$B272)),Calc1!$D$957*Calc1!$B5881*$C2491,0))</f>
        <v>0</v>
      </c>
      <c r="C4977" s="10"/>
    </row>
    <row r="4978" spans="1:3">
      <c r="A4978" s="20">
        <v>250</v>
      </c>
      <c r="B4978" s="6">
        <f ca="1">IF(ISNUMBER(SEARCH("D?100",Calc1!$B273)),0,IF(ISNUMBER(SEARCH("D?1??",Calc1!$B273)),Calc1!$D$957*Calc1!$B5882*$C2492,0))</f>
        <v>0</v>
      </c>
      <c r="C4978" s="10"/>
    </row>
    <row r="4979" spans="1:3">
      <c r="A4979" s="20">
        <v>251</v>
      </c>
      <c r="B4979" s="6">
        <f ca="1">IF(ISNUMBER(SEARCH("D?100",Calc1!$B274)),0,IF(ISNUMBER(SEARCH("D?1??",Calc1!$B274)),Calc1!$D$957*Calc1!$B5883*$C2493,0))</f>
        <v>0</v>
      </c>
      <c r="C4979" s="10"/>
    </row>
    <row r="4980" spans="1:3">
      <c r="A4980" s="20">
        <v>252</v>
      </c>
      <c r="B4980" s="6">
        <f ca="1">IF(ISNUMBER(SEARCH("D?100",Calc1!$B275)),0,IF(ISNUMBER(SEARCH("D?1??",Calc1!$B275)),Calc1!$D$957*Calc1!$B5884*$C2494,0))</f>
        <v>0</v>
      </c>
      <c r="C4980" s="10"/>
    </row>
    <row r="4981" spans="1:3">
      <c r="A4981" s="20">
        <v>253</v>
      </c>
      <c r="B4981" s="6">
        <f ca="1">IF(ISNUMBER(SEARCH("D?100",Calc1!$B276)),0,IF(ISNUMBER(SEARCH("D?1??",Calc1!$B276)),Calc1!$D$957*Calc1!$B5885*$C2495,0))</f>
        <v>0</v>
      </c>
      <c r="C4981" s="10"/>
    </row>
    <row r="4982" spans="1:3">
      <c r="A4982" s="20">
        <v>254</v>
      </c>
      <c r="B4982" s="6">
        <f ca="1">IF(ISNUMBER(SEARCH("D?100",Calc1!$B277)),0,IF(ISNUMBER(SEARCH("D?1??",Calc1!$B277)),Calc1!$D$957*Calc1!$B5886*$C2496,0))</f>
        <v>0</v>
      </c>
      <c r="C4982" s="10"/>
    </row>
    <row r="4983" spans="1:3">
      <c r="A4983" s="20">
        <v>255</v>
      </c>
      <c r="B4983" s="6">
        <f ca="1">IF(ISNUMBER(SEARCH("D?100",Calc1!$B278)),0,IF(ISNUMBER(SEARCH("D?1??",Calc1!$B278)),Calc1!$D$957*Calc1!$B5887*$C2497,0))</f>
        <v>0</v>
      </c>
      <c r="C4983" s="10"/>
    </row>
    <row r="4984" spans="1:3">
      <c r="A4984" s="20">
        <v>256</v>
      </c>
      <c r="B4984" s="6">
        <f ca="1">IF(ISNUMBER(SEARCH("D?100",Calc1!$B279)),0,IF(ISNUMBER(SEARCH("D?1??",Calc1!$B279)),Calc1!$D$957*Calc1!$B5888*$C2498,0))</f>
        <v>0</v>
      </c>
      <c r="C4984" s="10"/>
    </row>
    <row r="4985" spans="1:3">
      <c r="A4985" s="20">
        <v>257</v>
      </c>
      <c r="B4985" s="6">
        <f ca="1">IF(ISNUMBER(SEARCH("D?100",Calc1!$B280)),0,IF(ISNUMBER(SEARCH("D?1??",Calc1!$B280)),Calc1!$D$957*Calc1!$B5889*$C2499,0))</f>
        <v>0</v>
      </c>
      <c r="C4985" s="10"/>
    </row>
    <row r="4986" spans="1:3">
      <c r="A4986" s="20">
        <v>258</v>
      </c>
      <c r="B4986" s="6">
        <f ca="1">IF(ISNUMBER(SEARCH("D?100",Calc1!$B281)),0,IF(ISNUMBER(SEARCH("D?1??",Calc1!$B281)),Calc1!$D$957*Calc1!$B5890*$C2500,0))</f>
        <v>0</v>
      </c>
      <c r="C4986" s="10"/>
    </row>
    <row r="4987" spans="1:3">
      <c r="A4987" s="20">
        <v>259</v>
      </c>
      <c r="B4987" s="6">
        <f ca="1">IF(ISNUMBER(SEARCH("D?100",Calc1!$B282)),0,IF(ISNUMBER(SEARCH("D?1??",Calc1!$B282)),Calc1!$D$957*Calc1!$B5891*$C2501,0))</f>
        <v>0</v>
      </c>
      <c r="C4987" s="10"/>
    </row>
    <row r="4988" spans="1:3">
      <c r="A4988" s="20">
        <v>260</v>
      </c>
      <c r="B4988" s="6">
        <f ca="1">IF(ISNUMBER(SEARCH("D?100",Calc1!$B283)),0,IF(ISNUMBER(SEARCH("D?1??",Calc1!$B283)),Calc1!$D$957*Calc1!$B5892*$C2502,0))</f>
        <v>0</v>
      </c>
      <c r="C4988" s="10"/>
    </row>
    <row r="4989" spans="1:3">
      <c r="A4989" s="20">
        <v>261</v>
      </c>
      <c r="B4989" s="6">
        <f ca="1">IF(ISNUMBER(SEARCH("D?100",Calc1!$B284)),0,IF(ISNUMBER(SEARCH("D?1??",Calc1!$B284)),Calc1!$D$957*Calc1!$B5893*$C2503,0))</f>
        <v>0</v>
      </c>
      <c r="C4989" s="10"/>
    </row>
    <row r="4990" spans="1:3">
      <c r="A4990" s="20">
        <v>262</v>
      </c>
      <c r="B4990" s="6">
        <f ca="1">IF(ISNUMBER(SEARCH("D?100",Calc1!$B285)),0,IF(ISNUMBER(SEARCH("D?1??",Calc1!$B285)),Calc1!$D$957*Calc1!$B5894*$C2504,0))</f>
        <v>0</v>
      </c>
      <c r="C4990" s="10"/>
    </row>
    <row r="4991" spans="1:3">
      <c r="A4991" s="20">
        <v>263</v>
      </c>
      <c r="B4991" s="6">
        <f ca="1">IF(ISNUMBER(SEARCH("D?100",Calc1!$B286)),0,IF(ISNUMBER(SEARCH("D?1??",Calc1!$B286)),Calc1!$D$957*Calc1!$B5895*$C2505,0))</f>
        <v>0</v>
      </c>
      <c r="C4991" s="10"/>
    </row>
    <row r="4992" spans="1:3">
      <c r="A4992" s="20">
        <v>264</v>
      </c>
      <c r="B4992" s="6">
        <f ca="1">IF(ISNUMBER(SEARCH("D?100",Calc1!$B287)),0,IF(ISNUMBER(SEARCH("D?1??",Calc1!$B287)),Calc1!$D$957*Calc1!$B5896*$C2506,0))</f>
        <v>0</v>
      </c>
      <c r="C4992" s="10"/>
    </row>
    <row r="4993" spans="1:3">
      <c r="A4993" s="20">
        <v>265</v>
      </c>
      <c r="B4993" s="6">
        <f ca="1">IF(ISNUMBER(SEARCH("D?100",Calc1!$B288)),0,IF(ISNUMBER(SEARCH("D?1??",Calc1!$B288)),Calc1!$D$957*Calc1!$B5897*$C2507,0))</f>
        <v>0</v>
      </c>
      <c r="C4993" s="10"/>
    </row>
    <row r="4994" spans="1:3">
      <c r="A4994" s="20">
        <v>266</v>
      </c>
      <c r="B4994" s="6">
        <f ca="1">IF(ISNUMBER(SEARCH("D?100",Calc1!$B289)),0,IF(ISNUMBER(SEARCH("D?1??",Calc1!$B289)),Calc1!$D$957*Calc1!$B5898*$C2508,0))</f>
        <v>0</v>
      </c>
      <c r="C4994" s="10"/>
    </row>
    <row r="4995" spans="1:3">
      <c r="A4995" s="20">
        <v>267</v>
      </c>
      <c r="B4995" s="6">
        <f ca="1">IF(ISNUMBER(SEARCH("D?100",Calc1!$B290)),0,IF(ISNUMBER(SEARCH("D?1??",Calc1!$B290)),Calc1!$D$957*Calc1!$B5899*$C2509,0))</f>
        <v>0</v>
      </c>
      <c r="C4995" s="10"/>
    </row>
    <row r="4996" spans="1:3">
      <c r="A4996" s="20">
        <v>268</v>
      </c>
      <c r="B4996" s="6">
        <f ca="1">IF(ISNUMBER(SEARCH("D?100",Calc1!$B291)),0,IF(ISNUMBER(SEARCH("D?1??",Calc1!$B291)),Calc1!$D$957*Calc1!$B5900*$C2510,0))</f>
        <v>0</v>
      </c>
      <c r="C4996" s="10"/>
    </row>
    <row r="4997" spans="1:3">
      <c r="A4997" s="20">
        <v>269</v>
      </c>
      <c r="B4997" s="6">
        <f ca="1">IF(ISNUMBER(SEARCH("D?100",Calc1!$B292)),0,IF(ISNUMBER(SEARCH("D?1??",Calc1!$B292)),Calc1!$D$957*Calc1!$B5901*$C2511,0))</f>
        <v>0</v>
      </c>
      <c r="C4997" s="10"/>
    </row>
    <row r="4998" spans="1:3">
      <c r="A4998" s="20">
        <v>270</v>
      </c>
      <c r="B4998" s="6">
        <f ca="1">IF(ISNUMBER(SEARCH("D?100",Calc1!$B293)),0,IF(ISNUMBER(SEARCH("D?1??",Calc1!$B293)),Calc1!$D$957*Calc1!$B5902*$C2512,0))</f>
        <v>0</v>
      </c>
      <c r="C4998" s="10"/>
    </row>
    <row r="4999" spans="1:3">
      <c r="A4999" s="20">
        <v>271</v>
      </c>
      <c r="B4999" s="6">
        <f ca="1">IF(ISNUMBER(SEARCH("D?100",Calc1!$B294)),0,IF(ISNUMBER(SEARCH("D?1??",Calc1!$B294)),Calc1!$D$957*Calc1!$B5903*$C2513,0))</f>
        <v>0</v>
      </c>
      <c r="C4999" s="10"/>
    </row>
    <row r="5000" spans="1:3">
      <c r="A5000" s="20">
        <v>272</v>
      </c>
      <c r="B5000" s="6">
        <f ca="1">IF(ISNUMBER(SEARCH("D?100",Calc1!$B295)),0,IF(ISNUMBER(SEARCH("D?1??",Calc1!$B295)),Calc1!$D$957*Calc1!$B5904*$C2514,0))</f>
        <v>0</v>
      </c>
      <c r="C5000" s="10"/>
    </row>
    <row r="5001" spans="1:3">
      <c r="A5001" s="20">
        <v>273</v>
      </c>
      <c r="B5001" s="6">
        <f ca="1">IF(ISNUMBER(SEARCH("D?100",Calc1!$B296)),0,IF(ISNUMBER(SEARCH("D?1??",Calc1!$B296)),Calc1!$D$957*Calc1!$B5905*$C2515,0))</f>
        <v>0</v>
      </c>
      <c r="C5001" s="10"/>
    </row>
    <row r="5002" spans="1:3">
      <c r="A5002" s="20">
        <v>274</v>
      </c>
      <c r="B5002" s="6">
        <f ca="1">IF(ISNUMBER(SEARCH("D?100",Calc1!$B297)),0,IF(ISNUMBER(SEARCH("D?1??",Calc1!$B297)),Calc1!$D$957*Calc1!$B5906*$C2516,0))</f>
        <v>0</v>
      </c>
      <c r="C5002" s="10"/>
    </row>
    <row r="5003" spans="1:3">
      <c r="A5003" s="20">
        <v>275</v>
      </c>
      <c r="B5003" s="6">
        <f ca="1">IF(ISNUMBER(SEARCH("D?100",Calc1!$B298)),0,IF(ISNUMBER(SEARCH("D?1??",Calc1!$B298)),Calc1!$D$957*Calc1!$B5907*$C2517,0))</f>
        <v>0</v>
      </c>
      <c r="C5003" s="10"/>
    </row>
    <row r="5004" spans="1:3">
      <c r="A5004" s="20">
        <v>276</v>
      </c>
      <c r="B5004" s="6">
        <f ca="1">IF(ISNUMBER(SEARCH("D?100",Calc1!$B299)),0,IF(ISNUMBER(SEARCH("D?1??",Calc1!$B299)),Calc1!$D$957*Calc1!$B5908*$C2518,0))</f>
        <v>0</v>
      </c>
      <c r="C5004" s="10"/>
    </row>
    <row r="5005" spans="1:3">
      <c r="A5005" s="20">
        <v>277</v>
      </c>
      <c r="B5005" s="6">
        <f ca="1">IF(ISNUMBER(SEARCH("D?100",Calc1!$B300)),0,IF(ISNUMBER(SEARCH("D?1??",Calc1!$B300)),Calc1!$D$957*Calc1!$B5909*$C2519,0))</f>
        <v>0</v>
      </c>
      <c r="C5005" s="10"/>
    </row>
    <row r="5006" spans="1:3">
      <c r="A5006" s="20">
        <v>278</v>
      </c>
      <c r="B5006" s="6">
        <f ca="1">IF(ISNUMBER(SEARCH("D?100",Calc1!$B301)),0,IF(ISNUMBER(SEARCH("D?1??",Calc1!$B301)),Calc1!$D$957*Calc1!$B5910*$C2520,0))</f>
        <v>0</v>
      </c>
      <c r="C5006" s="10"/>
    </row>
    <row r="5007" spans="1:3">
      <c r="A5007" s="20">
        <v>279</v>
      </c>
      <c r="B5007" s="6">
        <f ca="1">IF(ISNUMBER(SEARCH("D?100",Calc1!$B302)),0,IF(ISNUMBER(SEARCH("D?1??",Calc1!$B302)),Calc1!$D$957*Calc1!$B5911*$C2521,0))</f>
        <v>0</v>
      </c>
      <c r="C5007" s="10"/>
    </row>
    <row r="5008" spans="1:3">
      <c r="A5008" s="20">
        <v>280</v>
      </c>
      <c r="B5008" s="6">
        <f ca="1">IF(ISNUMBER(SEARCH("D?100",Calc1!$B303)),0,IF(ISNUMBER(SEARCH("D?1??",Calc1!$B303)),Calc1!$D$957*Calc1!$B5912*$C2522,0))</f>
        <v>0</v>
      </c>
      <c r="C5008" s="10"/>
    </row>
    <row r="5009" spans="1:3">
      <c r="A5009" s="20">
        <v>281</v>
      </c>
      <c r="B5009" s="6">
        <f ca="1">IF(ISNUMBER(SEARCH("D?100",Calc1!$B304)),0,IF(ISNUMBER(SEARCH("D?1??",Calc1!$B304)),Calc1!$D$957*Calc1!$B5913*$C2523,0))</f>
        <v>0</v>
      </c>
      <c r="C5009" s="10"/>
    </row>
    <row r="5010" spans="1:3">
      <c r="A5010" s="20">
        <v>282</v>
      </c>
      <c r="B5010" s="6">
        <f ca="1">IF(ISNUMBER(SEARCH("D?100",Calc1!$B305)),0,IF(ISNUMBER(SEARCH("D?1??",Calc1!$B305)),Calc1!$D$957*Calc1!$B5914*$C2524,0))</f>
        <v>0</v>
      </c>
      <c r="C5010" s="10"/>
    </row>
    <row r="5011" spans="1:3">
      <c r="A5011" s="20">
        <v>283</v>
      </c>
      <c r="B5011" s="6">
        <f ca="1">IF(ISNUMBER(SEARCH("D?100",Calc1!$B306)),0,IF(ISNUMBER(SEARCH("D?1??",Calc1!$B306)),Calc1!$D$957*Calc1!$B5915*$C2525,0))</f>
        <v>0</v>
      </c>
      <c r="C5011" s="10"/>
    </row>
    <row r="5012" spans="1:3">
      <c r="A5012" s="20">
        <v>284</v>
      </c>
      <c r="B5012" s="6">
        <f ca="1">IF(ISNUMBER(SEARCH("D?100",Calc1!$B307)),0,IF(ISNUMBER(SEARCH("D?1??",Calc1!$B307)),Calc1!$D$957*Calc1!$B5916*$C2526,0))</f>
        <v>0</v>
      </c>
      <c r="C5012" s="10"/>
    </row>
    <row r="5013" spans="1:3">
      <c r="A5013" s="20">
        <v>285</v>
      </c>
      <c r="B5013" s="6">
        <f ca="1">IF(ISNUMBER(SEARCH("D?100",Calc1!$B308)),0,IF(ISNUMBER(SEARCH("D?1??",Calc1!$B308)),Calc1!$D$957*Calc1!$B5917*$C2527,0))</f>
        <v>0</v>
      </c>
      <c r="C5013" s="10"/>
    </row>
    <row r="5014" spans="1:3">
      <c r="A5014" s="20">
        <v>286</v>
      </c>
      <c r="B5014" s="6">
        <f ca="1">IF(ISNUMBER(SEARCH("D?100",Calc1!$B309)),0,IF(ISNUMBER(SEARCH("D?1??",Calc1!$B309)),Calc1!$D$957*Calc1!$B5918*$C2528,0))</f>
        <v>0</v>
      </c>
      <c r="C5014" s="10"/>
    </row>
    <row r="5015" spans="1:3">
      <c r="A5015" s="20">
        <v>287</v>
      </c>
      <c r="B5015" s="6">
        <f ca="1">IF(ISNUMBER(SEARCH("D?100",Calc1!$B310)),0,IF(ISNUMBER(SEARCH("D?1??",Calc1!$B310)),Calc1!$D$957*Calc1!$B5919*$C2529,0))</f>
        <v>0</v>
      </c>
      <c r="C5015" s="10"/>
    </row>
    <row r="5016" spans="1:3">
      <c r="A5016" s="20">
        <v>288</v>
      </c>
      <c r="B5016" s="6">
        <f ca="1">IF(ISNUMBER(SEARCH("D?100",Calc1!$B311)),0,IF(ISNUMBER(SEARCH("D?1??",Calc1!$B311)),Calc1!$D$957*Calc1!$B5920*$C2530,0))</f>
        <v>0</v>
      </c>
      <c r="C5016" s="10"/>
    </row>
    <row r="5017" spans="1:3">
      <c r="A5017" s="20">
        <v>289</v>
      </c>
      <c r="B5017" s="6">
        <f ca="1">IF(ISNUMBER(SEARCH("D?100",Calc1!$B312)),0,IF(ISNUMBER(SEARCH("D?1??",Calc1!$B312)),Calc1!$D$957*Calc1!$B5921*$C2531,0))</f>
        <v>0</v>
      </c>
      <c r="C5017" s="10"/>
    </row>
    <row r="5018" spans="1:3">
      <c r="A5018" s="20">
        <v>290</v>
      </c>
      <c r="B5018" s="6">
        <f ca="1">IF(ISNUMBER(SEARCH("D?100",Calc1!$B313)),0,IF(ISNUMBER(SEARCH("D?1??",Calc1!$B313)),Calc1!$D$957*Calc1!$B5922*$C2532,0))</f>
        <v>0</v>
      </c>
      <c r="C5018" s="10"/>
    </row>
    <row r="5019" spans="1:3">
      <c r="A5019" s="20">
        <v>291</v>
      </c>
      <c r="B5019" s="6">
        <f ca="1">IF(ISNUMBER(SEARCH("D?100",Calc1!$B314)),0,IF(ISNUMBER(SEARCH("D?1??",Calc1!$B314)),Calc1!$D$957*Calc1!$B5923*$C2533,0))</f>
        <v>0</v>
      </c>
      <c r="C5019" s="10"/>
    </row>
    <row r="5020" spans="1:3">
      <c r="A5020" s="20">
        <v>292</v>
      </c>
      <c r="B5020" s="6">
        <f ca="1">IF(ISNUMBER(SEARCH("D?100",Calc1!$B315)),0,IF(ISNUMBER(SEARCH("D?1??",Calc1!$B315)),Calc1!$D$957*Calc1!$B5924*$C2534,0))</f>
        <v>0</v>
      </c>
      <c r="C5020" s="10"/>
    </row>
    <row r="5021" spans="1:3">
      <c r="A5021" s="20">
        <v>293</v>
      </c>
      <c r="B5021" s="6">
        <f ca="1">IF(ISNUMBER(SEARCH("D?100",Calc1!$B316)),0,IF(ISNUMBER(SEARCH("D?1??",Calc1!$B316)),Calc1!$D$957*Calc1!$B5925*$C2535,0))</f>
        <v>0</v>
      </c>
      <c r="C5021" s="10"/>
    </row>
    <row r="5022" spans="1:3">
      <c r="A5022" s="20">
        <v>294</v>
      </c>
      <c r="B5022" s="6">
        <f ca="1">IF(ISNUMBER(SEARCH("D?100",Calc1!$B317)),0,IF(ISNUMBER(SEARCH("D?1??",Calc1!$B317)),Calc1!$D$957*Calc1!$B5926*$C2536,0))</f>
        <v>0</v>
      </c>
      <c r="C5022" s="10"/>
    </row>
    <row r="5023" spans="1:3">
      <c r="A5023" s="20">
        <v>295</v>
      </c>
      <c r="B5023" s="6">
        <f ca="1">IF(ISNUMBER(SEARCH("D?100",Calc1!$B318)),0,IF(ISNUMBER(SEARCH("D?1??",Calc1!$B318)),Calc1!$D$957*Calc1!$B5927*$C2537,0))</f>
        <v>0</v>
      </c>
      <c r="C5023" s="10"/>
    </row>
    <row r="5024" spans="1:3">
      <c r="A5024" s="20">
        <v>296</v>
      </c>
      <c r="B5024" s="6">
        <f ca="1">IF(ISNUMBER(SEARCH("D?100",Calc1!$B319)),0,IF(ISNUMBER(SEARCH("D?1??",Calc1!$B319)),Calc1!$D$957*Calc1!$B5928*$C2538,0))</f>
        <v>0</v>
      </c>
      <c r="C5024" s="10"/>
    </row>
    <row r="5025" spans="1:3">
      <c r="A5025" s="20">
        <v>297</v>
      </c>
      <c r="B5025" s="6">
        <f ca="1">IF(ISNUMBER(SEARCH("D?100",Calc1!$B320)),0,IF(ISNUMBER(SEARCH("D?1??",Calc1!$B320)),Calc1!$D$957*Calc1!$B5929*$C2539,0))</f>
        <v>0</v>
      </c>
      <c r="C5025" s="10"/>
    </row>
    <row r="5026" spans="1:3">
      <c r="A5026" s="20">
        <v>298</v>
      </c>
      <c r="B5026" s="6">
        <f ca="1">IF(ISNUMBER(SEARCH("D?100",Calc1!$B321)),0,IF(ISNUMBER(SEARCH("D?1??",Calc1!$B321)),Calc1!$D$957*Calc1!$B5930*$C2540,0))</f>
        <v>0</v>
      </c>
      <c r="C5026" s="10"/>
    </row>
    <row r="5027" spans="1:3">
      <c r="A5027" s="20">
        <v>299</v>
      </c>
      <c r="B5027" s="6">
        <f ca="1">IF(ISNUMBER(SEARCH("D?100",Calc1!$B322)),0,IF(ISNUMBER(SEARCH("D?1??",Calc1!$B322)),Calc1!$D$957*Calc1!$B5931*$C2541,0))</f>
        <v>0</v>
      </c>
      <c r="C5027" s="10"/>
    </row>
    <row r="5028" spans="1:3">
      <c r="A5028" s="20">
        <v>300</v>
      </c>
      <c r="B5028" s="6">
        <f ca="1">IF(ISNUMBER(SEARCH("D?100",Calc1!$B323)),0,IF(ISNUMBER(SEARCH("D?1??",Calc1!$B323)),Calc1!$D$957*Calc1!$B5932*$C2542,0))</f>
        <v>0</v>
      </c>
      <c r="C5028" s="10"/>
    </row>
    <row r="5030" spans="1:3" ht="19.5">
      <c r="A5030" s="1" t="s">
        <v>141</v>
      </c>
    </row>
    <row r="5031" spans="1:3">
      <c r="A5031" s="2" t="s">
        <v>904</v>
      </c>
    </row>
    <row r="5032" spans="1:3">
      <c r="A5032" s="12" t="s">
        <v>936</v>
      </c>
    </row>
    <row r="5033" spans="1:3">
      <c r="A5033" s="12" t="s">
        <v>937</v>
      </c>
    </row>
    <row r="5034" spans="1:3">
      <c r="A5034" s="12" t="s">
        <v>1015</v>
      </c>
    </row>
    <row r="5035" spans="1:3">
      <c r="A5035" s="12" t="s">
        <v>139</v>
      </c>
    </row>
    <row r="5036" spans="1:3">
      <c r="A5036" s="2" t="s">
        <v>1021</v>
      </c>
    </row>
    <row r="5038" spans="1:3">
      <c r="B5038" s="3" t="s">
        <v>658</v>
      </c>
    </row>
    <row r="5039" spans="1:3">
      <c r="A5039" s="20">
        <v>1</v>
      </c>
      <c r="B5039" s="6">
        <f ca="1">IF(Calc1!$B24="D1000",0,IF(ISNUMBER(SEARCH("D1???",Calc1!$B24)),Calc1!$C$957*Calc1!$B5633*$B2243,0))</f>
        <v>0</v>
      </c>
      <c r="C5039" s="10"/>
    </row>
    <row r="5040" spans="1:3">
      <c r="A5040" s="20">
        <v>2</v>
      </c>
      <c r="B5040" s="6">
        <f ca="1">IF(Calc1!$B25="D1000",0,IF(ISNUMBER(SEARCH("D1???",Calc1!$B25)),Calc1!$C$957*Calc1!$B5634*$B2244,0))</f>
        <v>0</v>
      </c>
      <c r="C5040" s="10"/>
    </row>
    <row r="5041" spans="1:3">
      <c r="A5041" s="20">
        <v>3</v>
      </c>
      <c r="B5041" s="6">
        <f ca="1">IF(Calc1!$B26="D1000",0,IF(ISNUMBER(SEARCH("D1???",Calc1!$B26)),Calc1!$C$957*Calc1!$B5635*$B2245,0))</f>
        <v>0</v>
      </c>
      <c r="C5041" s="10"/>
    </row>
    <row r="5042" spans="1:3">
      <c r="A5042" s="20">
        <v>4</v>
      </c>
      <c r="B5042" s="6">
        <f ca="1">IF(Calc1!$B27="D1000",0,IF(ISNUMBER(SEARCH("D1???",Calc1!$B27)),Calc1!$C$957*Calc1!$B5636*$B2246,0))</f>
        <v>0</v>
      </c>
      <c r="C5042" s="10"/>
    </row>
    <row r="5043" spans="1:3">
      <c r="A5043" s="20">
        <v>5</v>
      </c>
      <c r="B5043" s="6">
        <f ca="1">IF(Calc1!$B28="D1000",0,IF(ISNUMBER(SEARCH("D1???",Calc1!$B28)),Calc1!$C$957*Calc1!$B5637*$B2247,0))</f>
        <v>0</v>
      </c>
      <c r="C5043" s="10"/>
    </row>
    <row r="5044" spans="1:3">
      <c r="A5044" s="20">
        <v>6</v>
      </c>
      <c r="B5044" s="6">
        <f ca="1">IF(Calc1!$B29="D1000",0,IF(ISNUMBER(SEARCH("D1???",Calc1!$B29)),Calc1!$C$957*Calc1!$B5638*$B2248,0))</f>
        <v>0</v>
      </c>
      <c r="C5044" s="10"/>
    </row>
    <row r="5045" spans="1:3">
      <c r="A5045" s="20">
        <v>7</v>
      </c>
      <c r="B5045" s="6">
        <f ca="1">IF(Calc1!$B30="D1000",0,IF(ISNUMBER(SEARCH("D1???",Calc1!$B30)),Calc1!$C$957*Calc1!$B5639*$B2249,0))</f>
        <v>0</v>
      </c>
      <c r="C5045" s="10"/>
    </row>
    <row r="5046" spans="1:3">
      <c r="A5046" s="20">
        <v>8</v>
      </c>
      <c r="B5046" s="6">
        <f ca="1">IF(Calc1!$B31="D1000",0,IF(ISNUMBER(SEARCH("D1???",Calc1!$B31)),Calc1!$C$957*Calc1!$B5640*$B2250,0))</f>
        <v>0</v>
      </c>
      <c r="C5046" s="10"/>
    </row>
    <row r="5047" spans="1:3">
      <c r="A5047" s="20">
        <v>9</v>
      </c>
      <c r="B5047" s="6">
        <f ca="1">IF(Calc1!$B32="D1000",0,IF(ISNUMBER(SEARCH("D1???",Calc1!$B32)),Calc1!$C$957*Calc1!$B5641*$B2251,0))</f>
        <v>0</v>
      </c>
      <c r="C5047" s="10"/>
    </row>
    <row r="5048" spans="1:3">
      <c r="A5048" s="20">
        <v>10</v>
      </c>
      <c r="B5048" s="6">
        <f ca="1">IF(Calc1!$B33="D1000",0,IF(ISNUMBER(SEARCH("D1???",Calc1!$B33)),Calc1!$C$957*Calc1!$B5642*$B2252,0))</f>
        <v>0</v>
      </c>
      <c r="C5048" s="10"/>
    </row>
    <row r="5049" spans="1:3">
      <c r="A5049" s="20">
        <v>11</v>
      </c>
      <c r="B5049" s="6">
        <f ca="1">IF(Calc1!$B34="D1000",0,IF(ISNUMBER(SEARCH("D1???",Calc1!$B34)),Calc1!$C$957*Calc1!$B5643*$B2253,0))</f>
        <v>0</v>
      </c>
      <c r="C5049" s="10"/>
    </row>
    <row r="5050" spans="1:3">
      <c r="A5050" s="20">
        <v>12</v>
      </c>
      <c r="B5050" s="6">
        <f ca="1">IF(Calc1!$B35="D1000",0,IF(ISNUMBER(SEARCH("D1???",Calc1!$B35)),Calc1!$C$957*Calc1!$B5644*$B2254,0))</f>
        <v>0</v>
      </c>
      <c r="C5050" s="10"/>
    </row>
    <row r="5051" spans="1:3">
      <c r="A5051" s="20">
        <v>13</v>
      </c>
      <c r="B5051" s="6">
        <f ca="1">IF(Calc1!$B36="D1000",0,IF(ISNUMBER(SEARCH("D1???",Calc1!$B36)),Calc1!$C$957*Calc1!$B5645*$B2255,0))</f>
        <v>0</v>
      </c>
      <c r="C5051" s="10"/>
    </row>
    <row r="5052" spans="1:3">
      <c r="A5052" s="20">
        <v>14</v>
      </c>
      <c r="B5052" s="6">
        <f ca="1">IF(Calc1!$B37="D1000",0,IF(ISNUMBER(SEARCH("D1???",Calc1!$B37)),Calc1!$C$957*Calc1!$B5646*$B2256,0))</f>
        <v>0</v>
      </c>
      <c r="C5052" s="10"/>
    </row>
    <row r="5053" spans="1:3">
      <c r="A5053" s="20">
        <v>15</v>
      </c>
      <c r="B5053" s="6">
        <f ca="1">IF(Calc1!$B38="D1000",0,IF(ISNUMBER(SEARCH("D1???",Calc1!$B38)),Calc1!$C$957*Calc1!$B5647*$B2257,0))</f>
        <v>0</v>
      </c>
      <c r="C5053" s="10"/>
    </row>
    <row r="5054" spans="1:3">
      <c r="A5054" s="20">
        <v>16</v>
      </c>
      <c r="B5054" s="6">
        <f ca="1">IF(Calc1!$B39="D1000",0,IF(ISNUMBER(SEARCH("D1???",Calc1!$B39)),Calc1!$C$957*Calc1!$B5648*$B2258,0))</f>
        <v>0</v>
      </c>
      <c r="C5054" s="10"/>
    </row>
    <row r="5055" spans="1:3">
      <c r="A5055" s="20">
        <v>17</v>
      </c>
      <c r="B5055" s="6">
        <f ca="1">IF(Calc1!$B40="D1000",0,IF(ISNUMBER(SEARCH("D1???",Calc1!$B40)),Calc1!$C$957*Calc1!$B5649*$B2259,0))</f>
        <v>0</v>
      </c>
      <c r="C5055" s="10"/>
    </row>
    <row r="5056" spans="1:3">
      <c r="A5056" s="20">
        <v>18</v>
      </c>
      <c r="B5056" s="6">
        <f ca="1">IF(Calc1!$B41="D1000",0,IF(ISNUMBER(SEARCH("D1???",Calc1!$B41)),Calc1!$C$957*Calc1!$B5650*$B2260,0))</f>
        <v>0</v>
      </c>
      <c r="C5056" s="10"/>
    </row>
    <row r="5057" spans="1:3">
      <c r="A5057" s="20">
        <v>19</v>
      </c>
      <c r="B5057" s="6">
        <f ca="1">IF(Calc1!$B42="D1000",0,IF(ISNUMBER(SEARCH("D1???",Calc1!$B42)),Calc1!$C$957*Calc1!$B5651*$B2261,0))</f>
        <v>0</v>
      </c>
      <c r="C5057" s="10"/>
    </row>
    <row r="5058" spans="1:3">
      <c r="A5058" s="20">
        <v>20</v>
      </c>
      <c r="B5058" s="6">
        <f ca="1">IF(Calc1!$B43="D1000",0,IF(ISNUMBER(SEARCH("D1???",Calc1!$B43)),Calc1!$C$957*Calc1!$B5652*$B2262,0))</f>
        <v>0</v>
      </c>
      <c r="C5058" s="10"/>
    </row>
    <row r="5059" spans="1:3">
      <c r="A5059" s="20">
        <v>21</v>
      </c>
      <c r="B5059" s="6">
        <f ca="1">IF(Calc1!$B44="D1000",0,IF(ISNUMBER(SEARCH("D1???",Calc1!$B44)),Calc1!$C$957*Calc1!$B5653*$B2263,0))</f>
        <v>0</v>
      </c>
      <c r="C5059" s="10"/>
    </row>
    <row r="5060" spans="1:3">
      <c r="A5060" s="20">
        <v>22</v>
      </c>
      <c r="B5060" s="6">
        <f ca="1">IF(Calc1!$B45="D1000",0,IF(ISNUMBER(SEARCH("D1???",Calc1!$B45)),Calc1!$C$957*Calc1!$B5654*$B2264,0))</f>
        <v>0</v>
      </c>
      <c r="C5060" s="10"/>
    </row>
    <row r="5061" spans="1:3">
      <c r="A5061" s="20">
        <v>23</v>
      </c>
      <c r="B5061" s="6">
        <f ca="1">IF(Calc1!$B46="D1000",0,IF(ISNUMBER(SEARCH("D1???",Calc1!$B46)),Calc1!$C$957*Calc1!$B5655*$B2265,0))</f>
        <v>0</v>
      </c>
      <c r="C5061" s="10"/>
    </row>
    <row r="5062" spans="1:3">
      <c r="A5062" s="20">
        <v>24</v>
      </c>
      <c r="B5062" s="6">
        <f ca="1">IF(Calc1!$B47="D1000",0,IF(ISNUMBER(SEARCH("D1???",Calc1!$B47)),Calc1!$C$957*Calc1!$B5656*$B2266,0))</f>
        <v>0</v>
      </c>
      <c r="C5062" s="10"/>
    </row>
    <row r="5063" spans="1:3">
      <c r="A5063" s="20">
        <v>25</v>
      </c>
      <c r="B5063" s="6">
        <f ca="1">IF(Calc1!$B48="D1000",0,IF(ISNUMBER(SEARCH("D1???",Calc1!$B48)),Calc1!$C$957*Calc1!$B5657*$B2267,0))</f>
        <v>0</v>
      </c>
      <c r="C5063" s="10"/>
    </row>
    <row r="5064" spans="1:3">
      <c r="A5064" s="20">
        <v>26</v>
      </c>
      <c r="B5064" s="6">
        <f ca="1">IF(Calc1!$B49="D1000",0,IF(ISNUMBER(SEARCH("D1???",Calc1!$B49)),Calc1!$C$957*Calc1!$B5658*$B2268,0))</f>
        <v>0</v>
      </c>
      <c r="C5064" s="10"/>
    </row>
    <row r="5065" spans="1:3">
      <c r="A5065" s="20">
        <v>27</v>
      </c>
      <c r="B5065" s="6">
        <f ca="1">IF(Calc1!$B50="D1000",0,IF(ISNUMBER(SEARCH("D1???",Calc1!$B50)),Calc1!$C$957*Calc1!$B5659*$B2269,0))</f>
        <v>0</v>
      </c>
      <c r="C5065" s="10"/>
    </row>
    <row r="5066" spans="1:3">
      <c r="A5066" s="20">
        <v>28</v>
      </c>
      <c r="B5066" s="6">
        <f ca="1">IF(Calc1!$B51="D1000",0,IF(ISNUMBER(SEARCH("D1???",Calc1!$B51)),Calc1!$C$957*Calc1!$B5660*$B2270,0))</f>
        <v>0</v>
      </c>
      <c r="C5066" s="10"/>
    </row>
    <row r="5067" spans="1:3">
      <c r="A5067" s="20">
        <v>29</v>
      </c>
      <c r="B5067" s="6">
        <f ca="1">IF(Calc1!$B52="D1000",0,IF(ISNUMBER(SEARCH("D1???",Calc1!$B52)),Calc1!$C$957*Calc1!$B5661*$B2271,0))</f>
        <v>0</v>
      </c>
      <c r="C5067" s="10"/>
    </row>
    <row r="5068" spans="1:3">
      <c r="A5068" s="20">
        <v>30</v>
      </c>
      <c r="B5068" s="6">
        <f ca="1">IF(Calc1!$B53="D1000",0,IF(ISNUMBER(SEARCH("D1???",Calc1!$B53)),Calc1!$C$957*Calc1!$B5662*$B2272,0))</f>
        <v>0</v>
      </c>
      <c r="C5068" s="10"/>
    </row>
    <row r="5069" spans="1:3">
      <c r="A5069" s="20">
        <v>31</v>
      </c>
      <c r="B5069" s="6">
        <f ca="1">IF(Calc1!$B54="D1000",0,IF(ISNUMBER(SEARCH("D1???",Calc1!$B54)),Calc1!$C$957*Calc1!$B5663*$B2273,0))</f>
        <v>0</v>
      </c>
      <c r="C5069" s="10"/>
    </row>
    <row r="5070" spans="1:3">
      <c r="A5070" s="20">
        <v>32</v>
      </c>
      <c r="B5070" s="6">
        <f ca="1">IF(Calc1!$B55="D1000",0,IF(ISNUMBER(SEARCH("D1???",Calc1!$B55)),Calc1!$C$957*Calc1!$B5664*$B2274,0))</f>
        <v>0</v>
      </c>
      <c r="C5070" s="10"/>
    </row>
    <row r="5071" spans="1:3">
      <c r="A5071" s="20">
        <v>33</v>
      </c>
      <c r="B5071" s="6">
        <f ca="1">IF(Calc1!$B56="D1000",0,IF(ISNUMBER(SEARCH("D1???",Calc1!$B56)),Calc1!$C$957*Calc1!$B5665*$B2275,0))</f>
        <v>0</v>
      </c>
      <c r="C5071" s="10"/>
    </row>
    <row r="5072" spans="1:3">
      <c r="A5072" s="20">
        <v>34</v>
      </c>
      <c r="B5072" s="6">
        <f ca="1">IF(Calc1!$B57="D1000",0,IF(ISNUMBER(SEARCH("D1???",Calc1!$B57)),Calc1!$C$957*Calc1!$B5666*$B2276,0))</f>
        <v>0</v>
      </c>
      <c r="C5072" s="10"/>
    </row>
    <row r="5073" spans="1:3">
      <c r="A5073" s="20">
        <v>35</v>
      </c>
      <c r="B5073" s="6">
        <f ca="1">IF(Calc1!$B58="D1000",0,IF(ISNUMBER(SEARCH("D1???",Calc1!$B58)),Calc1!$C$957*Calc1!$B5667*$B2277,0))</f>
        <v>0</v>
      </c>
      <c r="C5073" s="10"/>
    </row>
    <row r="5074" spans="1:3">
      <c r="A5074" s="20">
        <v>36</v>
      </c>
      <c r="B5074" s="6">
        <f ca="1">IF(Calc1!$B59="D1000",0,IF(ISNUMBER(SEARCH("D1???",Calc1!$B59)),Calc1!$C$957*Calc1!$B5668*$B2278,0))</f>
        <v>0</v>
      </c>
      <c r="C5074" s="10"/>
    </row>
    <row r="5075" spans="1:3">
      <c r="A5075" s="20">
        <v>37</v>
      </c>
      <c r="B5075" s="6">
        <f ca="1">IF(Calc1!$B60="D1000",0,IF(ISNUMBER(SEARCH("D1???",Calc1!$B60)),Calc1!$C$957*Calc1!$B5669*$B2279,0))</f>
        <v>0</v>
      </c>
      <c r="C5075" s="10"/>
    </row>
    <row r="5076" spans="1:3">
      <c r="A5076" s="20">
        <v>38</v>
      </c>
      <c r="B5076" s="6">
        <f ca="1">IF(Calc1!$B61="D1000",0,IF(ISNUMBER(SEARCH("D1???",Calc1!$B61)),Calc1!$C$957*Calc1!$B5670*$B2280,0))</f>
        <v>0</v>
      </c>
      <c r="C5076" s="10"/>
    </row>
    <row r="5077" spans="1:3">
      <c r="A5077" s="20">
        <v>39</v>
      </c>
      <c r="B5077" s="6">
        <f ca="1">IF(Calc1!$B62="D1000",0,IF(ISNUMBER(SEARCH("D1???",Calc1!$B62)),Calc1!$C$957*Calc1!$B5671*$B2281,0))</f>
        <v>0</v>
      </c>
      <c r="C5077" s="10"/>
    </row>
    <row r="5078" spans="1:3">
      <c r="A5078" s="20">
        <v>40</v>
      </c>
      <c r="B5078" s="6">
        <f ca="1">IF(Calc1!$B63="D1000",0,IF(ISNUMBER(SEARCH("D1???",Calc1!$B63)),Calc1!$C$957*Calc1!$B5672*$B2282,0))</f>
        <v>0</v>
      </c>
      <c r="C5078" s="10"/>
    </row>
    <row r="5079" spans="1:3">
      <c r="A5079" s="20">
        <v>41</v>
      </c>
      <c r="B5079" s="6">
        <f ca="1">IF(Calc1!$B64="D1000",0,IF(ISNUMBER(SEARCH("D1???",Calc1!$B64)),Calc1!$C$957*Calc1!$B5673*$B2283,0))</f>
        <v>0</v>
      </c>
      <c r="C5079" s="10"/>
    </row>
    <row r="5080" spans="1:3">
      <c r="A5080" s="20">
        <v>42</v>
      </c>
      <c r="B5080" s="6">
        <f ca="1">IF(Calc1!$B65="D1000",0,IF(ISNUMBER(SEARCH("D1???",Calc1!$B65)),Calc1!$C$957*Calc1!$B5674*$B2284,0))</f>
        <v>0</v>
      </c>
      <c r="C5080" s="10"/>
    </row>
    <row r="5081" spans="1:3">
      <c r="A5081" s="20">
        <v>43</v>
      </c>
      <c r="B5081" s="6">
        <f ca="1">IF(Calc1!$B66="D1000",0,IF(ISNUMBER(SEARCH("D1???",Calc1!$B66)),Calc1!$C$957*Calc1!$B5675*$B2285,0))</f>
        <v>0</v>
      </c>
      <c r="C5081" s="10"/>
    </row>
    <row r="5082" spans="1:3">
      <c r="A5082" s="20">
        <v>44</v>
      </c>
      <c r="B5082" s="6">
        <f ca="1">IF(Calc1!$B67="D1000",0,IF(ISNUMBER(SEARCH("D1???",Calc1!$B67)),Calc1!$C$957*Calc1!$B5676*$B2286,0))</f>
        <v>0</v>
      </c>
      <c r="C5082" s="10"/>
    </row>
    <row r="5083" spans="1:3">
      <c r="A5083" s="20">
        <v>45</v>
      </c>
      <c r="B5083" s="6">
        <f ca="1">IF(Calc1!$B68="D1000",0,IF(ISNUMBER(SEARCH("D1???",Calc1!$B68)),Calc1!$C$957*Calc1!$B5677*$B2287,0))</f>
        <v>0</v>
      </c>
      <c r="C5083" s="10"/>
    </row>
    <row r="5084" spans="1:3">
      <c r="A5084" s="20">
        <v>46</v>
      </c>
      <c r="B5084" s="6">
        <f ca="1">IF(Calc1!$B69="D1000",0,IF(ISNUMBER(SEARCH("D1???",Calc1!$B69)),Calc1!$C$957*Calc1!$B5678*$B2288,0))</f>
        <v>0</v>
      </c>
      <c r="C5084" s="10"/>
    </row>
    <row r="5085" spans="1:3">
      <c r="A5085" s="20">
        <v>47</v>
      </c>
      <c r="B5085" s="6">
        <f ca="1">IF(Calc1!$B70="D1000",0,IF(ISNUMBER(SEARCH("D1???",Calc1!$B70)),Calc1!$C$957*Calc1!$B5679*$B2289,0))</f>
        <v>0</v>
      </c>
      <c r="C5085" s="10"/>
    </row>
    <row r="5086" spans="1:3">
      <c r="A5086" s="20">
        <v>48</v>
      </c>
      <c r="B5086" s="6">
        <f ca="1">IF(Calc1!$B71="D1000",0,IF(ISNUMBER(SEARCH("D1???",Calc1!$B71)),Calc1!$C$957*Calc1!$B5680*$B2290,0))</f>
        <v>0</v>
      </c>
      <c r="C5086" s="10"/>
    </row>
    <row r="5087" spans="1:3">
      <c r="A5087" s="20">
        <v>49</v>
      </c>
      <c r="B5087" s="6">
        <f ca="1">IF(Calc1!$B72="D1000",0,IF(ISNUMBER(SEARCH("D1???",Calc1!$B72)),Calc1!$C$957*Calc1!$B5681*$B2291,0))</f>
        <v>0</v>
      </c>
      <c r="C5087" s="10"/>
    </row>
    <row r="5088" spans="1:3">
      <c r="A5088" s="20">
        <v>50</v>
      </c>
      <c r="B5088" s="6">
        <f ca="1">IF(Calc1!$B73="D1000",0,IF(ISNUMBER(SEARCH("D1???",Calc1!$B73)),Calc1!$C$957*Calc1!$B5682*$B2292,0))</f>
        <v>0</v>
      </c>
      <c r="C5088" s="10"/>
    </row>
    <row r="5089" spans="1:3">
      <c r="A5089" s="20">
        <v>51</v>
      </c>
      <c r="B5089" s="6">
        <f ca="1">IF(Calc1!$B74="D1000",0,IF(ISNUMBER(SEARCH("D1???",Calc1!$B74)),Calc1!$C$957*Calc1!$B5683*$B2293,0))</f>
        <v>0</v>
      </c>
      <c r="C5089" s="10"/>
    </row>
    <row r="5090" spans="1:3">
      <c r="A5090" s="20">
        <v>52</v>
      </c>
      <c r="B5090" s="6">
        <f ca="1">IF(Calc1!$B75="D1000",0,IF(ISNUMBER(SEARCH("D1???",Calc1!$B75)),Calc1!$C$957*Calc1!$B5684*$B2294,0))</f>
        <v>0</v>
      </c>
      <c r="C5090" s="10"/>
    </row>
    <row r="5091" spans="1:3">
      <c r="A5091" s="20">
        <v>53</v>
      </c>
      <c r="B5091" s="6">
        <f ca="1">IF(Calc1!$B76="D1000",0,IF(ISNUMBER(SEARCH("D1???",Calc1!$B76)),Calc1!$C$957*Calc1!$B5685*$B2295,0))</f>
        <v>0</v>
      </c>
      <c r="C5091" s="10"/>
    </row>
    <row r="5092" spans="1:3">
      <c r="A5092" s="20">
        <v>54</v>
      </c>
      <c r="B5092" s="6">
        <f ca="1">IF(Calc1!$B77="D1000",0,IF(ISNUMBER(SEARCH("D1???",Calc1!$B77)),Calc1!$C$957*Calc1!$B5686*$B2296,0))</f>
        <v>0</v>
      </c>
      <c r="C5092" s="10"/>
    </row>
    <row r="5093" spans="1:3">
      <c r="A5093" s="20">
        <v>55</v>
      </c>
      <c r="B5093" s="6">
        <f ca="1">IF(Calc1!$B78="D1000",0,IF(ISNUMBER(SEARCH("D1???",Calc1!$B78)),Calc1!$C$957*Calc1!$B5687*$B2297,0))</f>
        <v>0</v>
      </c>
      <c r="C5093" s="10"/>
    </row>
    <row r="5094" spans="1:3">
      <c r="A5094" s="20">
        <v>56</v>
      </c>
      <c r="B5094" s="6">
        <f ca="1">IF(Calc1!$B79="D1000",0,IF(ISNUMBER(SEARCH("D1???",Calc1!$B79)),Calc1!$C$957*Calc1!$B5688*$B2298,0))</f>
        <v>0</v>
      </c>
      <c r="C5094" s="10"/>
    </row>
    <row r="5095" spans="1:3">
      <c r="A5095" s="20">
        <v>57</v>
      </c>
      <c r="B5095" s="6">
        <f ca="1">IF(Calc1!$B80="D1000",0,IF(ISNUMBER(SEARCH("D1???",Calc1!$B80)),Calc1!$C$957*Calc1!$B5689*$B2299,0))</f>
        <v>0</v>
      </c>
      <c r="C5095" s="10"/>
    </row>
    <row r="5096" spans="1:3">
      <c r="A5096" s="20">
        <v>58</v>
      </c>
      <c r="B5096" s="6">
        <f ca="1">IF(Calc1!$B81="D1000",0,IF(ISNUMBER(SEARCH("D1???",Calc1!$B81)),Calc1!$C$957*Calc1!$B5690*$B2300,0))</f>
        <v>0</v>
      </c>
      <c r="C5096" s="10"/>
    </row>
    <row r="5097" spans="1:3">
      <c r="A5097" s="20">
        <v>59</v>
      </c>
      <c r="B5097" s="6">
        <f ca="1">IF(Calc1!$B82="D1000",0,IF(ISNUMBER(SEARCH("D1???",Calc1!$B82)),Calc1!$C$957*Calc1!$B5691*$B2301,0))</f>
        <v>0</v>
      </c>
      <c r="C5097" s="10"/>
    </row>
    <row r="5098" spans="1:3">
      <c r="A5098" s="20">
        <v>60</v>
      </c>
      <c r="B5098" s="6">
        <f ca="1">IF(Calc1!$B83="D1000",0,IF(ISNUMBER(SEARCH("D1???",Calc1!$B83)),Calc1!$C$957*Calc1!$B5692*$B2302,0))</f>
        <v>0</v>
      </c>
      <c r="C5098" s="10"/>
    </row>
    <row r="5099" spans="1:3">
      <c r="A5099" s="20">
        <v>61</v>
      </c>
      <c r="B5099" s="6">
        <f ca="1">IF(Calc1!$B84="D1000",0,IF(ISNUMBER(SEARCH("D1???",Calc1!$B84)),Calc1!$C$957*Calc1!$B5693*$B2303,0))</f>
        <v>0</v>
      </c>
      <c r="C5099" s="10"/>
    </row>
    <row r="5100" spans="1:3">
      <c r="A5100" s="20">
        <v>62</v>
      </c>
      <c r="B5100" s="6">
        <f ca="1">IF(Calc1!$B85="D1000",0,IF(ISNUMBER(SEARCH("D1???",Calc1!$B85)),Calc1!$C$957*Calc1!$B5694*$B2304,0))</f>
        <v>0</v>
      </c>
      <c r="C5100" s="10"/>
    </row>
    <row r="5101" spans="1:3">
      <c r="A5101" s="20">
        <v>63</v>
      </c>
      <c r="B5101" s="6">
        <f ca="1">IF(Calc1!$B86="D1000",0,IF(ISNUMBER(SEARCH("D1???",Calc1!$B86)),Calc1!$C$957*Calc1!$B5695*$B2305,0))</f>
        <v>0</v>
      </c>
      <c r="C5101" s="10"/>
    </row>
    <row r="5102" spans="1:3">
      <c r="A5102" s="20">
        <v>64</v>
      </c>
      <c r="B5102" s="6">
        <f ca="1">IF(Calc1!$B87="D1000",0,IF(ISNUMBER(SEARCH("D1???",Calc1!$B87)),Calc1!$C$957*Calc1!$B5696*$B2306,0))</f>
        <v>0</v>
      </c>
      <c r="C5102" s="10"/>
    </row>
    <row r="5103" spans="1:3">
      <c r="A5103" s="20">
        <v>65</v>
      </c>
      <c r="B5103" s="6">
        <f ca="1">IF(Calc1!$B88="D1000",0,IF(ISNUMBER(SEARCH("D1???",Calc1!$B88)),Calc1!$C$957*Calc1!$B5697*$B2307,0))</f>
        <v>0</v>
      </c>
      <c r="C5103" s="10"/>
    </row>
    <row r="5104" spans="1:3">
      <c r="A5104" s="20">
        <v>66</v>
      </c>
      <c r="B5104" s="6">
        <f ca="1">IF(Calc1!$B89="D1000",0,IF(ISNUMBER(SEARCH("D1???",Calc1!$B89)),Calc1!$C$957*Calc1!$B5698*$B2308,0))</f>
        <v>0</v>
      </c>
      <c r="C5104" s="10"/>
    </row>
    <row r="5105" spans="1:3">
      <c r="A5105" s="20">
        <v>67</v>
      </c>
      <c r="B5105" s="6">
        <f ca="1">IF(Calc1!$B90="D1000",0,IF(ISNUMBER(SEARCH("D1???",Calc1!$B90)),Calc1!$C$957*Calc1!$B5699*$B2309,0))</f>
        <v>0</v>
      </c>
      <c r="C5105" s="10"/>
    </row>
    <row r="5106" spans="1:3">
      <c r="A5106" s="20">
        <v>68</v>
      </c>
      <c r="B5106" s="6">
        <f ca="1">IF(Calc1!$B91="D1000",0,IF(ISNUMBER(SEARCH("D1???",Calc1!$B91)),Calc1!$C$957*Calc1!$B5700*$B2310,0))</f>
        <v>0</v>
      </c>
      <c r="C5106" s="10"/>
    </row>
    <row r="5107" spans="1:3">
      <c r="A5107" s="20">
        <v>69</v>
      </c>
      <c r="B5107" s="6">
        <f ca="1">IF(Calc1!$B92="D1000",0,IF(ISNUMBER(SEARCH("D1???",Calc1!$B92)),Calc1!$C$957*Calc1!$B5701*$B2311,0))</f>
        <v>0</v>
      </c>
      <c r="C5107" s="10"/>
    </row>
    <row r="5108" spans="1:3">
      <c r="A5108" s="20">
        <v>70</v>
      </c>
      <c r="B5108" s="6">
        <f ca="1">IF(Calc1!$B93="D1000",0,IF(ISNUMBER(SEARCH("D1???",Calc1!$B93)),Calc1!$C$957*Calc1!$B5702*$B2312,0))</f>
        <v>0</v>
      </c>
      <c r="C5108" s="10"/>
    </row>
    <row r="5109" spans="1:3">
      <c r="A5109" s="20">
        <v>71</v>
      </c>
      <c r="B5109" s="6">
        <f ca="1">IF(Calc1!$B94="D1000",0,IF(ISNUMBER(SEARCH("D1???",Calc1!$B94)),Calc1!$C$957*Calc1!$B5703*$B2313,0))</f>
        <v>0</v>
      </c>
      <c r="C5109" s="10"/>
    </row>
    <row r="5110" spans="1:3">
      <c r="A5110" s="20">
        <v>72</v>
      </c>
      <c r="B5110" s="6">
        <f ca="1">IF(Calc1!$B95="D1000",0,IF(ISNUMBER(SEARCH("D1???",Calc1!$B95)),Calc1!$C$957*Calc1!$B5704*$B2314,0))</f>
        <v>0</v>
      </c>
      <c r="C5110" s="10"/>
    </row>
    <row r="5111" spans="1:3">
      <c r="A5111" s="20">
        <v>73</v>
      </c>
      <c r="B5111" s="6">
        <f ca="1">IF(Calc1!$B96="D1000",0,IF(ISNUMBER(SEARCH("D1???",Calc1!$B96)),Calc1!$C$957*Calc1!$B5705*$B2315,0))</f>
        <v>0</v>
      </c>
      <c r="C5111" s="10"/>
    </row>
    <row r="5112" spans="1:3">
      <c r="A5112" s="20">
        <v>74</v>
      </c>
      <c r="B5112" s="6">
        <f ca="1">IF(Calc1!$B97="D1000",0,IF(ISNUMBER(SEARCH("D1???",Calc1!$B97)),Calc1!$C$957*Calc1!$B5706*$B2316,0))</f>
        <v>0</v>
      </c>
      <c r="C5112" s="10"/>
    </row>
    <row r="5113" spans="1:3">
      <c r="A5113" s="20">
        <v>75</v>
      </c>
      <c r="B5113" s="6">
        <f ca="1">IF(Calc1!$B98="D1000",0,IF(ISNUMBER(SEARCH("D1???",Calc1!$B98)),Calc1!$C$957*Calc1!$B5707*$B2317,0))</f>
        <v>0</v>
      </c>
      <c r="C5113" s="10"/>
    </row>
    <row r="5114" spans="1:3">
      <c r="A5114" s="20">
        <v>76</v>
      </c>
      <c r="B5114" s="6">
        <f ca="1">IF(Calc1!$B99="D1000",0,IF(ISNUMBER(SEARCH("D1???",Calc1!$B99)),Calc1!$C$957*Calc1!$B5708*$B2318,0))</f>
        <v>0</v>
      </c>
      <c r="C5114" s="10"/>
    </row>
    <row r="5115" spans="1:3">
      <c r="A5115" s="20">
        <v>77</v>
      </c>
      <c r="B5115" s="6">
        <f ca="1">IF(Calc1!$B100="D1000",0,IF(ISNUMBER(SEARCH("D1???",Calc1!$B100)),Calc1!$C$957*Calc1!$B5709*$B2319,0))</f>
        <v>0</v>
      </c>
      <c r="C5115" s="10"/>
    </row>
    <row r="5116" spans="1:3">
      <c r="A5116" s="20">
        <v>78</v>
      </c>
      <c r="B5116" s="6">
        <f ca="1">IF(Calc1!$B101="D1000",0,IF(ISNUMBER(SEARCH("D1???",Calc1!$B101)),Calc1!$C$957*Calc1!$B5710*$B2320,0))</f>
        <v>0</v>
      </c>
      <c r="C5116" s="10"/>
    </row>
    <row r="5117" spans="1:3">
      <c r="A5117" s="20">
        <v>79</v>
      </c>
      <c r="B5117" s="6">
        <f ca="1">IF(Calc1!$B102="D1000",0,IF(ISNUMBER(SEARCH("D1???",Calc1!$B102)),Calc1!$C$957*Calc1!$B5711*$B2321,0))</f>
        <v>0</v>
      </c>
      <c r="C5117" s="10"/>
    </row>
    <row r="5118" spans="1:3">
      <c r="A5118" s="20">
        <v>80</v>
      </c>
      <c r="B5118" s="6">
        <f ca="1">IF(Calc1!$B103="D1000",0,IF(ISNUMBER(SEARCH("D1???",Calc1!$B103)),Calc1!$C$957*Calc1!$B5712*$B2322,0))</f>
        <v>0</v>
      </c>
      <c r="C5118" s="10"/>
    </row>
    <row r="5119" spans="1:3">
      <c r="A5119" s="20">
        <v>81</v>
      </c>
      <c r="B5119" s="6">
        <f ca="1">IF(Calc1!$B104="D1000",0,IF(ISNUMBER(SEARCH("D1???",Calc1!$B104)),Calc1!$C$957*Calc1!$B5713*$B2323,0))</f>
        <v>0</v>
      </c>
      <c r="C5119" s="10"/>
    </row>
    <row r="5120" spans="1:3">
      <c r="A5120" s="20">
        <v>82</v>
      </c>
      <c r="B5120" s="6">
        <f ca="1">IF(Calc1!$B105="D1000",0,IF(ISNUMBER(SEARCH("D1???",Calc1!$B105)),Calc1!$C$957*Calc1!$B5714*$B2324,0))</f>
        <v>0</v>
      </c>
      <c r="C5120" s="10"/>
    </row>
    <row r="5121" spans="1:3">
      <c r="A5121" s="20">
        <v>83</v>
      </c>
      <c r="B5121" s="6">
        <f ca="1">IF(Calc1!$B106="D1000",0,IF(ISNUMBER(SEARCH("D1???",Calc1!$B106)),Calc1!$C$957*Calc1!$B5715*$B2325,0))</f>
        <v>0</v>
      </c>
      <c r="C5121" s="10"/>
    </row>
    <row r="5122" spans="1:3">
      <c r="A5122" s="20">
        <v>84</v>
      </c>
      <c r="B5122" s="6">
        <f ca="1">IF(Calc1!$B107="D1000",0,IF(ISNUMBER(SEARCH("D1???",Calc1!$B107)),Calc1!$C$957*Calc1!$B5716*$B2326,0))</f>
        <v>0</v>
      </c>
      <c r="C5122" s="10"/>
    </row>
    <row r="5123" spans="1:3">
      <c r="A5123" s="20">
        <v>85</v>
      </c>
      <c r="B5123" s="6">
        <f ca="1">IF(Calc1!$B108="D1000",0,IF(ISNUMBER(SEARCH("D1???",Calc1!$B108)),Calc1!$C$957*Calc1!$B5717*$B2327,0))</f>
        <v>0</v>
      </c>
      <c r="C5123" s="10"/>
    </row>
    <row r="5124" spans="1:3">
      <c r="A5124" s="20">
        <v>86</v>
      </c>
      <c r="B5124" s="6">
        <f ca="1">IF(Calc1!$B109="D1000",0,IF(ISNUMBER(SEARCH("D1???",Calc1!$B109)),Calc1!$C$957*Calc1!$B5718*$B2328,0))</f>
        <v>0</v>
      </c>
      <c r="C5124" s="10"/>
    </row>
    <row r="5125" spans="1:3">
      <c r="A5125" s="20">
        <v>87</v>
      </c>
      <c r="B5125" s="6">
        <f ca="1">IF(Calc1!$B110="D1000",0,IF(ISNUMBER(SEARCH("D1???",Calc1!$B110)),Calc1!$C$957*Calc1!$B5719*$B2329,0))</f>
        <v>0</v>
      </c>
      <c r="C5125" s="10"/>
    </row>
    <row r="5126" spans="1:3">
      <c r="A5126" s="20">
        <v>88</v>
      </c>
      <c r="B5126" s="6">
        <f ca="1">IF(Calc1!$B111="D1000",0,IF(ISNUMBER(SEARCH("D1???",Calc1!$B111)),Calc1!$C$957*Calc1!$B5720*$B2330,0))</f>
        <v>0</v>
      </c>
      <c r="C5126" s="10"/>
    </row>
    <row r="5127" spans="1:3">
      <c r="A5127" s="20">
        <v>89</v>
      </c>
      <c r="B5127" s="6">
        <f ca="1">IF(Calc1!$B112="D1000",0,IF(ISNUMBER(SEARCH("D1???",Calc1!$B112)),Calc1!$C$957*Calc1!$B5721*$B2331,0))</f>
        <v>0</v>
      </c>
      <c r="C5127" s="10"/>
    </row>
    <row r="5128" spans="1:3">
      <c r="A5128" s="20">
        <v>90</v>
      </c>
      <c r="B5128" s="6">
        <f ca="1">IF(Calc1!$B113="D1000",0,IF(ISNUMBER(SEARCH("D1???",Calc1!$B113)),Calc1!$C$957*Calc1!$B5722*$B2332,0))</f>
        <v>0</v>
      </c>
      <c r="C5128" s="10"/>
    </row>
    <row r="5129" spans="1:3">
      <c r="A5129" s="20">
        <v>91</v>
      </c>
      <c r="B5129" s="6">
        <f ca="1">IF(Calc1!$B114="D1000",0,IF(ISNUMBER(SEARCH("D1???",Calc1!$B114)),Calc1!$C$957*Calc1!$B5723*$B2333,0))</f>
        <v>0</v>
      </c>
      <c r="C5129" s="10"/>
    </row>
    <row r="5130" spans="1:3">
      <c r="A5130" s="20">
        <v>92</v>
      </c>
      <c r="B5130" s="6">
        <f ca="1">IF(Calc1!$B115="D1000",0,IF(ISNUMBER(SEARCH("D1???",Calc1!$B115)),Calc1!$C$957*Calc1!$B5724*$B2334,0))</f>
        <v>0</v>
      </c>
      <c r="C5130" s="10"/>
    </row>
    <row r="5131" spans="1:3">
      <c r="A5131" s="20">
        <v>93</v>
      </c>
      <c r="B5131" s="6">
        <f ca="1">IF(Calc1!$B116="D1000",0,IF(ISNUMBER(SEARCH("D1???",Calc1!$B116)),Calc1!$C$957*Calc1!$B5725*$B2335,0))</f>
        <v>0</v>
      </c>
      <c r="C5131" s="10"/>
    </row>
    <row r="5132" spans="1:3">
      <c r="A5132" s="20">
        <v>94</v>
      </c>
      <c r="B5132" s="6">
        <f ca="1">IF(Calc1!$B117="D1000",0,IF(ISNUMBER(SEARCH("D1???",Calc1!$B117)),Calc1!$C$957*Calc1!$B5726*$B2336,0))</f>
        <v>0</v>
      </c>
      <c r="C5132" s="10"/>
    </row>
    <row r="5133" spans="1:3">
      <c r="A5133" s="20">
        <v>95</v>
      </c>
      <c r="B5133" s="6">
        <f ca="1">IF(Calc1!$B118="D1000",0,IF(ISNUMBER(SEARCH("D1???",Calc1!$B118)),Calc1!$C$957*Calc1!$B5727*$B2337,0))</f>
        <v>0</v>
      </c>
      <c r="C5133" s="10"/>
    </row>
    <row r="5134" spans="1:3">
      <c r="A5134" s="20">
        <v>96</v>
      </c>
      <c r="B5134" s="6">
        <f ca="1">IF(Calc1!$B119="D1000",0,IF(ISNUMBER(SEARCH("D1???",Calc1!$B119)),Calc1!$C$957*Calc1!$B5728*$B2338,0))</f>
        <v>0</v>
      </c>
      <c r="C5134" s="10"/>
    </row>
    <row r="5135" spans="1:3">
      <c r="A5135" s="20">
        <v>97</v>
      </c>
      <c r="B5135" s="6">
        <f ca="1">IF(Calc1!$B120="D1000",0,IF(ISNUMBER(SEARCH("D1???",Calc1!$B120)),Calc1!$C$957*Calc1!$B5729*$B2339,0))</f>
        <v>0</v>
      </c>
      <c r="C5135" s="10"/>
    </row>
    <row r="5136" spans="1:3">
      <c r="A5136" s="20">
        <v>98</v>
      </c>
      <c r="B5136" s="6">
        <f ca="1">IF(Calc1!$B121="D1000",0,IF(ISNUMBER(SEARCH("D1???",Calc1!$B121)),Calc1!$C$957*Calc1!$B5730*$B2340,0))</f>
        <v>0</v>
      </c>
      <c r="C5136" s="10"/>
    </row>
    <row r="5137" spans="1:3">
      <c r="A5137" s="20">
        <v>99</v>
      </c>
      <c r="B5137" s="6">
        <f ca="1">IF(Calc1!$B122="D1000",0,IF(ISNUMBER(SEARCH("D1???",Calc1!$B122)),Calc1!$C$957*Calc1!$B5731*$B2341,0))</f>
        <v>0</v>
      </c>
      <c r="C5137" s="10"/>
    </row>
    <row r="5138" spans="1:3">
      <c r="A5138" s="20">
        <v>100</v>
      </c>
      <c r="B5138" s="6">
        <f ca="1">IF(Calc1!$B123="D1000",0,IF(ISNUMBER(SEARCH("D1???",Calc1!$B123)),Calc1!$C$957*Calc1!$B5732*$B2342,0))</f>
        <v>0</v>
      </c>
      <c r="C5138" s="10"/>
    </row>
    <row r="5139" spans="1:3">
      <c r="A5139" s="20">
        <v>101</v>
      </c>
      <c r="B5139" s="6">
        <f ca="1">IF(Calc1!$B124="D1000",0,IF(ISNUMBER(SEARCH("D1???",Calc1!$B124)),Calc1!$C$957*Calc1!$B5733*$B2343,0))</f>
        <v>0</v>
      </c>
      <c r="C5139" s="10"/>
    </row>
    <row r="5140" spans="1:3">
      <c r="A5140" s="20">
        <v>102</v>
      </c>
      <c r="B5140" s="6">
        <f ca="1">IF(Calc1!$B125="D1000",0,IF(ISNUMBER(SEARCH("D1???",Calc1!$B125)),Calc1!$C$957*Calc1!$B5734*$B2344,0))</f>
        <v>0</v>
      </c>
      <c r="C5140" s="10"/>
    </row>
    <row r="5141" spans="1:3">
      <c r="A5141" s="20">
        <v>103</v>
      </c>
      <c r="B5141" s="6">
        <f ca="1">IF(Calc1!$B126="D1000",0,IF(ISNUMBER(SEARCH("D1???",Calc1!$B126)),Calc1!$C$957*Calc1!$B5735*$B2345,0))</f>
        <v>0</v>
      </c>
      <c r="C5141" s="10"/>
    </row>
    <row r="5142" spans="1:3">
      <c r="A5142" s="20">
        <v>104</v>
      </c>
      <c r="B5142" s="6">
        <f ca="1">IF(Calc1!$B127="D1000",0,IF(ISNUMBER(SEARCH("D1???",Calc1!$B127)),Calc1!$C$957*Calc1!$B5736*$B2346,0))</f>
        <v>0</v>
      </c>
      <c r="C5142" s="10"/>
    </row>
    <row r="5143" spans="1:3">
      <c r="A5143" s="20">
        <v>105</v>
      </c>
      <c r="B5143" s="6">
        <f ca="1">IF(Calc1!$B128="D1000",0,IF(ISNUMBER(SEARCH("D1???",Calc1!$B128)),Calc1!$C$957*Calc1!$B5737*$B2347,0))</f>
        <v>0</v>
      </c>
      <c r="C5143" s="10"/>
    </row>
    <row r="5144" spans="1:3">
      <c r="A5144" s="20">
        <v>106</v>
      </c>
      <c r="B5144" s="6">
        <f ca="1">IF(Calc1!$B129="D1000",0,IF(ISNUMBER(SEARCH("D1???",Calc1!$B129)),Calc1!$C$957*Calc1!$B5738*$B2348,0))</f>
        <v>0</v>
      </c>
      <c r="C5144" s="10"/>
    </row>
    <row r="5145" spans="1:3">
      <c r="A5145" s="20">
        <v>107</v>
      </c>
      <c r="B5145" s="6">
        <f ca="1">IF(Calc1!$B130="D1000",0,IF(ISNUMBER(SEARCH("D1???",Calc1!$B130)),Calc1!$C$957*Calc1!$B5739*$B2349,0))</f>
        <v>0</v>
      </c>
      <c r="C5145" s="10"/>
    </row>
    <row r="5146" spans="1:3">
      <c r="A5146" s="20">
        <v>108</v>
      </c>
      <c r="B5146" s="6">
        <f ca="1">IF(Calc1!$B131="D1000",0,IF(ISNUMBER(SEARCH("D1???",Calc1!$B131)),Calc1!$C$957*Calc1!$B5740*$B2350,0))</f>
        <v>0</v>
      </c>
      <c r="C5146" s="10"/>
    </row>
    <row r="5147" spans="1:3">
      <c r="A5147" s="20">
        <v>109</v>
      </c>
      <c r="B5147" s="6">
        <f ca="1">IF(Calc1!$B132="D1000",0,IF(ISNUMBER(SEARCH("D1???",Calc1!$B132)),Calc1!$C$957*Calc1!$B5741*$B2351,0))</f>
        <v>0</v>
      </c>
      <c r="C5147" s="10"/>
    </row>
    <row r="5148" spans="1:3">
      <c r="A5148" s="20">
        <v>110</v>
      </c>
      <c r="B5148" s="6">
        <f ca="1">IF(Calc1!$B133="D1000",0,IF(ISNUMBER(SEARCH("D1???",Calc1!$B133)),Calc1!$C$957*Calc1!$B5742*$B2352,0))</f>
        <v>0</v>
      </c>
      <c r="C5148" s="10"/>
    </row>
    <row r="5149" spans="1:3">
      <c r="A5149" s="20">
        <v>111</v>
      </c>
      <c r="B5149" s="6">
        <f ca="1">IF(Calc1!$B134="D1000",0,IF(ISNUMBER(SEARCH("D1???",Calc1!$B134)),Calc1!$C$957*Calc1!$B5743*$B2353,0))</f>
        <v>0</v>
      </c>
      <c r="C5149" s="10"/>
    </row>
    <row r="5150" spans="1:3">
      <c r="A5150" s="20">
        <v>112</v>
      </c>
      <c r="B5150" s="6">
        <f ca="1">IF(Calc1!$B135="D1000",0,IF(ISNUMBER(SEARCH("D1???",Calc1!$B135)),Calc1!$C$957*Calc1!$B5744*$B2354,0))</f>
        <v>0</v>
      </c>
      <c r="C5150" s="10"/>
    </row>
    <row r="5151" spans="1:3">
      <c r="A5151" s="20">
        <v>113</v>
      </c>
      <c r="B5151" s="6">
        <f ca="1">IF(Calc1!$B136="D1000",0,IF(ISNUMBER(SEARCH("D1???",Calc1!$B136)),Calc1!$C$957*Calc1!$B5745*$B2355,0))</f>
        <v>0</v>
      </c>
      <c r="C5151" s="10"/>
    </row>
    <row r="5152" spans="1:3">
      <c r="A5152" s="20">
        <v>114</v>
      </c>
      <c r="B5152" s="6">
        <f ca="1">IF(Calc1!$B137="D1000",0,IF(ISNUMBER(SEARCH("D1???",Calc1!$B137)),Calc1!$C$957*Calc1!$B5746*$B2356,0))</f>
        <v>0</v>
      </c>
      <c r="C5152" s="10"/>
    </row>
    <row r="5153" spans="1:3">
      <c r="A5153" s="20">
        <v>115</v>
      </c>
      <c r="B5153" s="6">
        <f ca="1">IF(Calc1!$B138="D1000",0,IF(ISNUMBER(SEARCH("D1???",Calc1!$B138)),Calc1!$C$957*Calc1!$B5747*$B2357,0))</f>
        <v>0</v>
      </c>
      <c r="C5153" s="10"/>
    </row>
    <row r="5154" spans="1:3">
      <c r="A5154" s="20">
        <v>116</v>
      </c>
      <c r="B5154" s="6">
        <f ca="1">IF(Calc1!$B139="D1000",0,IF(ISNUMBER(SEARCH("D1???",Calc1!$B139)),Calc1!$C$957*Calc1!$B5748*$B2358,0))</f>
        <v>0</v>
      </c>
      <c r="C5154" s="10"/>
    </row>
    <row r="5155" spans="1:3">
      <c r="A5155" s="20">
        <v>117</v>
      </c>
      <c r="B5155" s="6">
        <f ca="1">IF(Calc1!$B140="D1000",0,IF(ISNUMBER(SEARCH("D1???",Calc1!$B140)),Calc1!$C$957*Calc1!$B5749*$B2359,0))</f>
        <v>0</v>
      </c>
      <c r="C5155" s="10"/>
    </row>
    <row r="5156" spans="1:3">
      <c r="A5156" s="20">
        <v>118</v>
      </c>
      <c r="B5156" s="6">
        <f ca="1">IF(Calc1!$B141="D1000",0,IF(ISNUMBER(SEARCH("D1???",Calc1!$B141)),Calc1!$C$957*Calc1!$B5750*$B2360,0))</f>
        <v>0</v>
      </c>
      <c r="C5156" s="10"/>
    </row>
    <row r="5157" spans="1:3">
      <c r="A5157" s="20">
        <v>119</v>
      </c>
      <c r="B5157" s="6">
        <f ca="1">IF(Calc1!$B142="D1000",0,IF(ISNUMBER(SEARCH("D1???",Calc1!$B142)),Calc1!$C$957*Calc1!$B5751*$B2361,0))</f>
        <v>0</v>
      </c>
      <c r="C5157" s="10"/>
    </row>
    <row r="5158" spans="1:3">
      <c r="A5158" s="20">
        <v>120</v>
      </c>
      <c r="B5158" s="6">
        <f ca="1">IF(Calc1!$B143="D1000",0,IF(ISNUMBER(SEARCH("D1???",Calc1!$B143)),Calc1!$C$957*Calc1!$B5752*$B2362,0))</f>
        <v>0</v>
      </c>
      <c r="C5158" s="10"/>
    </row>
    <row r="5159" spans="1:3">
      <c r="A5159" s="20">
        <v>121</v>
      </c>
      <c r="B5159" s="6">
        <f ca="1">IF(Calc1!$B144="D1000",0,IF(ISNUMBER(SEARCH("D1???",Calc1!$B144)),Calc1!$C$957*Calc1!$B5753*$B2363,0))</f>
        <v>0</v>
      </c>
      <c r="C5159" s="10"/>
    </row>
    <row r="5160" spans="1:3">
      <c r="A5160" s="20">
        <v>122</v>
      </c>
      <c r="B5160" s="6">
        <f ca="1">IF(Calc1!$B145="D1000",0,IF(ISNUMBER(SEARCH("D1???",Calc1!$B145)),Calc1!$C$957*Calc1!$B5754*$B2364,0))</f>
        <v>0</v>
      </c>
      <c r="C5160" s="10"/>
    </row>
    <row r="5161" spans="1:3">
      <c r="A5161" s="20">
        <v>123</v>
      </c>
      <c r="B5161" s="6">
        <f ca="1">IF(Calc1!$B146="D1000",0,IF(ISNUMBER(SEARCH("D1???",Calc1!$B146)),Calc1!$C$957*Calc1!$B5755*$B2365,0))</f>
        <v>0</v>
      </c>
      <c r="C5161" s="10"/>
    </row>
    <row r="5162" spans="1:3">
      <c r="A5162" s="20">
        <v>124</v>
      </c>
      <c r="B5162" s="6">
        <f ca="1">IF(Calc1!$B147="D1000",0,IF(ISNUMBER(SEARCH("D1???",Calc1!$B147)),Calc1!$C$957*Calc1!$B5756*$B2366,0))</f>
        <v>0</v>
      </c>
      <c r="C5162" s="10"/>
    </row>
    <row r="5163" spans="1:3">
      <c r="A5163" s="20">
        <v>125</v>
      </c>
      <c r="B5163" s="6">
        <f ca="1">IF(Calc1!$B148="D1000",0,IF(ISNUMBER(SEARCH("D1???",Calc1!$B148)),Calc1!$C$957*Calc1!$B5757*$B2367,0))</f>
        <v>0</v>
      </c>
      <c r="C5163" s="10"/>
    </row>
    <row r="5164" spans="1:3">
      <c r="A5164" s="20">
        <v>126</v>
      </c>
      <c r="B5164" s="6">
        <f ca="1">IF(Calc1!$B149="D1000",0,IF(ISNUMBER(SEARCH("D1???",Calc1!$B149)),Calc1!$C$957*Calc1!$B5758*$B2368,0))</f>
        <v>0</v>
      </c>
      <c r="C5164" s="10"/>
    </row>
    <row r="5165" spans="1:3">
      <c r="A5165" s="20">
        <v>127</v>
      </c>
      <c r="B5165" s="6">
        <f ca="1">IF(Calc1!$B150="D1000",0,IF(ISNUMBER(SEARCH("D1???",Calc1!$B150)),Calc1!$C$957*Calc1!$B5759*$B2369,0))</f>
        <v>0</v>
      </c>
      <c r="C5165" s="10"/>
    </row>
    <row r="5166" spans="1:3">
      <c r="A5166" s="20">
        <v>128</v>
      </c>
      <c r="B5166" s="6">
        <f ca="1">IF(Calc1!$B151="D1000",0,IF(ISNUMBER(SEARCH("D1???",Calc1!$B151)),Calc1!$C$957*Calc1!$B5760*$B2370,0))</f>
        <v>0</v>
      </c>
      <c r="C5166" s="10"/>
    </row>
    <row r="5167" spans="1:3">
      <c r="A5167" s="20">
        <v>129</v>
      </c>
      <c r="B5167" s="6">
        <f ca="1">IF(Calc1!$B152="D1000",0,IF(ISNUMBER(SEARCH("D1???",Calc1!$B152)),Calc1!$C$957*Calc1!$B5761*$B2371,0))</f>
        <v>0</v>
      </c>
      <c r="C5167" s="10"/>
    </row>
    <row r="5168" spans="1:3">
      <c r="A5168" s="20">
        <v>130</v>
      </c>
      <c r="B5168" s="6">
        <f ca="1">IF(Calc1!$B153="D1000",0,IF(ISNUMBER(SEARCH("D1???",Calc1!$B153)),Calc1!$C$957*Calc1!$B5762*$B2372,0))</f>
        <v>0</v>
      </c>
      <c r="C5168" s="10"/>
    </row>
    <row r="5169" spans="1:3">
      <c r="A5169" s="20">
        <v>131</v>
      </c>
      <c r="B5169" s="6">
        <f ca="1">IF(Calc1!$B154="D1000",0,IF(ISNUMBER(SEARCH("D1???",Calc1!$B154)),Calc1!$C$957*Calc1!$B5763*$B2373,0))</f>
        <v>0</v>
      </c>
      <c r="C5169" s="10"/>
    </row>
    <row r="5170" spans="1:3">
      <c r="A5170" s="20">
        <v>132</v>
      </c>
      <c r="B5170" s="6">
        <f ca="1">IF(Calc1!$B155="D1000",0,IF(ISNUMBER(SEARCH("D1???",Calc1!$B155)),Calc1!$C$957*Calc1!$B5764*$B2374,0))</f>
        <v>0</v>
      </c>
      <c r="C5170" s="10"/>
    </row>
    <row r="5171" spans="1:3">
      <c r="A5171" s="20">
        <v>133</v>
      </c>
      <c r="B5171" s="6">
        <f ca="1">IF(Calc1!$B156="D1000",0,IF(ISNUMBER(SEARCH("D1???",Calc1!$B156)),Calc1!$C$957*Calc1!$B5765*$B2375,0))</f>
        <v>0</v>
      </c>
      <c r="C5171" s="10"/>
    </row>
    <row r="5172" spans="1:3">
      <c r="A5172" s="20">
        <v>134</v>
      </c>
      <c r="B5172" s="6">
        <f ca="1">IF(Calc1!$B157="D1000",0,IF(ISNUMBER(SEARCH("D1???",Calc1!$B157)),Calc1!$C$957*Calc1!$B5766*$B2376,0))</f>
        <v>0</v>
      </c>
      <c r="C5172" s="10"/>
    </row>
    <row r="5173" spans="1:3">
      <c r="A5173" s="20">
        <v>135</v>
      </c>
      <c r="B5173" s="6">
        <f ca="1">IF(Calc1!$B158="D1000",0,IF(ISNUMBER(SEARCH("D1???",Calc1!$B158)),Calc1!$C$957*Calc1!$B5767*$B2377,0))</f>
        <v>0</v>
      </c>
      <c r="C5173" s="10"/>
    </row>
    <row r="5174" spans="1:3">
      <c r="A5174" s="20">
        <v>136</v>
      </c>
      <c r="B5174" s="6">
        <f ca="1">IF(Calc1!$B159="D1000",0,IF(ISNUMBER(SEARCH("D1???",Calc1!$B159)),Calc1!$C$957*Calc1!$B5768*$B2378,0))</f>
        <v>0</v>
      </c>
      <c r="C5174" s="10"/>
    </row>
    <row r="5175" spans="1:3">
      <c r="A5175" s="20">
        <v>137</v>
      </c>
      <c r="B5175" s="6">
        <f ca="1">IF(Calc1!$B160="D1000",0,IF(ISNUMBER(SEARCH("D1???",Calc1!$B160)),Calc1!$C$957*Calc1!$B5769*$B2379,0))</f>
        <v>0</v>
      </c>
      <c r="C5175" s="10"/>
    </row>
    <row r="5176" spans="1:3">
      <c r="A5176" s="20">
        <v>138</v>
      </c>
      <c r="B5176" s="6">
        <f ca="1">IF(Calc1!$B161="D1000",0,IF(ISNUMBER(SEARCH("D1???",Calc1!$B161)),Calc1!$C$957*Calc1!$B5770*$B2380,0))</f>
        <v>0</v>
      </c>
      <c r="C5176" s="10"/>
    </row>
    <row r="5177" spans="1:3">
      <c r="A5177" s="20">
        <v>139</v>
      </c>
      <c r="B5177" s="6">
        <f ca="1">IF(Calc1!$B162="D1000",0,IF(ISNUMBER(SEARCH("D1???",Calc1!$B162)),Calc1!$C$957*Calc1!$B5771*$B2381,0))</f>
        <v>0</v>
      </c>
      <c r="C5177" s="10"/>
    </row>
    <row r="5178" spans="1:3">
      <c r="A5178" s="20">
        <v>140</v>
      </c>
      <c r="B5178" s="6">
        <f ca="1">IF(Calc1!$B163="D1000",0,IF(ISNUMBER(SEARCH("D1???",Calc1!$B163)),Calc1!$C$957*Calc1!$B5772*$B2382,0))</f>
        <v>0</v>
      </c>
      <c r="C5178" s="10"/>
    </row>
    <row r="5179" spans="1:3">
      <c r="A5179" s="20">
        <v>141</v>
      </c>
      <c r="B5179" s="6">
        <f ca="1">IF(Calc1!$B164="D1000",0,IF(ISNUMBER(SEARCH("D1???",Calc1!$B164)),Calc1!$C$957*Calc1!$B5773*$B2383,0))</f>
        <v>0</v>
      </c>
      <c r="C5179" s="10"/>
    </row>
    <row r="5180" spans="1:3">
      <c r="A5180" s="20">
        <v>142</v>
      </c>
      <c r="B5180" s="6">
        <f ca="1">IF(Calc1!$B165="D1000",0,IF(ISNUMBER(SEARCH("D1???",Calc1!$B165)),Calc1!$C$957*Calc1!$B5774*$B2384,0))</f>
        <v>0</v>
      </c>
      <c r="C5180" s="10"/>
    </row>
    <row r="5181" spans="1:3">
      <c r="A5181" s="20">
        <v>143</v>
      </c>
      <c r="B5181" s="6">
        <f ca="1">IF(Calc1!$B166="D1000",0,IF(ISNUMBER(SEARCH("D1???",Calc1!$B166)),Calc1!$C$957*Calc1!$B5775*$B2385,0))</f>
        <v>0</v>
      </c>
      <c r="C5181" s="10"/>
    </row>
    <row r="5182" spans="1:3">
      <c r="A5182" s="20">
        <v>144</v>
      </c>
      <c r="B5182" s="6">
        <f ca="1">IF(Calc1!$B167="D1000",0,IF(ISNUMBER(SEARCH("D1???",Calc1!$B167)),Calc1!$C$957*Calc1!$B5776*$B2386,0))</f>
        <v>0</v>
      </c>
      <c r="C5182" s="10"/>
    </row>
    <row r="5183" spans="1:3">
      <c r="A5183" s="20">
        <v>145</v>
      </c>
      <c r="B5183" s="6">
        <f ca="1">IF(Calc1!$B168="D1000",0,IF(ISNUMBER(SEARCH("D1???",Calc1!$B168)),Calc1!$C$957*Calc1!$B5777*$B2387,0))</f>
        <v>0</v>
      </c>
      <c r="C5183" s="10"/>
    </row>
    <row r="5184" spans="1:3">
      <c r="A5184" s="20">
        <v>146</v>
      </c>
      <c r="B5184" s="6">
        <f ca="1">IF(Calc1!$B169="D1000",0,IF(ISNUMBER(SEARCH("D1???",Calc1!$B169)),Calc1!$C$957*Calc1!$B5778*$B2388,0))</f>
        <v>0</v>
      </c>
      <c r="C5184" s="10"/>
    </row>
    <row r="5185" spans="1:3">
      <c r="A5185" s="20">
        <v>147</v>
      </c>
      <c r="B5185" s="6">
        <f ca="1">IF(Calc1!$B170="D1000",0,IF(ISNUMBER(SEARCH("D1???",Calc1!$B170)),Calc1!$C$957*Calc1!$B5779*$B2389,0))</f>
        <v>0</v>
      </c>
      <c r="C5185" s="10"/>
    </row>
    <row r="5186" spans="1:3">
      <c r="A5186" s="20">
        <v>148</v>
      </c>
      <c r="B5186" s="6">
        <f ca="1">IF(Calc1!$B171="D1000",0,IF(ISNUMBER(SEARCH("D1???",Calc1!$B171)),Calc1!$C$957*Calc1!$B5780*$B2390,0))</f>
        <v>0</v>
      </c>
      <c r="C5186" s="10"/>
    </row>
    <row r="5187" spans="1:3">
      <c r="A5187" s="20">
        <v>149</v>
      </c>
      <c r="B5187" s="6">
        <f ca="1">IF(Calc1!$B172="D1000",0,IF(ISNUMBER(SEARCH("D1???",Calc1!$B172)),Calc1!$C$957*Calc1!$B5781*$B2391,0))</f>
        <v>0</v>
      </c>
      <c r="C5187" s="10"/>
    </row>
    <row r="5188" spans="1:3">
      <c r="A5188" s="20">
        <v>150</v>
      </c>
      <c r="B5188" s="6">
        <f ca="1">IF(Calc1!$B173="D1000",0,IF(ISNUMBER(SEARCH("D1???",Calc1!$B173)),Calc1!$C$957*Calc1!$B5782*$B2392,0))</f>
        <v>0</v>
      </c>
      <c r="C5188" s="10"/>
    </row>
    <row r="5189" spans="1:3">
      <c r="A5189" s="20">
        <v>151</v>
      </c>
      <c r="B5189" s="6">
        <f ca="1">IF(Calc1!$B174="D1000",0,IF(ISNUMBER(SEARCH("D1???",Calc1!$B174)),Calc1!$C$957*Calc1!$B5783*$B2393,0))</f>
        <v>0</v>
      </c>
      <c r="C5189" s="10"/>
    </row>
    <row r="5190" spans="1:3">
      <c r="A5190" s="20">
        <v>152</v>
      </c>
      <c r="B5190" s="6">
        <f ca="1">IF(Calc1!$B175="D1000",0,IF(ISNUMBER(SEARCH("D1???",Calc1!$B175)),Calc1!$C$957*Calc1!$B5784*$B2394,0))</f>
        <v>0</v>
      </c>
      <c r="C5190" s="10"/>
    </row>
    <row r="5191" spans="1:3">
      <c r="A5191" s="20">
        <v>153</v>
      </c>
      <c r="B5191" s="6">
        <f ca="1">IF(Calc1!$B176="D1000",0,IF(ISNUMBER(SEARCH("D1???",Calc1!$B176)),Calc1!$C$957*Calc1!$B5785*$B2395,0))</f>
        <v>0</v>
      </c>
      <c r="C5191" s="10"/>
    </row>
    <row r="5192" spans="1:3">
      <c r="A5192" s="20">
        <v>154</v>
      </c>
      <c r="B5192" s="6">
        <f ca="1">IF(Calc1!$B177="D1000",0,IF(ISNUMBER(SEARCH("D1???",Calc1!$B177)),Calc1!$C$957*Calc1!$B5786*$B2396,0))</f>
        <v>0</v>
      </c>
      <c r="C5192" s="10"/>
    </row>
    <row r="5193" spans="1:3">
      <c r="A5193" s="20">
        <v>155</v>
      </c>
      <c r="B5193" s="6">
        <f ca="1">IF(Calc1!$B178="D1000",0,IF(ISNUMBER(SEARCH("D1???",Calc1!$B178)),Calc1!$C$957*Calc1!$B5787*$B2397,0))</f>
        <v>0</v>
      </c>
      <c r="C5193" s="10"/>
    </row>
    <row r="5194" spans="1:3">
      <c r="A5194" s="20">
        <v>156</v>
      </c>
      <c r="B5194" s="6">
        <f ca="1">IF(Calc1!$B179="D1000",0,IF(ISNUMBER(SEARCH("D1???",Calc1!$B179)),Calc1!$C$957*Calc1!$B5788*$B2398,0))</f>
        <v>0</v>
      </c>
      <c r="C5194" s="10"/>
    </row>
    <row r="5195" spans="1:3">
      <c r="A5195" s="20">
        <v>157</v>
      </c>
      <c r="B5195" s="6">
        <f ca="1">IF(Calc1!$B180="D1000",0,IF(ISNUMBER(SEARCH("D1???",Calc1!$B180)),Calc1!$C$957*Calc1!$B5789*$B2399,0))</f>
        <v>0</v>
      </c>
      <c r="C5195" s="10"/>
    </row>
    <row r="5196" spans="1:3">
      <c r="A5196" s="20">
        <v>158</v>
      </c>
      <c r="B5196" s="6">
        <f ca="1">IF(Calc1!$B181="D1000",0,IF(ISNUMBER(SEARCH("D1???",Calc1!$B181)),Calc1!$C$957*Calc1!$B5790*$B2400,0))</f>
        <v>0</v>
      </c>
      <c r="C5196" s="10"/>
    </row>
    <row r="5197" spans="1:3">
      <c r="A5197" s="20">
        <v>159</v>
      </c>
      <c r="B5197" s="6">
        <f ca="1">IF(Calc1!$B182="D1000",0,IF(ISNUMBER(SEARCH("D1???",Calc1!$B182)),Calc1!$C$957*Calc1!$B5791*$B2401,0))</f>
        <v>0</v>
      </c>
      <c r="C5197" s="10"/>
    </row>
    <row r="5198" spans="1:3">
      <c r="A5198" s="20">
        <v>160</v>
      </c>
      <c r="B5198" s="6">
        <f ca="1">IF(Calc1!$B183="D1000",0,IF(ISNUMBER(SEARCH("D1???",Calc1!$B183)),Calc1!$C$957*Calc1!$B5792*$B2402,0))</f>
        <v>0</v>
      </c>
      <c r="C5198" s="10"/>
    </row>
    <row r="5199" spans="1:3">
      <c r="A5199" s="20">
        <v>161</v>
      </c>
      <c r="B5199" s="6">
        <f ca="1">IF(Calc1!$B184="D1000",0,IF(ISNUMBER(SEARCH("D1???",Calc1!$B184)),Calc1!$C$957*Calc1!$B5793*$B2403,0))</f>
        <v>0</v>
      </c>
      <c r="C5199" s="10"/>
    </row>
    <row r="5200" spans="1:3">
      <c r="A5200" s="20">
        <v>162</v>
      </c>
      <c r="B5200" s="6">
        <f ca="1">IF(Calc1!$B185="D1000",0,IF(ISNUMBER(SEARCH("D1???",Calc1!$B185)),Calc1!$C$957*Calc1!$B5794*$B2404,0))</f>
        <v>0</v>
      </c>
      <c r="C5200" s="10"/>
    </row>
    <row r="5201" spans="1:3">
      <c r="A5201" s="20">
        <v>163</v>
      </c>
      <c r="B5201" s="6">
        <f ca="1">IF(Calc1!$B186="D1000",0,IF(ISNUMBER(SEARCH("D1???",Calc1!$B186)),Calc1!$C$957*Calc1!$B5795*$B2405,0))</f>
        <v>0</v>
      </c>
      <c r="C5201" s="10"/>
    </row>
    <row r="5202" spans="1:3">
      <c r="A5202" s="20">
        <v>164</v>
      </c>
      <c r="B5202" s="6">
        <f ca="1">IF(Calc1!$B187="D1000",0,IF(ISNUMBER(SEARCH("D1???",Calc1!$B187)),Calc1!$C$957*Calc1!$B5796*$B2406,0))</f>
        <v>0</v>
      </c>
      <c r="C5202" s="10"/>
    </row>
    <row r="5203" spans="1:3">
      <c r="A5203" s="20">
        <v>165</v>
      </c>
      <c r="B5203" s="6">
        <f ca="1">IF(Calc1!$B188="D1000",0,IF(ISNUMBER(SEARCH("D1???",Calc1!$B188)),Calc1!$C$957*Calc1!$B5797*$B2407,0))</f>
        <v>0</v>
      </c>
      <c r="C5203" s="10"/>
    </row>
    <row r="5204" spans="1:3">
      <c r="A5204" s="20">
        <v>166</v>
      </c>
      <c r="B5204" s="6">
        <f ca="1">IF(Calc1!$B189="D1000",0,IF(ISNUMBER(SEARCH("D1???",Calc1!$B189)),Calc1!$C$957*Calc1!$B5798*$B2408,0))</f>
        <v>0</v>
      </c>
      <c r="C5204" s="10"/>
    </row>
    <row r="5205" spans="1:3">
      <c r="A5205" s="20">
        <v>167</v>
      </c>
      <c r="B5205" s="6">
        <f ca="1">IF(Calc1!$B190="D1000",0,IF(ISNUMBER(SEARCH("D1???",Calc1!$B190)),Calc1!$C$957*Calc1!$B5799*$B2409,0))</f>
        <v>0</v>
      </c>
      <c r="C5205" s="10"/>
    </row>
    <row r="5206" spans="1:3">
      <c r="A5206" s="20">
        <v>168</v>
      </c>
      <c r="B5206" s="6">
        <f ca="1">IF(Calc1!$B191="D1000",0,IF(ISNUMBER(SEARCH("D1???",Calc1!$B191)),Calc1!$C$957*Calc1!$B5800*$B2410,0))</f>
        <v>0</v>
      </c>
      <c r="C5206" s="10"/>
    </row>
    <row r="5207" spans="1:3">
      <c r="A5207" s="20">
        <v>169</v>
      </c>
      <c r="B5207" s="6">
        <f ca="1">IF(Calc1!$B192="D1000",0,IF(ISNUMBER(SEARCH("D1???",Calc1!$B192)),Calc1!$C$957*Calc1!$B5801*$B2411,0))</f>
        <v>0</v>
      </c>
      <c r="C5207" s="10"/>
    </row>
    <row r="5208" spans="1:3">
      <c r="A5208" s="20">
        <v>170</v>
      </c>
      <c r="B5208" s="6">
        <f ca="1">IF(Calc1!$B193="D1000",0,IF(ISNUMBER(SEARCH("D1???",Calc1!$B193)),Calc1!$C$957*Calc1!$B5802*$B2412,0))</f>
        <v>0</v>
      </c>
      <c r="C5208" s="10"/>
    </row>
    <row r="5209" spans="1:3">
      <c r="A5209" s="20">
        <v>171</v>
      </c>
      <c r="B5209" s="6">
        <f ca="1">IF(Calc1!$B194="D1000",0,IF(ISNUMBER(SEARCH("D1???",Calc1!$B194)),Calc1!$C$957*Calc1!$B5803*$B2413,0))</f>
        <v>0</v>
      </c>
      <c r="C5209" s="10"/>
    </row>
    <row r="5210" spans="1:3">
      <c r="A5210" s="20">
        <v>172</v>
      </c>
      <c r="B5210" s="6">
        <f ca="1">IF(Calc1!$B195="D1000",0,IF(ISNUMBER(SEARCH("D1???",Calc1!$B195)),Calc1!$C$957*Calc1!$B5804*$B2414,0))</f>
        <v>0</v>
      </c>
      <c r="C5210" s="10"/>
    </row>
    <row r="5211" spans="1:3">
      <c r="A5211" s="20">
        <v>173</v>
      </c>
      <c r="B5211" s="6">
        <f ca="1">IF(Calc1!$B196="D1000",0,IF(ISNUMBER(SEARCH("D1???",Calc1!$B196)),Calc1!$C$957*Calc1!$B5805*$B2415,0))</f>
        <v>0</v>
      </c>
      <c r="C5211" s="10"/>
    </row>
    <row r="5212" spans="1:3">
      <c r="A5212" s="20">
        <v>174</v>
      </c>
      <c r="B5212" s="6">
        <f ca="1">IF(Calc1!$B197="D1000",0,IF(ISNUMBER(SEARCH("D1???",Calc1!$B197)),Calc1!$C$957*Calc1!$B5806*$B2416,0))</f>
        <v>0</v>
      </c>
      <c r="C5212" s="10"/>
    </row>
    <row r="5213" spans="1:3">
      <c r="A5213" s="20">
        <v>175</v>
      </c>
      <c r="B5213" s="6">
        <f ca="1">IF(Calc1!$B198="D1000",0,IF(ISNUMBER(SEARCH("D1???",Calc1!$B198)),Calc1!$C$957*Calc1!$B5807*$B2417,0))</f>
        <v>0</v>
      </c>
      <c r="C5213" s="10"/>
    </row>
    <row r="5214" spans="1:3">
      <c r="A5214" s="20">
        <v>176</v>
      </c>
      <c r="B5214" s="6">
        <f ca="1">IF(Calc1!$B199="D1000",0,IF(ISNUMBER(SEARCH("D1???",Calc1!$B199)),Calc1!$C$957*Calc1!$B5808*$B2418,0))</f>
        <v>0</v>
      </c>
      <c r="C5214" s="10"/>
    </row>
    <row r="5215" spans="1:3">
      <c r="A5215" s="20">
        <v>177</v>
      </c>
      <c r="B5215" s="6">
        <f ca="1">IF(Calc1!$B200="D1000",0,IF(ISNUMBER(SEARCH("D1???",Calc1!$B200)),Calc1!$C$957*Calc1!$B5809*$B2419,0))</f>
        <v>0</v>
      </c>
      <c r="C5215" s="10"/>
    </row>
    <row r="5216" spans="1:3">
      <c r="A5216" s="20">
        <v>178</v>
      </c>
      <c r="B5216" s="6">
        <f ca="1">IF(Calc1!$B201="D1000",0,IF(ISNUMBER(SEARCH("D1???",Calc1!$B201)),Calc1!$C$957*Calc1!$B5810*$B2420,0))</f>
        <v>0</v>
      </c>
      <c r="C5216" s="10"/>
    </row>
    <row r="5217" spans="1:3">
      <c r="A5217" s="20">
        <v>179</v>
      </c>
      <c r="B5217" s="6">
        <f ca="1">IF(Calc1!$B202="D1000",0,IF(ISNUMBER(SEARCH("D1???",Calc1!$B202)),Calc1!$C$957*Calc1!$B5811*$B2421,0))</f>
        <v>0</v>
      </c>
      <c r="C5217" s="10"/>
    </row>
    <row r="5218" spans="1:3">
      <c r="A5218" s="20">
        <v>180</v>
      </c>
      <c r="B5218" s="6">
        <f ca="1">IF(Calc1!$B203="D1000",0,IF(ISNUMBER(SEARCH("D1???",Calc1!$B203)),Calc1!$C$957*Calc1!$B5812*$B2422,0))</f>
        <v>0</v>
      </c>
      <c r="C5218" s="10"/>
    </row>
    <row r="5219" spans="1:3">
      <c r="A5219" s="20">
        <v>181</v>
      </c>
      <c r="B5219" s="6">
        <f ca="1">IF(Calc1!$B204="D1000",0,IF(ISNUMBER(SEARCH("D1???",Calc1!$B204)),Calc1!$C$957*Calc1!$B5813*$B2423,0))</f>
        <v>0</v>
      </c>
      <c r="C5219" s="10"/>
    </row>
    <row r="5220" spans="1:3">
      <c r="A5220" s="20">
        <v>182</v>
      </c>
      <c r="B5220" s="6">
        <f ca="1">IF(Calc1!$B205="D1000",0,IF(ISNUMBER(SEARCH("D1???",Calc1!$B205)),Calc1!$C$957*Calc1!$B5814*$B2424,0))</f>
        <v>0</v>
      </c>
      <c r="C5220" s="10"/>
    </row>
    <row r="5221" spans="1:3">
      <c r="A5221" s="20">
        <v>183</v>
      </c>
      <c r="B5221" s="6">
        <f ca="1">IF(Calc1!$B206="D1000",0,IF(ISNUMBER(SEARCH("D1???",Calc1!$B206)),Calc1!$C$957*Calc1!$B5815*$B2425,0))</f>
        <v>0</v>
      </c>
      <c r="C5221" s="10"/>
    </row>
    <row r="5222" spans="1:3">
      <c r="A5222" s="20">
        <v>184</v>
      </c>
      <c r="B5222" s="6">
        <f ca="1">IF(Calc1!$B207="D1000",0,IF(ISNUMBER(SEARCH("D1???",Calc1!$B207)),Calc1!$C$957*Calc1!$B5816*$B2426,0))</f>
        <v>0</v>
      </c>
      <c r="C5222" s="10"/>
    </row>
    <row r="5223" spans="1:3">
      <c r="A5223" s="20">
        <v>185</v>
      </c>
      <c r="B5223" s="6">
        <f ca="1">IF(Calc1!$B208="D1000",0,IF(ISNUMBER(SEARCH("D1???",Calc1!$B208)),Calc1!$C$957*Calc1!$B5817*$B2427,0))</f>
        <v>0</v>
      </c>
      <c r="C5223" s="10"/>
    </row>
    <row r="5224" spans="1:3">
      <c r="A5224" s="20">
        <v>186</v>
      </c>
      <c r="B5224" s="6">
        <f ca="1">IF(Calc1!$B209="D1000",0,IF(ISNUMBER(SEARCH("D1???",Calc1!$B209)),Calc1!$C$957*Calc1!$B5818*$B2428,0))</f>
        <v>0</v>
      </c>
      <c r="C5224" s="10"/>
    </row>
    <row r="5225" spans="1:3">
      <c r="A5225" s="20">
        <v>187</v>
      </c>
      <c r="B5225" s="6">
        <f ca="1">IF(Calc1!$B210="D1000",0,IF(ISNUMBER(SEARCH("D1???",Calc1!$B210)),Calc1!$C$957*Calc1!$B5819*$B2429,0))</f>
        <v>0</v>
      </c>
      <c r="C5225" s="10"/>
    </row>
    <row r="5226" spans="1:3">
      <c r="A5226" s="20">
        <v>188</v>
      </c>
      <c r="B5226" s="6">
        <f ca="1">IF(Calc1!$B211="D1000",0,IF(ISNUMBER(SEARCH("D1???",Calc1!$B211)),Calc1!$C$957*Calc1!$B5820*$B2430,0))</f>
        <v>0</v>
      </c>
      <c r="C5226" s="10"/>
    </row>
    <row r="5227" spans="1:3">
      <c r="A5227" s="20">
        <v>189</v>
      </c>
      <c r="B5227" s="6">
        <f ca="1">IF(Calc1!$B212="D1000",0,IF(ISNUMBER(SEARCH("D1???",Calc1!$B212)),Calc1!$C$957*Calc1!$B5821*$B2431,0))</f>
        <v>0</v>
      </c>
      <c r="C5227" s="10"/>
    </row>
    <row r="5228" spans="1:3">
      <c r="A5228" s="20">
        <v>190</v>
      </c>
      <c r="B5228" s="6">
        <f ca="1">IF(Calc1!$B213="D1000",0,IF(ISNUMBER(SEARCH("D1???",Calc1!$B213)),Calc1!$C$957*Calc1!$B5822*$B2432,0))</f>
        <v>0</v>
      </c>
      <c r="C5228" s="10"/>
    </row>
    <row r="5229" spans="1:3">
      <c r="A5229" s="20">
        <v>191</v>
      </c>
      <c r="B5229" s="6">
        <f ca="1">IF(Calc1!$B214="D1000",0,IF(ISNUMBER(SEARCH("D1???",Calc1!$B214)),Calc1!$C$957*Calc1!$B5823*$B2433,0))</f>
        <v>0</v>
      </c>
      <c r="C5229" s="10"/>
    </row>
    <row r="5230" spans="1:3">
      <c r="A5230" s="20">
        <v>192</v>
      </c>
      <c r="B5230" s="6">
        <f ca="1">IF(Calc1!$B215="D1000",0,IF(ISNUMBER(SEARCH("D1???",Calc1!$B215)),Calc1!$C$957*Calc1!$B5824*$B2434,0))</f>
        <v>0</v>
      </c>
      <c r="C5230" s="10"/>
    </row>
    <row r="5231" spans="1:3">
      <c r="A5231" s="20">
        <v>193</v>
      </c>
      <c r="B5231" s="6">
        <f ca="1">IF(Calc1!$B216="D1000",0,IF(ISNUMBER(SEARCH("D1???",Calc1!$B216)),Calc1!$C$957*Calc1!$B5825*$B2435,0))</f>
        <v>0</v>
      </c>
      <c r="C5231" s="10"/>
    </row>
    <row r="5232" spans="1:3">
      <c r="A5232" s="20">
        <v>194</v>
      </c>
      <c r="B5232" s="6">
        <f ca="1">IF(Calc1!$B217="D1000",0,IF(ISNUMBER(SEARCH("D1???",Calc1!$B217)),Calc1!$C$957*Calc1!$B5826*$B2436,0))</f>
        <v>0</v>
      </c>
      <c r="C5232" s="10"/>
    </row>
    <row r="5233" spans="1:3">
      <c r="A5233" s="20">
        <v>195</v>
      </c>
      <c r="B5233" s="6">
        <f ca="1">IF(Calc1!$B218="D1000",0,IF(ISNUMBER(SEARCH("D1???",Calc1!$B218)),Calc1!$C$957*Calc1!$B5827*$B2437,0))</f>
        <v>0</v>
      </c>
      <c r="C5233" s="10"/>
    </row>
    <row r="5234" spans="1:3">
      <c r="A5234" s="20">
        <v>196</v>
      </c>
      <c r="B5234" s="6">
        <f ca="1">IF(Calc1!$B219="D1000",0,IF(ISNUMBER(SEARCH("D1???",Calc1!$B219)),Calc1!$C$957*Calc1!$B5828*$B2438,0))</f>
        <v>0</v>
      </c>
      <c r="C5234" s="10"/>
    </row>
    <row r="5235" spans="1:3">
      <c r="A5235" s="20">
        <v>197</v>
      </c>
      <c r="B5235" s="6">
        <f ca="1">IF(Calc1!$B220="D1000",0,IF(ISNUMBER(SEARCH("D1???",Calc1!$B220)),Calc1!$C$957*Calc1!$B5829*$B2439,0))</f>
        <v>0</v>
      </c>
      <c r="C5235" s="10"/>
    </row>
    <row r="5236" spans="1:3">
      <c r="A5236" s="20">
        <v>198</v>
      </c>
      <c r="B5236" s="6">
        <f ca="1">IF(Calc1!$B221="D1000",0,IF(ISNUMBER(SEARCH("D1???",Calc1!$B221)),Calc1!$C$957*Calc1!$B5830*$B2440,0))</f>
        <v>0</v>
      </c>
      <c r="C5236" s="10"/>
    </row>
    <row r="5237" spans="1:3">
      <c r="A5237" s="20">
        <v>199</v>
      </c>
      <c r="B5237" s="6">
        <f ca="1">IF(Calc1!$B222="D1000",0,IF(ISNUMBER(SEARCH("D1???",Calc1!$B222)),Calc1!$C$957*Calc1!$B5831*$B2441,0))</f>
        <v>0</v>
      </c>
      <c r="C5237" s="10"/>
    </row>
    <row r="5238" spans="1:3">
      <c r="A5238" s="20">
        <v>200</v>
      </c>
      <c r="B5238" s="6">
        <f ca="1">IF(Calc1!$B223="D1000",0,IF(ISNUMBER(SEARCH("D1???",Calc1!$B223)),Calc1!$C$957*Calc1!$B5832*$B2442,0))</f>
        <v>0</v>
      </c>
      <c r="C5238" s="10"/>
    </row>
    <row r="5239" spans="1:3">
      <c r="A5239" s="20">
        <v>201</v>
      </c>
      <c r="B5239" s="6">
        <f ca="1">IF(Calc1!$B224="D1000",0,IF(ISNUMBER(SEARCH("D1???",Calc1!$B224)),Calc1!$C$957*Calc1!$B5833*$B2443,0))</f>
        <v>0</v>
      </c>
      <c r="C5239" s="10"/>
    </row>
    <row r="5240" spans="1:3">
      <c r="A5240" s="20">
        <v>202</v>
      </c>
      <c r="B5240" s="6">
        <f ca="1">IF(Calc1!$B225="D1000",0,IF(ISNUMBER(SEARCH("D1???",Calc1!$B225)),Calc1!$C$957*Calc1!$B5834*$B2444,0))</f>
        <v>0</v>
      </c>
      <c r="C5240" s="10"/>
    </row>
    <row r="5241" spans="1:3">
      <c r="A5241" s="20">
        <v>203</v>
      </c>
      <c r="B5241" s="6">
        <f ca="1">IF(Calc1!$B226="D1000",0,IF(ISNUMBER(SEARCH("D1???",Calc1!$B226)),Calc1!$C$957*Calc1!$B5835*$B2445,0))</f>
        <v>0</v>
      </c>
      <c r="C5241" s="10"/>
    </row>
    <row r="5242" spans="1:3">
      <c r="A5242" s="20">
        <v>204</v>
      </c>
      <c r="B5242" s="6">
        <f ca="1">IF(Calc1!$B227="D1000",0,IF(ISNUMBER(SEARCH("D1???",Calc1!$B227)),Calc1!$C$957*Calc1!$B5836*$B2446,0))</f>
        <v>0</v>
      </c>
      <c r="C5242" s="10"/>
    </row>
    <row r="5243" spans="1:3">
      <c r="A5243" s="20">
        <v>205</v>
      </c>
      <c r="B5243" s="6">
        <f ca="1">IF(Calc1!$B228="D1000",0,IF(ISNUMBER(SEARCH("D1???",Calc1!$B228)),Calc1!$C$957*Calc1!$B5837*$B2447,0))</f>
        <v>0</v>
      </c>
      <c r="C5243" s="10"/>
    </row>
    <row r="5244" spans="1:3">
      <c r="A5244" s="20">
        <v>206</v>
      </c>
      <c r="B5244" s="6">
        <f ca="1">IF(Calc1!$B229="D1000",0,IF(ISNUMBER(SEARCH("D1???",Calc1!$B229)),Calc1!$C$957*Calc1!$B5838*$B2448,0))</f>
        <v>0</v>
      </c>
      <c r="C5244" s="10"/>
    </row>
    <row r="5245" spans="1:3">
      <c r="A5245" s="20">
        <v>207</v>
      </c>
      <c r="B5245" s="6">
        <f ca="1">IF(Calc1!$B230="D1000",0,IF(ISNUMBER(SEARCH("D1???",Calc1!$B230)),Calc1!$C$957*Calc1!$B5839*$B2449,0))</f>
        <v>0</v>
      </c>
      <c r="C5245" s="10"/>
    </row>
    <row r="5246" spans="1:3">
      <c r="A5246" s="20">
        <v>208</v>
      </c>
      <c r="B5246" s="6">
        <f ca="1">IF(Calc1!$B231="D1000",0,IF(ISNUMBER(SEARCH("D1???",Calc1!$B231)),Calc1!$C$957*Calc1!$B5840*$B2450,0))</f>
        <v>0</v>
      </c>
      <c r="C5246" s="10"/>
    </row>
    <row r="5247" spans="1:3">
      <c r="A5247" s="20">
        <v>209</v>
      </c>
      <c r="B5247" s="6">
        <f ca="1">IF(Calc1!$B232="D1000",0,IF(ISNUMBER(SEARCH("D1???",Calc1!$B232)),Calc1!$C$957*Calc1!$B5841*$B2451,0))</f>
        <v>0</v>
      </c>
      <c r="C5247" s="10"/>
    </row>
    <row r="5248" spans="1:3">
      <c r="A5248" s="20">
        <v>210</v>
      </c>
      <c r="B5248" s="6">
        <f ca="1">IF(Calc1!$B233="D1000",0,IF(ISNUMBER(SEARCH("D1???",Calc1!$B233)),Calc1!$C$957*Calc1!$B5842*$B2452,0))</f>
        <v>0</v>
      </c>
      <c r="C5248" s="10"/>
    </row>
    <row r="5249" spans="1:3">
      <c r="A5249" s="20">
        <v>211</v>
      </c>
      <c r="B5249" s="6">
        <f ca="1">IF(Calc1!$B234="D1000",0,IF(ISNUMBER(SEARCH("D1???",Calc1!$B234)),Calc1!$C$957*Calc1!$B5843*$B2453,0))</f>
        <v>0</v>
      </c>
      <c r="C5249" s="10"/>
    </row>
    <row r="5250" spans="1:3">
      <c r="A5250" s="20">
        <v>212</v>
      </c>
      <c r="B5250" s="6">
        <f ca="1">IF(Calc1!$B235="D1000",0,IF(ISNUMBER(SEARCH("D1???",Calc1!$B235)),Calc1!$C$957*Calc1!$B5844*$B2454,0))</f>
        <v>0</v>
      </c>
      <c r="C5250" s="10"/>
    </row>
    <row r="5251" spans="1:3">
      <c r="A5251" s="20">
        <v>213</v>
      </c>
      <c r="B5251" s="6">
        <f ca="1">IF(Calc1!$B236="D1000",0,IF(ISNUMBER(SEARCH("D1???",Calc1!$B236)),Calc1!$C$957*Calc1!$B5845*$B2455,0))</f>
        <v>0</v>
      </c>
      <c r="C5251" s="10"/>
    </row>
    <row r="5252" spans="1:3">
      <c r="A5252" s="20">
        <v>214</v>
      </c>
      <c r="B5252" s="6">
        <f ca="1">IF(Calc1!$B237="D1000",0,IF(ISNUMBER(SEARCH("D1???",Calc1!$B237)),Calc1!$C$957*Calc1!$B5846*$B2456,0))</f>
        <v>0</v>
      </c>
      <c r="C5252" s="10"/>
    </row>
    <row r="5253" spans="1:3">
      <c r="A5253" s="20">
        <v>215</v>
      </c>
      <c r="B5253" s="6">
        <f ca="1">IF(Calc1!$B238="D1000",0,IF(ISNUMBER(SEARCH("D1???",Calc1!$B238)),Calc1!$C$957*Calc1!$B5847*$B2457,0))</f>
        <v>0</v>
      </c>
      <c r="C5253" s="10"/>
    </row>
    <row r="5254" spans="1:3">
      <c r="A5254" s="20">
        <v>216</v>
      </c>
      <c r="B5254" s="6">
        <f ca="1">IF(Calc1!$B239="D1000",0,IF(ISNUMBER(SEARCH("D1???",Calc1!$B239)),Calc1!$C$957*Calc1!$B5848*$B2458,0))</f>
        <v>0</v>
      </c>
      <c r="C5254" s="10"/>
    </row>
    <row r="5255" spans="1:3">
      <c r="A5255" s="20">
        <v>217</v>
      </c>
      <c r="B5255" s="6">
        <f ca="1">IF(Calc1!$B240="D1000",0,IF(ISNUMBER(SEARCH("D1???",Calc1!$B240)),Calc1!$C$957*Calc1!$B5849*$B2459,0))</f>
        <v>0</v>
      </c>
      <c r="C5255" s="10"/>
    </row>
    <row r="5256" spans="1:3">
      <c r="A5256" s="20">
        <v>218</v>
      </c>
      <c r="B5256" s="6">
        <f ca="1">IF(Calc1!$B241="D1000",0,IF(ISNUMBER(SEARCH("D1???",Calc1!$B241)),Calc1!$C$957*Calc1!$B5850*$B2460,0))</f>
        <v>0</v>
      </c>
      <c r="C5256" s="10"/>
    </row>
    <row r="5257" spans="1:3">
      <c r="A5257" s="20">
        <v>219</v>
      </c>
      <c r="B5257" s="6">
        <f ca="1">IF(Calc1!$B242="D1000",0,IF(ISNUMBER(SEARCH("D1???",Calc1!$B242)),Calc1!$C$957*Calc1!$B5851*$B2461,0))</f>
        <v>0</v>
      </c>
      <c r="C5257" s="10"/>
    </row>
    <row r="5258" spans="1:3">
      <c r="A5258" s="20">
        <v>220</v>
      </c>
      <c r="B5258" s="6">
        <f ca="1">IF(Calc1!$B243="D1000",0,IF(ISNUMBER(SEARCH("D1???",Calc1!$B243)),Calc1!$C$957*Calc1!$B5852*$B2462,0))</f>
        <v>0</v>
      </c>
      <c r="C5258" s="10"/>
    </row>
    <row r="5259" spans="1:3">
      <c r="A5259" s="20">
        <v>221</v>
      </c>
      <c r="B5259" s="6">
        <f ca="1">IF(Calc1!$B244="D1000",0,IF(ISNUMBER(SEARCH("D1???",Calc1!$B244)),Calc1!$C$957*Calc1!$B5853*$B2463,0))</f>
        <v>0</v>
      </c>
      <c r="C5259" s="10"/>
    </row>
    <row r="5260" spans="1:3">
      <c r="A5260" s="20">
        <v>222</v>
      </c>
      <c r="B5260" s="6">
        <f ca="1">IF(Calc1!$B245="D1000",0,IF(ISNUMBER(SEARCH("D1???",Calc1!$B245)),Calc1!$C$957*Calc1!$B5854*$B2464,0))</f>
        <v>0</v>
      </c>
      <c r="C5260" s="10"/>
    </row>
    <row r="5261" spans="1:3">
      <c r="A5261" s="20">
        <v>223</v>
      </c>
      <c r="B5261" s="6">
        <f ca="1">IF(Calc1!$B246="D1000",0,IF(ISNUMBER(SEARCH("D1???",Calc1!$B246)),Calc1!$C$957*Calc1!$B5855*$B2465,0))</f>
        <v>0</v>
      </c>
      <c r="C5261" s="10"/>
    </row>
    <row r="5262" spans="1:3">
      <c r="A5262" s="20">
        <v>224</v>
      </c>
      <c r="B5262" s="6">
        <f ca="1">IF(Calc1!$B247="D1000",0,IF(ISNUMBER(SEARCH("D1???",Calc1!$B247)),Calc1!$C$957*Calc1!$B5856*$B2466,0))</f>
        <v>0</v>
      </c>
      <c r="C5262" s="10"/>
    </row>
    <row r="5263" spans="1:3">
      <c r="A5263" s="20">
        <v>225</v>
      </c>
      <c r="B5263" s="6">
        <f ca="1">IF(Calc1!$B248="D1000",0,IF(ISNUMBER(SEARCH("D1???",Calc1!$B248)),Calc1!$C$957*Calc1!$B5857*$B2467,0))</f>
        <v>0</v>
      </c>
      <c r="C5263" s="10"/>
    </row>
    <row r="5264" spans="1:3">
      <c r="A5264" s="20">
        <v>226</v>
      </c>
      <c r="B5264" s="6">
        <f ca="1">IF(Calc1!$B249="D1000",0,IF(ISNUMBER(SEARCH("D1???",Calc1!$B249)),Calc1!$C$957*Calc1!$B5858*$B2468,0))</f>
        <v>0</v>
      </c>
      <c r="C5264" s="10"/>
    </row>
    <row r="5265" spans="1:3">
      <c r="A5265" s="20">
        <v>227</v>
      </c>
      <c r="B5265" s="6">
        <f ca="1">IF(Calc1!$B250="D1000",0,IF(ISNUMBER(SEARCH("D1???",Calc1!$B250)),Calc1!$C$957*Calc1!$B5859*$B2469,0))</f>
        <v>0</v>
      </c>
      <c r="C5265" s="10"/>
    </row>
    <row r="5266" spans="1:3">
      <c r="A5266" s="20">
        <v>228</v>
      </c>
      <c r="B5266" s="6">
        <f ca="1">IF(Calc1!$B251="D1000",0,IF(ISNUMBER(SEARCH("D1???",Calc1!$B251)),Calc1!$C$957*Calc1!$B5860*$B2470,0))</f>
        <v>0</v>
      </c>
      <c r="C5266" s="10"/>
    </row>
    <row r="5267" spans="1:3">
      <c r="A5267" s="20">
        <v>229</v>
      </c>
      <c r="B5267" s="6">
        <f ca="1">IF(Calc1!$B252="D1000",0,IF(ISNUMBER(SEARCH("D1???",Calc1!$B252)),Calc1!$C$957*Calc1!$B5861*$B2471,0))</f>
        <v>0</v>
      </c>
      <c r="C5267" s="10"/>
    </row>
    <row r="5268" spans="1:3">
      <c r="A5268" s="20">
        <v>230</v>
      </c>
      <c r="B5268" s="6">
        <f ca="1">IF(Calc1!$B253="D1000",0,IF(ISNUMBER(SEARCH("D1???",Calc1!$B253)),Calc1!$C$957*Calc1!$B5862*$B2472,0))</f>
        <v>0</v>
      </c>
      <c r="C5268" s="10"/>
    </row>
    <row r="5269" spans="1:3">
      <c r="A5269" s="20">
        <v>231</v>
      </c>
      <c r="B5269" s="6">
        <f ca="1">IF(Calc1!$B254="D1000",0,IF(ISNUMBER(SEARCH("D1???",Calc1!$B254)),Calc1!$C$957*Calc1!$B5863*$B2473,0))</f>
        <v>0</v>
      </c>
      <c r="C5269" s="10"/>
    </row>
    <row r="5270" spans="1:3">
      <c r="A5270" s="20">
        <v>232</v>
      </c>
      <c r="B5270" s="6">
        <f ca="1">IF(Calc1!$B255="D1000",0,IF(ISNUMBER(SEARCH("D1???",Calc1!$B255)),Calc1!$C$957*Calc1!$B5864*$B2474,0))</f>
        <v>0</v>
      </c>
      <c r="C5270" s="10"/>
    </row>
    <row r="5271" spans="1:3">
      <c r="A5271" s="20">
        <v>233</v>
      </c>
      <c r="B5271" s="6">
        <f ca="1">IF(Calc1!$B256="D1000",0,IF(ISNUMBER(SEARCH("D1???",Calc1!$B256)),Calc1!$C$957*Calc1!$B5865*$B2475,0))</f>
        <v>0</v>
      </c>
      <c r="C5271" s="10"/>
    </row>
    <row r="5272" spans="1:3">
      <c r="A5272" s="20">
        <v>234</v>
      </c>
      <c r="B5272" s="6">
        <f ca="1">IF(Calc1!$B257="D1000",0,IF(ISNUMBER(SEARCH("D1???",Calc1!$B257)),Calc1!$C$957*Calc1!$B5866*$B2476,0))</f>
        <v>0</v>
      </c>
      <c r="C5272" s="10"/>
    </row>
    <row r="5273" spans="1:3">
      <c r="A5273" s="20">
        <v>235</v>
      </c>
      <c r="B5273" s="6">
        <f ca="1">IF(Calc1!$B258="D1000",0,IF(ISNUMBER(SEARCH("D1???",Calc1!$B258)),Calc1!$C$957*Calc1!$B5867*$B2477,0))</f>
        <v>0</v>
      </c>
      <c r="C5273" s="10"/>
    </row>
    <row r="5274" spans="1:3">
      <c r="A5274" s="20">
        <v>236</v>
      </c>
      <c r="B5274" s="6">
        <f ca="1">IF(Calc1!$B259="D1000",0,IF(ISNUMBER(SEARCH("D1???",Calc1!$B259)),Calc1!$C$957*Calc1!$B5868*$B2478,0))</f>
        <v>0</v>
      </c>
      <c r="C5274" s="10"/>
    </row>
    <row r="5275" spans="1:3">
      <c r="A5275" s="20">
        <v>237</v>
      </c>
      <c r="B5275" s="6">
        <f ca="1">IF(Calc1!$B260="D1000",0,IF(ISNUMBER(SEARCH("D1???",Calc1!$B260)),Calc1!$C$957*Calc1!$B5869*$B2479,0))</f>
        <v>0</v>
      </c>
      <c r="C5275" s="10"/>
    </row>
    <row r="5276" spans="1:3">
      <c r="A5276" s="20">
        <v>238</v>
      </c>
      <c r="B5276" s="6">
        <f ca="1">IF(Calc1!$B261="D1000",0,IF(ISNUMBER(SEARCH("D1???",Calc1!$B261)),Calc1!$C$957*Calc1!$B5870*$B2480,0))</f>
        <v>0</v>
      </c>
      <c r="C5276" s="10"/>
    </row>
    <row r="5277" spans="1:3">
      <c r="A5277" s="20">
        <v>239</v>
      </c>
      <c r="B5277" s="6">
        <f ca="1">IF(Calc1!$B262="D1000",0,IF(ISNUMBER(SEARCH("D1???",Calc1!$B262)),Calc1!$C$957*Calc1!$B5871*$B2481,0))</f>
        <v>0</v>
      </c>
      <c r="C5277" s="10"/>
    </row>
    <row r="5278" spans="1:3">
      <c r="A5278" s="20">
        <v>240</v>
      </c>
      <c r="B5278" s="6">
        <f ca="1">IF(Calc1!$B263="D1000",0,IF(ISNUMBER(SEARCH("D1???",Calc1!$B263)),Calc1!$C$957*Calc1!$B5872*$B2482,0))</f>
        <v>0</v>
      </c>
      <c r="C5278" s="10"/>
    </row>
    <row r="5279" spans="1:3">
      <c r="A5279" s="20">
        <v>241</v>
      </c>
      <c r="B5279" s="6">
        <f ca="1">IF(Calc1!$B264="D1000",0,IF(ISNUMBER(SEARCH("D1???",Calc1!$B264)),Calc1!$C$957*Calc1!$B5873*$B2483,0))</f>
        <v>0</v>
      </c>
      <c r="C5279" s="10"/>
    </row>
    <row r="5280" spans="1:3">
      <c r="A5280" s="20">
        <v>242</v>
      </c>
      <c r="B5280" s="6">
        <f ca="1">IF(Calc1!$B265="D1000",0,IF(ISNUMBER(SEARCH("D1???",Calc1!$B265)),Calc1!$C$957*Calc1!$B5874*$B2484,0))</f>
        <v>0</v>
      </c>
      <c r="C5280" s="10"/>
    </row>
    <row r="5281" spans="1:3">
      <c r="A5281" s="20">
        <v>243</v>
      </c>
      <c r="B5281" s="6">
        <f ca="1">IF(Calc1!$B266="D1000",0,IF(ISNUMBER(SEARCH("D1???",Calc1!$B266)),Calc1!$C$957*Calc1!$B5875*$B2485,0))</f>
        <v>0</v>
      </c>
      <c r="C5281" s="10"/>
    </row>
    <row r="5282" spans="1:3">
      <c r="A5282" s="20">
        <v>244</v>
      </c>
      <c r="B5282" s="6">
        <f ca="1">IF(Calc1!$B267="D1000",0,IF(ISNUMBER(SEARCH("D1???",Calc1!$B267)),Calc1!$C$957*Calc1!$B5876*$B2486,0))</f>
        <v>0</v>
      </c>
      <c r="C5282" s="10"/>
    </row>
    <row r="5283" spans="1:3">
      <c r="A5283" s="20">
        <v>245</v>
      </c>
      <c r="B5283" s="6">
        <f ca="1">IF(Calc1!$B268="D1000",0,IF(ISNUMBER(SEARCH("D1???",Calc1!$B268)),Calc1!$C$957*Calc1!$B5877*$B2487,0))</f>
        <v>0</v>
      </c>
      <c r="C5283" s="10"/>
    </row>
    <row r="5284" spans="1:3">
      <c r="A5284" s="20">
        <v>246</v>
      </c>
      <c r="B5284" s="6">
        <f ca="1">IF(Calc1!$B269="D1000",0,IF(ISNUMBER(SEARCH("D1???",Calc1!$B269)),Calc1!$C$957*Calc1!$B5878*$B2488,0))</f>
        <v>0</v>
      </c>
      <c r="C5284" s="10"/>
    </row>
    <row r="5285" spans="1:3">
      <c r="A5285" s="20">
        <v>247</v>
      </c>
      <c r="B5285" s="6">
        <f ca="1">IF(Calc1!$B270="D1000",0,IF(ISNUMBER(SEARCH("D1???",Calc1!$B270)),Calc1!$C$957*Calc1!$B5879*$B2489,0))</f>
        <v>0</v>
      </c>
      <c r="C5285" s="10"/>
    </row>
    <row r="5286" spans="1:3">
      <c r="A5286" s="20">
        <v>248</v>
      </c>
      <c r="B5286" s="6">
        <f ca="1">IF(Calc1!$B271="D1000",0,IF(ISNUMBER(SEARCH("D1???",Calc1!$B271)),Calc1!$C$957*Calc1!$B5880*$B2490,0))</f>
        <v>0</v>
      </c>
      <c r="C5286" s="10"/>
    </row>
    <row r="5287" spans="1:3">
      <c r="A5287" s="20">
        <v>249</v>
      </c>
      <c r="B5287" s="6">
        <f ca="1">IF(Calc1!$B272="D1000",0,IF(ISNUMBER(SEARCH("D1???",Calc1!$B272)),Calc1!$C$957*Calc1!$B5881*$B2491,0))</f>
        <v>0</v>
      </c>
      <c r="C5287" s="10"/>
    </row>
    <row r="5288" spans="1:3">
      <c r="A5288" s="20">
        <v>250</v>
      </c>
      <c r="B5288" s="6">
        <f ca="1">IF(Calc1!$B273="D1000",0,IF(ISNUMBER(SEARCH("D1???",Calc1!$B273)),Calc1!$C$957*Calc1!$B5882*$B2492,0))</f>
        <v>0</v>
      </c>
      <c r="C5288" s="10"/>
    </row>
    <row r="5289" spans="1:3">
      <c r="A5289" s="20">
        <v>251</v>
      </c>
      <c r="B5289" s="6">
        <f ca="1">IF(Calc1!$B274="D1000",0,IF(ISNUMBER(SEARCH("D1???",Calc1!$B274)),Calc1!$C$957*Calc1!$B5883*$B2493,0))</f>
        <v>0</v>
      </c>
      <c r="C5289" s="10"/>
    </row>
    <row r="5290" spans="1:3">
      <c r="A5290" s="20">
        <v>252</v>
      </c>
      <c r="B5290" s="6">
        <f ca="1">IF(Calc1!$B275="D1000",0,IF(ISNUMBER(SEARCH("D1???",Calc1!$B275)),Calc1!$C$957*Calc1!$B5884*$B2494,0))</f>
        <v>0</v>
      </c>
      <c r="C5290" s="10"/>
    </row>
    <row r="5291" spans="1:3">
      <c r="A5291" s="20">
        <v>253</v>
      </c>
      <c r="B5291" s="6">
        <f ca="1">IF(Calc1!$B276="D1000",0,IF(ISNUMBER(SEARCH("D1???",Calc1!$B276)),Calc1!$C$957*Calc1!$B5885*$B2495,0))</f>
        <v>0</v>
      </c>
      <c r="C5291" s="10"/>
    </row>
    <row r="5292" spans="1:3">
      <c r="A5292" s="20">
        <v>254</v>
      </c>
      <c r="B5292" s="6">
        <f ca="1">IF(Calc1!$B277="D1000",0,IF(ISNUMBER(SEARCH("D1???",Calc1!$B277)),Calc1!$C$957*Calc1!$B5886*$B2496,0))</f>
        <v>0</v>
      </c>
      <c r="C5292" s="10"/>
    </row>
    <row r="5293" spans="1:3">
      <c r="A5293" s="20">
        <v>255</v>
      </c>
      <c r="B5293" s="6">
        <f ca="1">IF(Calc1!$B278="D1000",0,IF(ISNUMBER(SEARCH("D1???",Calc1!$B278)),Calc1!$C$957*Calc1!$B5887*$B2497,0))</f>
        <v>0</v>
      </c>
      <c r="C5293" s="10"/>
    </row>
    <row r="5294" spans="1:3">
      <c r="A5294" s="20">
        <v>256</v>
      </c>
      <c r="B5294" s="6">
        <f ca="1">IF(Calc1!$B279="D1000",0,IF(ISNUMBER(SEARCH("D1???",Calc1!$B279)),Calc1!$C$957*Calc1!$B5888*$B2498,0))</f>
        <v>0</v>
      </c>
      <c r="C5294" s="10"/>
    </row>
    <row r="5295" spans="1:3">
      <c r="A5295" s="20">
        <v>257</v>
      </c>
      <c r="B5295" s="6">
        <f ca="1">IF(Calc1!$B280="D1000",0,IF(ISNUMBER(SEARCH("D1???",Calc1!$B280)),Calc1!$C$957*Calc1!$B5889*$B2499,0))</f>
        <v>0</v>
      </c>
      <c r="C5295" s="10"/>
    </row>
    <row r="5296" spans="1:3">
      <c r="A5296" s="20">
        <v>258</v>
      </c>
      <c r="B5296" s="6">
        <f ca="1">IF(Calc1!$B281="D1000",0,IF(ISNUMBER(SEARCH("D1???",Calc1!$B281)),Calc1!$C$957*Calc1!$B5890*$B2500,0))</f>
        <v>0</v>
      </c>
      <c r="C5296" s="10"/>
    </row>
    <row r="5297" spans="1:3">
      <c r="A5297" s="20">
        <v>259</v>
      </c>
      <c r="B5297" s="6">
        <f ca="1">IF(Calc1!$B282="D1000",0,IF(ISNUMBER(SEARCH("D1???",Calc1!$B282)),Calc1!$C$957*Calc1!$B5891*$B2501,0))</f>
        <v>0</v>
      </c>
      <c r="C5297" s="10"/>
    </row>
    <row r="5298" spans="1:3">
      <c r="A5298" s="20">
        <v>260</v>
      </c>
      <c r="B5298" s="6">
        <f ca="1">IF(Calc1!$B283="D1000",0,IF(ISNUMBER(SEARCH("D1???",Calc1!$B283)),Calc1!$C$957*Calc1!$B5892*$B2502,0))</f>
        <v>0</v>
      </c>
      <c r="C5298" s="10"/>
    </row>
    <row r="5299" spans="1:3">
      <c r="A5299" s="20">
        <v>261</v>
      </c>
      <c r="B5299" s="6">
        <f ca="1">IF(Calc1!$B284="D1000",0,IF(ISNUMBER(SEARCH("D1???",Calc1!$B284)),Calc1!$C$957*Calc1!$B5893*$B2503,0))</f>
        <v>0</v>
      </c>
      <c r="C5299" s="10"/>
    </row>
    <row r="5300" spans="1:3">
      <c r="A5300" s="20">
        <v>262</v>
      </c>
      <c r="B5300" s="6">
        <f ca="1">IF(Calc1!$B285="D1000",0,IF(ISNUMBER(SEARCH("D1???",Calc1!$B285)),Calc1!$C$957*Calc1!$B5894*$B2504,0))</f>
        <v>0</v>
      </c>
      <c r="C5300" s="10"/>
    </row>
    <row r="5301" spans="1:3">
      <c r="A5301" s="20">
        <v>263</v>
      </c>
      <c r="B5301" s="6">
        <f ca="1">IF(Calc1!$B286="D1000",0,IF(ISNUMBER(SEARCH("D1???",Calc1!$B286)),Calc1!$C$957*Calc1!$B5895*$B2505,0))</f>
        <v>0</v>
      </c>
      <c r="C5301" s="10"/>
    </row>
    <row r="5302" spans="1:3">
      <c r="A5302" s="20">
        <v>264</v>
      </c>
      <c r="B5302" s="6">
        <f ca="1">IF(Calc1!$B287="D1000",0,IF(ISNUMBER(SEARCH("D1???",Calc1!$B287)),Calc1!$C$957*Calc1!$B5896*$B2506,0))</f>
        <v>0</v>
      </c>
      <c r="C5302" s="10"/>
    </row>
    <row r="5303" spans="1:3">
      <c r="A5303" s="20">
        <v>265</v>
      </c>
      <c r="B5303" s="6">
        <f ca="1">IF(Calc1!$B288="D1000",0,IF(ISNUMBER(SEARCH("D1???",Calc1!$B288)),Calc1!$C$957*Calc1!$B5897*$B2507,0))</f>
        <v>0</v>
      </c>
      <c r="C5303" s="10"/>
    </row>
    <row r="5304" spans="1:3">
      <c r="A5304" s="20">
        <v>266</v>
      </c>
      <c r="B5304" s="6">
        <f ca="1">IF(Calc1!$B289="D1000",0,IF(ISNUMBER(SEARCH("D1???",Calc1!$B289)),Calc1!$C$957*Calc1!$B5898*$B2508,0))</f>
        <v>0</v>
      </c>
      <c r="C5304" s="10"/>
    </row>
    <row r="5305" spans="1:3">
      <c r="A5305" s="20">
        <v>267</v>
      </c>
      <c r="B5305" s="6">
        <f ca="1">IF(Calc1!$B290="D1000",0,IF(ISNUMBER(SEARCH("D1???",Calc1!$B290)),Calc1!$C$957*Calc1!$B5899*$B2509,0))</f>
        <v>0</v>
      </c>
      <c r="C5305" s="10"/>
    </row>
    <row r="5306" spans="1:3">
      <c r="A5306" s="20">
        <v>268</v>
      </c>
      <c r="B5306" s="6">
        <f ca="1">IF(Calc1!$B291="D1000",0,IF(ISNUMBER(SEARCH("D1???",Calc1!$B291)),Calc1!$C$957*Calc1!$B5900*$B2510,0))</f>
        <v>0</v>
      </c>
      <c r="C5306" s="10"/>
    </row>
    <row r="5307" spans="1:3">
      <c r="A5307" s="20">
        <v>269</v>
      </c>
      <c r="B5307" s="6">
        <f ca="1">IF(Calc1!$B292="D1000",0,IF(ISNUMBER(SEARCH("D1???",Calc1!$B292)),Calc1!$C$957*Calc1!$B5901*$B2511,0))</f>
        <v>0</v>
      </c>
      <c r="C5307" s="10"/>
    </row>
    <row r="5308" spans="1:3">
      <c r="A5308" s="20">
        <v>270</v>
      </c>
      <c r="B5308" s="6">
        <f ca="1">IF(Calc1!$B293="D1000",0,IF(ISNUMBER(SEARCH("D1???",Calc1!$B293)),Calc1!$C$957*Calc1!$B5902*$B2512,0))</f>
        <v>0</v>
      </c>
      <c r="C5308" s="10"/>
    </row>
    <row r="5309" spans="1:3">
      <c r="A5309" s="20">
        <v>271</v>
      </c>
      <c r="B5309" s="6">
        <f ca="1">IF(Calc1!$B294="D1000",0,IF(ISNUMBER(SEARCH("D1???",Calc1!$B294)),Calc1!$C$957*Calc1!$B5903*$B2513,0))</f>
        <v>0</v>
      </c>
      <c r="C5309" s="10"/>
    </row>
    <row r="5310" spans="1:3">
      <c r="A5310" s="20">
        <v>272</v>
      </c>
      <c r="B5310" s="6">
        <f ca="1">IF(Calc1!$B295="D1000",0,IF(ISNUMBER(SEARCH("D1???",Calc1!$B295)),Calc1!$C$957*Calc1!$B5904*$B2514,0))</f>
        <v>0</v>
      </c>
      <c r="C5310" s="10"/>
    </row>
    <row r="5311" spans="1:3">
      <c r="A5311" s="20">
        <v>273</v>
      </c>
      <c r="B5311" s="6">
        <f ca="1">IF(Calc1!$B296="D1000",0,IF(ISNUMBER(SEARCH("D1???",Calc1!$B296)),Calc1!$C$957*Calc1!$B5905*$B2515,0))</f>
        <v>0</v>
      </c>
      <c r="C5311" s="10"/>
    </row>
    <row r="5312" spans="1:3">
      <c r="A5312" s="20">
        <v>274</v>
      </c>
      <c r="B5312" s="6">
        <f ca="1">IF(Calc1!$B297="D1000",0,IF(ISNUMBER(SEARCH("D1???",Calc1!$B297)),Calc1!$C$957*Calc1!$B5906*$B2516,0))</f>
        <v>0</v>
      </c>
      <c r="C5312" s="10"/>
    </row>
    <row r="5313" spans="1:3">
      <c r="A5313" s="20">
        <v>275</v>
      </c>
      <c r="B5313" s="6">
        <f ca="1">IF(Calc1!$B298="D1000",0,IF(ISNUMBER(SEARCH("D1???",Calc1!$B298)),Calc1!$C$957*Calc1!$B5907*$B2517,0))</f>
        <v>0</v>
      </c>
      <c r="C5313" s="10"/>
    </row>
    <row r="5314" spans="1:3">
      <c r="A5314" s="20">
        <v>276</v>
      </c>
      <c r="B5314" s="6">
        <f ca="1">IF(Calc1!$B299="D1000",0,IF(ISNUMBER(SEARCH("D1???",Calc1!$B299)),Calc1!$C$957*Calc1!$B5908*$B2518,0))</f>
        <v>0</v>
      </c>
      <c r="C5314" s="10"/>
    </row>
    <row r="5315" spans="1:3">
      <c r="A5315" s="20">
        <v>277</v>
      </c>
      <c r="B5315" s="6">
        <f ca="1">IF(Calc1!$B300="D1000",0,IF(ISNUMBER(SEARCH("D1???",Calc1!$B300)),Calc1!$C$957*Calc1!$B5909*$B2519,0))</f>
        <v>0</v>
      </c>
      <c r="C5315" s="10"/>
    </row>
    <row r="5316" spans="1:3">
      <c r="A5316" s="20">
        <v>278</v>
      </c>
      <c r="B5316" s="6">
        <f ca="1">IF(Calc1!$B301="D1000",0,IF(ISNUMBER(SEARCH("D1???",Calc1!$B301)),Calc1!$C$957*Calc1!$B5910*$B2520,0))</f>
        <v>0</v>
      </c>
      <c r="C5316" s="10"/>
    </row>
    <row r="5317" spans="1:3">
      <c r="A5317" s="20">
        <v>279</v>
      </c>
      <c r="B5317" s="6">
        <f ca="1">IF(Calc1!$B302="D1000",0,IF(ISNUMBER(SEARCH("D1???",Calc1!$B302)),Calc1!$C$957*Calc1!$B5911*$B2521,0))</f>
        <v>0</v>
      </c>
      <c r="C5317" s="10"/>
    </row>
    <row r="5318" spans="1:3">
      <c r="A5318" s="20">
        <v>280</v>
      </c>
      <c r="B5318" s="6">
        <f ca="1">IF(Calc1!$B303="D1000",0,IF(ISNUMBER(SEARCH("D1???",Calc1!$B303)),Calc1!$C$957*Calc1!$B5912*$B2522,0))</f>
        <v>0</v>
      </c>
      <c r="C5318" s="10"/>
    </row>
    <row r="5319" spans="1:3">
      <c r="A5319" s="20">
        <v>281</v>
      </c>
      <c r="B5319" s="6">
        <f ca="1">IF(Calc1!$B304="D1000",0,IF(ISNUMBER(SEARCH("D1???",Calc1!$B304)),Calc1!$C$957*Calc1!$B5913*$B2523,0))</f>
        <v>0</v>
      </c>
      <c r="C5319" s="10"/>
    </row>
    <row r="5320" spans="1:3">
      <c r="A5320" s="20">
        <v>282</v>
      </c>
      <c r="B5320" s="6">
        <f ca="1">IF(Calc1!$B305="D1000",0,IF(ISNUMBER(SEARCH("D1???",Calc1!$B305)),Calc1!$C$957*Calc1!$B5914*$B2524,0))</f>
        <v>0</v>
      </c>
      <c r="C5320" s="10"/>
    </row>
    <row r="5321" spans="1:3">
      <c r="A5321" s="20">
        <v>283</v>
      </c>
      <c r="B5321" s="6">
        <f ca="1">IF(Calc1!$B306="D1000",0,IF(ISNUMBER(SEARCH("D1???",Calc1!$B306)),Calc1!$C$957*Calc1!$B5915*$B2525,0))</f>
        <v>0</v>
      </c>
      <c r="C5321" s="10"/>
    </row>
    <row r="5322" spans="1:3">
      <c r="A5322" s="20">
        <v>284</v>
      </c>
      <c r="B5322" s="6">
        <f ca="1">IF(Calc1!$B307="D1000",0,IF(ISNUMBER(SEARCH("D1???",Calc1!$B307)),Calc1!$C$957*Calc1!$B5916*$B2526,0))</f>
        <v>0</v>
      </c>
      <c r="C5322" s="10"/>
    </row>
    <row r="5323" spans="1:3">
      <c r="A5323" s="20">
        <v>285</v>
      </c>
      <c r="B5323" s="6">
        <f ca="1">IF(Calc1!$B308="D1000",0,IF(ISNUMBER(SEARCH("D1???",Calc1!$B308)),Calc1!$C$957*Calc1!$B5917*$B2527,0))</f>
        <v>0</v>
      </c>
      <c r="C5323" s="10"/>
    </row>
    <row r="5324" spans="1:3">
      <c r="A5324" s="20">
        <v>286</v>
      </c>
      <c r="B5324" s="6">
        <f ca="1">IF(Calc1!$B309="D1000",0,IF(ISNUMBER(SEARCH("D1???",Calc1!$B309)),Calc1!$C$957*Calc1!$B5918*$B2528,0))</f>
        <v>0</v>
      </c>
      <c r="C5324" s="10"/>
    </row>
    <row r="5325" spans="1:3">
      <c r="A5325" s="20">
        <v>287</v>
      </c>
      <c r="B5325" s="6">
        <f ca="1">IF(Calc1!$B310="D1000",0,IF(ISNUMBER(SEARCH("D1???",Calc1!$B310)),Calc1!$C$957*Calc1!$B5919*$B2529,0))</f>
        <v>0</v>
      </c>
      <c r="C5325" s="10"/>
    </row>
    <row r="5326" spans="1:3">
      <c r="A5326" s="20">
        <v>288</v>
      </c>
      <c r="B5326" s="6">
        <f ca="1">IF(Calc1!$B311="D1000",0,IF(ISNUMBER(SEARCH("D1???",Calc1!$B311)),Calc1!$C$957*Calc1!$B5920*$B2530,0))</f>
        <v>0</v>
      </c>
      <c r="C5326" s="10"/>
    </row>
    <row r="5327" spans="1:3">
      <c r="A5327" s="20">
        <v>289</v>
      </c>
      <c r="B5327" s="6">
        <f ca="1">IF(Calc1!$B312="D1000",0,IF(ISNUMBER(SEARCH("D1???",Calc1!$B312)),Calc1!$C$957*Calc1!$B5921*$B2531,0))</f>
        <v>0</v>
      </c>
      <c r="C5327" s="10"/>
    </row>
    <row r="5328" spans="1:3">
      <c r="A5328" s="20">
        <v>290</v>
      </c>
      <c r="B5328" s="6">
        <f ca="1">IF(Calc1!$B313="D1000",0,IF(ISNUMBER(SEARCH("D1???",Calc1!$B313)),Calc1!$C$957*Calc1!$B5922*$B2532,0))</f>
        <v>0</v>
      </c>
      <c r="C5328" s="10"/>
    </row>
    <row r="5329" spans="1:3">
      <c r="A5329" s="20">
        <v>291</v>
      </c>
      <c r="B5329" s="6">
        <f ca="1">IF(Calc1!$B314="D1000",0,IF(ISNUMBER(SEARCH("D1???",Calc1!$B314)),Calc1!$C$957*Calc1!$B5923*$B2533,0))</f>
        <v>0</v>
      </c>
      <c r="C5329" s="10"/>
    </row>
    <row r="5330" spans="1:3">
      <c r="A5330" s="20">
        <v>292</v>
      </c>
      <c r="B5330" s="6">
        <f ca="1">IF(Calc1!$B315="D1000",0,IF(ISNUMBER(SEARCH("D1???",Calc1!$B315)),Calc1!$C$957*Calc1!$B5924*$B2534,0))</f>
        <v>0</v>
      </c>
      <c r="C5330" s="10"/>
    </row>
    <row r="5331" spans="1:3">
      <c r="A5331" s="20">
        <v>293</v>
      </c>
      <c r="B5331" s="6">
        <f ca="1">IF(Calc1!$B316="D1000",0,IF(ISNUMBER(SEARCH("D1???",Calc1!$B316)),Calc1!$C$957*Calc1!$B5925*$B2535,0))</f>
        <v>0</v>
      </c>
      <c r="C5331" s="10"/>
    </row>
    <row r="5332" spans="1:3">
      <c r="A5332" s="20">
        <v>294</v>
      </c>
      <c r="B5332" s="6">
        <f ca="1">IF(Calc1!$B317="D1000",0,IF(ISNUMBER(SEARCH("D1???",Calc1!$B317)),Calc1!$C$957*Calc1!$B5926*$B2536,0))</f>
        <v>0</v>
      </c>
      <c r="C5332" s="10"/>
    </row>
    <row r="5333" spans="1:3">
      <c r="A5333" s="20">
        <v>295</v>
      </c>
      <c r="B5333" s="6">
        <f ca="1">IF(Calc1!$B318="D1000",0,IF(ISNUMBER(SEARCH("D1???",Calc1!$B318)),Calc1!$C$957*Calc1!$B5927*$B2537,0))</f>
        <v>0</v>
      </c>
      <c r="C5333" s="10"/>
    </row>
    <row r="5334" spans="1:3">
      <c r="A5334" s="20">
        <v>296</v>
      </c>
      <c r="B5334" s="6">
        <f ca="1">IF(Calc1!$B319="D1000",0,IF(ISNUMBER(SEARCH("D1???",Calc1!$B319)),Calc1!$C$957*Calc1!$B5928*$B2538,0))</f>
        <v>0</v>
      </c>
      <c r="C5334" s="10"/>
    </row>
    <row r="5335" spans="1:3">
      <c r="A5335" s="20">
        <v>297</v>
      </c>
      <c r="B5335" s="6">
        <f ca="1">IF(Calc1!$B320="D1000",0,IF(ISNUMBER(SEARCH("D1???",Calc1!$B320)),Calc1!$C$957*Calc1!$B5929*$B2539,0))</f>
        <v>0</v>
      </c>
      <c r="C5335" s="10"/>
    </row>
    <row r="5336" spans="1:3">
      <c r="A5336" s="20">
        <v>298</v>
      </c>
      <c r="B5336" s="6">
        <f ca="1">IF(Calc1!$B321="D1000",0,IF(ISNUMBER(SEARCH("D1???",Calc1!$B321)),Calc1!$C$957*Calc1!$B5930*$B2540,0))</f>
        <v>0</v>
      </c>
      <c r="C5336" s="10"/>
    </row>
    <row r="5337" spans="1:3">
      <c r="A5337" s="20">
        <v>299</v>
      </c>
      <c r="B5337" s="6">
        <f ca="1">IF(Calc1!$B322="D1000",0,IF(ISNUMBER(SEARCH("D1???",Calc1!$B322)),Calc1!$C$957*Calc1!$B5931*$B2541,0))</f>
        <v>0</v>
      </c>
      <c r="C5337" s="10"/>
    </row>
    <row r="5338" spans="1:3">
      <c r="A5338" s="20">
        <v>300</v>
      </c>
      <c r="B5338" s="6">
        <f ca="1">IF(Calc1!$B323="D1000",0,IF(ISNUMBER(SEARCH("D1???",Calc1!$B323)),Calc1!$C$957*Calc1!$B5932*$B2542,0))</f>
        <v>0</v>
      </c>
      <c r="C5338" s="10"/>
    </row>
    <row r="5340" spans="1:3" ht="19.5">
      <c r="A5340" s="1" t="s">
        <v>142</v>
      </c>
    </row>
    <row r="5341" spans="1:3">
      <c r="A5341" s="2" t="s">
        <v>904</v>
      </c>
    </row>
    <row r="5342" spans="1:3">
      <c r="A5342" s="12" t="s">
        <v>143</v>
      </c>
    </row>
    <row r="5343" spans="1:3">
      <c r="A5343" s="12" t="s">
        <v>144</v>
      </c>
    </row>
    <row r="5344" spans="1:3">
      <c r="A5344" s="12" t="s">
        <v>145</v>
      </c>
    </row>
    <row r="5345" spans="1:3">
      <c r="A5345" s="2" t="s">
        <v>983</v>
      </c>
    </row>
    <row r="5347" spans="1:3" ht="45">
      <c r="B5347" s="3" t="s">
        <v>146</v>
      </c>
    </row>
    <row r="5348" spans="1:3">
      <c r="A5348" s="20">
        <v>1</v>
      </c>
      <c r="B5348" s="6">
        <f t="shared" ref="B5348:B5411" si="5">$B5039+$B4729+$B4419</f>
        <v>0</v>
      </c>
      <c r="C5348" s="10"/>
    </row>
    <row r="5349" spans="1:3">
      <c r="A5349" s="20">
        <v>2</v>
      </c>
      <c r="B5349" s="6">
        <f t="shared" si="5"/>
        <v>0</v>
      </c>
      <c r="C5349" s="10"/>
    </row>
    <row r="5350" spans="1:3">
      <c r="A5350" s="20">
        <v>3</v>
      </c>
      <c r="B5350" s="6">
        <f t="shared" si="5"/>
        <v>0</v>
      </c>
      <c r="C5350" s="10"/>
    </row>
    <row r="5351" spans="1:3">
      <c r="A5351" s="20">
        <v>4</v>
      </c>
      <c r="B5351" s="6">
        <f t="shared" si="5"/>
        <v>0</v>
      </c>
      <c r="C5351" s="10"/>
    </row>
    <row r="5352" spans="1:3">
      <c r="A5352" s="20">
        <v>5</v>
      </c>
      <c r="B5352" s="6">
        <f t="shared" si="5"/>
        <v>0</v>
      </c>
      <c r="C5352" s="10"/>
    </row>
    <row r="5353" spans="1:3">
      <c r="A5353" s="20">
        <v>6</v>
      </c>
      <c r="B5353" s="6">
        <f t="shared" si="5"/>
        <v>0</v>
      </c>
      <c r="C5353" s="10"/>
    </row>
    <row r="5354" spans="1:3">
      <c r="A5354" s="20">
        <v>7</v>
      </c>
      <c r="B5354" s="6">
        <f t="shared" si="5"/>
        <v>0</v>
      </c>
      <c r="C5354" s="10"/>
    </row>
    <row r="5355" spans="1:3">
      <c r="A5355" s="20">
        <v>8</v>
      </c>
      <c r="B5355" s="6">
        <f t="shared" si="5"/>
        <v>0</v>
      </c>
      <c r="C5355" s="10"/>
    </row>
    <row r="5356" spans="1:3">
      <c r="A5356" s="20">
        <v>9</v>
      </c>
      <c r="B5356" s="6">
        <f t="shared" si="5"/>
        <v>0</v>
      </c>
      <c r="C5356" s="10"/>
    </row>
    <row r="5357" spans="1:3">
      <c r="A5357" s="20">
        <v>10</v>
      </c>
      <c r="B5357" s="6">
        <f t="shared" si="5"/>
        <v>0</v>
      </c>
      <c r="C5357" s="10"/>
    </row>
    <row r="5358" spans="1:3">
      <c r="A5358" s="20">
        <v>11</v>
      </c>
      <c r="B5358" s="6">
        <f t="shared" si="5"/>
        <v>0</v>
      </c>
      <c r="C5358" s="10"/>
    </row>
    <row r="5359" spans="1:3">
      <c r="A5359" s="20">
        <v>12</v>
      </c>
      <c r="B5359" s="6">
        <f t="shared" si="5"/>
        <v>0</v>
      </c>
      <c r="C5359" s="10"/>
    </row>
    <row r="5360" spans="1:3">
      <c r="A5360" s="20">
        <v>13</v>
      </c>
      <c r="B5360" s="6">
        <f t="shared" si="5"/>
        <v>0</v>
      </c>
      <c r="C5360" s="10"/>
    </row>
    <row r="5361" spans="1:3">
      <c r="A5361" s="20">
        <v>14</v>
      </c>
      <c r="B5361" s="6">
        <f t="shared" si="5"/>
        <v>0</v>
      </c>
      <c r="C5361" s="10"/>
    </row>
    <row r="5362" spans="1:3">
      <c r="A5362" s="20">
        <v>15</v>
      </c>
      <c r="B5362" s="6">
        <f t="shared" si="5"/>
        <v>0</v>
      </c>
      <c r="C5362" s="10"/>
    </row>
    <row r="5363" spans="1:3">
      <c r="A5363" s="20">
        <v>16</v>
      </c>
      <c r="B5363" s="6">
        <f t="shared" si="5"/>
        <v>0</v>
      </c>
      <c r="C5363" s="10"/>
    </row>
    <row r="5364" spans="1:3">
      <c r="A5364" s="20">
        <v>17</v>
      </c>
      <c r="B5364" s="6">
        <f t="shared" si="5"/>
        <v>0</v>
      </c>
      <c r="C5364" s="10"/>
    </row>
    <row r="5365" spans="1:3">
      <c r="A5365" s="20">
        <v>18</v>
      </c>
      <c r="B5365" s="6">
        <f t="shared" si="5"/>
        <v>0</v>
      </c>
      <c r="C5365" s="10"/>
    </row>
    <row r="5366" spans="1:3">
      <c r="A5366" s="20">
        <v>19</v>
      </c>
      <c r="B5366" s="6">
        <f t="shared" si="5"/>
        <v>0</v>
      </c>
      <c r="C5366" s="10"/>
    </row>
    <row r="5367" spans="1:3">
      <c r="A5367" s="20">
        <v>20</v>
      </c>
      <c r="B5367" s="6">
        <f t="shared" si="5"/>
        <v>0</v>
      </c>
      <c r="C5367" s="10"/>
    </row>
    <row r="5368" spans="1:3">
      <c r="A5368" s="20">
        <v>21</v>
      </c>
      <c r="B5368" s="6">
        <f t="shared" si="5"/>
        <v>0</v>
      </c>
      <c r="C5368" s="10"/>
    </row>
    <row r="5369" spans="1:3">
      <c r="A5369" s="20">
        <v>22</v>
      </c>
      <c r="B5369" s="6">
        <f t="shared" si="5"/>
        <v>0</v>
      </c>
      <c r="C5369" s="10"/>
    </row>
    <row r="5370" spans="1:3">
      <c r="A5370" s="20">
        <v>23</v>
      </c>
      <c r="B5370" s="6">
        <f t="shared" si="5"/>
        <v>0</v>
      </c>
      <c r="C5370" s="10"/>
    </row>
    <row r="5371" spans="1:3">
      <c r="A5371" s="20">
        <v>24</v>
      </c>
      <c r="B5371" s="6">
        <f t="shared" si="5"/>
        <v>0</v>
      </c>
      <c r="C5371" s="10"/>
    </row>
    <row r="5372" spans="1:3">
      <c r="A5372" s="20">
        <v>25</v>
      </c>
      <c r="B5372" s="6">
        <f t="shared" si="5"/>
        <v>0</v>
      </c>
      <c r="C5372" s="10"/>
    </row>
    <row r="5373" spans="1:3">
      <c r="A5373" s="20">
        <v>26</v>
      </c>
      <c r="B5373" s="6">
        <f t="shared" si="5"/>
        <v>0</v>
      </c>
      <c r="C5373" s="10"/>
    </row>
    <row r="5374" spans="1:3">
      <c r="A5374" s="20">
        <v>27</v>
      </c>
      <c r="B5374" s="6">
        <f t="shared" si="5"/>
        <v>0</v>
      </c>
      <c r="C5374" s="10"/>
    </row>
    <row r="5375" spans="1:3">
      <c r="A5375" s="20">
        <v>28</v>
      </c>
      <c r="B5375" s="6">
        <f t="shared" si="5"/>
        <v>0</v>
      </c>
      <c r="C5375" s="10"/>
    </row>
    <row r="5376" spans="1:3">
      <c r="A5376" s="20">
        <v>29</v>
      </c>
      <c r="B5376" s="6">
        <f t="shared" si="5"/>
        <v>0</v>
      </c>
      <c r="C5376" s="10"/>
    </row>
    <row r="5377" spans="1:3">
      <c r="A5377" s="20">
        <v>30</v>
      </c>
      <c r="B5377" s="6">
        <f t="shared" si="5"/>
        <v>0</v>
      </c>
      <c r="C5377" s="10"/>
    </row>
    <row r="5378" spans="1:3">
      <c r="A5378" s="20">
        <v>31</v>
      </c>
      <c r="B5378" s="6">
        <f t="shared" si="5"/>
        <v>0</v>
      </c>
      <c r="C5378" s="10"/>
    </row>
    <row r="5379" spans="1:3">
      <c r="A5379" s="20">
        <v>32</v>
      </c>
      <c r="B5379" s="6">
        <f t="shared" si="5"/>
        <v>0</v>
      </c>
      <c r="C5379" s="10"/>
    </row>
    <row r="5380" spans="1:3">
      <c r="A5380" s="20">
        <v>33</v>
      </c>
      <c r="B5380" s="6">
        <f t="shared" si="5"/>
        <v>0</v>
      </c>
      <c r="C5380" s="10"/>
    </row>
    <row r="5381" spans="1:3">
      <c r="A5381" s="20">
        <v>34</v>
      </c>
      <c r="B5381" s="6">
        <f t="shared" si="5"/>
        <v>0</v>
      </c>
      <c r="C5381" s="10"/>
    </row>
    <row r="5382" spans="1:3">
      <c r="A5382" s="20">
        <v>35</v>
      </c>
      <c r="B5382" s="6">
        <f t="shared" si="5"/>
        <v>0</v>
      </c>
      <c r="C5382" s="10"/>
    </row>
    <row r="5383" spans="1:3">
      <c r="A5383" s="20">
        <v>36</v>
      </c>
      <c r="B5383" s="6">
        <f t="shared" si="5"/>
        <v>0</v>
      </c>
      <c r="C5383" s="10"/>
    </row>
    <row r="5384" spans="1:3">
      <c r="A5384" s="20">
        <v>37</v>
      </c>
      <c r="B5384" s="6">
        <f t="shared" si="5"/>
        <v>0</v>
      </c>
      <c r="C5384" s="10"/>
    </row>
    <row r="5385" spans="1:3">
      <c r="A5385" s="20">
        <v>38</v>
      </c>
      <c r="B5385" s="6">
        <f t="shared" si="5"/>
        <v>0</v>
      </c>
      <c r="C5385" s="10"/>
    </row>
    <row r="5386" spans="1:3">
      <c r="A5386" s="20">
        <v>39</v>
      </c>
      <c r="B5386" s="6">
        <f t="shared" si="5"/>
        <v>0</v>
      </c>
      <c r="C5386" s="10"/>
    </row>
    <row r="5387" spans="1:3">
      <c r="A5387" s="20">
        <v>40</v>
      </c>
      <c r="B5387" s="6">
        <f t="shared" si="5"/>
        <v>0</v>
      </c>
      <c r="C5387" s="10"/>
    </row>
    <row r="5388" spans="1:3">
      <c r="A5388" s="20">
        <v>41</v>
      </c>
      <c r="B5388" s="6">
        <f t="shared" si="5"/>
        <v>0</v>
      </c>
      <c r="C5388" s="10"/>
    </row>
    <row r="5389" spans="1:3">
      <c r="A5389" s="20">
        <v>42</v>
      </c>
      <c r="B5389" s="6">
        <f t="shared" si="5"/>
        <v>0</v>
      </c>
      <c r="C5389" s="10"/>
    </row>
    <row r="5390" spans="1:3">
      <c r="A5390" s="20">
        <v>43</v>
      </c>
      <c r="B5390" s="6">
        <f t="shared" si="5"/>
        <v>0</v>
      </c>
      <c r="C5390" s="10"/>
    </row>
    <row r="5391" spans="1:3">
      <c r="A5391" s="20">
        <v>44</v>
      </c>
      <c r="B5391" s="6">
        <f t="shared" si="5"/>
        <v>0</v>
      </c>
      <c r="C5391" s="10"/>
    </row>
    <row r="5392" spans="1:3">
      <c r="A5392" s="20">
        <v>45</v>
      </c>
      <c r="B5392" s="6">
        <f t="shared" si="5"/>
        <v>0</v>
      </c>
      <c r="C5392" s="10"/>
    </row>
    <row r="5393" spans="1:3">
      <c r="A5393" s="20">
        <v>46</v>
      </c>
      <c r="B5393" s="6">
        <f t="shared" si="5"/>
        <v>0</v>
      </c>
      <c r="C5393" s="10"/>
    </row>
    <row r="5394" spans="1:3">
      <c r="A5394" s="20">
        <v>47</v>
      </c>
      <c r="B5394" s="6">
        <f t="shared" si="5"/>
        <v>0</v>
      </c>
      <c r="C5394" s="10"/>
    </row>
    <row r="5395" spans="1:3">
      <c r="A5395" s="20">
        <v>48</v>
      </c>
      <c r="B5395" s="6">
        <f t="shared" si="5"/>
        <v>0</v>
      </c>
      <c r="C5395" s="10"/>
    </row>
    <row r="5396" spans="1:3">
      <c r="A5396" s="20">
        <v>49</v>
      </c>
      <c r="B5396" s="6">
        <f t="shared" si="5"/>
        <v>0</v>
      </c>
      <c r="C5396" s="10"/>
    </row>
    <row r="5397" spans="1:3">
      <c r="A5397" s="20">
        <v>50</v>
      </c>
      <c r="B5397" s="6">
        <f t="shared" si="5"/>
        <v>0</v>
      </c>
      <c r="C5397" s="10"/>
    </row>
    <row r="5398" spans="1:3">
      <c r="A5398" s="20">
        <v>51</v>
      </c>
      <c r="B5398" s="6">
        <f t="shared" si="5"/>
        <v>0</v>
      </c>
      <c r="C5398" s="10"/>
    </row>
    <row r="5399" spans="1:3">
      <c r="A5399" s="20">
        <v>52</v>
      </c>
      <c r="B5399" s="6">
        <f t="shared" si="5"/>
        <v>0</v>
      </c>
      <c r="C5399" s="10"/>
    </row>
    <row r="5400" spans="1:3">
      <c r="A5400" s="20">
        <v>53</v>
      </c>
      <c r="B5400" s="6">
        <f t="shared" si="5"/>
        <v>0</v>
      </c>
      <c r="C5400" s="10"/>
    </row>
    <row r="5401" spans="1:3">
      <c r="A5401" s="20">
        <v>54</v>
      </c>
      <c r="B5401" s="6">
        <f t="shared" si="5"/>
        <v>0</v>
      </c>
      <c r="C5401" s="10"/>
    </row>
    <row r="5402" spans="1:3">
      <c r="A5402" s="20">
        <v>55</v>
      </c>
      <c r="B5402" s="6">
        <f t="shared" si="5"/>
        <v>0</v>
      </c>
      <c r="C5402" s="10"/>
    </row>
    <row r="5403" spans="1:3">
      <c r="A5403" s="20">
        <v>56</v>
      </c>
      <c r="B5403" s="6">
        <f t="shared" si="5"/>
        <v>0</v>
      </c>
      <c r="C5403" s="10"/>
    </row>
    <row r="5404" spans="1:3">
      <c r="A5404" s="20">
        <v>57</v>
      </c>
      <c r="B5404" s="6">
        <f t="shared" si="5"/>
        <v>0</v>
      </c>
      <c r="C5404" s="10"/>
    </row>
    <row r="5405" spans="1:3">
      <c r="A5405" s="20">
        <v>58</v>
      </c>
      <c r="B5405" s="6">
        <f t="shared" si="5"/>
        <v>0</v>
      </c>
      <c r="C5405" s="10"/>
    </row>
    <row r="5406" spans="1:3">
      <c r="A5406" s="20">
        <v>59</v>
      </c>
      <c r="B5406" s="6">
        <f t="shared" si="5"/>
        <v>0</v>
      </c>
      <c r="C5406" s="10"/>
    </row>
    <row r="5407" spans="1:3">
      <c r="A5407" s="20">
        <v>60</v>
      </c>
      <c r="B5407" s="6">
        <f t="shared" si="5"/>
        <v>0</v>
      </c>
      <c r="C5407" s="10"/>
    </row>
    <row r="5408" spans="1:3">
      <c r="A5408" s="20">
        <v>61</v>
      </c>
      <c r="B5408" s="6">
        <f t="shared" si="5"/>
        <v>0</v>
      </c>
      <c r="C5408" s="10"/>
    </row>
    <row r="5409" spans="1:3">
      <c r="A5409" s="20">
        <v>62</v>
      </c>
      <c r="B5409" s="6">
        <f t="shared" si="5"/>
        <v>0</v>
      </c>
      <c r="C5409" s="10"/>
    </row>
    <row r="5410" spans="1:3">
      <c r="A5410" s="20">
        <v>63</v>
      </c>
      <c r="B5410" s="6">
        <f t="shared" si="5"/>
        <v>0</v>
      </c>
      <c r="C5410" s="10"/>
    </row>
    <row r="5411" spans="1:3">
      <c r="A5411" s="20">
        <v>64</v>
      </c>
      <c r="B5411" s="6">
        <f t="shared" si="5"/>
        <v>0</v>
      </c>
      <c r="C5411" s="10"/>
    </row>
    <row r="5412" spans="1:3">
      <c r="A5412" s="20">
        <v>65</v>
      </c>
      <c r="B5412" s="6">
        <f t="shared" ref="B5412:B5475" si="6">$B5103+$B4793+$B4483</f>
        <v>0</v>
      </c>
      <c r="C5412" s="10"/>
    </row>
    <row r="5413" spans="1:3">
      <c r="A5413" s="20">
        <v>66</v>
      </c>
      <c r="B5413" s="6">
        <f t="shared" si="6"/>
        <v>0</v>
      </c>
      <c r="C5413" s="10"/>
    </row>
    <row r="5414" spans="1:3">
      <c r="A5414" s="20">
        <v>67</v>
      </c>
      <c r="B5414" s="6">
        <f t="shared" si="6"/>
        <v>0</v>
      </c>
      <c r="C5414" s="10"/>
    </row>
    <row r="5415" spans="1:3">
      <c r="A5415" s="20">
        <v>68</v>
      </c>
      <c r="B5415" s="6">
        <f t="shared" si="6"/>
        <v>0</v>
      </c>
      <c r="C5415" s="10"/>
    </row>
    <row r="5416" spans="1:3">
      <c r="A5416" s="20">
        <v>69</v>
      </c>
      <c r="B5416" s="6">
        <f t="shared" si="6"/>
        <v>0</v>
      </c>
      <c r="C5416" s="10"/>
    </row>
    <row r="5417" spans="1:3">
      <c r="A5417" s="20">
        <v>70</v>
      </c>
      <c r="B5417" s="6">
        <f t="shared" si="6"/>
        <v>0</v>
      </c>
      <c r="C5417" s="10"/>
    </row>
    <row r="5418" spans="1:3">
      <c r="A5418" s="20">
        <v>71</v>
      </c>
      <c r="B5418" s="6">
        <f t="shared" si="6"/>
        <v>0</v>
      </c>
      <c r="C5418" s="10"/>
    </row>
    <row r="5419" spans="1:3">
      <c r="A5419" s="20">
        <v>72</v>
      </c>
      <c r="B5419" s="6">
        <f t="shared" si="6"/>
        <v>0</v>
      </c>
      <c r="C5419" s="10"/>
    </row>
    <row r="5420" spans="1:3">
      <c r="A5420" s="20">
        <v>73</v>
      </c>
      <c r="B5420" s="6">
        <f t="shared" si="6"/>
        <v>0</v>
      </c>
      <c r="C5420" s="10"/>
    </row>
    <row r="5421" spans="1:3">
      <c r="A5421" s="20">
        <v>74</v>
      </c>
      <c r="B5421" s="6">
        <f t="shared" si="6"/>
        <v>0</v>
      </c>
      <c r="C5421" s="10"/>
    </row>
    <row r="5422" spans="1:3">
      <c r="A5422" s="20">
        <v>75</v>
      </c>
      <c r="B5422" s="6">
        <f t="shared" si="6"/>
        <v>0</v>
      </c>
      <c r="C5422" s="10"/>
    </row>
    <row r="5423" spans="1:3">
      <c r="A5423" s="20">
        <v>76</v>
      </c>
      <c r="B5423" s="6">
        <f t="shared" si="6"/>
        <v>0</v>
      </c>
      <c r="C5423" s="10"/>
    </row>
    <row r="5424" spans="1:3">
      <c r="A5424" s="20">
        <v>77</v>
      </c>
      <c r="B5424" s="6">
        <f t="shared" si="6"/>
        <v>0</v>
      </c>
      <c r="C5424" s="10"/>
    </row>
    <row r="5425" spans="1:3">
      <c r="A5425" s="20">
        <v>78</v>
      </c>
      <c r="B5425" s="6">
        <f t="shared" si="6"/>
        <v>0</v>
      </c>
      <c r="C5425" s="10"/>
    </row>
    <row r="5426" spans="1:3">
      <c r="A5426" s="20">
        <v>79</v>
      </c>
      <c r="B5426" s="6">
        <f t="shared" si="6"/>
        <v>0</v>
      </c>
      <c r="C5426" s="10"/>
    </row>
    <row r="5427" spans="1:3">
      <c r="A5427" s="20">
        <v>80</v>
      </c>
      <c r="B5427" s="6">
        <f t="shared" si="6"/>
        <v>0</v>
      </c>
      <c r="C5427" s="10"/>
    </row>
    <row r="5428" spans="1:3">
      <c r="A5428" s="20">
        <v>81</v>
      </c>
      <c r="B5428" s="6">
        <f t="shared" si="6"/>
        <v>0</v>
      </c>
      <c r="C5428" s="10"/>
    </row>
    <row r="5429" spans="1:3">
      <c r="A5429" s="20">
        <v>82</v>
      </c>
      <c r="B5429" s="6">
        <f t="shared" si="6"/>
        <v>0</v>
      </c>
      <c r="C5429" s="10"/>
    </row>
    <row r="5430" spans="1:3">
      <c r="A5430" s="20">
        <v>83</v>
      </c>
      <c r="B5430" s="6">
        <f t="shared" si="6"/>
        <v>0</v>
      </c>
      <c r="C5430" s="10"/>
    </row>
    <row r="5431" spans="1:3">
      <c r="A5431" s="20">
        <v>84</v>
      </c>
      <c r="B5431" s="6">
        <f t="shared" si="6"/>
        <v>0</v>
      </c>
      <c r="C5431" s="10"/>
    </row>
    <row r="5432" spans="1:3">
      <c r="A5432" s="20">
        <v>85</v>
      </c>
      <c r="B5432" s="6">
        <f t="shared" si="6"/>
        <v>0</v>
      </c>
      <c r="C5432" s="10"/>
    </row>
    <row r="5433" spans="1:3">
      <c r="A5433" s="20">
        <v>86</v>
      </c>
      <c r="B5433" s="6">
        <f t="shared" si="6"/>
        <v>0</v>
      </c>
      <c r="C5433" s="10"/>
    </row>
    <row r="5434" spans="1:3">
      <c r="A5434" s="20">
        <v>87</v>
      </c>
      <c r="B5434" s="6">
        <f t="shared" si="6"/>
        <v>0</v>
      </c>
      <c r="C5434" s="10"/>
    </row>
    <row r="5435" spans="1:3">
      <c r="A5435" s="20">
        <v>88</v>
      </c>
      <c r="B5435" s="6">
        <f t="shared" si="6"/>
        <v>0</v>
      </c>
      <c r="C5435" s="10"/>
    </row>
    <row r="5436" spans="1:3">
      <c r="A5436" s="20">
        <v>89</v>
      </c>
      <c r="B5436" s="6">
        <f t="shared" si="6"/>
        <v>0</v>
      </c>
      <c r="C5436" s="10"/>
    </row>
    <row r="5437" spans="1:3">
      <c r="A5437" s="20">
        <v>90</v>
      </c>
      <c r="B5437" s="6">
        <f t="shared" si="6"/>
        <v>0</v>
      </c>
      <c r="C5437" s="10"/>
    </row>
    <row r="5438" spans="1:3">
      <c r="A5438" s="20">
        <v>91</v>
      </c>
      <c r="B5438" s="6">
        <f t="shared" si="6"/>
        <v>0</v>
      </c>
      <c r="C5438" s="10"/>
    </row>
    <row r="5439" spans="1:3">
      <c r="A5439" s="20">
        <v>92</v>
      </c>
      <c r="B5439" s="6">
        <f t="shared" si="6"/>
        <v>0</v>
      </c>
      <c r="C5439" s="10"/>
    </row>
    <row r="5440" spans="1:3">
      <c r="A5440" s="20">
        <v>93</v>
      </c>
      <c r="B5440" s="6">
        <f t="shared" si="6"/>
        <v>0</v>
      </c>
      <c r="C5440" s="10"/>
    </row>
    <row r="5441" spans="1:3">
      <c r="A5441" s="20">
        <v>94</v>
      </c>
      <c r="B5441" s="6">
        <f t="shared" si="6"/>
        <v>0</v>
      </c>
      <c r="C5441" s="10"/>
    </row>
    <row r="5442" spans="1:3">
      <c r="A5442" s="20">
        <v>95</v>
      </c>
      <c r="B5442" s="6">
        <f t="shared" si="6"/>
        <v>0</v>
      </c>
      <c r="C5442" s="10"/>
    </row>
    <row r="5443" spans="1:3">
      <c r="A5443" s="20">
        <v>96</v>
      </c>
      <c r="B5443" s="6">
        <f t="shared" si="6"/>
        <v>0</v>
      </c>
      <c r="C5443" s="10"/>
    </row>
    <row r="5444" spans="1:3">
      <c r="A5444" s="20">
        <v>97</v>
      </c>
      <c r="B5444" s="6">
        <f t="shared" si="6"/>
        <v>0</v>
      </c>
      <c r="C5444" s="10"/>
    </row>
    <row r="5445" spans="1:3">
      <c r="A5445" s="20">
        <v>98</v>
      </c>
      <c r="B5445" s="6">
        <f t="shared" si="6"/>
        <v>0</v>
      </c>
      <c r="C5445" s="10"/>
    </row>
    <row r="5446" spans="1:3">
      <c r="A5446" s="20">
        <v>99</v>
      </c>
      <c r="B5446" s="6">
        <f t="shared" si="6"/>
        <v>0</v>
      </c>
      <c r="C5446" s="10"/>
    </row>
    <row r="5447" spans="1:3">
      <c r="A5447" s="20">
        <v>100</v>
      </c>
      <c r="B5447" s="6">
        <f t="shared" si="6"/>
        <v>0</v>
      </c>
      <c r="C5447" s="10"/>
    </row>
    <row r="5448" spans="1:3">
      <c r="A5448" s="20">
        <v>101</v>
      </c>
      <c r="B5448" s="6">
        <f t="shared" si="6"/>
        <v>0</v>
      </c>
      <c r="C5448" s="10"/>
    </row>
    <row r="5449" spans="1:3">
      <c r="A5449" s="20">
        <v>102</v>
      </c>
      <c r="B5449" s="6">
        <f t="shared" si="6"/>
        <v>0</v>
      </c>
      <c r="C5449" s="10"/>
    </row>
    <row r="5450" spans="1:3">
      <c r="A5450" s="20">
        <v>103</v>
      </c>
      <c r="B5450" s="6">
        <f t="shared" si="6"/>
        <v>0</v>
      </c>
      <c r="C5450" s="10"/>
    </row>
    <row r="5451" spans="1:3">
      <c r="A5451" s="20">
        <v>104</v>
      </c>
      <c r="B5451" s="6">
        <f t="shared" si="6"/>
        <v>0</v>
      </c>
      <c r="C5451" s="10"/>
    </row>
    <row r="5452" spans="1:3">
      <c r="A5452" s="20">
        <v>105</v>
      </c>
      <c r="B5452" s="6">
        <f t="shared" si="6"/>
        <v>0</v>
      </c>
      <c r="C5452" s="10"/>
    </row>
    <row r="5453" spans="1:3">
      <c r="A5453" s="20">
        <v>106</v>
      </c>
      <c r="B5453" s="6">
        <f t="shared" si="6"/>
        <v>0</v>
      </c>
      <c r="C5453" s="10"/>
    </row>
    <row r="5454" spans="1:3">
      <c r="A5454" s="20">
        <v>107</v>
      </c>
      <c r="B5454" s="6">
        <f t="shared" si="6"/>
        <v>0</v>
      </c>
      <c r="C5454" s="10"/>
    </row>
    <row r="5455" spans="1:3">
      <c r="A5455" s="20">
        <v>108</v>
      </c>
      <c r="B5455" s="6">
        <f t="shared" si="6"/>
        <v>0</v>
      </c>
      <c r="C5455" s="10"/>
    </row>
    <row r="5456" spans="1:3">
      <c r="A5456" s="20">
        <v>109</v>
      </c>
      <c r="B5456" s="6">
        <f t="shared" si="6"/>
        <v>0</v>
      </c>
      <c r="C5456" s="10"/>
    </row>
    <row r="5457" spans="1:3">
      <c r="A5457" s="20">
        <v>110</v>
      </c>
      <c r="B5457" s="6">
        <f t="shared" si="6"/>
        <v>0</v>
      </c>
      <c r="C5457" s="10"/>
    </row>
    <row r="5458" spans="1:3">
      <c r="A5458" s="20">
        <v>111</v>
      </c>
      <c r="B5458" s="6">
        <f t="shared" si="6"/>
        <v>0</v>
      </c>
      <c r="C5458" s="10"/>
    </row>
    <row r="5459" spans="1:3">
      <c r="A5459" s="20">
        <v>112</v>
      </c>
      <c r="B5459" s="6">
        <f t="shared" si="6"/>
        <v>0</v>
      </c>
      <c r="C5459" s="10"/>
    </row>
    <row r="5460" spans="1:3">
      <c r="A5460" s="20">
        <v>113</v>
      </c>
      <c r="B5460" s="6">
        <f t="shared" si="6"/>
        <v>0</v>
      </c>
      <c r="C5460" s="10"/>
    </row>
    <row r="5461" spans="1:3">
      <c r="A5461" s="20">
        <v>114</v>
      </c>
      <c r="B5461" s="6">
        <f t="shared" si="6"/>
        <v>0</v>
      </c>
      <c r="C5461" s="10"/>
    </row>
    <row r="5462" spans="1:3">
      <c r="A5462" s="20">
        <v>115</v>
      </c>
      <c r="B5462" s="6">
        <f t="shared" si="6"/>
        <v>0</v>
      </c>
      <c r="C5462" s="10"/>
    </row>
    <row r="5463" spans="1:3">
      <c r="A5463" s="20">
        <v>116</v>
      </c>
      <c r="B5463" s="6">
        <f t="shared" si="6"/>
        <v>0</v>
      </c>
      <c r="C5463" s="10"/>
    </row>
    <row r="5464" spans="1:3">
      <c r="A5464" s="20">
        <v>117</v>
      </c>
      <c r="B5464" s="6">
        <f t="shared" si="6"/>
        <v>0</v>
      </c>
      <c r="C5464" s="10"/>
    </row>
    <row r="5465" spans="1:3">
      <c r="A5465" s="20">
        <v>118</v>
      </c>
      <c r="B5465" s="6">
        <f t="shared" si="6"/>
        <v>0</v>
      </c>
      <c r="C5465" s="10"/>
    </row>
    <row r="5466" spans="1:3">
      <c r="A5466" s="20">
        <v>119</v>
      </c>
      <c r="B5466" s="6">
        <f t="shared" si="6"/>
        <v>0</v>
      </c>
      <c r="C5466" s="10"/>
    </row>
    <row r="5467" spans="1:3">
      <c r="A5467" s="20">
        <v>120</v>
      </c>
      <c r="B5467" s="6">
        <f t="shared" si="6"/>
        <v>0</v>
      </c>
      <c r="C5467" s="10"/>
    </row>
    <row r="5468" spans="1:3">
      <c r="A5468" s="20">
        <v>121</v>
      </c>
      <c r="B5468" s="6">
        <f t="shared" si="6"/>
        <v>0</v>
      </c>
      <c r="C5468" s="10"/>
    </row>
    <row r="5469" spans="1:3">
      <c r="A5469" s="20">
        <v>122</v>
      </c>
      <c r="B5469" s="6">
        <f t="shared" si="6"/>
        <v>0</v>
      </c>
      <c r="C5469" s="10"/>
    </row>
    <row r="5470" spans="1:3">
      <c r="A5470" s="20">
        <v>123</v>
      </c>
      <c r="B5470" s="6">
        <f t="shared" si="6"/>
        <v>0</v>
      </c>
      <c r="C5470" s="10"/>
    </row>
    <row r="5471" spans="1:3">
      <c r="A5471" s="20">
        <v>124</v>
      </c>
      <c r="B5471" s="6">
        <f t="shared" si="6"/>
        <v>0</v>
      </c>
      <c r="C5471" s="10"/>
    </row>
    <row r="5472" spans="1:3">
      <c r="A5472" s="20">
        <v>125</v>
      </c>
      <c r="B5472" s="6">
        <f t="shared" si="6"/>
        <v>0</v>
      </c>
      <c r="C5472" s="10"/>
    </row>
    <row r="5473" spans="1:3">
      <c r="A5473" s="20">
        <v>126</v>
      </c>
      <c r="B5473" s="6">
        <f t="shared" si="6"/>
        <v>0</v>
      </c>
      <c r="C5473" s="10"/>
    </row>
    <row r="5474" spans="1:3">
      <c r="A5474" s="20">
        <v>127</v>
      </c>
      <c r="B5474" s="6">
        <f t="shared" si="6"/>
        <v>0</v>
      </c>
      <c r="C5474" s="10"/>
    </row>
    <row r="5475" spans="1:3">
      <c r="A5475" s="20">
        <v>128</v>
      </c>
      <c r="B5475" s="6">
        <f t="shared" si="6"/>
        <v>0</v>
      </c>
      <c r="C5475" s="10"/>
    </row>
    <row r="5476" spans="1:3">
      <c r="A5476" s="20">
        <v>129</v>
      </c>
      <c r="B5476" s="6">
        <f t="shared" ref="B5476:B5539" si="7">$B5167+$B4857+$B4547</f>
        <v>0</v>
      </c>
      <c r="C5476" s="10"/>
    </row>
    <row r="5477" spans="1:3">
      <c r="A5477" s="20">
        <v>130</v>
      </c>
      <c r="B5477" s="6">
        <f t="shared" si="7"/>
        <v>0</v>
      </c>
      <c r="C5477" s="10"/>
    </row>
    <row r="5478" spans="1:3">
      <c r="A5478" s="20">
        <v>131</v>
      </c>
      <c r="B5478" s="6">
        <f t="shared" si="7"/>
        <v>0</v>
      </c>
      <c r="C5478" s="10"/>
    </row>
    <row r="5479" spans="1:3">
      <c r="A5479" s="20">
        <v>132</v>
      </c>
      <c r="B5479" s="6">
        <f t="shared" si="7"/>
        <v>0</v>
      </c>
      <c r="C5479" s="10"/>
    </row>
    <row r="5480" spans="1:3">
      <c r="A5480" s="20">
        <v>133</v>
      </c>
      <c r="B5480" s="6">
        <f t="shared" si="7"/>
        <v>0</v>
      </c>
      <c r="C5480" s="10"/>
    </row>
    <row r="5481" spans="1:3">
      <c r="A5481" s="20">
        <v>134</v>
      </c>
      <c r="B5481" s="6">
        <f t="shared" si="7"/>
        <v>0</v>
      </c>
      <c r="C5481" s="10"/>
    </row>
    <row r="5482" spans="1:3">
      <c r="A5482" s="20">
        <v>135</v>
      </c>
      <c r="B5482" s="6">
        <f t="shared" si="7"/>
        <v>0</v>
      </c>
      <c r="C5482" s="10"/>
    </row>
    <row r="5483" spans="1:3">
      <c r="A5483" s="20">
        <v>136</v>
      </c>
      <c r="B5483" s="6">
        <f t="shared" si="7"/>
        <v>0</v>
      </c>
      <c r="C5483" s="10"/>
    </row>
    <row r="5484" spans="1:3">
      <c r="A5484" s="20">
        <v>137</v>
      </c>
      <c r="B5484" s="6">
        <f t="shared" si="7"/>
        <v>0</v>
      </c>
      <c r="C5484" s="10"/>
    </row>
    <row r="5485" spans="1:3">
      <c r="A5485" s="20">
        <v>138</v>
      </c>
      <c r="B5485" s="6">
        <f t="shared" si="7"/>
        <v>0</v>
      </c>
      <c r="C5485" s="10"/>
    </row>
    <row r="5486" spans="1:3">
      <c r="A5486" s="20">
        <v>139</v>
      </c>
      <c r="B5486" s="6">
        <f t="shared" si="7"/>
        <v>0</v>
      </c>
      <c r="C5486" s="10"/>
    </row>
    <row r="5487" spans="1:3">
      <c r="A5487" s="20">
        <v>140</v>
      </c>
      <c r="B5487" s="6">
        <f t="shared" si="7"/>
        <v>0</v>
      </c>
      <c r="C5487" s="10"/>
    </row>
    <row r="5488" spans="1:3">
      <c r="A5488" s="20">
        <v>141</v>
      </c>
      <c r="B5488" s="6">
        <f t="shared" si="7"/>
        <v>0</v>
      </c>
      <c r="C5488" s="10"/>
    </row>
    <row r="5489" spans="1:3">
      <c r="A5489" s="20">
        <v>142</v>
      </c>
      <c r="B5489" s="6">
        <f t="shared" si="7"/>
        <v>0</v>
      </c>
      <c r="C5489" s="10"/>
    </row>
    <row r="5490" spans="1:3">
      <c r="A5490" s="20">
        <v>143</v>
      </c>
      <c r="B5490" s="6">
        <f t="shared" si="7"/>
        <v>0</v>
      </c>
      <c r="C5490" s="10"/>
    </row>
    <row r="5491" spans="1:3">
      <c r="A5491" s="20">
        <v>144</v>
      </c>
      <c r="B5491" s="6">
        <f t="shared" si="7"/>
        <v>0</v>
      </c>
      <c r="C5491" s="10"/>
    </row>
    <row r="5492" spans="1:3">
      <c r="A5492" s="20">
        <v>145</v>
      </c>
      <c r="B5492" s="6">
        <f t="shared" si="7"/>
        <v>0</v>
      </c>
      <c r="C5492" s="10"/>
    </row>
    <row r="5493" spans="1:3">
      <c r="A5493" s="20">
        <v>146</v>
      </c>
      <c r="B5493" s="6">
        <f t="shared" si="7"/>
        <v>0</v>
      </c>
      <c r="C5493" s="10"/>
    </row>
    <row r="5494" spans="1:3">
      <c r="A5494" s="20">
        <v>147</v>
      </c>
      <c r="B5494" s="6">
        <f t="shared" si="7"/>
        <v>0</v>
      </c>
      <c r="C5494" s="10"/>
    </row>
    <row r="5495" spans="1:3">
      <c r="A5495" s="20">
        <v>148</v>
      </c>
      <c r="B5495" s="6">
        <f t="shared" si="7"/>
        <v>0</v>
      </c>
      <c r="C5495" s="10"/>
    </row>
    <row r="5496" spans="1:3">
      <c r="A5496" s="20">
        <v>149</v>
      </c>
      <c r="B5496" s="6">
        <f t="shared" si="7"/>
        <v>0</v>
      </c>
      <c r="C5496" s="10"/>
    </row>
    <row r="5497" spans="1:3">
      <c r="A5497" s="20">
        <v>150</v>
      </c>
      <c r="B5497" s="6">
        <f t="shared" si="7"/>
        <v>0</v>
      </c>
      <c r="C5497" s="10"/>
    </row>
    <row r="5498" spans="1:3">
      <c r="A5498" s="20">
        <v>151</v>
      </c>
      <c r="B5498" s="6">
        <f t="shared" si="7"/>
        <v>0</v>
      </c>
      <c r="C5498" s="10"/>
    </row>
    <row r="5499" spans="1:3">
      <c r="A5499" s="20">
        <v>152</v>
      </c>
      <c r="B5499" s="6">
        <f t="shared" si="7"/>
        <v>0</v>
      </c>
      <c r="C5499" s="10"/>
    </row>
    <row r="5500" spans="1:3">
      <c r="A5500" s="20">
        <v>153</v>
      </c>
      <c r="B5500" s="6">
        <f t="shared" si="7"/>
        <v>0</v>
      </c>
      <c r="C5500" s="10"/>
    </row>
    <row r="5501" spans="1:3">
      <c r="A5501" s="20">
        <v>154</v>
      </c>
      <c r="B5501" s="6">
        <f t="shared" si="7"/>
        <v>0</v>
      </c>
      <c r="C5501" s="10"/>
    </row>
    <row r="5502" spans="1:3">
      <c r="A5502" s="20">
        <v>155</v>
      </c>
      <c r="B5502" s="6">
        <f t="shared" si="7"/>
        <v>0</v>
      </c>
      <c r="C5502" s="10"/>
    </row>
    <row r="5503" spans="1:3">
      <c r="A5503" s="20">
        <v>156</v>
      </c>
      <c r="B5503" s="6">
        <f t="shared" si="7"/>
        <v>0</v>
      </c>
      <c r="C5503" s="10"/>
    </row>
    <row r="5504" spans="1:3">
      <c r="A5504" s="20">
        <v>157</v>
      </c>
      <c r="B5504" s="6">
        <f t="shared" si="7"/>
        <v>0</v>
      </c>
      <c r="C5504" s="10"/>
    </row>
    <row r="5505" spans="1:3">
      <c r="A5505" s="20">
        <v>158</v>
      </c>
      <c r="B5505" s="6">
        <f t="shared" si="7"/>
        <v>0</v>
      </c>
      <c r="C5505" s="10"/>
    </row>
    <row r="5506" spans="1:3">
      <c r="A5506" s="20">
        <v>159</v>
      </c>
      <c r="B5506" s="6">
        <f t="shared" si="7"/>
        <v>0</v>
      </c>
      <c r="C5506" s="10"/>
    </row>
    <row r="5507" spans="1:3">
      <c r="A5507" s="20">
        <v>160</v>
      </c>
      <c r="B5507" s="6">
        <f t="shared" si="7"/>
        <v>0</v>
      </c>
      <c r="C5507" s="10"/>
    </row>
    <row r="5508" spans="1:3">
      <c r="A5508" s="20">
        <v>161</v>
      </c>
      <c r="B5508" s="6">
        <f t="shared" si="7"/>
        <v>0</v>
      </c>
      <c r="C5508" s="10"/>
    </row>
    <row r="5509" spans="1:3">
      <c r="A5509" s="20">
        <v>162</v>
      </c>
      <c r="B5509" s="6">
        <f t="shared" si="7"/>
        <v>0</v>
      </c>
      <c r="C5509" s="10"/>
    </row>
    <row r="5510" spans="1:3">
      <c r="A5510" s="20">
        <v>163</v>
      </c>
      <c r="B5510" s="6">
        <f t="shared" si="7"/>
        <v>0</v>
      </c>
      <c r="C5510" s="10"/>
    </row>
    <row r="5511" spans="1:3">
      <c r="A5511" s="20">
        <v>164</v>
      </c>
      <c r="B5511" s="6">
        <f t="shared" si="7"/>
        <v>0</v>
      </c>
      <c r="C5511" s="10"/>
    </row>
    <row r="5512" spans="1:3">
      <c r="A5512" s="20">
        <v>165</v>
      </c>
      <c r="B5512" s="6">
        <f t="shared" si="7"/>
        <v>0</v>
      </c>
      <c r="C5512" s="10"/>
    </row>
    <row r="5513" spans="1:3">
      <c r="A5513" s="20">
        <v>166</v>
      </c>
      <c r="B5513" s="6">
        <f t="shared" si="7"/>
        <v>0</v>
      </c>
      <c r="C5513" s="10"/>
    </row>
    <row r="5514" spans="1:3">
      <c r="A5514" s="20">
        <v>167</v>
      </c>
      <c r="B5514" s="6">
        <f t="shared" si="7"/>
        <v>0</v>
      </c>
      <c r="C5514" s="10"/>
    </row>
    <row r="5515" spans="1:3">
      <c r="A5515" s="20">
        <v>168</v>
      </c>
      <c r="B5515" s="6">
        <f t="shared" si="7"/>
        <v>0</v>
      </c>
      <c r="C5515" s="10"/>
    </row>
    <row r="5516" spans="1:3">
      <c r="A5516" s="20">
        <v>169</v>
      </c>
      <c r="B5516" s="6">
        <f t="shared" si="7"/>
        <v>0</v>
      </c>
      <c r="C5516" s="10"/>
    </row>
    <row r="5517" spans="1:3">
      <c r="A5517" s="20">
        <v>170</v>
      </c>
      <c r="B5517" s="6">
        <f t="shared" si="7"/>
        <v>0</v>
      </c>
      <c r="C5517" s="10"/>
    </row>
    <row r="5518" spans="1:3">
      <c r="A5518" s="20">
        <v>171</v>
      </c>
      <c r="B5518" s="6">
        <f t="shared" si="7"/>
        <v>0</v>
      </c>
      <c r="C5518" s="10"/>
    </row>
    <row r="5519" spans="1:3">
      <c r="A5519" s="20">
        <v>172</v>
      </c>
      <c r="B5519" s="6">
        <f t="shared" si="7"/>
        <v>0</v>
      </c>
      <c r="C5519" s="10"/>
    </row>
    <row r="5520" spans="1:3">
      <c r="A5520" s="20">
        <v>173</v>
      </c>
      <c r="B5520" s="6">
        <f t="shared" si="7"/>
        <v>0</v>
      </c>
      <c r="C5520" s="10"/>
    </row>
    <row r="5521" spans="1:3">
      <c r="A5521" s="20">
        <v>174</v>
      </c>
      <c r="B5521" s="6">
        <f t="shared" si="7"/>
        <v>0</v>
      </c>
      <c r="C5521" s="10"/>
    </row>
    <row r="5522" spans="1:3">
      <c r="A5522" s="20">
        <v>175</v>
      </c>
      <c r="B5522" s="6">
        <f t="shared" si="7"/>
        <v>0</v>
      </c>
      <c r="C5522" s="10"/>
    </row>
    <row r="5523" spans="1:3">
      <c r="A5523" s="20">
        <v>176</v>
      </c>
      <c r="B5523" s="6">
        <f t="shared" si="7"/>
        <v>0</v>
      </c>
      <c r="C5523" s="10"/>
    </row>
    <row r="5524" spans="1:3">
      <c r="A5524" s="20">
        <v>177</v>
      </c>
      <c r="B5524" s="6">
        <f t="shared" si="7"/>
        <v>0</v>
      </c>
      <c r="C5524" s="10"/>
    </row>
    <row r="5525" spans="1:3">
      <c r="A5525" s="20">
        <v>178</v>
      </c>
      <c r="B5525" s="6">
        <f t="shared" si="7"/>
        <v>0</v>
      </c>
      <c r="C5525" s="10"/>
    </row>
    <row r="5526" spans="1:3">
      <c r="A5526" s="20">
        <v>179</v>
      </c>
      <c r="B5526" s="6">
        <f t="shared" si="7"/>
        <v>0</v>
      </c>
      <c r="C5526" s="10"/>
    </row>
    <row r="5527" spans="1:3">
      <c r="A5527" s="20">
        <v>180</v>
      </c>
      <c r="B5527" s="6">
        <f t="shared" si="7"/>
        <v>0</v>
      </c>
      <c r="C5527" s="10"/>
    </row>
    <row r="5528" spans="1:3">
      <c r="A5528" s="20">
        <v>181</v>
      </c>
      <c r="B5528" s="6">
        <f t="shared" si="7"/>
        <v>0</v>
      </c>
      <c r="C5528" s="10"/>
    </row>
    <row r="5529" spans="1:3">
      <c r="A5529" s="20">
        <v>182</v>
      </c>
      <c r="B5529" s="6">
        <f t="shared" si="7"/>
        <v>0</v>
      </c>
      <c r="C5529" s="10"/>
    </row>
    <row r="5530" spans="1:3">
      <c r="A5530" s="20">
        <v>183</v>
      </c>
      <c r="B5530" s="6">
        <f t="shared" si="7"/>
        <v>0</v>
      </c>
      <c r="C5530" s="10"/>
    </row>
    <row r="5531" spans="1:3">
      <c r="A5531" s="20">
        <v>184</v>
      </c>
      <c r="B5531" s="6">
        <f t="shared" si="7"/>
        <v>0</v>
      </c>
      <c r="C5531" s="10"/>
    </row>
    <row r="5532" spans="1:3">
      <c r="A5532" s="20">
        <v>185</v>
      </c>
      <c r="B5532" s="6">
        <f t="shared" si="7"/>
        <v>0</v>
      </c>
      <c r="C5532" s="10"/>
    </row>
    <row r="5533" spans="1:3">
      <c r="A5533" s="20">
        <v>186</v>
      </c>
      <c r="B5533" s="6">
        <f t="shared" si="7"/>
        <v>0</v>
      </c>
      <c r="C5533" s="10"/>
    </row>
    <row r="5534" spans="1:3">
      <c r="A5534" s="20">
        <v>187</v>
      </c>
      <c r="B5534" s="6">
        <f t="shared" si="7"/>
        <v>0</v>
      </c>
      <c r="C5534" s="10"/>
    </row>
    <row r="5535" spans="1:3">
      <c r="A5535" s="20">
        <v>188</v>
      </c>
      <c r="B5535" s="6">
        <f t="shared" si="7"/>
        <v>0</v>
      </c>
      <c r="C5535" s="10"/>
    </row>
    <row r="5536" spans="1:3">
      <c r="A5536" s="20">
        <v>189</v>
      </c>
      <c r="B5536" s="6">
        <f t="shared" si="7"/>
        <v>0</v>
      </c>
      <c r="C5536" s="10"/>
    </row>
    <row r="5537" spans="1:3">
      <c r="A5537" s="20">
        <v>190</v>
      </c>
      <c r="B5537" s="6">
        <f t="shared" si="7"/>
        <v>0</v>
      </c>
      <c r="C5537" s="10"/>
    </row>
    <row r="5538" spans="1:3">
      <c r="A5538" s="20">
        <v>191</v>
      </c>
      <c r="B5538" s="6">
        <f t="shared" si="7"/>
        <v>0</v>
      </c>
      <c r="C5538" s="10"/>
    </row>
    <row r="5539" spans="1:3">
      <c r="A5539" s="20">
        <v>192</v>
      </c>
      <c r="B5539" s="6">
        <f t="shared" si="7"/>
        <v>0</v>
      </c>
      <c r="C5539" s="10"/>
    </row>
    <row r="5540" spans="1:3">
      <c r="A5540" s="20">
        <v>193</v>
      </c>
      <c r="B5540" s="6">
        <f t="shared" ref="B5540:B5603" si="8">$B5231+$B4921+$B4611</f>
        <v>0</v>
      </c>
      <c r="C5540" s="10"/>
    </row>
    <row r="5541" spans="1:3">
      <c r="A5541" s="20">
        <v>194</v>
      </c>
      <c r="B5541" s="6">
        <f t="shared" si="8"/>
        <v>0</v>
      </c>
      <c r="C5541" s="10"/>
    </row>
    <row r="5542" spans="1:3">
      <c r="A5542" s="20">
        <v>195</v>
      </c>
      <c r="B5542" s="6">
        <f t="shared" si="8"/>
        <v>0</v>
      </c>
      <c r="C5542" s="10"/>
    </row>
    <row r="5543" spans="1:3">
      <c r="A5543" s="20">
        <v>196</v>
      </c>
      <c r="B5543" s="6">
        <f t="shared" si="8"/>
        <v>0</v>
      </c>
      <c r="C5543" s="10"/>
    </row>
    <row r="5544" spans="1:3">
      <c r="A5544" s="20">
        <v>197</v>
      </c>
      <c r="B5544" s="6">
        <f t="shared" si="8"/>
        <v>0</v>
      </c>
      <c r="C5544" s="10"/>
    </row>
    <row r="5545" spans="1:3">
      <c r="A5545" s="20">
        <v>198</v>
      </c>
      <c r="B5545" s="6">
        <f t="shared" si="8"/>
        <v>0</v>
      </c>
      <c r="C5545" s="10"/>
    </row>
    <row r="5546" spans="1:3">
      <c r="A5546" s="20">
        <v>199</v>
      </c>
      <c r="B5546" s="6">
        <f t="shared" si="8"/>
        <v>0</v>
      </c>
      <c r="C5546" s="10"/>
    </row>
    <row r="5547" spans="1:3">
      <c r="A5547" s="20">
        <v>200</v>
      </c>
      <c r="B5547" s="6">
        <f t="shared" si="8"/>
        <v>0</v>
      </c>
      <c r="C5547" s="10"/>
    </row>
    <row r="5548" spans="1:3">
      <c r="A5548" s="20">
        <v>201</v>
      </c>
      <c r="B5548" s="6">
        <f t="shared" si="8"/>
        <v>0</v>
      </c>
      <c r="C5548" s="10"/>
    </row>
    <row r="5549" spans="1:3">
      <c r="A5549" s="20">
        <v>202</v>
      </c>
      <c r="B5549" s="6">
        <f t="shared" si="8"/>
        <v>0</v>
      </c>
      <c r="C5549" s="10"/>
    </row>
    <row r="5550" spans="1:3">
      <c r="A5550" s="20">
        <v>203</v>
      </c>
      <c r="B5550" s="6">
        <f t="shared" si="8"/>
        <v>0</v>
      </c>
      <c r="C5550" s="10"/>
    </row>
    <row r="5551" spans="1:3">
      <c r="A5551" s="20">
        <v>204</v>
      </c>
      <c r="B5551" s="6">
        <f t="shared" si="8"/>
        <v>0</v>
      </c>
      <c r="C5551" s="10"/>
    </row>
    <row r="5552" spans="1:3">
      <c r="A5552" s="20">
        <v>205</v>
      </c>
      <c r="B5552" s="6">
        <f t="shared" si="8"/>
        <v>0</v>
      </c>
      <c r="C5552" s="10"/>
    </row>
    <row r="5553" spans="1:3">
      <c r="A5553" s="20">
        <v>206</v>
      </c>
      <c r="B5553" s="6">
        <f t="shared" si="8"/>
        <v>0</v>
      </c>
      <c r="C5553" s="10"/>
    </row>
    <row r="5554" spans="1:3">
      <c r="A5554" s="20">
        <v>207</v>
      </c>
      <c r="B5554" s="6">
        <f t="shared" si="8"/>
        <v>0</v>
      </c>
      <c r="C5554" s="10"/>
    </row>
    <row r="5555" spans="1:3">
      <c r="A5555" s="20">
        <v>208</v>
      </c>
      <c r="B5555" s="6">
        <f t="shared" si="8"/>
        <v>0</v>
      </c>
      <c r="C5555" s="10"/>
    </row>
    <row r="5556" spans="1:3">
      <c r="A5556" s="20">
        <v>209</v>
      </c>
      <c r="B5556" s="6">
        <f t="shared" si="8"/>
        <v>0</v>
      </c>
      <c r="C5556" s="10"/>
    </row>
    <row r="5557" spans="1:3">
      <c r="A5557" s="20">
        <v>210</v>
      </c>
      <c r="B5557" s="6">
        <f t="shared" si="8"/>
        <v>0</v>
      </c>
      <c r="C5557" s="10"/>
    </row>
    <row r="5558" spans="1:3">
      <c r="A5558" s="20">
        <v>211</v>
      </c>
      <c r="B5558" s="6">
        <f t="shared" si="8"/>
        <v>0</v>
      </c>
      <c r="C5558" s="10"/>
    </row>
    <row r="5559" spans="1:3">
      <c r="A5559" s="20">
        <v>212</v>
      </c>
      <c r="B5559" s="6">
        <f t="shared" si="8"/>
        <v>0</v>
      </c>
      <c r="C5559" s="10"/>
    </row>
    <row r="5560" spans="1:3">
      <c r="A5560" s="20">
        <v>213</v>
      </c>
      <c r="B5560" s="6">
        <f t="shared" si="8"/>
        <v>0</v>
      </c>
      <c r="C5560" s="10"/>
    </row>
    <row r="5561" spans="1:3">
      <c r="A5561" s="20">
        <v>214</v>
      </c>
      <c r="B5561" s="6">
        <f t="shared" si="8"/>
        <v>0</v>
      </c>
      <c r="C5561" s="10"/>
    </row>
    <row r="5562" spans="1:3">
      <c r="A5562" s="20">
        <v>215</v>
      </c>
      <c r="B5562" s="6">
        <f t="shared" si="8"/>
        <v>0</v>
      </c>
      <c r="C5562" s="10"/>
    </row>
    <row r="5563" spans="1:3">
      <c r="A5563" s="20">
        <v>216</v>
      </c>
      <c r="B5563" s="6">
        <f t="shared" si="8"/>
        <v>0</v>
      </c>
      <c r="C5563" s="10"/>
    </row>
    <row r="5564" spans="1:3">
      <c r="A5564" s="20">
        <v>217</v>
      </c>
      <c r="B5564" s="6">
        <f t="shared" si="8"/>
        <v>0</v>
      </c>
      <c r="C5564" s="10"/>
    </row>
    <row r="5565" spans="1:3">
      <c r="A5565" s="20">
        <v>218</v>
      </c>
      <c r="B5565" s="6">
        <f t="shared" si="8"/>
        <v>0</v>
      </c>
      <c r="C5565" s="10"/>
    </row>
    <row r="5566" spans="1:3">
      <c r="A5566" s="20">
        <v>219</v>
      </c>
      <c r="B5566" s="6">
        <f t="shared" si="8"/>
        <v>0</v>
      </c>
      <c r="C5566" s="10"/>
    </row>
    <row r="5567" spans="1:3">
      <c r="A5567" s="20">
        <v>220</v>
      </c>
      <c r="B5567" s="6">
        <f t="shared" si="8"/>
        <v>0</v>
      </c>
      <c r="C5567" s="10"/>
    </row>
    <row r="5568" spans="1:3">
      <c r="A5568" s="20">
        <v>221</v>
      </c>
      <c r="B5568" s="6">
        <f t="shared" si="8"/>
        <v>0</v>
      </c>
      <c r="C5568" s="10"/>
    </row>
    <row r="5569" spans="1:3">
      <c r="A5569" s="20">
        <v>222</v>
      </c>
      <c r="B5569" s="6">
        <f t="shared" si="8"/>
        <v>0</v>
      </c>
      <c r="C5569" s="10"/>
    </row>
    <row r="5570" spans="1:3">
      <c r="A5570" s="20">
        <v>223</v>
      </c>
      <c r="B5570" s="6">
        <f t="shared" si="8"/>
        <v>0</v>
      </c>
      <c r="C5570" s="10"/>
    </row>
    <row r="5571" spans="1:3">
      <c r="A5571" s="20">
        <v>224</v>
      </c>
      <c r="B5571" s="6">
        <f t="shared" si="8"/>
        <v>0</v>
      </c>
      <c r="C5571" s="10"/>
    </row>
    <row r="5572" spans="1:3">
      <c r="A5572" s="20">
        <v>225</v>
      </c>
      <c r="B5572" s="6">
        <f t="shared" si="8"/>
        <v>0</v>
      </c>
      <c r="C5572" s="10"/>
    </row>
    <row r="5573" spans="1:3">
      <c r="A5573" s="20">
        <v>226</v>
      </c>
      <c r="B5573" s="6">
        <f t="shared" si="8"/>
        <v>0</v>
      </c>
      <c r="C5573" s="10"/>
    </row>
    <row r="5574" spans="1:3">
      <c r="A5574" s="20">
        <v>227</v>
      </c>
      <c r="B5574" s="6">
        <f t="shared" si="8"/>
        <v>0</v>
      </c>
      <c r="C5574" s="10"/>
    </row>
    <row r="5575" spans="1:3">
      <c r="A5575" s="20">
        <v>228</v>
      </c>
      <c r="B5575" s="6">
        <f t="shared" si="8"/>
        <v>0</v>
      </c>
      <c r="C5575" s="10"/>
    </row>
    <row r="5576" spans="1:3">
      <c r="A5576" s="20">
        <v>229</v>
      </c>
      <c r="B5576" s="6">
        <f t="shared" si="8"/>
        <v>0</v>
      </c>
      <c r="C5576" s="10"/>
    </row>
    <row r="5577" spans="1:3">
      <c r="A5577" s="20">
        <v>230</v>
      </c>
      <c r="B5577" s="6">
        <f t="shared" si="8"/>
        <v>0</v>
      </c>
      <c r="C5577" s="10"/>
    </row>
    <row r="5578" spans="1:3">
      <c r="A5578" s="20">
        <v>231</v>
      </c>
      <c r="B5578" s="6">
        <f t="shared" si="8"/>
        <v>0</v>
      </c>
      <c r="C5578" s="10"/>
    </row>
    <row r="5579" spans="1:3">
      <c r="A5579" s="20">
        <v>232</v>
      </c>
      <c r="B5579" s="6">
        <f t="shared" si="8"/>
        <v>0</v>
      </c>
      <c r="C5579" s="10"/>
    </row>
    <row r="5580" spans="1:3">
      <c r="A5580" s="20">
        <v>233</v>
      </c>
      <c r="B5580" s="6">
        <f t="shared" si="8"/>
        <v>0</v>
      </c>
      <c r="C5580" s="10"/>
    </row>
    <row r="5581" spans="1:3">
      <c r="A5581" s="20">
        <v>234</v>
      </c>
      <c r="B5581" s="6">
        <f t="shared" si="8"/>
        <v>0</v>
      </c>
      <c r="C5581" s="10"/>
    </row>
    <row r="5582" spans="1:3">
      <c r="A5582" s="20">
        <v>235</v>
      </c>
      <c r="B5582" s="6">
        <f t="shared" si="8"/>
        <v>0</v>
      </c>
      <c r="C5582" s="10"/>
    </row>
    <row r="5583" spans="1:3">
      <c r="A5583" s="20">
        <v>236</v>
      </c>
      <c r="B5583" s="6">
        <f t="shared" si="8"/>
        <v>0</v>
      </c>
      <c r="C5583" s="10"/>
    </row>
    <row r="5584" spans="1:3">
      <c r="A5584" s="20">
        <v>237</v>
      </c>
      <c r="B5584" s="6">
        <f t="shared" si="8"/>
        <v>0</v>
      </c>
      <c r="C5584" s="10"/>
    </row>
    <row r="5585" spans="1:3">
      <c r="A5585" s="20">
        <v>238</v>
      </c>
      <c r="B5585" s="6">
        <f t="shared" si="8"/>
        <v>0</v>
      </c>
      <c r="C5585" s="10"/>
    </row>
    <row r="5586" spans="1:3">
      <c r="A5586" s="20">
        <v>239</v>
      </c>
      <c r="B5586" s="6">
        <f t="shared" si="8"/>
        <v>0</v>
      </c>
      <c r="C5586" s="10"/>
    </row>
    <row r="5587" spans="1:3">
      <c r="A5587" s="20">
        <v>240</v>
      </c>
      <c r="B5587" s="6">
        <f t="shared" si="8"/>
        <v>0</v>
      </c>
      <c r="C5587" s="10"/>
    </row>
    <row r="5588" spans="1:3">
      <c r="A5588" s="20">
        <v>241</v>
      </c>
      <c r="B5588" s="6">
        <f t="shared" si="8"/>
        <v>0</v>
      </c>
      <c r="C5588" s="10"/>
    </row>
    <row r="5589" spans="1:3">
      <c r="A5589" s="20">
        <v>242</v>
      </c>
      <c r="B5589" s="6">
        <f t="shared" si="8"/>
        <v>0</v>
      </c>
      <c r="C5589" s="10"/>
    </row>
    <row r="5590" spans="1:3">
      <c r="A5590" s="20">
        <v>243</v>
      </c>
      <c r="B5590" s="6">
        <f t="shared" si="8"/>
        <v>0</v>
      </c>
      <c r="C5590" s="10"/>
    </row>
    <row r="5591" spans="1:3">
      <c r="A5591" s="20">
        <v>244</v>
      </c>
      <c r="B5591" s="6">
        <f t="shared" si="8"/>
        <v>0</v>
      </c>
      <c r="C5591" s="10"/>
    </row>
    <row r="5592" spans="1:3">
      <c r="A5592" s="20">
        <v>245</v>
      </c>
      <c r="B5592" s="6">
        <f t="shared" si="8"/>
        <v>0</v>
      </c>
      <c r="C5592" s="10"/>
    </row>
    <row r="5593" spans="1:3">
      <c r="A5593" s="20">
        <v>246</v>
      </c>
      <c r="B5593" s="6">
        <f t="shared" si="8"/>
        <v>0</v>
      </c>
      <c r="C5593" s="10"/>
    </row>
    <row r="5594" spans="1:3">
      <c r="A5594" s="20">
        <v>247</v>
      </c>
      <c r="B5594" s="6">
        <f t="shared" si="8"/>
        <v>0</v>
      </c>
      <c r="C5594" s="10"/>
    </row>
    <row r="5595" spans="1:3">
      <c r="A5595" s="20">
        <v>248</v>
      </c>
      <c r="B5595" s="6">
        <f t="shared" si="8"/>
        <v>0</v>
      </c>
      <c r="C5595" s="10"/>
    </row>
    <row r="5596" spans="1:3">
      <c r="A5596" s="20">
        <v>249</v>
      </c>
      <c r="B5596" s="6">
        <f t="shared" si="8"/>
        <v>0</v>
      </c>
      <c r="C5596" s="10"/>
    </row>
    <row r="5597" spans="1:3">
      <c r="A5597" s="20">
        <v>250</v>
      </c>
      <c r="B5597" s="6">
        <f t="shared" si="8"/>
        <v>0</v>
      </c>
      <c r="C5597" s="10"/>
    </row>
    <row r="5598" spans="1:3">
      <c r="A5598" s="20">
        <v>251</v>
      </c>
      <c r="B5598" s="6">
        <f t="shared" si="8"/>
        <v>0</v>
      </c>
      <c r="C5598" s="10"/>
    </row>
    <row r="5599" spans="1:3">
      <c r="A5599" s="20">
        <v>252</v>
      </c>
      <c r="B5599" s="6">
        <f t="shared" si="8"/>
        <v>0</v>
      </c>
      <c r="C5599" s="10"/>
    </row>
    <row r="5600" spans="1:3">
      <c r="A5600" s="20">
        <v>253</v>
      </c>
      <c r="B5600" s="6">
        <f t="shared" si="8"/>
        <v>0</v>
      </c>
      <c r="C5600" s="10"/>
    </row>
    <row r="5601" spans="1:3">
      <c r="A5601" s="20">
        <v>254</v>
      </c>
      <c r="B5601" s="6">
        <f t="shared" si="8"/>
        <v>0</v>
      </c>
      <c r="C5601" s="10"/>
    </row>
    <row r="5602" spans="1:3">
      <c r="A5602" s="20">
        <v>255</v>
      </c>
      <c r="B5602" s="6">
        <f t="shared" si="8"/>
        <v>0</v>
      </c>
      <c r="C5602" s="10"/>
    </row>
    <row r="5603" spans="1:3">
      <c r="A5603" s="20">
        <v>256</v>
      </c>
      <c r="B5603" s="6">
        <f t="shared" si="8"/>
        <v>0</v>
      </c>
      <c r="C5603" s="10"/>
    </row>
    <row r="5604" spans="1:3">
      <c r="A5604" s="20">
        <v>257</v>
      </c>
      <c r="B5604" s="6">
        <f t="shared" ref="B5604:B5647" si="9">$B5295+$B4985+$B4675</f>
        <v>0</v>
      </c>
      <c r="C5604" s="10"/>
    </row>
    <row r="5605" spans="1:3">
      <c r="A5605" s="20">
        <v>258</v>
      </c>
      <c r="B5605" s="6">
        <f t="shared" si="9"/>
        <v>0</v>
      </c>
      <c r="C5605" s="10"/>
    </row>
    <row r="5606" spans="1:3">
      <c r="A5606" s="20">
        <v>259</v>
      </c>
      <c r="B5606" s="6">
        <f t="shared" si="9"/>
        <v>0</v>
      </c>
      <c r="C5606" s="10"/>
    </row>
    <row r="5607" spans="1:3">
      <c r="A5607" s="20">
        <v>260</v>
      </c>
      <c r="B5607" s="6">
        <f t="shared" si="9"/>
        <v>0</v>
      </c>
      <c r="C5607" s="10"/>
    </row>
    <row r="5608" spans="1:3">
      <c r="A5608" s="20">
        <v>261</v>
      </c>
      <c r="B5608" s="6">
        <f t="shared" si="9"/>
        <v>0</v>
      </c>
      <c r="C5608" s="10"/>
    </row>
    <row r="5609" spans="1:3">
      <c r="A5609" s="20">
        <v>262</v>
      </c>
      <c r="B5609" s="6">
        <f t="shared" si="9"/>
        <v>0</v>
      </c>
      <c r="C5609" s="10"/>
    </row>
    <row r="5610" spans="1:3">
      <c r="A5610" s="20">
        <v>263</v>
      </c>
      <c r="B5610" s="6">
        <f t="shared" si="9"/>
        <v>0</v>
      </c>
      <c r="C5610" s="10"/>
    </row>
    <row r="5611" spans="1:3">
      <c r="A5611" s="20">
        <v>264</v>
      </c>
      <c r="B5611" s="6">
        <f t="shared" si="9"/>
        <v>0</v>
      </c>
      <c r="C5611" s="10"/>
    </row>
    <row r="5612" spans="1:3">
      <c r="A5612" s="20">
        <v>265</v>
      </c>
      <c r="B5612" s="6">
        <f t="shared" si="9"/>
        <v>0</v>
      </c>
      <c r="C5612" s="10"/>
    </row>
    <row r="5613" spans="1:3">
      <c r="A5613" s="20">
        <v>266</v>
      </c>
      <c r="B5613" s="6">
        <f t="shared" si="9"/>
        <v>0</v>
      </c>
      <c r="C5613" s="10"/>
    </row>
    <row r="5614" spans="1:3">
      <c r="A5614" s="20">
        <v>267</v>
      </c>
      <c r="B5614" s="6">
        <f t="shared" si="9"/>
        <v>0</v>
      </c>
      <c r="C5614" s="10"/>
    </row>
    <row r="5615" spans="1:3">
      <c r="A5615" s="20">
        <v>268</v>
      </c>
      <c r="B5615" s="6">
        <f t="shared" si="9"/>
        <v>0</v>
      </c>
      <c r="C5615" s="10"/>
    </row>
    <row r="5616" spans="1:3">
      <c r="A5616" s="20">
        <v>269</v>
      </c>
      <c r="B5616" s="6">
        <f t="shared" si="9"/>
        <v>0</v>
      </c>
      <c r="C5616" s="10"/>
    </row>
    <row r="5617" spans="1:3">
      <c r="A5617" s="20">
        <v>270</v>
      </c>
      <c r="B5617" s="6">
        <f t="shared" si="9"/>
        <v>0</v>
      </c>
      <c r="C5617" s="10"/>
    </row>
    <row r="5618" spans="1:3">
      <c r="A5618" s="20">
        <v>271</v>
      </c>
      <c r="B5618" s="6">
        <f t="shared" si="9"/>
        <v>0</v>
      </c>
      <c r="C5618" s="10"/>
    </row>
    <row r="5619" spans="1:3">
      <c r="A5619" s="20">
        <v>272</v>
      </c>
      <c r="B5619" s="6">
        <f t="shared" si="9"/>
        <v>0</v>
      </c>
      <c r="C5619" s="10"/>
    </row>
    <row r="5620" spans="1:3">
      <c r="A5620" s="20">
        <v>273</v>
      </c>
      <c r="B5620" s="6">
        <f t="shared" si="9"/>
        <v>0</v>
      </c>
      <c r="C5620" s="10"/>
    </row>
    <row r="5621" spans="1:3">
      <c r="A5621" s="20">
        <v>274</v>
      </c>
      <c r="B5621" s="6">
        <f t="shared" si="9"/>
        <v>0</v>
      </c>
      <c r="C5621" s="10"/>
    </row>
    <row r="5622" spans="1:3">
      <c r="A5622" s="20">
        <v>275</v>
      </c>
      <c r="B5622" s="6">
        <f t="shared" si="9"/>
        <v>0</v>
      </c>
      <c r="C5622" s="10"/>
    </row>
    <row r="5623" spans="1:3">
      <c r="A5623" s="20">
        <v>276</v>
      </c>
      <c r="B5623" s="6">
        <f t="shared" si="9"/>
        <v>0</v>
      </c>
      <c r="C5623" s="10"/>
    </row>
    <row r="5624" spans="1:3">
      <c r="A5624" s="20">
        <v>277</v>
      </c>
      <c r="B5624" s="6">
        <f t="shared" si="9"/>
        <v>0</v>
      </c>
      <c r="C5624" s="10"/>
    </row>
    <row r="5625" spans="1:3">
      <c r="A5625" s="20">
        <v>278</v>
      </c>
      <c r="B5625" s="6">
        <f t="shared" si="9"/>
        <v>0</v>
      </c>
      <c r="C5625" s="10"/>
    </row>
    <row r="5626" spans="1:3">
      <c r="A5626" s="20">
        <v>279</v>
      </c>
      <c r="B5626" s="6">
        <f t="shared" si="9"/>
        <v>0</v>
      </c>
      <c r="C5626" s="10"/>
    </row>
    <row r="5627" spans="1:3">
      <c r="A5627" s="20">
        <v>280</v>
      </c>
      <c r="B5627" s="6">
        <f t="shared" si="9"/>
        <v>0</v>
      </c>
      <c r="C5627" s="10"/>
    </row>
    <row r="5628" spans="1:3">
      <c r="A5628" s="20">
        <v>281</v>
      </c>
      <c r="B5628" s="6">
        <f t="shared" si="9"/>
        <v>0</v>
      </c>
      <c r="C5628" s="10"/>
    </row>
    <row r="5629" spans="1:3">
      <c r="A5629" s="20">
        <v>282</v>
      </c>
      <c r="B5629" s="6">
        <f t="shared" si="9"/>
        <v>0</v>
      </c>
      <c r="C5629" s="10"/>
    </row>
    <row r="5630" spans="1:3">
      <c r="A5630" s="20">
        <v>283</v>
      </c>
      <c r="B5630" s="6">
        <f t="shared" si="9"/>
        <v>0</v>
      </c>
      <c r="C5630" s="10"/>
    </row>
    <row r="5631" spans="1:3">
      <c r="A5631" s="20">
        <v>284</v>
      </c>
      <c r="B5631" s="6">
        <f t="shared" si="9"/>
        <v>0</v>
      </c>
      <c r="C5631" s="10"/>
    </row>
    <row r="5632" spans="1:3">
      <c r="A5632" s="20">
        <v>285</v>
      </c>
      <c r="B5632" s="6">
        <f t="shared" si="9"/>
        <v>0</v>
      </c>
      <c r="C5632" s="10"/>
    </row>
    <row r="5633" spans="1:3">
      <c r="A5633" s="20">
        <v>286</v>
      </c>
      <c r="B5633" s="6">
        <f t="shared" si="9"/>
        <v>0</v>
      </c>
      <c r="C5633" s="10"/>
    </row>
    <row r="5634" spans="1:3">
      <c r="A5634" s="20">
        <v>287</v>
      </c>
      <c r="B5634" s="6">
        <f t="shared" si="9"/>
        <v>0</v>
      </c>
      <c r="C5634" s="10"/>
    </row>
    <row r="5635" spans="1:3">
      <c r="A5635" s="20">
        <v>288</v>
      </c>
      <c r="B5635" s="6">
        <f t="shared" si="9"/>
        <v>0</v>
      </c>
      <c r="C5635" s="10"/>
    </row>
    <row r="5636" spans="1:3">
      <c r="A5636" s="20">
        <v>289</v>
      </c>
      <c r="B5636" s="6">
        <f t="shared" si="9"/>
        <v>0</v>
      </c>
      <c r="C5636" s="10"/>
    </row>
    <row r="5637" spans="1:3">
      <c r="A5637" s="20">
        <v>290</v>
      </c>
      <c r="B5637" s="6">
        <f t="shared" si="9"/>
        <v>0</v>
      </c>
      <c r="C5637" s="10"/>
    </row>
    <row r="5638" spans="1:3">
      <c r="A5638" s="20">
        <v>291</v>
      </c>
      <c r="B5638" s="6">
        <f t="shared" si="9"/>
        <v>0</v>
      </c>
      <c r="C5638" s="10"/>
    </row>
    <row r="5639" spans="1:3">
      <c r="A5639" s="20">
        <v>292</v>
      </c>
      <c r="B5639" s="6">
        <f t="shared" si="9"/>
        <v>0</v>
      </c>
      <c r="C5639" s="10"/>
    </row>
    <row r="5640" spans="1:3">
      <c r="A5640" s="20">
        <v>293</v>
      </c>
      <c r="B5640" s="6">
        <f t="shared" si="9"/>
        <v>0</v>
      </c>
      <c r="C5640" s="10"/>
    </row>
    <row r="5641" spans="1:3">
      <c r="A5641" s="20">
        <v>294</v>
      </c>
      <c r="B5641" s="6">
        <f t="shared" si="9"/>
        <v>0</v>
      </c>
      <c r="C5641" s="10"/>
    </row>
    <row r="5642" spans="1:3">
      <c r="A5642" s="20">
        <v>295</v>
      </c>
      <c r="B5642" s="6">
        <f t="shared" si="9"/>
        <v>0</v>
      </c>
      <c r="C5642" s="10"/>
    </row>
    <row r="5643" spans="1:3">
      <c r="A5643" s="20">
        <v>296</v>
      </c>
      <c r="B5643" s="6">
        <f t="shared" si="9"/>
        <v>0</v>
      </c>
      <c r="C5643" s="10"/>
    </row>
    <row r="5644" spans="1:3">
      <c r="A5644" s="20">
        <v>297</v>
      </c>
      <c r="B5644" s="6">
        <f t="shared" si="9"/>
        <v>0</v>
      </c>
      <c r="C5644" s="10"/>
    </row>
    <row r="5645" spans="1:3">
      <c r="A5645" s="20">
        <v>298</v>
      </c>
      <c r="B5645" s="6">
        <f t="shared" si="9"/>
        <v>0</v>
      </c>
      <c r="C5645" s="10"/>
    </row>
    <row r="5646" spans="1:3">
      <c r="A5646" s="20">
        <v>299</v>
      </c>
      <c r="B5646" s="6">
        <f t="shared" si="9"/>
        <v>0</v>
      </c>
      <c r="C5646" s="10"/>
    </row>
    <row r="5647" spans="1:3">
      <c r="A5647" s="20">
        <v>300</v>
      </c>
      <c r="B5647" s="6">
        <f t="shared" si="9"/>
        <v>0</v>
      </c>
      <c r="C5647" s="10"/>
    </row>
    <row r="5649" spans="1:3" ht="19.5">
      <c r="A5649" s="1" t="s">
        <v>147</v>
      </c>
    </row>
    <row r="5650" spans="1:3">
      <c r="A5650" s="2" t="s">
        <v>904</v>
      </c>
    </row>
    <row r="5651" spans="1:3">
      <c r="A5651" s="12" t="s">
        <v>148</v>
      </c>
    </row>
    <row r="5652" spans="1:3">
      <c r="A5652" s="12" t="s">
        <v>149</v>
      </c>
    </row>
    <row r="5653" spans="1:3">
      <c r="A5653" s="12" t="s">
        <v>1032</v>
      </c>
    </row>
    <row r="5654" spans="1:3">
      <c r="A5654" s="2" t="s">
        <v>150</v>
      </c>
    </row>
    <row r="5656" spans="1:3" ht="45">
      <c r="B5656" s="3" t="s">
        <v>151</v>
      </c>
    </row>
    <row r="5657" spans="1:3">
      <c r="A5657" s="20">
        <v>1</v>
      </c>
      <c r="B5657" s="22" t="e">
        <f ca="1">(B4109+B5348)*Calc1!B2833</f>
        <v>#VALUE!</v>
      </c>
      <c r="C5657" s="10"/>
    </row>
    <row r="5658" spans="1:3">
      <c r="A5658" s="20">
        <v>2</v>
      </c>
      <c r="B5658" s="22" t="e">
        <f ca="1">(B4110+B5349)*Calc1!B2834</f>
        <v>#VALUE!</v>
      </c>
      <c r="C5658" s="10"/>
    </row>
    <row r="5659" spans="1:3">
      <c r="A5659" s="20">
        <v>3</v>
      </c>
      <c r="B5659" s="22" t="e">
        <f ca="1">(B4111+B5350)*Calc1!B2835</f>
        <v>#VALUE!</v>
      </c>
      <c r="C5659" s="10"/>
    </row>
    <row r="5660" spans="1:3">
      <c r="A5660" s="20">
        <v>4</v>
      </c>
      <c r="B5660" s="22" t="e">
        <f ca="1">(B4112+B5351)*Calc1!B2836</f>
        <v>#VALUE!</v>
      </c>
      <c r="C5660" s="10"/>
    </row>
    <row r="5661" spans="1:3">
      <c r="A5661" s="20">
        <v>5</v>
      </c>
      <c r="B5661" s="22" t="e">
        <f ca="1">(B4113+B5352)*Calc1!B2837</f>
        <v>#VALUE!</v>
      </c>
      <c r="C5661" s="10"/>
    </row>
    <row r="5662" spans="1:3">
      <c r="A5662" s="20">
        <v>6</v>
      </c>
      <c r="B5662" s="22" t="e">
        <f ca="1">(B4114+B5353)*Calc1!B2838</f>
        <v>#VALUE!</v>
      </c>
      <c r="C5662" s="10"/>
    </row>
    <row r="5663" spans="1:3">
      <c r="A5663" s="20">
        <v>7</v>
      </c>
      <c r="B5663" s="22" t="e">
        <f ca="1">(B4115+B5354)*Calc1!B2839</f>
        <v>#VALUE!</v>
      </c>
      <c r="C5663" s="10"/>
    </row>
    <row r="5664" spans="1:3">
      <c r="A5664" s="20">
        <v>8</v>
      </c>
      <c r="B5664" s="22" t="e">
        <f ca="1">(B4116+B5355)*Calc1!B2840</f>
        <v>#VALUE!</v>
      </c>
      <c r="C5664" s="10"/>
    </row>
    <row r="5665" spans="1:3">
      <c r="A5665" s="20">
        <v>9</v>
      </c>
      <c r="B5665" s="22" t="e">
        <f ca="1">(B4117+B5356)*Calc1!B2841</f>
        <v>#VALUE!</v>
      </c>
      <c r="C5665" s="10"/>
    </row>
    <row r="5666" spans="1:3">
      <c r="A5666" s="20">
        <v>10</v>
      </c>
      <c r="B5666" s="22" t="e">
        <f ca="1">(B4118+B5357)*Calc1!B2842</f>
        <v>#VALUE!</v>
      </c>
      <c r="C5666" s="10"/>
    </row>
    <row r="5667" spans="1:3">
      <c r="A5667" s="20">
        <v>11</v>
      </c>
      <c r="B5667" s="22" t="e">
        <f ca="1">(B4119+B5358)*Calc1!B2843</f>
        <v>#VALUE!</v>
      </c>
      <c r="C5667" s="10"/>
    </row>
    <row r="5668" spans="1:3">
      <c r="A5668" s="20">
        <v>12</v>
      </c>
      <c r="B5668" s="22" t="e">
        <f ca="1">(B4120+B5359)*Calc1!B2844</f>
        <v>#VALUE!</v>
      </c>
      <c r="C5668" s="10"/>
    </row>
    <row r="5669" spans="1:3">
      <c r="A5669" s="20">
        <v>13</v>
      </c>
      <c r="B5669" s="22" t="e">
        <f ca="1">(B4121+B5360)*Calc1!B2845</f>
        <v>#VALUE!</v>
      </c>
      <c r="C5669" s="10"/>
    </row>
    <row r="5670" spans="1:3">
      <c r="A5670" s="20">
        <v>14</v>
      </c>
      <c r="B5670" s="22" t="e">
        <f ca="1">(B4122+B5361)*Calc1!B2846</f>
        <v>#VALUE!</v>
      </c>
      <c r="C5670" s="10"/>
    </row>
    <row r="5671" spans="1:3">
      <c r="A5671" s="20">
        <v>15</v>
      </c>
      <c r="B5671" s="22" t="e">
        <f ca="1">(B4123+B5362)*Calc1!B2847</f>
        <v>#VALUE!</v>
      </c>
      <c r="C5671" s="10"/>
    </row>
    <row r="5672" spans="1:3">
      <c r="A5672" s="20">
        <v>16</v>
      </c>
      <c r="B5672" s="22" t="e">
        <f ca="1">(B4124+B5363)*Calc1!B2848</f>
        <v>#VALUE!</v>
      </c>
      <c r="C5672" s="10"/>
    </row>
    <row r="5673" spans="1:3">
      <c r="A5673" s="20">
        <v>17</v>
      </c>
      <c r="B5673" s="22" t="e">
        <f ca="1">(B4125+B5364)*Calc1!B2849</f>
        <v>#VALUE!</v>
      </c>
      <c r="C5673" s="10"/>
    </row>
    <row r="5674" spans="1:3">
      <c r="A5674" s="20">
        <v>18</v>
      </c>
      <c r="B5674" s="22" t="e">
        <f ca="1">(B4126+B5365)*Calc1!B2850</f>
        <v>#VALUE!</v>
      </c>
      <c r="C5674" s="10"/>
    </row>
    <row r="5675" spans="1:3">
      <c r="A5675" s="20">
        <v>19</v>
      </c>
      <c r="B5675" s="22" t="e">
        <f ca="1">(B4127+B5366)*Calc1!B2851</f>
        <v>#VALUE!</v>
      </c>
      <c r="C5675" s="10"/>
    </row>
    <row r="5676" spans="1:3">
      <c r="A5676" s="20">
        <v>20</v>
      </c>
      <c r="B5676" s="22" t="e">
        <f ca="1">(B4128+B5367)*Calc1!B2852</f>
        <v>#VALUE!</v>
      </c>
      <c r="C5676" s="10"/>
    </row>
    <row r="5677" spans="1:3">
      <c r="A5677" s="20">
        <v>21</v>
      </c>
      <c r="B5677" s="22" t="e">
        <f ca="1">(B4129+B5368)*Calc1!B2853</f>
        <v>#VALUE!</v>
      </c>
      <c r="C5677" s="10"/>
    </row>
    <row r="5678" spans="1:3">
      <c r="A5678" s="20">
        <v>22</v>
      </c>
      <c r="B5678" s="22" t="e">
        <f ca="1">(B4130+B5369)*Calc1!B2854</f>
        <v>#VALUE!</v>
      </c>
      <c r="C5678" s="10"/>
    </row>
    <row r="5679" spans="1:3">
      <c r="A5679" s="20">
        <v>23</v>
      </c>
      <c r="B5679" s="22" t="e">
        <f ca="1">(B4131+B5370)*Calc1!B2855</f>
        <v>#VALUE!</v>
      </c>
      <c r="C5679" s="10"/>
    </row>
    <row r="5680" spans="1:3">
      <c r="A5680" s="20">
        <v>24</v>
      </c>
      <c r="B5680" s="22" t="e">
        <f ca="1">(B4132+B5371)*Calc1!B2856</f>
        <v>#VALUE!</v>
      </c>
      <c r="C5680" s="10"/>
    </row>
    <row r="5681" spans="1:3">
      <c r="A5681" s="20">
        <v>25</v>
      </c>
      <c r="B5681" s="22" t="e">
        <f ca="1">(B4133+B5372)*Calc1!B2857</f>
        <v>#VALUE!</v>
      </c>
      <c r="C5681" s="10"/>
    </row>
    <row r="5682" spans="1:3">
      <c r="A5682" s="20">
        <v>26</v>
      </c>
      <c r="B5682" s="22" t="e">
        <f ca="1">(B4134+B5373)*Calc1!B2858</f>
        <v>#VALUE!</v>
      </c>
      <c r="C5682" s="10"/>
    </row>
    <row r="5683" spans="1:3">
      <c r="A5683" s="20">
        <v>27</v>
      </c>
      <c r="B5683" s="22" t="e">
        <f ca="1">(B4135+B5374)*Calc1!B2859</f>
        <v>#VALUE!</v>
      </c>
      <c r="C5683" s="10"/>
    </row>
    <row r="5684" spans="1:3">
      <c r="A5684" s="20">
        <v>28</v>
      </c>
      <c r="B5684" s="22" t="e">
        <f ca="1">(B4136+B5375)*Calc1!B2860</f>
        <v>#VALUE!</v>
      </c>
      <c r="C5684" s="10"/>
    </row>
    <row r="5685" spans="1:3">
      <c r="A5685" s="20">
        <v>29</v>
      </c>
      <c r="B5685" s="22" t="e">
        <f ca="1">(B4137+B5376)*Calc1!B2861</f>
        <v>#VALUE!</v>
      </c>
      <c r="C5685" s="10"/>
    </row>
    <row r="5686" spans="1:3">
      <c r="A5686" s="20">
        <v>30</v>
      </c>
      <c r="B5686" s="22" t="e">
        <f ca="1">(B4138+B5377)*Calc1!B2862</f>
        <v>#VALUE!</v>
      </c>
      <c r="C5686" s="10"/>
    </row>
    <row r="5687" spans="1:3">
      <c r="A5687" s="20">
        <v>31</v>
      </c>
      <c r="B5687" s="22" t="e">
        <f ca="1">(B4139+B5378)*Calc1!B2863</f>
        <v>#VALUE!</v>
      </c>
      <c r="C5687" s="10"/>
    </row>
    <row r="5688" spans="1:3">
      <c r="A5688" s="20">
        <v>32</v>
      </c>
      <c r="B5688" s="22" t="e">
        <f ca="1">(B4140+B5379)*Calc1!B2864</f>
        <v>#VALUE!</v>
      </c>
      <c r="C5688" s="10"/>
    </row>
    <row r="5689" spans="1:3">
      <c r="A5689" s="20">
        <v>33</v>
      </c>
      <c r="B5689" s="22" t="e">
        <f ca="1">(B4141+B5380)*Calc1!B2865</f>
        <v>#VALUE!</v>
      </c>
      <c r="C5689" s="10"/>
    </row>
    <row r="5690" spans="1:3">
      <c r="A5690" s="20">
        <v>34</v>
      </c>
      <c r="B5690" s="22" t="e">
        <f ca="1">(B4142+B5381)*Calc1!B2866</f>
        <v>#VALUE!</v>
      </c>
      <c r="C5690" s="10"/>
    </row>
    <row r="5691" spans="1:3">
      <c r="A5691" s="20">
        <v>35</v>
      </c>
      <c r="B5691" s="22" t="e">
        <f ca="1">(B4143+B5382)*Calc1!B2867</f>
        <v>#VALUE!</v>
      </c>
      <c r="C5691" s="10"/>
    </row>
    <row r="5692" spans="1:3">
      <c r="A5692" s="20">
        <v>36</v>
      </c>
      <c r="B5692" s="22" t="e">
        <f ca="1">(B4144+B5383)*Calc1!B2868</f>
        <v>#VALUE!</v>
      </c>
      <c r="C5692" s="10"/>
    </row>
    <row r="5693" spans="1:3">
      <c r="A5693" s="20">
        <v>37</v>
      </c>
      <c r="B5693" s="22" t="e">
        <f ca="1">(B4145+B5384)*Calc1!B2869</f>
        <v>#VALUE!</v>
      </c>
      <c r="C5693" s="10"/>
    </row>
    <row r="5694" spans="1:3">
      <c r="A5694" s="20">
        <v>38</v>
      </c>
      <c r="B5694" s="22" t="e">
        <f ca="1">(B4146+B5385)*Calc1!B2870</f>
        <v>#VALUE!</v>
      </c>
      <c r="C5694" s="10"/>
    </row>
    <row r="5695" spans="1:3">
      <c r="A5695" s="20">
        <v>39</v>
      </c>
      <c r="B5695" s="22" t="e">
        <f ca="1">(B4147+B5386)*Calc1!B2871</f>
        <v>#VALUE!</v>
      </c>
      <c r="C5695" s="10"/>
    </row>
    <row r="5696" spans="1:3">
      <c r="A5696" s="20">
        <v>40</v>
      </c>
      <c r="B5696" s="22" t="e">
        <f ca="1">(B4148+B5387)*Calc1!B2872</f>
        <v>#VALUE!</v>
      </c>
      <c r="C5696" s="10"/>
    </row>
    <row r="5697" spans="1:3">
      <c r="A5697" s="20">
        <v>41</v>
      </c>
      <c r="B5697" s="22" t="e">
        <f ca="1">(B4149+B5388)*Calc1!B2873</f>
        <v>#VALUE!</v>
      </c>
      <c r="C5697" s="10"/>
    </row>
    <row r="5698" spans="1:3">
      <c r="A5698" s="20">
        <v>42</v>
      </c>
      <c r="B5698" s="22" t="e">
        <f ca="1">(B4150+B5389)*Calc1!B2874</f>
        <v>#VALUE!</v>
      </c>
      <c r="C5698" s="10"/>
    </row>
    <row r="5699" spans="1:3">
      <c r="A5699" s="20">
        <v>43</v>
      </c>
      <c r="B5699" s="22" t="e">
        <f ca="1">(B4151+B5390)*Calc1!B2875</f>
        <v>#VALUE!</v>
      </c>
      <c r="C5699" s="10"/>
    </row>
    <row r="5700" spans="1:3">
      <c r="A5700" s="20">
        <v>44</v>
      </c>
      <c r="B5700" s="22" t="e">
        <f ca="1">(B4152+B5391)*Calc1!B2876</f>
        <v>#VALUE!</v>
      </c>
      <c r="C5700" s="10"/>
    </row>
    <row r="5701" spans="1:3">
      <c r="A5701" s="20">
        <v>45</v>
      </c>
      <c r="B5701" s="22" t="e">
        <f ca="1">(B4153+B5392)*Calc1!B2877</f>
        <v>#VALUE!</v>
      </c>
      <c r="C5701" s="10"/>
    </row>
    <row r="5702" spans="1:3">
      <c r="A5702" s="20">
        <v>46</v>
      </c>
      <c r="B5702" s="22" t="e">
        <f ca="1">(B4154+B5393)*Calc1!B2878</f>
        <v>#VALUE!</v>
      </c>
      <c r="C5702" s="10"/>
    </row>
    <row r="5703" spans="1:3">
      <c r="A5703" s="20">
        <v>47</v>
      </c>
      <c r="B5703" s="22" t="e">
        <f ca="1">(B4155+B5394)*Calc1!B2879</f>
        <v>#VALUE!</v>
      </c>
      <c r="C5703" s="10"/>
    </row>
    <row r="5704" spans="1:3">
      <c r="A5704" s="20">
        <v>48</v>
      </c>
      <c r="B5704" s="22" t="e">
        <f ca="1">(B4156+B5395)*Calc1!B2880</f>
        <v>#VALUE!</v>
      </c>
      <c r="C5704" s="10"/>
    </row>
    <row r="5705" spans="1:3">
      <c r="A5705" s="20">
        <v>49</v>
      </c>
      <c r="B5705" s="22" t="e">
        <f ca="1">(B4157+B5396)*Calc1!B2881</f>
        <v>#VALUE!</v>
      </c>
      <c r="C5705" s="10"/>
    </row>
    <row r="5706" spans="1:3">
      <c r="A5706" s="20">
        <v>50</v>
      </c>
      <c r="B5706" s="22" t="e">
        <f ca="1">(B4158+B5397)*Calc1!B2882</f>
        <v>#VALUE!</v>
      </c>
      <c r="C5706" s="10"/>
    </row>
    <row r="5707" spans="1:3">
      <c r="A5707" s="20">
        <v>51</v>
      </c>
      <c r="B5707" s="22" t="e">
        <f ca="1">(B4159+B5398)*Calc1!B2883</f>
        <v>#VALUE!</v>
      </c>
      <c r="C5707" s="10"/>
    </row>
    <row r="5708" spans="1:3">
      <c r="A5708" s="20">
        <v>52</v>
      </c>
      <c r="B5708" s="22" t="e">
        <f ca="1">(B4160+B5399)*Calc1!B2884</f>
        <v>#VALUE!</v>
      </c>
      <c r="C5708" s="10"/>
    </row>
    <row r="5709" spans="1:3">
      <c r="A5709" s="20">
        <v>53</v>
      </c>
      <c r="B5709" s="22" t="e">
        <f ca="1">(B4161+B5400)*Calc1!B2885</f>
        <v>#VALUE!</v>
      </c>
      <c r="C5709" s="10"/>
    </row>
    <row r="5710" spans="1:3">
      <c r="A5710" s="20">
        <v>54</v>
      </c>
      <c r="B5710" s="22" t="e">
        <f ca="1">(B4162+B5401)*Calc1!B2886</f>
        <v>#VALUE!</v>
      </c>
      <c r="C5710" s="10"/>
    </row>
    <row r="5711" spans="1:3">
      <c r="A5711" s="20">
        <v>55</v>
      </c>
      <c r="B5711" s="22" t="e">
        <f ca="1">(B4163+B5402)*Calc1!B2887</f>
        <v>#VALUE!</v>
      </c>
      <c r="C5711" s="10"/>
    </row>
    <row r="5712" spans="1:3">
      <c r="A5712" s="20">
        <v>56</v>
      </c>
      <c r="B5712" s="22" t="e">
        <f ca="1">(B4164+B5403)*Calc1!B2888</f>
        <v>#VALUE!</v>
      </c>
      <c r="C5712" s="10"/>
    </row>
    <row r="5713" spans="1:3">
      <c r="A5713" s="20">
        <v>57</v>
      </c>
      <c r="B5713" s="22" t="e">
        <f ca="1">(B4165+B5404)*Calc1!B2889</f>
        <v>#VALUE!</v>
      </c>
      <c r="C5713" s="10"/>
    </row>
    <row r="5714" spans="1:3">
      <c r="A5714" s="20">
        <v>58</v>
      </c>
      <c r="B5714" s="22" t="e">
        <f ca="1">(B4166+B5405)*Calc1!B2890</f>
        <v>#VALUE!</v>
      </c>
      <c r="C5714" s="10"/>
    </row>
    <row r="5715" spans="1:3">
      <c r="A5715" s="20">
        <v>59</v>
      </c>
      <c r="B5715" s="22" t="e">
        <f ca="1">(B4167+B5406)*Calc1!B2891</f>
        <v>#VALUE!</v>
      </c>
      <c r="C5715" s="10"/>
    </row>
    <row r="5716" spans="1:3">
      <c r="A5716" s="20">
        <v>60</v>
      </c>
      <c r="B5716" s="22" t="e">
        <f ca="1">(B4168+B5407)*Calc1!B2892</f>
        <v>#VALUE!</v>
      </c>
      <c r="C5716" s="10"/>
    </row>
    <row r="5717" spans="1:3">
      <c r="A5717" s="20">
        <v>61</v>
      </c>
      <c r="B5717" s="22" t="e">
        <f ca="1">(B4169+B5408)*Calc1!B2893</f>
        <v>#VALUE!</v>
      </c>
      <c r="C5717" s="10"/>
    </row>
    <row r="5718" spans="1:3">
      <c r="A5718" s="20">
        <v>62</v>
      </c>
      <c r="B5718" s="22" t="e">
        <f ca="1">(B4170+B5409)*Calc1!B2894</f>
        <v>#VALUE!</v>
      </c>
      <c r="C5718" s="10"/>
    </row>
    <row r="5719" spans="1:3">
      <c r="A5719" s="20">
        <v>63</v>
      </c>
      <c r="B5719" s="22" t="e">
        <f ca="1">(B4171+B5410)*Calc1!B2895</f>
        <v>#VALUE!</v>
      </c>
      <c r="C5719" s="10"/>
    </row>
    <row r="5720" spans="1:3">
      <c r="A5720" s="20">
        <v>64</v>
      </c>
      <c r="B5720" s="22" t="e">
        <f ca="1">(B4172+B5411)*Calc1!B2896</f>
        <v>#VALUE!</v>
      </c>
      <c r="C5720" s="10"/>
    </row>
    <row r="5721" spans="1:3">
      <c r="A5721" s="20">
        <v>65</v>
      </c>
      <c r="B5721" s="22" t="e">
        <f ca="1">(B4173+B5412)*Calc1!B2897</f>
        <v>#VALUE!</v>
      </c>
      <c r="C5721" s="10"/>
    </row>
    <row r="5722" spans="1:3">
      <c r="A5722" s="20">
        <v>66</v>
      </c>
      <c r="B5722" s="22" t="e">
        <f ca="1">(B4174+B5413)*Calc1!B2898</f>
        <v>#VALUE!</v>
      </c>
      <c r="C5722" s="10"/>
    </row>
    <row r="5723" spans="1:3">
      <c r="A5723" s="20">
        <v>67</v>
      </c>
      <c r="B5723" s="22" t="e">
        <f ca="1">(B4175+B5414)*Calc1!B2899</f>
        <v>#VALUE!</v>
      </c>
      <c r="C5723" s="10"/>
    </row>
    <row r="5724" spans="1:3">
      <c r="A5724" s="20">
        <v>68</v>
      </c>
      <c r="B5724" s="22" t="e">
        <f ca="1">(B4176+B5415)*Calc1!B2900</f>
        <v>#VALUE!</v>
      </c>
      <c r="C5724" s="10"/>
    </row>
    <row r="5725" spans="1:3">
      <c r="A5725" s="20">
        <v>69</v>
      </c>
      <c r="B5725" s="22" t="e">
        <f ca="1">(B4177+B5416)*Calc1!B2901</f>
        <v>#VALUE!</v>
      </c>
      <c r="C5725" s="10"/>
    </row>
    <row r="5726" spans="1:3">
      <c r="A5726" s="20">
        <v>70</v>
      </c>
      <c r="B5726" s="22" t="e">
        <f ca="1">(B4178+B5417)*Calc1!B2902</f>
        <v>#VALUE!</v>
      </c>
      <c r="C5726" s="10"/>
    </row>
    <row r="5727" spans="1:3">
      <c r="A5727" s="20">
        <v>71</v>
      </c>
      <c r="B5727" s="22" t="e">
        <f ca="1">(B4179+B5418)*Calc1!B2903</f>
        <v>#VALUE!</v>
      </c>
      <c r="C5727" s="10"/>
    </row>
    <row r="5728" spans="1:3">
      <c r="A5728" s="20">
        <v>72</v>
      </c>
      <c r="B5728" s="22" t="e">
        <f ca="1">(B4180+B5419)*Calc1!B2904</f>
        <v>#VALUE!</v>
      </c>
      <c r="C5728" s="10"/>
    </row>
    <row r="5729" spans="1:3">
      <c r="A5729" s="20">
        <v>73</v>
      </c>
      <c r="B5729" s="22" t="e">
        <f ca="1">(B4181+B5420)*Calc1!B2905</f>
        <v>#VALUE!</v>
      </c>
      <c r="C5729" s="10"/>
    </row>
    <row r="5730" spans="1:3">
      <c r="A5730" s="20">
        <v>74</v>
      </c>
      <c r="B5730" s="22" t="e">
        <f ca="1">(B4182+B5421)*Calc1!B2906</f>
        <v>#VALUE!</v>
      </c>
      <c r="C5730" s="10"/>
    </row>
    <row r="5731" spans="1:3">
      <c r="A5731" s="20">
        <v>75</v>
      </c>
      <c r="B5731" s="22" t="e">
        <f ca="1">(B4183+B5422)*Calc1!B2907</f>
        <v>#VALUE!</v>
      </c>
      <c r="C5731" s="10"/>
    </row>
    <row r="5732" spans="1:3">
      <c r="A5732" s="20">
        <v>76</v>
      </c>
      <c r="B5732" s="22" t="e">
        <f ca="1">(B4184+B5423)*Calc1!B2908</f>
        <v>#VALUE!</v>
      </c>
      <c r="C5732" s="10"/>
    </row>
    <row r="5733" spans="1:3">
      <c r="A5733" s="20">
        <v>77</v>
      </c>
      <c r="B5733" s="22" t="e">
        <f ca="1">(B4185+B5424)*Calc1!B2909</f>
        <v>#VALUE!</v>
      </c>
      <c r="C5733" s="10"/>
    </row>
    <row r="5734" spans="1:3">
      <c r="A5734" s="20">
        <v>78</v>
      </c>
      <c r="B5734" s="22" t="e">
        <f ca="1">(B4186+B5425)*Calc1!B2910</f>
        <v>#VALUE!</v>
      </c>
      <c r="C5734" s="10"/>
    </row>
    <row r="5735" spans="1:3">
      <c r="A5735" s="20">
        <v>79</v>
      </c>
      <c r="B5735" s="22" t="e">
        <f ca="1">(B4187+B5426)*Calc1!B2911</f>
        <v>#VALUE!</v>
      </c>
      <c r="C5735" s="10"/>
    </row>
    <row r="5736" spans="1:3">
      <c r="A5736" s="20">
        <v>80</v>
      </c>
      <c r="B5736" s="22" t="e">
        <f ca="1">(B4188+B5427)*Calc1!B2912</f>
        <v>#VALUE!</v>
      </c>
      <c r="C5736" s="10"/>
    </row>
    <row r="5737" spans="1:3">
      <c r="A5737" s="20">
        <v>81</v>
      </c>
      <c r="B5737" s="22" t="e">
        <f ca="1">(B4189+B5428)*Calc1!B2913</f>
        <v>#VALUE!</v>
      </c>
      <c r="C5737" s="10"/>
    </row>
    <row r="5738" spans="1:3">
      <c r="A5738" s="20">
        <v>82</v>
      </c>
      <c r="B5738" s="22" t="e">
        <f ca="1">(B4190+B5429)*Calc1!B2914</f>
        <v>#VALUE!</v>
      </c>
      <c r="C5738" s="10"/>
    </row>
    <row r="5739" spans="1:3">
      <c r="A5739" s="20">
        <v>83</v>
      </c>
      <c r="B5739" s="22" t="e">
        <f ca="1">(B4191+B5430)*Calc1!B2915</f>
        <v>#VALUE!</v>
      </c>
      <c r="C5739" s="10"/>
    </row>
    <row r="5740" spans="1:3">
      <c r="A5740" s="20">
        <v>84</v>
      </c>
      <c r="B5740" s="22" t="e">
        <f ca="1">(B4192+B5431)*Calc1!B2916</f>
        <v>#VALUE!</v>
      </c>
      <c r="C5740" s="10"/>
    </row>
    <row r="5741" spans="1:3">
      <c r="A5741" s="20">
        <v>85</v>
      </c>
      <c r="B5741" s="22" t="e">
        <f ca="1">(B4193+B5432)*Calc1!B2917</f>
        <v>#VALUE!</v>
      </c>
      <c r="C5741" s="10"/>
    </row>
    <row r="5742" spans="1:3">
      <c r="A5742" s="20">
        <v>86</v>
      </c>
      <c r="B5742" s="22" t="e">
        <f ca="1">(B4194+B5433)*Calc1!B2918</f>
        <v>#VALUE!</v>
      </c>
      <c r="C5742" s="10"/>
    </row>
    <row r="5743" spans="1:3">
      <c r="A5743" s="20">
        <v>87</v>
      </c>
      <c r="B5743" s="22" t="e">
        <f ca="1">(B4195+B5434)*Calc1!B2919</f>
        <v>#VALUE!</v>
      </c>
      <c r="C5743" s="10"/>
    </row>
    <row r="5744" spans="1:3">
      <c r="A5744" s="20">
        <v>88</v>
      </c>
      <c r="B5744" s="22" t="e">
        <f ca="1">(B4196+B5435)*Calc1!B2920</f>
        <v>#VALUE!</v>
      </c>
      <c r="C5744" s="10"/>
    </row>
    <row r="5745" spans="1:3">
      <c r="A5745" s="20">
        <v>89</v>
      </c>
      <c r="B5745" s="22" t="e">
        <f ca="1">(B4197+B5436)*Calc1!B2921</f>
        <v>#VALUE!</v>
      </c>
      <c r="C5745" s="10"/>
    </row>
    <row r="5746" spans="1:3">
      <c r="A5746" s="20">
        <v>90</v>
      </c>
      <c r="B5746" s="22" t="e">
        <f ca="1">(B4198+B5437)*Calc1!B2922</f>
        <v>#VALUE!</v>
      </c>
      <c r="C5746" s="10"/>
    </row>
    <row r="5747" spans="1:3">
      <c r="A5747" s="20">
        <v>91</v>
      </c>
      <c r="B5747" s="22" t="e">
        <f ca="1">(B4199+B5438)*Calc1!B2923</f>
        <v>#VALUE!</v>
      </c>
      <c r="C5747" s="10"/>
    </row>
    <row r="5748" spans="1:3">
      <c r="A5748" s="20">
        <v>92</v>
      </c>
      <c r="B5748" s="22" t="e">
        <f ca="1">(B4200+B5439)*Calc1!B2924</f>
        <v>#VALUE!</v>
      </c>
      <c r="C5748" s="10"/>
    </row>
    <row r="5749" spans="1:3">
      <c r="A5749" s="20">
        <v>93</v>
      </c>
      <c r="B5749" s="22" t="e">
        <f ca="1">(B4201+B5440)*Calc1!B2925</f>
        <v>#VALUE!</v>
      </c>
      <c r="C5749" s="10"/>
    </row>
    <row r="5750" spans="1:3">
      <c r="A5750" s="20">
        <v>94</v>
      </c>
      <c r="B5750" s="22" t="e">
        <f ca="1">(B4202+B5441)*Calc1!B2926</f>
        <v>#VALUE!</v>
      </c>
      <c r="C5750" s="10"/>
    </row>
    <row r="5751" spans="1:3">
      <c r="A5751" s="20">
        <v>95</v>
      </c>
      <c r="B5751" s="22" t="e">
        <f ca="1">(B4203+B5442)*Calc1!B2927</f>
        <v>#VALUE!</v>
      </c>
      <c r="C5751" s="10"/>
    </row>
    <row r="5752" spans="1:3">
      <c r="A5752" s="20">
        <v>96</v>
      </c>
      <c r="B5752" s="22" t="e">
        <f ca="1">(B4204+B5443)*Calc1!B2928</f>
        <v>#VALUE!</v>
      </c>
      <c r="C5752" s="10"/>
    </row>
    <row r="5753" spans="1:3">
      <c r="A5753" s="20">
        <v>97</v>
      </c>
      <c r="B5753" s="22" t="e">
        <f ca="1">(B4205+B5444)*Calc1!B2929</f>
        <v>#VALUE!</v>
      </c>
      <c r="C5753" s="10"/>
    </row>
    <row r="5754" spans="1:3">
      <c r="A5754" s="20">
        <v>98</v>
      </c>
      <c r="B5754" s="22" t="e">
        <f ca="1">(B4206+B5445)*Calc1!B2930</f>
        <v>#VALUE!</v>
      </c>
      <c r="C5754" s="10"/>
    </row>
    <row r="5755" spans="1:3">
      <c r="A5755" s="20">
        <v>99</v>
      </c>
      <c r="B5755" s="22" t="e">
        <f ca="1">(B4207+B5446)*Calc1!B2931</f>
        <v>#VALUE!</v>
      </c>
      <c r="C5755" s="10"/>
    </row>
    <row r="5756" spans="1:3">
      <c r="A5756" s="20">
        <v>100</v>
      </c>
      <c r="B5756" s="22" t="e">
        <f ca="1">(B4208+B5447)*Calc1!B2932</f>
        <v>#VALUE!</v>
      </c>
      <c r="C5756" s="10"/>
    </row>
    <row r="5757" spans="1:3">
      <c r="A5757" s="20">
        <v>101</v>
      </c>
      <c r="B5757" s="22" t="e">
        <f ca="1">(B4209+B5448)*Calc1!B2933</f>
        <v>#VALUE!</v>
      </c>
      <c r="C5757" s="10"/>
    </row>
    <row r="5758" spans="1:3">
      <c r="A5758" s="20">
        <v>102</v>
      </c>
      <c r="B5758" s="22" t="e">
        <f ca="1">(B4210+B5449)*Calc1!B2934</f>
        <v>#VALUE!</v>
      </c>
      <c r="C5758" s="10"/>
    </row>
    <row r="5759" spans="1:3">
      <c r="A5759" s="20">
        <v>103</v>
      </c>
      <c r="B5759" s="22" t="e">
        <f ca="1">(B4211+B5450)*Calc1!B2935</f>
        <v>#VALUE!</v>
      </c>
      <c r="C5759" s="10"/>
    </row>
    <row r="5760" spans="1:3">
      <c r="A5760" s="20">
        <v>104</v>
      </c>
      <c r="B5760" s="22" t="e">
        <f ca="1">(B4212+B5451)*Calc1!B2936</f>
        <v>#VALUE!</v>
      </c>
      <c r="C5760" s="10"/>
    </row>
    <row r="5761" spans="1:3">
      <c r="A5761" s="20">
        <v>105</v>
      </c>
      <c r="B5761" s="22" t="e">
        <f ca="1">(B4213+B5452)*Calc1!B2937</f>
        <v>#VALUE!</v>
      </c>
      <c r="C5761" s="10"/>
    </row>
    <row r="5762" spans="1:3">
      <c r="A5762" s="20">
        <v>106</v>
      </c>
      <c r="B5762" s="22" t="e">
        <f ca="1">(B4214+B5453)*Calc1!B2938</f>
        <v>#VALUE!</v>
      </c>
      <c r="C5762" s="10"/>
    </row>
    <row r="5763" spans="1:3">
      <c r="A5763" s="20">
        <v>107</v>
      </c>
      <c r="B5763" s="22" t="e">
        <f ca="1">(B4215+B5454)*Calc1!B2939</f>
        <v>#VALUE!</v>
      </c>
      <c r="C5763" s="10"/>
    </row>
    <row r="5764" spans="1:3">
      <c r="A5764" s="20">
        <v>108</v>
      </c>
      <c r="B5764" s="22" t="e">
        <f ca="1">(B4216+B5455)*Calc1!B2940</f>
        <v>#VALUE!</v>
      </c>
      <c r="C5764" s="10"/>
    </row>
    <row r="5765" spans="1:3">
      <c r="A5765" s="20">
        <v>109</v>
      </c>
      <c r="B5765" s="22" t="e">
        <f ca="1">(B4217+B5456)*Calc1!B2941</f>
        <v>#VALUE!</v>
      </c>
      <c r="C5765" s="10"/>
    </row>
    <row r="5766" spans="1:3">
      <c r="A5766" s="20">
        <v>110</v>
      </c>
      <c r="B5766" s="22" t="e">
        <f ca="1">(B4218+B5457)*Calc1!B2942</f>
        <v>#VALUE!</v>
      </c>
      <c r="C5766" s="10"/>
    </row>
    <row r="5767" spans="1:3">
      <c r="A5767" s="20">
        <v>111</v>
      </c>
      <c r="B5767" s="22" t="e">
        <f ca="1">(B4219+B5458)*Calc1!B2943</f>
        <v>#VALUE!</v>
      </c>
      <c r="C5767" s="10"/>
    </row>
    <row r="5768" spans="1:3">
      <c r="A5768" s="20">
        <v>112</v>
      </c>
      <c r="B5768" s="22" t="e">
        <f ca="1">(B4220+B5459)*Calc1!B2944</f>
        <v>#VALUE!</v>
      </c>
      <c r="C5768" s="10"/>
    </row>
    <row r="5769" spans="1:3">
      <c r="A5769" s="20">
        <v>113</v>
      </c>
      <c r="B5769" s="22" t="e">
        <f ca="1">(B4221+B5460)*Calc1!B2945</f>
        <v>#VALUE!</v>
      </c>
      <c r="C5769" s="10"/>
    </row>
    <row r="5770" spans="1:3">
      <c r="A5770" s="20">
        <v>114</v>
      </c>
      <c r="B5770" s="22" t="e">
        <f ca="1">(B4222+B5461)*Calc1!B2946</f>
        <v>#VALUE!</v>
      </c>
      <c r="C5770" s="10"/>
    </row>
    <row r="5771" spans="1:3">
      <c r="A5771" s="20">
        <v>115</v>
      </c>
      <c r="B5771" s="22" t="e">
        <f ca="1">(B4223+B5462)*Calc1!B2947</f>
        <v>#VALUE!</v>
      </c>
      <c r="C5771" s="10"/>
    </row>
    <row r="5772" spans="1:3">
      <c r="A5772" s="20">
        <v>116</v>
      </c>
      <c r="B5772" s="22" t="e">
        <f ca="1">(B4224+B5463)*Calc1!B2948</f>
        <v>#VALUE!</v>
      </c>
      <c r="C5772" s="10"/>
    </row>
    <row r="5773" spans="1:3">
      <c r="A5773" s="20">
        <v>117</v>
      </c>
      <c r="B5773" s="22" t="e">
        <f ca="1">(B4225+B5464)*Calc1!B2949</f>
        <v>#VALUE!</v>
      </c>
      <c r="C5773" s="10"/>
    </row>
    <row r="5774" spans="1:3">
      <c r="A5774" s="20">
        <v>118</v>
      </c>
      <c r="B5774" s="22" t="e">
        <f ca="1">(B4226+B5465)*Calc1!B2950</f>
        <v>#VALUE!</v>
      </c>
      <c r="C5774" s="10"/>
    </row>
    <row r="5775" spans="1:3">
      <c r="A5775" s="20">
        <v>119</v>
      </c>
      <c r="B5775" s="22" t="e">
        <f ca="1">(B4227+B5466)*Calc1!B2951</f>
        <v>#VALUE!</v>
      </c>
      <c r="C5775" s="10"/>
    </row>
    <row r="5776" spans="1:3">
      <c r="A5776" s="20">
        <v>120</v>
      </c>
      <c r="B5776" s="22" t="e">
        <f ca="1">(B4228+B5467)*Calc1!B2952</f>
        <v>#VALUE!</v>
      </c>
      <c r="C5776" s="10"/>
    </row>
    <row r="5777" spans="1:3">
      <c r="A5777" s="20">
        <v>121</v>
      </c>
      <c r="B5777" s="22" t="e">
        <f ca="1">(B4229+B5468)*Calc1!B2953</f>
        <v>#VALUE!</v>
      </c>
      <c r="C5777" s="10"/>
    </row>
    <row r="5778" spans="1:3">
      <c r="A5778" s="20">
        <v>122</v>
      </c>
      <c r="B5778" s="22" t="e">
        <f ca="1">(B4230+B5469)*Calc1!B2954</f>
        <v>#VALUE!</v>
      </c>
      <c r="C5778" s="10"/>
    </row>
    <row r="5779" spans="1:3">
      <c r="A5779" s="20">
        <v>123</v>
      </c>
      <c r="B5779" s="22" t="e">
        <f ca="1">(B4231+B5470)*Calc1!B2955</f>
        <v>#VALUE!</v>
      </c>
      <c r="C5779" s="10"/>
    </row>
    <row r="5780" spans="1:3">
      <c r="A5780" s="20">
        <v>124</v>
      </c>
      <c r="B5780" s="22" t="e">
        <f ca="1">(B4232+B5471)*Calc1!B2956</f>
        <v>#VALUE!</v>
      </c>
      <c r="C5780" s="10"/>
    </row>
    <row r="5781" spans="1:3">
      <c r="A5781" s="20">
        <v>125</v>
      </c>
      <c r="B5781" s="22" t="e">
        <f ca="1">(B4233+B5472)*Calc1!B2957</f>
        <v>#VALUE!</v>
      </c>
      <c r="C5781" s="10"/>
    </row>
    <row r="5782" spans="1:3">
      <c r="A5782" s="20">
        <v>126</v>
      </c>
      <c r="B5782" s="22" t="e">
        <f ca="1">(B4234+B5473)*Calc1!B2958</f>
        <v>#VALUE!</v>
      </c>
      <c r="C5782" s="10"/>
    </row>
    <row r="5783" spans="1:3">
      <c r="A5783" s="20">
        <v>127</v>
      </c>
      <c r="B5783" s="22" t="e">
        <f ca="1">(B4235+B5474)*Calc1!B2959</f>
        <v>#VALUE!</v>
      </c>
      <c r="C5783" s="10"/>
    </row>
    <row r="5784" spans="1:3">
      <c r="A5784" s="20">
        <v>128</v>
      </c>
      <c r="B5784" s="22" t="e">
        <f ca="1">(B4236+B5475)*Calc1!B2960</f>
        <v>#VALUE!</v>
      </c>
      <c r="C5784" s="10"/>
    </row>
    <row r="5785" spans="1:3">
      <c r="A5785" s="20">
        <v>129</v>
      </c>
      <c r="B5785" s="22" t="e">
        <f ca="1">(B4237+B5476)*Calc1!B2961</f>
        <v>#VALUE!</v>
      </c>
      <c r="C5785" s="10"/>
    </row>
    <row r="5786" spans="1:3">
      <c r="A5786" s="20">
        <v>130</v>
      </c>
      <c r="B5786" s="22" t="e">
        <f ca="1">(B4238+B5477)*Calc1!B2962</f>
        <v>#VALUE!</v>
      </c>
      <c r="C5786" s="10"/>
    </row>
    <row r="5787" spans="1:3">
      <c r="A5787" s="20">
        <v>131</v>
      </c>
      <c r="B5787" s="22" t="e">
        <f ca="1">(B4239+B5478)*Calc1!B2963</f>
        <v>#VALUE!</v>
      </c>
      <c r="C5787" s="10"/>
    </row>
    <row r="5788" spans="1:3">
      <c r="A5788" s="20">
        <v>132</v>
      </c>
      <c r="B5788" s="22" t="e">
        <f ca="1">(B4240+B5479)*Calc1!B2964</f>
        <v>#VALUE!</v>
      </c>
      <c r="C5788" s="10"/>
    </row>
    <row r="5789" spans="1:3">
      <c r="A5789" s="20">
        <v>133</v>
      </c>
      <c r="B5789" s="22" t="e">
        <f ca="1">(B4241+B5480)*Calc1!B2965</f>
        <v>#VALUE!</v>
      </c>
      <c r="C5789" s="10"/>
    </row>
    <row r="5790" spans="1:3">
      <c r="A5790" s="20">
        <v>134</v>
      </c>
      <c r="B5790" s="22" t="e">
        <f ca="1">(B4242+B5481)*Calc1!B2966</f>
        <v>#VALUE!</v>
      </c>
      <c r="C5790" s="10"/>
    </row>
    <row r="5791" spans="1:3">
      <c r="A5791" s="20">
        <v>135</v>
      </c>
      <c r="B5791" s="22" t="e">
        <f ca="1">(B4243+B5482)*Calc1!B2967</f>
        <v>#VALUE!</v>
      </c>
      <c r="C5791" s="10"/>
    </row>
    <row r="5792" spans="1:3">
      <c r="A5792" s="20">
        <v>136</v>
      </c>
      <c r="B5792" s="22" t="e">
        <f ca="1">(B4244+B5483)*Calc1!B2968</f>
        <v>#VALUE!</v>
      </c>
      <c r="C5792" s="10"/>
    </row>
    <row r="5793" spans="1:3">
      <c r="A5793" s="20">
        <v>137</v>
      </c>
      <c r="B5793" s="22" t="e">
        <f ca="1">(B4245+B5484)*Calc1!B2969</f>
        <v>#VALUE!</v>
      </c>
      <c r="C5793" s="10"/>
    </row>
    <row r="5794" spans="1:3">
      <c r="A5794" s="20">
        <v>138</v>
      </c>
      <c r="B5794" s="22" t="e">
        <f ca="1">(B4246+B5485)*Calc1!B2970</f>
        <v>#VALUE!</v>
      </c>
      <c r="C5794" s="10"/>
    </row>
    <row r="5795" spans="1:3">
      <c r="A5795" s="20">
        <v>139</v>
      </c>
      <c r="B5795" s="22" t="e">
        <f ca="1">(B4247+B5486)*Calc1!B2971</f>
        <v>#VALUE!</v>
      </c>
      <c r="C5795" s="10"/>
    </row>
    <row r="5796" spans="1:3">
      <c r="A5796" s="20">
        <v>140</v>
      </c>
      <c r="B5796" s="22" t="e">
        <f ca="1">(B4248+B5487)*Calc1!B2972</f>
        <v>#VALUE!</v>
      </c>
      <c r="C5796" s="10"/>
    </row>
    <row r="5797" spans="1:3">
      <c r="A5797" s="20">
        <v>141</v>
      </c>
      <c r="B5797" s="22" t="e">
        <f ca="1">(B4249+B5488)*Calc1!B2973</f>
        <v>#VALUE!</v>
      </c>
      <c r="C5797" s="10"/>
    </row>
    <row r="5798" spans="1:3">
      <c r="A5798" s="20">
        <v>142</v>
      </c>
      <c r="B5798" s="22" t="e">
        <f ca="1">(B4250+B5489)*Calc1!B2974</f>
        <v>#VALUE!</v>
      </c>
      <c r="C5798" s="10"/>
    </row>
    <row r="5799" spans="1:3">
      <c r="A5799" s="20">
        <v>143</v>
      </c>
      <c r="B5799" s="22" t="e">
        <f ca="1">(B4251+B5490)*Calc1!B2975</f>
        <v>#VALUE!</v>
      </c>
      <c r="C5799" s="10"/>
    </row>
    <row r="5800" spans="1:3">
      <c r="A5800" s="20">
        <v>144</v>
      </c>
      <c r="B5800" s="22" t="e">
        <f ca="1">(B4252+B5491)*Calc1!B2976</f>
        <v>#VALUE!</v>
      </c>
      <c r="C5800" s="10"/>
    </row>
    <row r="5801" spans="1:3">
      <c r="A5801" s="20">
        <v>145</v>
      </c>
      <c r="B5801" s="22" t="e">
        <f ca="1">(B4253+B5492)*Calc1!B2977</f>
        <v>#VALUE!</v>
      </c>
      <c r="C5801" s="10"/>
    </row>
    <row r="5802" spans="1:3">
      <c r="A5802" s="20">
        <v>146</v>
      </c>
      <c r="B5802" s="22" t="e">
        <f ca="1">(B4254+B5493)*Calc1!B2978</f>
        <v>#VALUE!</v>
      </c>
      <c r="C5802" s="10"/>
    </row>
    <row r="5803" spans="1:3">
      <c r="A5803" s="20">
        <v>147</v>
      </c>
      <c r="B5803" s="22" t="e">
        <f ca="1">(B4255+B5494)*Calc1!B2979</f>
        <v>#VALUE!</v>
      </c>
      <c r="C5803" s="10"/>
    </row>
    <row r="5804" spans="1:3">
      <c r="A5804" s="20">
        <v>148</v>
      </c>
      <c r="B5804" s="22" t="e">
        <f ca="1">(B4256+B5495)*Calc1!B2980</f>
        <v>#VALUE!</v>
      </c>
      <c r="C5804" s="10"/>
    </row>
    <row r="5805" spans="1:3">
      <c r="A5805" s="20">
        <v>149</v>
      </c>
      <c r="B5805" s="22" t="e">
        <f ca="1">(B4257+B5496)*Calc1!B2981</f>
        <v>#VALUE!</v>
      </c>
      <c r="C5805" s="10"/>
    </row>
    <row r="5806" spans="1:3">
      <c r="A5806" s="20">
        <v>150</v>
      </c>
      <c r="B5806" s="22" t="e">
        <f ca="1">(B4258+B5497)*Calc1!B2982</f>
        <v>#VALUE!</v>
      </c>
      <c r="C5806" s="10"/>
    </row>
    <row r="5807" spans="1:3">
      <c r="A5807" s="20">
        <v>151</v>
      </c>
      <c r="B5807" s="22" t="e">
        <f ca="1">(B4259+B5498)*Calc1!B2983</f>
        <v>#VALUE!</v>
      </c>
      <c r="C5807" s="10"/>
    </row>
    <row r="5808" spans="1:3">
      <c r="A5808" s="20">
        <v>152</v>
      </c>
      <c r="B5808" s="22" t="e">
        <f ca="1">(B4260+B5499)*Calc1!B2984</f>
        <v>#VALUE!</v>
      </c>
      <c r="C5808" s="10"/>
    </row>
    <row r="5809" spans="1:3">
      <c r="A5809" s="20">
        <v>153</v>
      </c>
      <c r="B5809" s="22" t="e">
        <f ca="1">(B4261+B5500)*Calc1!B2985</f>
        <v>#VALUE!</v>
      </c>
      <c r="C5809" s="10"/>
    </row>
    <row r="5810" spans="1:3">
      <c r="A5810" s="20">
        <v>154</v>
      </c>
      <c r="B5810" s="22" t="e">
        <f ca="1">(B4262+B5501)*Calc1!B2986</f>
        <v>#VALUE!</v>
      </c>
      <c r="C5810" s="10"/>
    </row>
    <row r="5811" spans="1:3">
      <c r="A5811" s="20">
        <v>155</v>
      </c>
      <c r="B5811" s="22" t="e">
        <f ca="1">(B4263+B5502)*Calc1!B2987</f>
        <v>#VALUE!</v>
      </c>
      <c r="C5811" s="10"/>
    </row>
    <row r="5812" spans="1:3">
      <c r="A5812" s="20">
        <v>156</v>
      </c>
      <c r="B5812" s="22" t="e">
        <f ca="1">(B4264+B5503)*Calc1!B2988</f>
        <v>#VALUE!</v>
      </c>
      <c r="C5812" s="10"/>
    </row>
    <row r="5813" spans="1:3">
      <c r="A5813" s="20">
        <v>157</v>
      </c>
      <c r="B5813" s="22" t="e">
        <f ca="1">(B4265+B5504)*Calc1!B2989</f>
        <v>#VALUE!</v>
      </c>
      <c r="C5813" s="10"/>
    </row>
    <row r="5814" spans="1:3">
      <c r="A5814" s="20">
        <v>158</v>
      </c>
      <c r="B5814" s="22" t="e">
        <f ca="1">(B4266+B5505)*Calc1!B2990</f>
        <v>#VALUE!</v>
      </c>
      <c r="C5814" s="10"/>
    </row>
    <row r="5815" spans="1:3">
      <c r="A5815" s="20">
        <v>159</v>
      </c>
      <c r="B5815" s="22" t="e">
        <f ca="1">(B4267+B5506)*Calc1!B2991</f>
        <v>#VALUE!</v>
      </c>
      <c r="C5815" s="10"/>
    </row>
    <row r="5816" spans="1:3">
      <c r="A5816" s="20">
        <v>160</v>
      </c>
      <c r="B5816" s="22" t="e">
        <f ca="1">(B4268+B5507)*Calc1!B2992</f>
        <v>#VALUE!</v>
      </c>
      <c r="C5816" s="10"/>
    </row>
    <row r="5817" spans="1:3">
      <c r="A5817" s="20">
        <v>161</v>
      </c>
      <c r="B5817" s="22" t="e">
        <f ca="1">(B4269+B5508)*Calc1!B2993</f>
        <v>#VALUE!</v>
      </c>
      <c r="C5817" s="10"/>
    </row>
    <row r="5818" spans="1:3">
      <c r="A5818" s="20">
        <v>162</v>
      </c>
      <c r="B5818" s="22" t="e">
        <f ca="1">(B4270+B5509)*Calc1!B2994</f>
        <v>#VALUE!</v>
      </c>
      <c r="C5818" s="10"/>
    </row>
    <row r="5819" spans="1:3">
      <c r="A5819" s="20">
        <v>163</v>
      </c>
      <c r="B5819" s="22" t="e">
        <f ca="1">(B4271+B5510)*Calc1!B2995</f>
        <v>#VALUE!</v>
      </c>
      <c r="C5819" s="10"/>
    </row>
    <row r="5820" spans="1:3">
      <c r="A5820" s="20">
        <v>164</v>
      </c>
      <c r="B5820" s="22" t="e">
        <f ca="1">(B4272+B5511)*Calc1!B2996</f>
        <v>#VALUE!</v>
      </c>
      <c r="C5820" s="10"/>
    </row>
    <row r="5821" spans="1:3">
      <c r="A5821" s="20">
        <v>165</v>
      </c>
      <c r="B5821" s="22" t="e">
        <f ca="1">(B4273+B5512)*Calc1!B2997</f>
        <v>#VALUE!</v>
      </c>
      <c r="C5821" s="10"/>
    </row>
    <row r="5822" spans="1:3">
      <c r="A5822" s="20">
        <v>166</v>
      </c>
      <c r="B5822" s="22" t="e">
        <f ca="1">(B4274+B5513)*Calc1!B2998</f>
        <v>#VALUE!</v>
      </c>
      <c r="C5822" s="10"/>
    </row>
    <row r="5823" spans="1:3">
      <c r="A5823" s="20">
        <v>167</v>
      </c>
      <c r="B5823" s="22" t="e">
        <f ca="1">(B4275+B5514)*Calc1!B2999</f>
        <v>#VALUE!</v>
      </c>
      <c r="C5823" s="10"/>
    </row>
    <row r="5824" spans="1:3">
      <c r="A5824" s="20">
        <v>168</v>
      </c>
      <c r="B5824" s="22" t="e">
        <f ca="1">(B4276+B5515)*Calc1!B3000</f>
        <v>#VALUE!</v>
      </c>
      <c r="C5824" s="10"/>
    </row>
    <row r="5825" spans="1:3">
      <c r="A5825" s="20">
        <v>169</v>
      </c>
      <c r="B5825" s="22" t="e">
        <f ca="1">(B4277+B5516)*Calc1!B3001</f>
        <v>#VALUE!</v>
      </c>
      <c r="C5825" s="10"/>
    </row>
    <row r="5826" spans="1:3">
      <c r="A5826" s="20">
        <v>170</v>
      </c>
      <c r="B5826" s="22" t="e">
        <f ca="1">(B4278+B5517)*Calc1!B3002</f>
        <v>#VALUE!</v>
      </c>
      <c r="C5826" s="10"/>
    </row>
    <row r="5827" spans="1:3">
      <c r="A5827" s="20">
        <v>171</v>
      </c>
      <c r="B5827" s="22" t="e">
        <f ca="1">(B4279+B5518)*Calc1!B3003</f>
        <v>#VALUE!</v>
      </c>
      <c r="C5827" s="10"/>
    </row>
    <row r="5828" spans="1:3">
      <c r="A5828" s="20">
        <v>172</v>
      </c>
      <c r="B5828" s="22" t="e">
        <f ca="1">(B4280+B5519)*Calc1!B3004</f>
        <v>#VALUE!</v>
      </c>
      <c r="C5828" s="10"/>
    </row>
    <row r="5829" spans="1:3">
      <c r="A5829" s="20">
        <v>173</v>
      </c>
      <c r="B5829" s="22" t="e">
        <f ca="1">(B4281+B5520)*Calc1!B3005</f>
        <v>#VALUE!</v>
      </c>
      <c r="C5829" s="10"/>
    </row>
    <row r="5830" spans="1:3">
      <c r="A5830" s="20">
        <v>174</v>
      </c>
      <c r="B5830" s="22" t="e">
        <f ca="1">(B4282+B5521)*Calc1!B3006</f>
        <v>#VALUE!</v>
      </c>
      <c r="C5830" s="10"/>
    </row>
    <row r="5831" spans="1:3">
      <c r="A5831" s="20">
        <v>175</v>
      </c>
      <c r="B5831" s="22" t="e">
        <f ca="1">(B4283+B5522)*Calc1!B3007</f>
        <v>#VALUE!</v>
      </c>
      <c r="C5831" s="10"/>
    </row>
    <row r="5832" spans="1:3">
      <c r="A5832" s="20">
        <v>176</v>
      </c>
      <c r="B5832" s="22" t="e">
        <f ca="1">(B4284+B5523)*Calc1!B3008</f>
        <v>#VALUE!</v>
      </c>
      <c r="C5832" s="10"/>
    </row>
    <row r="5833" spans="1:3">
      <c r="A5833" s="20">
        <v>177</v>
      </c>
      <c r="B5833" s="22" t="e">
        <f ca="1">(B4285+B5524)*Calc1!B3009</f>
        <v>#VALUE!</v>
      </c>
      <c r="C5833" s="10"/>
    </row>
    <row r="5834" spans="1:3">
      <c r="A5834" s="20">
        <v>178</v>
      </c>
      <c r="B5834" s="22" t="e">
        <f ca="1">(B4286+B5525)*Calc1!B3010</f>
        <v>#VALUE!</v>
      </c>
      <c r="C5834" s="10"/>
    </row>
    <row r="5835" spans="1:3">
      <c r="A5835" s="20">
        <v>179</v>
      </c>
      <c r="B5835" s="22" t="e">
        <f ca="1">(B4287+B5526)*Calc1!B3011</f>
        <v>#VALUE!</v>
      </c>
      <c r="C5835" s="10"/>
    </row>
    <row r="5836" spans="1:3">
      <c r="A5836" s="20">
        <v>180</v>
      </c>
      <c r="B5836" s="22" t="e">
        <f ca="1">(B4288+B5527)*Calc1!B3012</f>
        <v>#VALUE!</v>
      </c>
      <c r="C5836" s="10"/>
    </row>
    <row r="5837" spans="1:3">
      <c r="A5837" s="20">
        <v>181</v>
      </c>
      <c r="B5837" s="22" t="e">
        <f ca="1">(B4289+B5528)*Calc1!B3013</f>
        <v>#VALUE!</v>
      </c>
      <c r="C5837" s="10"/>
    </row>
    <row r="5838" spans="1:3">
      <c r="A5838" s="20">
        <v>182</v>
      </c>
      <c r="B5838" s="22" t="e">
        <f ca="1">(B4290+B5529)*Calc1!B3014</f>
        <v>#VALUE!</v>
      </c>
      <c r="C5838" s="10"/>
    </row>
    <row r="5839" spans="1:3">
      <c r="A5839" s="20">
        <v>183</v>
      </c>
      <c r="B5839" s="22" t="e">
        <f ca="1">(B4291+B5530)*Calc1!B3015</f>
        <v>#VALUE!</v>
      </c>
      <c r="C5839" s="10"/>
    </row>
    <row r="5840" spans="1:3">
      <c r="A5840" s="20">
        <v>184</v>
      </c>
      <c r="B5840" s="22" t="e">
        <f ca="1">(B4292+B5531)*Calc1!B3016</f>
        <v>#VALUE!</v>
      </c>
      <c r="C5840" s="10"/>
    </row>
    <row r="5841" spans="1:3">
      <c r="A5841" s="20">
        <v>185</v>
      </c>
      <c r="B5841" s="22" t="e">
        <f ca="1">(B4293+B5532)*Calc1!B3017</f>
        <v>#VALUE!</v>
      </c>
      <c r="C5841" s="10"/>
    </row>
    <row r="5842" spans="1:3">
      <c r="A5842" s="20">
        <v>186</v>
      </c>
      <c r="B5842" s="22" t="e">
        <f ca="1">(B4294+B5533)*Calc1!B3018</f>
        <v>#VALUE!</v>
      </c>
      <c r="C5842" s="10"/>
    </row>
    <row r="5843" spans="1:3">
      <c r="A5843" s="20">
        <v>187</v>
      </c>
      <c r="B5843" s="22" t="e">
        <f ca="1">(B4295+B5534)*Calc1!B3019</f>
        <v>#VALUE!</v>
      </c>
      <c r="C5843" s="10"/>
    </row>
    <row r="5844" spans="1:3">
      <c r="A5844" s="20">
        <v>188</v>
      </c>
      <c r="B5844" s="22" t="e">
        <f ca="1">(B4296+B5535)*Calc1!B3020</f>
        <v>#VALUE!</v>
      </c>
      <c r="C5844" s="10"/>
    </row>
    <row r="5845" spans="1:3">
      <c r="A5845" s="20">
        <v>189</v>
      </c>
      <c r="B5845" s="22" t="e">
        <f ca="1">(B4297+B5536)*Calc1!B3021</f>
        <v>#VALUE!</v>
      </c>
      <c r="C5845" s="10"/>
    </row>
    <row r="5846" spans="1:3">
      <c r="A5846" s="20">
        <v>190</v>
      </c>
      <c r="B5846" s="22" t="e">
        <f ca="1">(B4298+B5537)*Calc1!B3022</f>
        <v>#VALUE!</v>
      </c>
      <c r="C5846" s="10"/>
    </row>
    <row r="5847" spans="1:3">
      <c r="A5847" s="20">
        <v>191</v>
      </c>
      <c r="B5847" s="22" t="e">
        <f ca="1">(B4299+B5538)*Calc1!B3023</f>
        <v>#VALUE!</v>
      </c>
      <c r="C5847" s="10"/>
    </row>
    <row r="5848" spans="1:3">
      <c r="A5848" s="20">
        <v>192</v>
      </c>
      <c r="B5848" s="22" t="e">
        <f ca="1">(B4300+B5539)*Calc1!B3024</f>
        <v>#VALUE!</v>
      </c>
      <c r="C5848" s="10"/>
    </row>
    <row r="5849" spans="1:3">
      <c r="A5849" s="20">
        <v>193</v>
      </c>
      <c r="B5849" s="22" t="e">
        <f ca="1">(B4301+B5540)*Calc1!B3025</f>
        <v>#VALUE!</v>
      </c>
      <c r="C5849" s="10"/>
    </row>
    <row r="5850" spans="1:3">
      <c r="A5850" s="20">
        <v>194</v>
      </c>
      <c r="B5850" s="22" t="e">
        <f ca="1">(B4302+B5541)*Calc1!B3026</f>
        <v>#VALUE!</v>
      </c>
      <c r="C5850" s="10"/>
    </row>
    <row r="5851" spans="1:3">
      <c r="A5851" s="20">
        <v>195</v>
      </c>
      <c r="B5851" s="22" t="e">
        <f ca="1">(B4303+B5542)*Calc1!B3027</f>
        <v>#VALUE!</v>
      </c>
      <c r="C5851" s="10"/>
    </row>
    <row r="5852" spans="1:3">
      <c r="A5852" s="20">
        <v>196</v>
      </c>
      <c r="B5852" s="22" t="e">
        <f ca="1">(B4304+B5543)*Calc1!B3028</f>
        <v>#VALUE!</v>
      </c>
      <c r="C5852" s="10"/>
    </row>
    <row r="5853" spans="1:3">
      <c r="A5853" s="20">
        <v>197</v>
      </c>
      <c r="B5853" s="22" t="e">
        <f ca="1">(B4305+B5544)*Calc1!B3029</f>
        <v>#VALUE!</v>
      </c>
      <c r="C5853" s="10"/>
    </row>
    <row r="5854" spans="1:3">
      <c r="A5854" s="20">
        <v>198</v>
      </c>
      <c r="B5854" s="22" t="e">
        <f ca="1">(B4306+B5545)*Calc1!B3030</f>
        <v>#VALUE!</v>
      </c>
      <c r="C5854" s="10"/>
    </row>
    <row r="5855" spans="1:3">
      <c r="A5855" s="20">
        <v>199</v>
      </c>
      <c r="B5855" s="22" t="e">
        <f ca="1">(B4307+B5546)*Calc1!B3031</f>
        <v>#VALUE!</v>
      </c>
      <c r="C5855" s="10"/>
    </row>
    <row r="5856" spans="1:3">
      <c r="A5856" s="20">
        <v>200</v>
      </c>
      <c r="B5856" s="22" t="e">
        <f ca="1">(B4308+B5547)*Calc1!B3032</f>
        <v>#VALUE!</v>
      </c>
      <c r="C5856" s="10"/>
    </row>
    <row r="5857" spans="1:3">
      <c r="A5857" s="20">
        <v>201</v>
      </c>
      <c r="B5857" s="22" t="e">
        <f ca="1">(B4309+B5548)*Calc1!B3033</f>
        <v>#VALUE!</v>
      </c>
      <c r="C5857" s="10"/>
    </row>
    <row r="5858" spans="1:3">
      <c r="A5858" s="20">
        <v>202</v>
      </c>
      <c r="B5858" s="22" t="e">
        <f ca="1">(B4310+B5549)*Calc1!B3034</f>
        <v>#VALUE!</v>
      </c>
      <c r="C5858" s="10"/>
    </row>
    <row r="5859" spans="1:3">
      <c r="A5859" s="20">
        <v>203</v>
      </c>
      <c r="B5859" s="22" t="e">
        <f ca="1">(B4311+B5550)*Calc1!B3035</f>
        <v>#VALUE!</v>
      </c>
      <c r="C5859" s="10"/>
    </row>
    <row r="5860" spans="1:3">
      <c r="A5860" s="20">
        <v>204</v>
      </c>
      <c r="B5860" s="22" t="e">
        <f ca="1">(B4312+B5551)*Calc1!B3036</f>
        <v>#VALUE!</v>
      </c>
      <c r="C5860" s="10"/>
    </row>
    <row r="5861" spans="1:3">
      <c r="A5861" s="20">
        <v>205</v>
      </c>
      <c r="B5861" s="22" t="e">
        <f ca="1">(B4313+B5552)*Calc1!B3037</f>
        <v>#VALUE!</v>
      </c>
      <c r="C5861" s="10"/>
    </row>
    <row r="5862" spans="1:3">
      <c r="A5862" s="20">
        <v>206</v>
      </c>
      <c r="B5862" s="22" t="e">
        <f ca="1">(B4314+B5553)*Calc1!B3038</f>
        <v>#VALUE!</v>
      </c>
      <c r="C5862" s="10"/>
    </row>
    <row r="5863" spans="1:3">
      <c r="A5863" s="20">
        <v>207</v>
      </c>
      <c r="B5863" s="22" t="e">
        <f ca="1">(B4315+B5554)*Calc1!B3039</f>
        <v>#VALUE!</v>
      </c>
      <c r="C5863" s="10"/>
    </row>
    <row r="5864" spans="1:3">
      <c r="A5864" s="20">
        <v>208</v>
      </c>
      <c r="B5864" s="22" t="e">
        <f ca="1">(B4316+B5555)*Calc1!B3040</f>
        <v>#VALUE!</v>
      </c>
      <c r="C5864" s="10"/>
    </row>
    <row r="5865" spans="1:3">
      <c r="A5865" s="20">
        <v>209</v>
      </c>
      <c r="B5865" s="22" t="e">
        <f ca="1">(B4317+B5556)*Calc1!B3041</f>
        <v>#VALUE!</v>
      </c>
      <c r="C5865" s="10"/>
    </row>
    <row r="5866" spans="1:3">
      <c r="A5866" s="20">
        <v>210</v>
      </c>
      <c r="B5866" s="22" t="e">
        <f ca="1">(B4318+B5557)*Calc1!B3042</f>
        <v>#VALUE!</v>
      </c>
      <c r="C5866" s="10"/>
    </row>
    <row r="5867" spans="1:3">
      <c r="A5867" s="20">
        <v>211</v>
      </c>
      <c r="B5867" s="22" t="e">
        <f ca="1">(B4319+B5558)*Calc1!B3043</f>
        <v>#VALUE!</v>
      </c>
      <c r="C5867" s="10"/>
    </row>
    <row r="5868" spans="1:3">
      <c r="A5868" s="20">
        <v>212</v>
      </c>
      <c r="B5868" s="22" t="e">
        <f ca="1">(B4320+B5559)*Calc1!B3044</f>
        <v>#VALUE!</v>
      </c>
      <c r="C5868" s="10"/>
    </row>
    <row r="5869" spans="1:3">
      <c r="A5869" s="20">
        <v>213</v>
      </c>
      <c r="B5869" s="22" t="e">
        <f ca="1">(B4321+B5560)*Calc1!B3045</f>
        <v>#VALUE!</v>
      </c>
      <c r="C5869" s="10"/>
    </row>
    <row r="5870" spans="1:3">
      <c r="A5870" s="20">
        <v>214</v>
      </c>
      <c r="B5870" s="22" t="e">
        <f ca="1">(B4322+B5561)*Calc1!B3046</f>
        <v>#VALUE!</v>
      </c>
      <c r="C5870" s="10"/>
    </row>
    <row r="5871" spans="1:3">
      <c r="A5871" s="20">
        <v>215</v>
      </c>
      <c r="B5871" s="22" t="e">
        <f ca="1">(B4323+B5562)*Calc1!B3047</f>
        <v>#VALUE!</v>
      </c>
      <c r="C5871" s="10"/>
    </row>
    <row r="5872" spans="1:3">
      <c r="A5872" s="20">
        <v>216</v>
      </c>
      <c r="B5872" s="22" t="e">
        <f ca="1">(B4324+B5563)*Calc1!B3048</f>
        <v>#VALUE!</v>
      </c>
      <c r="C5872" s="10"/>
    </row>
    <row r="5873" spans="1:3">
      <c r="A5873" s="20">
        <v>217</v>
      </c>
      <c r="B5873" s="22" t="e">
        <f ca="1">(B4325+B5564)*Calc1!B3049</f>
        <v>#VALUE!</v>
      </c>
      <c r="C5873" s="10"/>
    </row>
    <row r="5874" spans="1:3">
      <c r="A5874" s="20">
        <v>218</v>
      </c>
      <c r="B5874" s="22" t="e">
        <f ca="1">(B4326+B5565)*Calc1!B3050</f>
        <v>#VALUE!</v>
      </c>
      <c r="C5874" s="10"/>
    </row>
    <row r="5875" spans="1:3">
      <c r="A5875" s="20">
        <v>219</v>
      </c>
      <c r="B5875" s="22" t="e">
        <f ca="1">(B4327+B5566)*Calc1!B3051</f>
        <v>#VALUE!</v>
      </c>
      <c r="C5875" s="10"/>
    </row>
    <row r="5876" spans="1:3">
      <c r="A5876" s="20">
        <v>220</v>
      </c>
      <c r="B5876" s="22" t="e">
        <f ca="1">(B4328+B5567)*Calc1!B3052</f>
        <v>#VALUE!</v>
      </c>
      <c r="C5876" s="10"/>
    </row>
    <row r="5877" spans="1:3">
      <c r="A5877" s="20">
        <v>221</v>
      </c>
      <c r="B5877" s="22" t="e">
        <f ca="1">(B4329+B5568)*Calc1!B3053</f>
        <v>#VALUE!</v>
      </c>
      <c r="C5877" s="10"/>
    </row>
    <row r="5878" spans="1:3">
      <c r="A5878" s="20">
        <v>222</v>
      </c>
      <c r="B5878" s="22" t="e">
        <f ca="1">(B4330+B5569)*Calc1!B3054</f>
        <v>#VALUE!</v>
      </c>
      <c r="C5878" s="10"/>
    </row>
    <row r="5879" spans="1:3">
      <c r="A5879" s="20">
        <v>223</v>
      </c>
      <c r="B5879" s="22" t="e">
        <f ca="1">(B4331+B5570)*Calc1!B3055</f>
        <v>#VALUE!</v>
      </c>
      <c r="C5879" s="10"/>
    </row>
    <row r="5880" spans="1:3">
      <c r="A5880" s="20">
        <v>224</v>
      </c>
      <c r="B5880" s="22" t="e">
        <f ca="1">(B4332+B5571)*Calc1!B3056</f>
        <v>#VALUE!</v>
      </c>
      <c r="C5880" s="10"/>
    </row>
    <row r="5881" spans="1:3">
      <c r="A5881" s="20">
        <v>225</v>
      </c>
      <c r="B5881" s="22" t="e">
        <f ca="1">(B4333+B5572)*Calc1!B3057</f>
        <v>#VALUE!</v>
      </c>
      <c r="C5881" s="10"/>
    </row>
    <row r="5882" spans="1:3">
      <c r="A5882" s="20">
        <v>226</v>
      </c>
      <c r="B5882" s="22" t="e">
        <f ca="1">(B4334+B5573)*Calc1!B3058</f>
        <v>#VALUE!</v>
      </c>
      <c r="C5882" s="10"/>
    </row>
    <row r="5883" spans="1:3">
      <c r="A5883" s="20">
        <v>227</v>
      </c>
      <c r="B5883" s="22" t="e">
        <f ca="1">(B4335+B5574)*Calc1!B3059</f>
        <v>#VALUE!</v>
      </c>
      <c r="C5883" s="10"/>
    </row>
    <row r="5884" spans="1:3">
      <c r="A5884" s="20">
        <v>228</v>
      </c>
      <c r="B5884" s="22" t="e">
        <f ca="1">(B4336+B5575)*Calc1!B3060</f>
        <v>#VALUE!</v>
      </c>
      <c r="C5884" s="10"/>
    </row>
    <row r="5885" spans="1:3">
      <c r="A5885" s="20">
        <v>229</v>
      </c>
      <c r="B5885" s="22" t="e">
        <f ca="1">(B4337+B5576)*Calc1!B3061</f>
        <v>#VALUE!</v>
      </c>
      <c r="C5885" s="10"/>
    </row>
    <row r="5886" spans="1:3">
      <c r="A5886" s="20">
        <v>230</v>
      </c>
      <c r="B5886" s="22" t="e">
        <f ca="1">(B4338+B5577)*Calc1!B3062</f>
        <v>#VALUE!</v>
      </c>
      <c r="C5886" s="10"/>
    </row>
    <row r="5887" spans="1:3">
      <c r="A5887" s="20">
        <v>231</v>
      </c>
      <c r="B5887" s="22" t="e">
        <f ca="1">(B4339+B5578)*Calc1!B3063</f>
        <v>#VALUE!</v>
      </c>
      <c r="C5887" s="10"/>
    </row>
    <row r="5888" spans="1:3">
      <c r="A5888" s="20">
        <v>232</v>
      </c>
      <c r="B5888" s="22" t="e">
        <f ca="1">(B4340+B5579)*Calc1!B3064</f>
        <v>#VALUE!</v>
      </c>
      <c r="C5888" s="10"/>
    </row>
    <row r="5889" spans="1:3">
      <c r="A5889" s="20">
        <v>233</v>
      </c>
      <c r="B5889" s="22" t="e">
        <f ca="1">(B4341+B5580)*Calc1!B3065</f>
        <v>#VALUE!</v>
      </c>
      <c r="C5889" s="10"/>
    </row>
    <row r="5890" spans="1:3">
      <c r="A5890" s="20">
        <v>234</v>
      </c>
      <c r="B5890" s="22" t="e">
        <f ca="1">(B4342+B5581)*Calc1!B3066</f>
        <v>#VALUE!</v>
      </c>
      <c r="C5890" s="10"/>
    </row>
    <row r="5891" spans="1:3">
      <c r="A5891" s="20">
        <v>235</v>
      </c>
      <c r="B5891" s="22" t="e">
        <f ca="1">(B4343+B5582)*Calc1!B3067</f>
        <v>#VALUE!</v>
      </c>
      <c r="C5891" s="10"/>
    </row>
    <row r="5892" spans="1:3">
      <c r="A5892" s="20">
        <v>236</v>
      </c>
      <c r="B5892" s="22" t="e">
        <f ca="1">(B4344+B5583)*Calc1!B3068</f>
        <v>#VALUE!</v>
      </c>
      <c r="C5892" s="10"/>
    </row>
    <row r="5893" spans="1:3">
      <c r="A5893" s="20">
        <v>237</v>
      </c>
      <c r="B5893" s="22" t="e">
        <f ca="1">(B4345+B5584)*Calc1!B3069</f>
        <v>#VALUE!</v>
      </c>
      <c r="C5893" s="10"/>
    </row>
    <row r="5894" spans="1:3">
      <c r="A5894" s="20">
        <v>238</v>
      </c>
      <c r="B5894" s="22" t="e">
        <f ca="1">(B4346+B5585)*Calc1!B3070</f>
        <v>#VALUE!</v>
      </c>
      <c r="C5894" s="10"/>
    </row>
    <row r="5895" spans="1:3">
      <c r="A5895" s="20">
        <v>239</v>
      </c>
      <c r="B5895" s="22" t="e">
        <f ca="1">(B4347+B5586)*Calc1!B3071</f>
        <v>#VALUE!</v>
      </c>
      <c r="C5895" s="10"/>
    </row>
    <row r="5896" spans="1:3">
      <c r="A5896" s="20">
        <v>240</v>
      </c>
      <c r="B5896" s="22" t="e">
        <f ca="1">(B4348+B5587)*Calc1!B3072</f>
        <v>#VALUE!</v>
      </c>
      <c r="C5896" s="10"/>
    </row>
    <row r="5897" spans="1:3">
      <c r="A5897" s="20">
        <v>241</v>
      </c>
      <c r="B5897" s="22" t="e">
        <f ca="1">(B4349+B5588)*Calc1!B3073</f>
        <v>#VALUE!</v>
      </c>
      <c r="C5897" s="10"/>
    </row>
    <row r="5898" spans="1:3">
      <c r="A5898" s="20">
        <v>242</v>
      </c>
      <c r="B5898" s="22" t="e">
        <f ca="1">(B4350+B5589)*Calc1!B3074</f>
        <v>#VALUE!</v>
      </c>
      <c r="C5898" s="10"/>
    </row>
    <row r="5899" spans="1:3">
      <c r="A5899" s="20">
        <v>243</v>
      </c>
      <c r="B5899" s="22" t="e">
        <f ca="1">(B4351+B5590)*Calc1!B3075</f>
        <v>#VALUE!</v>
      </c>
      <c r="C5899" s="10"/>
    </row>
    <row r="5900" spans="1:3">
      <c r="A5900" s="20">
        <v>244</v>
      </c>
      <c r="B5900" s="22" t="e">
        <f ca="1">(B4352+B5591)*Calc1!B3076</f>
        <v>#VALUE!</v>
      </c>
      <c r="C5900" s="10"/>
    </row>
    <row r="5901" spans="1:3">
      <c r="A5901" s="20">
        <v>245</v>
      </c>
      <c r="B5901" s="22" t="e">
        <f ca="1">(B4353+B5592)*Calc1!B3077</f>
        <v>#VALUE!</v>
      </c>
      <c r="C5901" s="10"/>
    </row>
    <row r="5902" spans="1:3">
      <c r="A5902" s="20">
        <v>246</v>
      </c>
      <c r="B5902" s="22" t="e">
        <f ca="1">(B4354+B5593)*Calc1!B3078</f>
        <v>#VALUE!</v>
      </c>
      <c r="C5902" s="10"/>
    </row>
    <row r="5903" spans="1:3">
      <c r="A5903" s="20">
        <v>247</v>
      </c>
      <c r="B5903" s="22" t="e">
        <f ca="1">(B4355+B5594)*Calc1!B3079</f>
        <v>#VALUE!</v>
      </c>
      <c r="C5903" s="10"/>
    </row>
    <row r="5904" spans="1:3">
      <c r="A5904" s="20">
        <v>248</v>
      </c>
      <c r="B5904" s="22" t="e">
        <f ca="1">(B4356+B5595)*Calc1!B3080</f>
        <v>#VALUE!</v>
      </c>
      <c r="C5904" s="10"/>
    </row>
    <row r="5905" spans="1:3">
      <c r="A5905" s="20">
        <v>249</v>
      </c>
      <c r="B5905" s="22" t="e">
        <f ca="1">(B4357+B5596)*Calc1!B3081</f>
        <v>#VALUE!</v>
      </c>
      <c r="C5905" s="10"/>
    </row>
    <row r="5906" spans="1:3">
      <c r="A5906" s="20">
        <v>250</v>
      </c>
      <c r="B5906" s="22" t="e">
        <f ca="1">(B4358+B5597)*Calc1!B3082</f>
        <v>#VALUE!</v>
      </c>
      <c r="C5906" s="10"/>
    </row>
    <row r="5907" spans="1:3">
      <c r="A5907" s="20">
        <v>251</v>
      </c>
      <c r="B5907" s="22" t="e">
        <f ca="1">(B4359+B5598)*Calc1!B3083</f>
        <v>#VALUE!</v>
      </c>
      <c r="C5907" s="10"/>
    </row>
    <row r="5908" spans="1:3">
      <c r="A5908" s="20">
        <v>252</v>
      </c>
      <c r="B5908" s="22" t="e">
        <f ca="1">(B4360+B5599)*Calc1!B3084</f>
        <v>#VALUE!</v>
      </c>
      <c r="C5908" s="10"/>
    </row>
    <row r="5909" spans="1:3">
      <c r="A5909" s="20">
        <v>253</v>
      </c>
      <c r="B5909" s="22" t="e">
        <f ca="1">(B4361+B5600)*Calc1!B3085</f>
        <v>#VALUE!</v>
      </c>
      <c r="C5909" s="10"/>
    </row>
    <row r="5910" spans="1:3">
      <c r="A5910" s="20">
        <v>254</v>
      </c>
      <c r="B5910" s="22" t="e">
        <f ca="1">(B4362+B5601)*Calc1!B3086</f>
        <v>#VALUE!</v>
      </c>
      <c r="C5910" s="10"/>
    </row>
    <row r="5911" spans="1:3">
      <c r="A5911" s="20">
        <v>255</v>
      </c>
      <c r="B5911" s="22" t="e">
        <f ca="1">(B4363+B5602)*Calc1!B3087</f>
        <v>#VALUE!</v>
      </c>
      <c r="C5911" s="10"/>
    </row>
    <row r="5912" spans="1:3">
      <c r="A5912" s="20">
        <v>256</v>
      </c>
      <c r="B5912" s="22" t="e">
        <f ca="1">(B4364+B5603)*Calc1!B3088</f>
        <v>#VALUE!</v>
      </c>
      <c r="C5912" s="10"/>
    </row>
    <row r="5913" spans="1:3">
      <c r="A5913" s="20">
        <v>257</v>
      </c>
      <c r="B5913" s="22" t="e">
        <f ca="1">(B4365+B5604)*Calc1!B3089</f>
        <v>#VALUE!</v>
      </c>
      <c r="C5913" s="10"/>
    </row>
    <row r="5914" spans="1:3">
      <c r="A5914" s="20">
        <v>258</v>
      </c>
      <c r="B5914" s="22" t="e">
        <f ca="1">(B4366+B5605)*Calc1!B3090</f>
        <v>#VALUE!</v>
      </c>
      <c r="C5914" s="10"/>
    </row>
    <row r="5915" spans="1:3">
      <c r="A5915" s="20">
        <v>259</v>
      </c>
      <c r="B5915" s="22" t="e">
        <f ca="1">(B4367+B5606)*Calc1!B3091</f>
        <v>#VALUE!</v>
      </c>
      <c r="C5915" s="10"/>
    </row>
    <row r="5916" spans="1:3">
      <c r="A5916" s="20">
        <v>260</v>
      </c>
      <c r="B5916" s="22" t="e">
        <f ca="1">(B4368+B5607)*Calc1!B3092</f>
        <v>#VALUE!</v>
      </c>
      <c r="C5916" s="10"/>
    </row>
    <row r="5917" spans="1:3">
      <c r="A5917" s="20">
        <v>261</v>
      </c>
      <c r="B5917" s="22" t="e">
        <f ca="1">(B4369+B5608)*Calc1!B3093</f>
        <v>#VALUE!</v>
      </c>
      <c r="C5917" s="10"/>
    </row>
    <row r="5918" spans="1:3">
      <c r="A5918" s="20">
        <v>262</v>
      </c>
      <c r="B5918" s="22" t="e">
        <f ca="1">(B4370+B5609)*Calc1!B3094</f>
        <v>#VALUE!</v>
      </c>
      <c r="C5918" s="10"/>
    </row>
    <row r="5919" spans="1:3">
      <c r="A5919" s="20">
        <v>263</v>
      </c>
      <c r="B5919" s="22" t="e">
        <f ca="1">(B4371+B5610)*Calc1!B3095</f>
        <v>#VALUE!</v>
      </c>
      <c r="C5919" s="10"/>
    </row>
    <row r="5920" spans="1:3">
      <c r="A5920" s="20">
        <v>264</v>
      </c>
      <c r="B5920" s="22" t="e">
        <f ca="1">(B4372+B5611)*Calc1!B3096</f>
        <v>#VALUE!</v>
      </c>
      <c r="C5920" s="10"/>
    </row>
    <row r="5921" spans="1:3">
      <c r="A5921" s="20">
        <v>265</v>
      </c>
      <c r="B5921" s="22" t="e">
        <f ca="1">(B4373+B5612)*Calc1!B3097</f>
        <v>#VALUE!</v>
      </c>
      <c r="C5921" s="10"/>
    </row>
    <row r="5922" spans="1:3">
      <c r="A5922" s="20">
        <v>266</v>
      </c>
      <c r="B5922" s="22" t="e">
        <f ca="1">(B4374+B5613)*Calc1!B3098</f>
        <v>#VALUE!</v>
      </c>
      <c r="C5922" s="10"/>
    </row>
    <row r="5923" spans="1:3">
      <c r="A5923" s="20">
        <v>267</v>
      </c>
      <c r="B5923" s="22" t="e">
        <f ca="1">(B4375+B5614)*Calc1!B3099</f>
        <v>#VALUE!</v>
      </c>
      <c r="C5923" s="10"/>
    </row>
    <row r="5924" spans="1:3">
      <c r="A5924" s="20">
        <v>268</v>
      </c>
      <c r="B5924" s="22" t="e">
        <f ca="1">(B4376+B5615)*Calc1!B3100</f>
        <v>#VALUE!</v>
      </c>
      <c r="C5924" s="10"/>
    </row>
    <row r="5925" spans="1:3">
      <c r="A5925" s="20">
        <v>269</v>
      </c>
      <c r="B5925" s="22" t="e">
        <f ca="1">(B4377+B5616)*Calc1!B3101</f>
        <v>#VALUE!</v>
      </c>
      <c r="C5925" s="10"/>
    </row>
    <row r="5926" spans="1:3">
      <c r="A5926" s="20">
        <v>270</v>
      </c>
      <c r="B5926" s="22" t="e">
        <f ca="1">(B4378+B5617)*Calc1!B3102</f>
        <v>#VALUE!</v>
      </c>
      <c r="C5926" s="10"/>
    </row>
    <row r="5927" spans="1:3">
      <c r="A5927" s="20">
        <v>271</v>
      </c>
      <c r="B5927" s="22" t="e">
        <f ca="1">(B4379+B5618)*Calc1!B3103</f>
        <v>#VALUE!</v>
      </c>
      <c r="C5927" s="10"/>
    </row>
    <row r="5928" spans="1:3">
      <c r="A5928" s="20">
        <v>272</v>
      </c>
      <c r="B5928" s="22" t="e">
        <f ca="1">(B4380+B5619)*Calc1!B3104</f>
        <v>#VALUE!</v>
      </c>
      <c r="C5928" s="10"/>
    </row>
    <row r="5929" spans="1:3">
      <c r="A5929" s="20">
        <v>273</v>
      </c>
      <c r="B5929" s="22" t="e">
        <f ca="1">(B4381+B5620)*Calc1!B3105</f>
        <v>#VALUE!</v>
      </c>
      <c r="C5929" s="10"/>
    </row>
    <row r="5930" spans="1:3">
      <c r="A5930" s="20">
        <v>274</v>
      </c>
      <c r="B5930" s="22" t="e">
        <f ca="1">(B4382+B5621)*Calc1!B3106</f>
        <v>#VALUE!</v>
      </c>
      <c r="C5930" s="10"/>
    </row>
    <row r="5931" spans="1:3">
      <c r="A5931" s="20">
        <v>275</v>
      </c>
      <c r="B5931" s="22" t="e">
        <f ca="1">(B4383+B5622)*Calc1!B3107</f>
        <v>#VALUE!</v>
      </c>
      <c r="C5931" s="10"/>
    </row>
    <row r="5932" spans="1:3">
      <c r="A5932" s="20">
        <v>276</v>
      </c>
      <c r="B5932" s="22" t="e">
        <f ca="1">(B4384+B5623)*Calc1!B3108</f>
        <v>#VALUE!</v>
      </c>
      <c r="C5932" s="10"/>
    </row>
    <row r="5933" spans="1:3">
      <c r="A5933" s="20">
        <v>277</v>
      </c>
      <c r="B5933" s="22" t="e">
        <f ca="1">(B4385+B5624)*Calc1!B3109</f>
        <v>#VALUE!</v>
      </c>
      <c r="C5933" s="10"/>
    </row>
    <row r="5934" spans="1:3">
      <c r="A5934" s="20">
        <v>278</v>
      </c>
      <c r="B5934" s="22" t="e">
        <f ca="1">(B4386+B5625)*Calc1!B3110</f>
        <v>#VALUE!</v>
      </c>
      <c r="C5934" s="10"/>
    </row>
    <row r="5935" spans="1:3">
      <c r="A5935" s="20">
        <v>279</v>
      </c>
      <c r="B5935" s="22" t="e">
        <f ca="1">(B4387+B5626)*Calc1!B3111</f>
        <v>#VALUE!</v>
      </c>
      <c r="C5935" s="10"/>
    </row>
    <row r="5936" spans="1:3">
      <c r="A5936" s="20">
        <v>280</v>
      </c>
      <c r="B5936" s="22" t="e">
        <f ca="1">(B4388+B5627)*Calc1!B3112</f>
        <v>#VALUE!</v>
      </c>
      <c r="C5936" s="10"/>
    </row>
    <row r="5937" spans="1:3">
      <c r="A5937" s="20">
        <v>281</v>
      </c>
      <c r="B5937" s="22" t="e">
        <f ca="1">(B4389+B5628)*Calc1!B3113</f>
        <v>#VALUE!</v>
      </c>
      <c r="C5937" s="10"/>
    </row>
    <row r="5938" spans="1:3">
      <c r="A5938" s="20">
        <v>282</v>
      </c>
      <c r="B5938" s="22" t="e">
        <f ca="1">(B4390+B5629)*Calc1!B3114</f>
        <v>#VALUE!</v>
      </c>
      <c r="C5938" s="10"/>
    </row>
    <row r="5939" spans="1:3">
      <c r="A5939" s="20">
        <v>283</v>
      </c>
      <c r="B5939" s="22" t="e">
        <f ca="1">(B4391+B5630)*Calc1!B3115</f>
        <v>#VALUE!</v>
      </c>
      <c r="C5939" s="10"/>
    </row>
    <row r="5940" spans="1:3">
      <c r="A5940" s="20">
        <v>284</v>
      </c>
      <c r="B5940" s="22" t="e">
        <f ca="1">(B4392+B5631)*Calc1!B3116</f>
        <v>#VALUE!</v>
      </c>
      <c r="C5940" s="10"/>
    </row>
    <row r="5941" spans="1:3">
      <c r="A5941" s="20">
        <v>285</v>
      </c>
      <c r="B5941" s="22" t="e">
        <f ca="1">(B4393+B5632)*Calc1!B3117</f>
        <v>#VALUE!</v>
      </c>
      <c r="C5941" s="10"/>
    </row>
    <row r="5942" spans="1:3">
      <c r="A5942" s="20">
        <v>286</v>
      </c>
      <c r="B5942" s="22" t="e">
        <f ca="1">(B4394+B5633)*Calc1!B3118</f>
        <v>#VALUE!</v>
      </c>
      <c r="C5942" s="10"/>
    </row>
    <row r="5943" spans="1:3">
      <c r="A5943" s="20">
        <v>287</v>
      </c>
      <c r="B5943" s="22" t="e">
        <f ca="1">(B4395+B5634)*Calc1!B3119</f>
        <v>#VALUE!</v>
      </c>
      <c r="C5943" s="10"/>
    </row>
    <row r="5944" spans="1:3">
      <c r="A5944" s="20">
        <v>288</v>
      </c>
      <c r="B5944" s="22" t="e">
        <f ca="1">(B4396+B5635)*Calc1!B3120</f>
        <v>#VALUE!</v>
      </c>
      <c r="C5944" s="10"/>
    </row>
    <row r="5945" spans="1:3">
      <c r="A5945" s="20">
        <v>289</v>
      </c>
      <c r="B5945" s="22" t="e">
        <f ca="1">(B4397+B5636)*Calc1!B3121</f>
        <v>#VALUE!</v>
      </c>
      <c r="C5945" s="10"/>
    </row>
    <row r="5946" spans="1:3">
      <c r="A5946" s="20">
        <v>290</v>
      </c>
      <c r="B5946" s="22" t="e">
        <f ca="1">(B4398+B5637)*Calc1!B3122</f>
        <v>#VALUE!</v>
      </c>
      <c r="C5946" s="10"/>
    </row>
    <row r="5947" spans="1:3">
      <c r="A5947" s="20">
        <v>291</v>
      </c>
      <c r="B5947" s="22" t="e">
        <f ca="1">(B4399+B5638)*Calc1!B3123</f>
        <v>#VALUE!</v>
      </c>
      <c r="C5947" s="10"/>
    </row>
    <row r="5948" spans="1:3">
      <c r="A5948" s="20">
        <v>292</v>
      </c>
      <c r="B5948" s="22" t="e">
        <f ca="1">(B4400+B5639)*Calc1!B3124</f>
        <v>#VALUE!</v>
      </c>
      <c r="C5948" s="10"/>
    </row>
    <row r="5949" spans="1:3">
      <c r="A5949" s="20">
        <v>293</v>
      </c>
      <c r="B5949" s="22" t="e">
        <f ca="1">(B4401+B5640)*Calc1!B3125</f>
        <v>#VALUE!</v>
      </c>
      <c r="C5949" s="10"/>
    </row>
    <row r="5950" spans="1:3">
      <c r="A5950" s="20">
        <v>294</v>
      </c>
      <c r="B5950" s="22" t="e">
        <f ca="1">(B4402+B5641)*Calc1!B3126</f>
        <v>#VALUE!</v>
      </c>
      <c r="C5950" s="10"/>
    </row>
    <row r="5951" spans="1:3">
      <c r="A5951" s="20">
        <v>295</v>
      </c>
      <c r="B5951" s="22" t="e">
        <f ca="1">(B4403+B5642)*Calc1!B3127</f>
        <v>#VALUE!</v>
      </c>
      <c r="C5951" s="10"/>
    </row>
    <row r="5952" spans="1:3">
      <c r="A5952" s="20">
        <v>296</v>
      </c>
      <c r="B5952" s="22" t="e">
        <f ca="1">(B4404+B5643)*Calc1!B3128</f>
        <v>#VALUE!</v>
      </c>
      <c r="C5952" s="10"/>
    </row>
    <row r="5953" spans="1:3">
      <c r="A5953" s="20">
        <v>297</v>
      </c>
      <c r="B5953" s="22" t="e">
        <f ca="1">(B4405+B5644)*Calc1!B3129</f>
        <v>#VALUE!</v>
      </c>
      <c r="C5953" s="10"/>
    </row>
    <row r="5954" spans="1:3">
      <c r="A5954" s="20">
        <v>298</v>
      </c>
      <c r="B5954" s="22" t="e">
        <f ca="1">(B4406+B5645)*Calc1!B3130</f>
        <v>#VALUE!</v>
      </c>
      <c r="C5954" s="10"/>
    </row>
    <row r="5955" spans="1:3">
      <c r="A5955" s="20">
        <v>299</v>
      </c>
      <c r="B5955" s="22" t="e">
        <f ca="1">(B4407+B5646)*Calc1!B3131</f>
        <v>#VALUE!</v>
      </c>
      <c r="C5955" s="10"/>
    </row>
    <row r="5956" spans="1:3">
      <c r="A5956" s="20">
        <v>300</v>
      </c>
      <c r="B5956" s="22" t="e">
        <f ca="1">(B4408+B5647)*Calc1!B3132</f>
        <v>#VALUE!</v>
      </c>
      <c r="C5956" s="10"/>
    </row>
    <row r="5958" spans="1:3" ht="19.5">
      <c r="A5958" s="1" t="s">
        <v>152</v>
      </c>
    </row>
    <row r="5959" spans="1:3">
      <c r="A5959" s="2" t="s">
        <v>904</v>
      </c>
    </row>
    <row r="5960" spans="1:3">
      <c r="A5960" s="12" t="s">
        <v>153</v>
      </c>
    </row>
    <row r="5961" spans="1:3">
      <c r="A5961" s="12" t="s">
        <v>154</v>
      </c>
    </row>
    <row r="5962" spans="1:3">
      <c r="A5962" s="2" t="s">
        <v>155</v>
      </c>
    </row>
    <row r="5964" spans="1:3" ht="30">
      <c r="B5964" s="3" t="s">
        <v>156</v>
      </c>
    </row>
    <row r="5965" spans="1:3" ht="30">
      <c r="A5965" s="11" t="s">
        <v>156</v>
      </c>
      <c r="B5965" s="25" t="e">
        <f>IF(B2233,B2233/SUM($B$5657:$B$5956),0)</f>
        <v>#VALUE!</v>
      </c>
      <c r="C5965" s="10"/>
    </row>
    <row r="5967" spans="1:3" ht="19.5">
      <c r="A5967" s="1" t="s">
        <v>157</v>
      </c>
    </row>
    <row r="5968" spans="1:3">
      <c r="A5968" s="2" t="s">
        <v>904</v>
      </c>
    </row>
    <row r="5969" spans="1:3">
      <c r="A5969" s="12" t="s">
        <v>158</v>
      </c>
    </row>
    <row r="5970" spans="1:3">
      <c r="A5970" s="12" t="s">
        <v>159</v>
      </c>
    </row>
    <row r="5971" spans="1:3">
      <c r="A5971" s="12" t="s">
        <v>160</v>
      </c>
    </row>
    <row r="5972" spans="1:3">
      <c r="A5972" s="12" t="s">
        <v>161</v>
      </c>
    </row>
    <row r="5973" spans="1:3">
      <c r="A5973" s="2" t="s">
        <v>162</v>
      </c>
    </row>
    <row r="5975" spans="1:3" ht="60">
      <c r="B5975" s="3" t="s">
        <v>163</v>
      </c>
    </row>
    <row r="5976" spans="1:3" ht="60">
      <c r="A5976" s="11" t="s">
        <v>163</v>
      </c>
      <c r="B5976" s="6" t="e">
        <f>B2206-B21-B11-B2216</f>
        <v>#VALUE!</v>
      </c>
      <c r="C5976" s="10"/>
    </row>
    <row r="5978" spans="1:3" ht="19.5">
      <c r="A5978" s="1" t="s">
        <v>164</v>
      </c>
    </row>
    <row r="5980" spans="1:3" ht="45">
      <c r="B5980" s="3" t="s">
        <v>165</v>
      </c>
    </row>
    <row r="5981" spans="1:3" ht="45">
      <c r="A5981" s="11" t="s">
        <v>165</v>
      </c>
      <c r="B5981" s="9">
        <v>0.5</v>
      </c>
      <c r="C5981" s="10"/>
    </row>
    <row r="5983" spans="1:3" ht="19.5">
      <c r="A5983" s="1" t="s">
        <v>166</v>
      </c>
    </row>
    <row r="5984" spans="1:3">
      <c r="A5984" s="2" t="s">
        <v>904</v>
      </c>
    </row>
    <row r="5985" spans="1:3">
      <c r="A5985" s="12" t="s">
        <v>1050</v>
      </c>
    </row>
    <row r="5986" spans="1:3">
      <c r="A5986" s="12" t="s">
        <v>167</v>
      </c>
    </row>
    <row r="5987" spans="1:3">
      <c r="A5987" s="12" t="s">
        <v>168</v>
      </c>
    </row>
    <row r="5988" spans="1:3">
      <c r="A5988" s="2" t="s">
        <v>1298</v>
      </c>
    </row>
    <row r="5990" spans="1:3" ht="45">
      <c r="B5990" s="3" t="s">
        <v>169</v>
      </c>
    </row>
    <row r="5991" spans="1:3">
      <c r="A5991" s="20">
        <v>1</v>
      </c>
      <c r="B5991" s="6" t="e">
        <f ca="1">Calc1!B2833*(B$5981+Calc1!B5325)</f>
        <v>#VALUE!</v>
      </c>
      <c r="C5991" s="10"/>
    </row>
    <row r="5992" spans="1:3">
      <c r="A5992" s="20">
        <v>2</v>
      </c>
      <c r="B5992" s="6" t="e">
        <f ca="1">Calc1!B2834*(B$5981+Calc1!B5326)</f>
        <v>#VALUE!</v>
      </c>
      <c r="C5992" s="10"/>
    </row>
    <row r="5993" spans="1:3">
      <c r="A5993" s="20">
        <v>3</v>
      </c>
      <c r="B5993" s="6" t="e">
        <f ca="1">Calc1!B2835*(B$5981+Calc1!B5327)</f>
        <v>#VALUE!</v>
      </c>
      <c r="C5993" s="10"/>
    </row>
    <row r="5994" spans="1:3">
      <c r="A5994" s="20">
        <v>4</v>
      </c>
      <c r="B5994" s="6" t="e">
        <f ca="1">Calc1!B2836*(B$5981+Calc1!B5328)</f>
        <v>#VALUE!</v>
      </c>
      <c r="C5994" s="10"/>
    </row>
    <row r="5995" spans="1:3">
      <c r="A5995" s="20">
        <v>5</v>
      </c>
      <c r="B5995" s="6" t="e">
        <f ca="1">Calc1!B2837*(B$5981+Calc1!B5329)</f>
        <v>#VALUE!</v>
      </c>
      <c r="C5995" s="10"/>
    </row>
    <row r="5996" spans="1:3">
      <c r="A5996" s="20">
        <v>6</v>
      </c>
      <c r="B5996" s="6" t="e">
        <f ca="1">Calc1!B2838*(B$5981+Calc1!B5330)</f>
        <v>#VALUE!</v>
      </c>
      <c r="C5996" s="10"/>
    </row>
    <row r="5997" spans="1:3">
      <c r="A5997" s="20">
        <v>7</v>
      </c>
      <c r="B5997" s="6" t="e">
        <f ca="1">Calc1!B2839*(B$5981+Calc1!B5331)</f>
        <v>#VALUE!</v>
      </c>
      <c r="C5997" s="10"/>
    </row>
    <row r="5998" spans="1:3">
      <c r="A5998" s="20">
        <v>8</v>
      </c>
      <c r="B5998" s="6" t="e">
        <f ca="1">Calc1!B2840*(B$5981+Calc1!B5332)</f>
        <v>#VALUE!</v>
      </c>
      <c r="C5998" s="10"/>
    </row>
    <row r="5999" spans="1:3">
      <c r="A5999" s="20">
        <v>9</v>
      </c>
      <c r="B5999" s="6" t="e">
        <f ca="1">Calc1!B2841*(B$5981+Calc1!B5333)</f>
        <v>#VALUE!</v>
      </c>
      <c r="C5999" s="10"/>
    </row>
    <row r="6000" spans="1:3">
      <c r="A6000" s="20">
        <v>10</v>
      </c>
      <c r="B6000" s="6" t="e">
        <f ca="1">Calc1!B2842*(B$5981+Calc1!B5334)</f>
        <v>#VALUE!</v>
      </c>
      <c r="C6000" s="10"/>
    </row>
    <row r="6001" spans="1:3">
      <c r="A6001" s="20">
        <v>11</v>
      </c>
      <c r="B6001" s="6" t="e">
        <f ca="1">Calc1!B2843*(B$5981+Calc1!B5335)</f>
        <v>#VALUE!</v>
      </c>
      <c r="C6001" s="10"/>
    </row>
    <row r="6002" spans="1:3">
      <c r="A6002" s="20">
        <v>12</v>
      </c>
      <c r="B6002" s="6" t="e">
        <f ca="1">Calc1!B2844*(B$5981+Calc1!B5336)</f>
        <v>#VALUE!</v>
      </c>
      <c r="C6002" s="10"/>
    </row>
    <row r="6003" spans="1:3">
      <c r="A6003" s="20">
        <v>13</v>
      </c>
      <c r="B6003" s="6" t="e">
        <f ca="1">Calc1!B2845*(B$5981+Calc1!B5337)</f>
        <v>#VALUE!</v>
      </c>
      <c r="C6003" s="10"/>
    </row>
    <row r="6004" spans="1:3">
      <c r="A6004" s="20">
        <v>14</v>
      </c>
      <c r="B6004" s="6" t="e">
        <f ca="1">Calc1!B2846*(B$5981+Calc1!B5338)</f>
        <v>#VALUE!</v>
      </c>
      <c r="C6004" s="10"/>
    </row>
    <row r="6005" spans="1:3">
      <c r="A6005" s="20">
        <v>15</v>
      </c>
      <c r="B6005" s="6" t="e">
        <f ca="1">Calc1!B2847*(B$5981+Calc1!B5339)</f>
        <v>#VALUE!</v>
      </c>
      <c r="C6005" s="10"/>
    </row>
    <row r="6006" spans="1:3">
      <c r="A6006" s="20">
        <v>16</v>
      </c>
      <c r="B6006" s="6" t="e">
        <f ca="1">Calc1!B2848*(B$5981+Calc1!B5340)</f>
        <v>#VALUE!</v>
      </c>
      <c r="C6006" s="10"/>
    </row>
    <row r="6007" spans="1:3">
      <c r="A6007" s="20">
        <v>17</v>
      </c>
      <c r="B6007" s="6" t="e">
        <f ca="1">Calc1!B2849*(B$5981+Calc1!B5341)</f>
        <v>#VALUE!</v>
      </c>
      <c r="C6007" s="10"/>
    </row>
    <row r="6008" spans="1:3">
      <c r="A6008" s="20">
        <v>18</v>
      </c>
      <c r="B6008" s="6" t="e">
        <f ca="1">Calc1!B2850*(B$5981+Calc1!B5342)</f>
        <v>#VALUE!</v>
      </c>
      <c r="C6008" s="10"/>
    </row>
    <row r="6009" spans="1:3">
      <c r="A6009" s="20">
        <v>19</v>
      </c>
      <c r="B6009" s="6" t="e">
        <f ca="1">Calc1!B2851*(B$5981+Calc1!B5343)</f>
        <v>#VALUE!</v>
      </c>
      <c r="C6009" s="10"/>
    </row>
    <row r="6010" spans="1:3">
      <c r="A6010" s="20">
        <v>20</v>
      </c>
      <c r="B6010" s="6" t="e">
        <f ca="1">Calc1!B2852*(B$5981+Calc1!B5344)</f>
        <v>#VALUE!</v>
      </c>
      <c r="C6010" s="10"/>
    </row>
    <row r="6011" spans="1:3">
      <c r="A6011" s="20">
        <v>21</v>
      </c>
      <c r="B6011" s="6" t="e">
        <f ca="1">Calc1!B2853*(B$5981+Calc1!B5345)</f>
        <v>#VALUE!</v>
      </c>
      <c r="C6011" s="10"/>
    </row>
    <row r="6012" spans="1:3">
      <c r="A6012" s="20">
        <v>22</v>
      </c>
      <c r="B6012" s="6" t="e">
        <f ca="1">Calc1!B2854*(B$5981+Calc1!B5346)</f>
        <v>#VALUE!</v>
      </c>
      <c r="C6012" s="10"/>
    </row>
    <row r="6013" spans="1:3">
      <c r="A6013" s="20">
        <v>23</v>
      </c>
      <c r="B6013" s="6" t="e">
        <f ca="1">Calc1!B2855*(B$5981+Calc1!B5347)</f>
        <v>#VALUE!</v>
      </c>
      <c r="C6013" s="10"/>
    </row>
    <row r="6014" spans="1:3">
      <c r="A6014" s="20">
        <v>24</v>
      </c>
      <c r="B6014" s="6" t="e">
        <f ca="1">Calc1!B2856*(B$5981+Calc1!B5348)</f>
        <v>#VALUE!</v>
      </c>
      <c r="C6014" s="10"/>
    </row>
    <row r="6015" spans="1:3">
      <c r="A6015" s="20">
        <v>25</v>
      </c>
      <c r="B6015" s="6" t="e">
        <f ca="1">Calc1!B2857*(B$5981+Calc1!B5349)</f>
        <v>#VALUE!</v>
      </c>
      <c r="C6015" s="10"/>
    </row>
    <row r="6016" spans="1:3">
      <c r="A6016" s="20">
        <v>26</v>
      </c>
      <c r="B6016" s="6" t="e">
        <f ca="1">Calc1!B2858*(B$5981+Calc1!B5350)</f>
        <v>#VALUE!</v>
      </c>
      <c r="C6016" s="10"/>
    </row>
    <row r="6017" spans="1:3">
      <c r="A6017" s="20">
        <v>27</v>
      </c>
      <c r="B6017" s="6" t="e">
        <f ca="1">Calc1!B2859*(B$5981+Calc1!B5351)</f>
        <v>#VALUE!</v>
      </c>
      <c r="C6017" s="10"/>
    </row>
    <row r="6018" spans="1:3">
      <c r="A6018" s="20">
        <v>28</v>
      </c>
      <c r="B6018" s="6" t="e">
        <f ca="1">Calc1!B2860*(B$5981+Calc1!B5352)</f>
        <v>#VALUE!</v>
      </c>
      <c r="C6018" s="10"/>
    </row>
    <row r="6019" spans="1:3">
      <c r="A6019" s="20">
        <v>29</v>
      </c>
      <c r="B6019" s="6" t="e">
        <f ca="1">Calc1!B2861*(B$5981+Calc1!B5353)</f>
        <v>#VALUE!</v>
      </c>
      <c r="C6019" s="10"/>
    </row>
    <row r="6020" spans="1:3">
      <c r="A6020" s="20">
        <v>30</v>
      </c>
      <c r="B6020" s="6" t="e">
        <f ca="1">Calc1!B2862*(B$5981+Calc1!B5354)</f>
        <v>#VALUE!</v>
      </c>
      <c r="C6020" s="10"/>
    </row>
    <row r="6021" spans="1:3">
      <c r="A6021" s="20">
        <v>31</v>
      </c>
      <c r="B6021" s="6" t="e">
        <f ca="1">Calc1!B2863*(B$5981+Calc1!B5355)</f>
        <v>#VALUE!</v>
      </c>
      <c r="C6021" s="10"/>
    </row>
    <row r="6022" spans="1:3">
      <c r="A6022" s="20">
        <v>32</v>
      </c>
      <c r="B6022" s="6" t="e">
        <f ca="1">Calc1!B2864*(B$5981+Calc1!B5356)</f>
        <v>#VALUE!</v>
      </c>
      <c r="C6022" s="10"/>
    </row>
    <row r="6023" spans="1:3">
      <c r="A6023" s="20">
        <v>33</v>
      </c>
      <c r="B6023" s="6" t="e">
        <f ca="1">Calc1!B2865*(B$5981+Calc1!B5357)</f>
        <v>#VALUE!</v>
      </c>
      <c r="C6023" s="10"/>
    </row>
    <row r="6024" spans="1:3">
      <c r="A6024" s="20">
        <v>34</v>
      </c>
      <c r="B6024" s="6" t="e">
        <f ca="1">Calc1!B2866*(B$5981+Calc1!B5358)</f>
        <v>#VALUE!</v>
      </c>
      <c r="C6024" s="10"/>
    </row>
    <row r="6025" spans="1:3">
      <c r="A6025" s="20">
        <v>35</v>
      </c>
      <c r="B6025" s="6" t="e">
        <f ca="1">Calc1!B2867*(B$5981+Calc1!B5359)</f>
        <v>#VALUE!</v>
      </c>
      <c r="C6025" s="10"/>
    </row>
    <row r="6026" spans="1:3">
      <c r="A6026" s="20">
        <v>36</v>
      </c>
      <c r="B6026" s="6" t="e">
        <f ca="1">Calc1!B2868*(B$5981+Calc1!B5360)</f>
        <v>#VALUE!</v>
      </c>
      <c r="C6026" s="10"/>
    </row>
    <row r="6027" spans="1:3">
      <c r="A6027" s="20">
        <v>37</v>
      </c>
      <c r="B6027" s="6" t="e">
        <f ca="1">Calc1!B2869*(B$5981+Calc1!B5361)</f>
        <v>#VALUE!</v>
      </c>
      <c r="C6027" s="10"/>
    </row>
    <row r="6028" spans="1:3">
      <c r="A6028" s="20">
        <v>38</v>
      </c>
      <c r="B6028" s="6" t="e">
        <f ca="1">Calc1!B2870*(B$5981+Calc1!B5362)</f>
        <v>#VALUE!</v>
      </c>
      <c r="C6028" s="10"/>
    </row>
    <row r="6029" spans="1:3">
      <c r="A6029" s="20">
        <v>39</v>
      </c>
      <c r="B6029" s="6" t="e">
        <f ca="1">Calc1!B2871*(B$5981+Calc1!B5363)</f>
        <v>#VALUE!</v>
      </c>
      <c r="C6029" s="10"/>
    </row>
    <row r="6030" spans="1:3">
      <c r="A6030" s="20">
        <v>40</v>
      </c>
      <c r="B6030" s="6" t="e">
        <f ca="1">Calc1!B2872*(B$5981+Calc1!B5364)</f>
        <v>#VALUE!</v>
      </c>
      <c r="C6030" s="10"/>
    </row>
    <row r="6031" spans="1:3">
      <c r="A6031" s="20">
        <v>41</v>
      </c>
      <c r="B6031" s="6" t="e">
        <f ca="1">Calc1!B2873*(B$5981+Calc1!B5365)</f>
        <v>#VALUE!</v>
      </c>
      <c r="C6031" s="10"/>
    </row>
    <row r="6032" spans="1:3">
      <c r="A6032" s="20">
        <v>42</v>
      </c>
      <c r="B6032" s="6" t="e">
        <f ca="1">Calc1!B2874*(B$5981+Calc1!B5366)</f>
        <v>#VALUE!</v>
      </c>
      <c r="C6032" s="10"/>
    </row>
    <row r="6033" spans="1:3">
      <c r="A6033" s="20">
        <v>43</v>
      </c>
      <c r="B6033" s="6" t="e">
        <f ca="1">Calc1!B2875*(B$5981+Calc1!B5367)</f>
        <v>#VALUE!</v>
      </c>
      <c r="C6033" s="10"/>
    </row>
    <row r="6034" spans="1:3">
      <c r="A6034" s="20">
        <v>44</v>
      </c>
      <c r="B6034" s="6" t="e">
        <f ca="1">Calc1!B2876*(B$5981+Calc1!B5368)</f>
        <v>#VALUE!</v>
      </c>
      <c r="C6034" s="10"/>
    </row>
    <row r="6035" spans="1:3">
      <c r="A6035" s="20">
        <v>45</v>
      </c>
      <c r="B6035" s="6" t="e">
        <f ca="1">Calc1!B2877*(B$5981+Calc1!B5369)</f>
        <v>#VALUE!</v>
      </c>
      <c r="C6035" s="10"/>
    </row>
    <row r="6036" spans="1:3">
      <c r="A6036" s="20">
        <v>46</v>
      </c>
      <c r="B6036" s="6" t="e">
        <f ca="1">Calc1!B2878*(B$5981+Calc1!B5370)</f>
        <v>#VALUE!</v>
      </c>
      <c r="C6036" s="10"/>
    </row>
    <row r="6037" spans="1:3">
      <c r="A6037" s="20">
        <v>47</v>
      </c>
      <c r="B6037" s="6" t="e">
        <f ca="1">Calc1!B2879*(B$5981+Calc1!B5371)</f>
        <v>#VALUE!</v>
      </c>
      <c r="C6037" s="10"/>
    </row>
    <row r="6038" spans="1:3">
      <c r="A6038" s="20">
        <v>48</v>
      </c>
      <c r="B6038" s="6" t="e">
        <f ca="1">Calc1!B2880*(B$5981+Calc1!B5372)</f>
        <v>#VALUE!</v>
      </c>
      <c r="C6038" s="10"/>
    </row>
    <row r="6039" spans="1:3">
      <c r="A6039" s="20">
        <v>49</v>
      </c>
      <c r="B6039" s="6" t="e">
        <f ca="1">Calc1!B2881*(B$5981+Calc1!B5373)</f>
        <v>#VALUE!</v>
      </c>
      <c r="C6039" s="10"/>
    </row>
    <row r="6040" spans="1:3">
      <c r="A6040" s="20">
        <v>50</v>
      </c>
      <c r="B6040" s="6" t="e">
        <f ca="1">Calc1!B2882*(B$5981+Calc1!B5374)</f>
        <v>#VALUE!</v>
      </c>
      <c r="C6040" s="10"/>
    </row>
    <row r="6041" spans="1:3">
      <c r="A6041" s="20">
        <v>51</v>
      </c>
      <c r="B6041" s="6" t="e">
        <f ca="1">Calc1!B2883*(B$5981+Calc1!B5375)</f>
        <v>#VALUE!</v>
      </c>
      <c r="C6041" s="10"/>
    </row>
    <row r="6042" spans="1:3">
      <c r="A6042" s="20">
        <v>52</v>
      </c>
      <c r="B6042" s="6" t="e">
        <f ca="1">Calc1!B2884*(B$5981+Calc1!B5376)</f>
        <v>#VALUE!</v>
      </c>
      <c r="C6042" s="10"/>
    </row>
    <row r="6043" spans="1:3">
      <c r="A6043" s="20">
        <v>53</v>
      </c>
      <c r="B6043" s="6" t="e">
        <f ca="1">Calc1!B2885*(B$5981+Calc1!B5377)</f>
        <v>#VALUE!</v>
      </c>
      <c r="C6043" s="10"/>
    </row>
    <row r="6044" spans="1:3">
      <c r="A6044" s="20">
        <v>54</v>
      </c>
      <c r="B6044" s="6" t="e">
        <f ca="1">Calc1!B2886*(B$5981+Calc1!B5378)</f>
        <v>#VALUE!</v>
      </c>
      <c r="C6044" s="10"/>
    </row>
    <row r="6045" spans="1:3">
      <c r="A6045" s="20">
        <v>55</v>
      </c>
      <c r="B6045" s="6" t="e">
        <f ca="1">Calc1!B2887*(B$5981+Calc1!B5379)</f>
        <v>#VALUE!</v>
      </c>
      <c r="C6045" s="10"/>
    </row>
    <row r="6046" spans="1:3">
      <c r="A6046" s="20">
        <v>56</v>
      </c>
      <c r="B6046" s="6" t="e">
        <f ca="1">Calc1!B2888*(B$5981+Calc1!B5380)</f>
        <v>#VALUE!</v>
      </c>
      <c r="C6046" s="10"/>
    </row>
    <row r="6047" spans="1:3">
      <c r="A6047" s="20">
        <v>57</v>
      </c>
      <c r="B6047" s="6" t="e">
        <f ca="1">Calc1!B2889*(B$5981+Calc1!B5381)</f>
        <v>#VALUE!</v>
      </c>
      <c r="C6047" s="10"/>
    </row>
    <row r="6048" spans="1:3">
      <c r="A6048" s="20">
        <v>58</v>
      </c>
      <c r="B6048" s="6" t="e">
        <f ca="1">Calc1!B2890*(B$5981+Calc1!B5382)</f>
        <v>#VALUE!</v>
      </c>
      <c r="C6048" s="10"/>
    </row>
    <row r="6049" spans="1:3">
      <c r="A6049" s="20">
        <v>59</v>
      </c>
      <c r="B6049" s="6" t="e">
        <f ca="1">Calc1!B2891*(B$5981+Calc1!B5383)</f>
        <v>#VALUE!</v>
      </c>
      <c r="C6049" s="10"/>
    </row>
    <row r="6050" spans="1:3">
      <c r="A6050" s="20">
        <v>60</v>
      </c>
      <c r="B6050" s="6" t="e">
        <f ca="1">Calc1!B2892*(B$5981+Calc1!B5384)</f>
        <v>#VALUE!</v>
      </c>
      <c r="C6050" s="10"/>
    </row>
    <row r="6051" spans="1:3">
      <c r="A6051" s="20">
        <v>61</v>
      </c>
      <c r="B6051" s="6" t="e">
        <f ca="1">Calc1!B2893*(B$5981+Calc1!B5385)</f>
        <v>#VALUE!</v>
      </c>
      <c r="C6051" s="10"/>
    </row>
    <row r="6052" spans="1:3">
      <c r="A6052" s="20">
        <v>62</v>
      </c>
      <c r="B6052" s="6" t="e">
        <f ca="1">Calc1!B2894*(B$5981+Calc1!B5386)</f>
        <v>#VALUE!</v>
      </c>
      <c r="C6052" s="10"/>
    </row>
    <row r="6053" spans="1:3">
      <c r="A6053" s="20">
        <v>63</v>
      </c>
      <c r="B6053" s="6" t="e">
        <f ca="1">Calc1!B2895*(B$5981+Calc1!B5387)</f>
        <v>#VALUE!</v>
      </c>
      <c r="C6053" s="10"/>
    </row>
    <row r="6054" spans="1:3">
      <c r="A6054" s="20">
        <v>64</v>
      </c>
      <c r="B6054" s="6" t="e">
        <f ca="1">Calc1!B2896*(B$5981+Calc1!B5388)</f>
        <v>#VALUE!</v>
      </c>
      <c r="C6054" s="10"/>
    </row>
    <row r="6055" spans="1:3">
      <c r="A6055" s="20">
        <v>65</v>
      </c>
      <c r="B6055" s="6" t="e">
        <f ca="1">Calc1!B2897*(B$5981+Calc1!B5389)</f>
        <v>#VALUE!</v>
      </c>
      <c r="C6055" s="10"/>
    </row>
    <row r="6056" spans="1:3">
      <c r="A6056" s="20">
        <v>66</v>
      </c>
      <c r="B6056" s="6" t="e">
        <f ca="1">Calc1!B2898*(B$5981+Calc1!B5390)</f>
        <v>#VALUE!</v>
      </c>
      <c r="C6056" s="10"/>
    </row>
    <row r="6057" spans="1:3">
      <c r="A6057" s="20">
        <v>67</v>
      </c>
      <c r="B6057" s="6" t="e">
        <f ca="1">Calc1!B2899*(B$5981+Calc1!B5391)</f>
        <v>#VALUE!</v>
      </c>
      <c r="C6057" s="10"/>
    </row>
    <row r="6058" spans="1:3">
      <c r="A6058" s="20">
        <v>68</v>
      </c>
      <c r="B6058" s="6" t="e">
        <f ca="1">Calc1!B2900*(B$5981+Calc1!B5392)</f>
        <v>#VALUE!</v>
      </c>
      <c r="C6058" s="10"/>
    </row>
    <row r="6059" spans="1:3">
      <c r="A6059" s="20">
        <v>69</v>
      </c>
      <c r="B6059" s="6" t="e">
        <f ca="1">Calc1!B2901*(B$5981+Calc1!B5393)</f>
        <v>#VALUE!</v>
      </c>
      <c r="C6059" s="10"/>
    </row>
    <row r="6060" spans="1:3">
      <c r="A6060" s="20">
        <v>70</v>
      </c>
      <c r="B6060" s="6" t="e">
        <f ca="1">Calc1!B2902*(B$5981+Calc1!B5394)</f>
        <v>#VALUE!</v>
      </c>
      <c r="C6060" s="10"/>
    </row>
    <row r="6061" spans="1:3">
      <c r="A6061" s="20">
        <v>71</v>
      </c>
      <c r="B6061" s="6" t="e">
        <f ca="1">Calc1!B2903*(B$5981+Calc1!B5395)</f>
        <v>#VALUE!</v>
      </c>
      <c r="C6061" s="10"/>
    </row>
    <row r="6062" spans="1:3">
      <c r="A6062" s="20">
        <v>72</v>
      </c>
      <c r="B6062" s="6" t="e">
        <f ca="1">Calc1!B2904*(B$5981+Calc1!B5396)</f>
        <v>#VALUE!</v>
      </c>
      <c r="C6062" s="10"/>
    </row>
    <row r="6063" spans="1:3">
      <c r="A6063" s="20">
        <v>73</v>
      </c>
      <c r="B6063" s="6" t="e">
        <f ca="1">Calc1!B2905*(B$5981+Calc1!B5397)</f>
        <v>#VALUE!</v>
      </c>
      <c r="C6063" s="10"/>
    </row>
    <row r="6064" spans="1:3">
      <c r="A6064" s="20">
        <v>74</v>
      </c>
      <c r="B6064" s="6" t="e">
        <f ca="1">Calc1!B2906*(B$5981+Calc1!B5398)</f>
        <v>#VALUE!</v>
      </c>
      <c r="C6064" s="10"/>
    </row>
    <row r="6065" spans="1:3">
      <c r="A6065" s="20">
        <v>75</v>
      </c>
      <c r="B6065" s="6" t="e">
        <f ca="1">Calc1!B2907*(B$5981+Calc1!B5399)</f>
        <v>#VALUE!</v>
      </c>
      <c r="C6065" s="10"/>
    </row>
    <row r="6066" spans="1:3">
      <c r="A6066" s="20">
        <v>76</v>
      </c>
      <c r="B6066" s="6" t="e">
        <f ca="1">Calc1!B2908*(B$5981+Calc1!B5400)</f>
        <v>#VALUE!</v>
      </c>
      <c r="C6066" s="10"/>
    </row>
    <row r="6067" spans="1:3">
      <c r="A6067" s="20">
        <v>77</v>
      </c>
      <c r="B6067" s="6" t="e">
        <f ca="1">Calc1!B2909*(B$5981+Calc1!B5401)</f>
        <v>#VALUE!</v>
      </c>
      <c r="C6067" s="10"/>
    </row>
    <row r="6068" spans="1:3">
      <c r="A6068" s="20">
        <v>78</v>
      </c>
      <c r="B6068" s="6" t="e">
        <f ca="1">Calc1!B2910*(B$5981+Calc1!B5402)</f>
        <v>#VALUE!</v>
      </c>
      <c r="C6068" s="10"/>
    </row>
    <row r="6069" spans="1:3">
      <c r="A6069" s="20">
        <v>79</v>
      </c>
      <c r="B6069" s="6" t="e">
        <f ca="1">Calc1!B2911*(B$5981+Calc1!B5403)</f>
        <v>#VALUE!</v>
      </c>
      <c r="C6069" s="10"/>
    </row>
    <row r="6070" spans="1:3">
      <c r="A6070" s="20">
        <v>80</v>
      </c>
      <c r="B6070" s="6" t="e">
        <f ca="1">Calc1!B2912*(B$5981+Calc1!B5404)</f>
        <v>#VALUE!</v>
      </c>
      <c r="C6070" s="10"/>
    </row>
    <row r="6071" spans="1:3">
      <c r="A6071" s="20">
        <v>81</v>
      </c>
      <c r="B6071" s="6" t="e">
        <f ca="1">Calc1!B2913*(B$5981+Calc1!B5405)</f>
        <v>#VALUE!</v>
      </c>
      <c r="C6071" s="10"/>
    </row>
    <row r="6072" spans="1:3">
      <c r="A6072" s="20">
        <v>82</v>
      </c>
      <c r="B6072" s="6" t="e">
        <f ca="1">Calc1!B2914*(B$5981+Calc1!B5406)</f>
        <v>#VALUE!</v>
      </c>
      <c r="C6072" s="10"/>
    </row>
    <row r="6073" spans="1:3">
      <c r="A6073" s="20">
        <v>83</v>
      </c>
      <c r="B6073" s="6" t="e">
        <f ca="1">Calc1!B2915*(B$5981+Calc1!B5407)</f>
        <v>#VALUE!</v>
      </c>
      <c r="C6073" s="10"/>
    </row>
    <row r="6074" spans="1:3">
      <c r="A6074" s="20">
        <v>84</v>
      </c>
      <c r="B6074" s="6" t="e">
        <f ca="1">Calc1!B2916*(B$5981+Calc1!B5408)</f>
        <v>#VALUE!</v>
      </c>
      <c r="C6074" s="10"/>
    </row>
    <row r="6075" spans="1:3">
      <c r="A6075" s="20">
        <v>85</v>
      </c>
      <c r="B6075" s="6" t="e">
        <f ca="1">Calc1!B2917*(B$5981+Calc1!B5409)</f>
        <v>#VALUE!</v>
      </c>
      <c r="C6075" s="10"/>
    </row>
    <row r="6076" spans="1:3">
      <c r="A6076" s="20">
        <v>86</v>
      </c>
      <c r="B6076" s="6" t="e">
        <f ca="1">Calc1!B2918*(B$5981+Calc1!B5410)</f>
        <v>#VALUE!</v>
      </c>
      <c r="C6076" s="10"/>
    </row>
    <row r="6077" spans="1:3">
      <c r="A6077" s="20">
        <v>87</v>
      </c>
      <c r="B6077" s="6" t="e">
        <f ca="1">Calc1!B2919*(B$5981+Calc1!B5411)</f>
        <v>#VALUE!</v>
      </c>
      <c r="C6077" s="10"/>
    </row>
    <row r="6078" spans="1:3">
      <c r="A6078" s="20">
        <v>88</v>
      </c>
      <c r="B6078" s="6" t="e">
        <f ca="1">Calc1!B2920*(B$5981+Calc1!B5412)</f>
        <v>#VALUE!</v>
      </c>
      <c r="C6078" s="10"/>
    </row>
    <row r="6079" spans="1:3">
      <c r="A6079" s="20">
        <v>89</v>
      </c>
      <c r="B6079" s="6" t="e">
        <f ca="1">Calc1!B2921*(B$5981+Calc1!B5413)</f>
        <v>#VALUE!</v>
      </c>
      <c r="C6079" s="10"/>
    </row>
    <row r="6080" spans="1:3">
      <c r="A6080" s="20">
        <v>90</v>
      </c>
      <c r="B6080" s="6" t="e">
        <f ca="1">Calc1!B2922*(B$5981+Calc1!B5414)</f>
        <v>#VALUE!</v>
      </c>
      <c r="C6080" s="10"/>
    </row>
    <row r="6081" spans="1:3">
      <c r="A6081" s="20">
        <v>91</v>
      </c>
      <c r="B6081" s="6" t="e">
        <f ca="1">Calc1!B2923*(B$5981+Calc1!B5415)</f>
        <v>#VALUE!</v>
      </c>
      <c r="C6081" s="10"/>
    </row>
    <row r="6082" spans="1:3">
      <c r="A6082" s="20">
        <v>92</v>
      </c>
      <c r="B6082" s="6" t="e">
        <f ca="1">Calc1!B2924*(B$5981+Calc1!B5416)</f>
        <v>#VALUE!</v>
      </c>
      <c r="C6082" s="10"/>
    </row>
    <row r="6083" spans="1:3">
      <c r="A6083" s="20">
        <v>93</v>
      </c>
      <c r="B6083" s="6" t="e">
        <f ca="1">Calc1!B2925*(B$5981+Calc1!B5417)</f>
        <v>#VALUE!</v>
      </c>
      <c r="C6083" s="10"/>
    </row>
    <row r="6084" spans="1:3">
      <c r="A6084" s="20">
        <v>94</v>
      </c>
      <c r="B6084" s="6" t="e">
        <f ca="1">Calc1!B2926*(B$5981+Calc1!B5418)</f>
        <v>#VALUE!</v>
      </c>
      <c r="C6084" s="10"/>
    </row>
    <row r="6085" spans="1:3">
      <c r="A6085" s="20">
        <v>95</v>
      </c>
      <c r="B6085" s="6" t="e">
        <f ca="1">Calc1!B2927*(B$5981+Calc1!B5419)</f>
        <v>#VALUE!</v>
      </c>
      <c r="C6085" s="10"/>
    </row>
    <row r="6086" spans="1:3">
      <c r="A6086" s="20">
        <v>96</v>
      </c>
      <c r="B6086" s="6" t="e">
        <f ca="1">Calc1!B2928*(B$5981+Calc1!B5420)</f>
        <v>#VALUE!</v>
      </c>
      <c r="C6086" s="10"/>
    </row>
    <row r="6087" spans="1:3">
      <c r="A6087" s="20">
        <v>97</v>
      </c>
      <c r="B6087" s="6" t="e">
        <f ca="1">Calc1!B2929*(B$5981+Calc1!B5421)</f>
        <v>#VALUE!</v>
      </c>
      <c r="C6087" s="10"/>
    </row>
    <row r="6088" spans="1:3">
      <c r="A6088" s="20">
        <v>98</v>
      </c>
      <c r="B6088" s="6" t="e">
        <f ca="1">Calc1!B2930*(B$5981+Calc1!B5422)</f>
        <v>#VALUE!</v>
      </c>
      <c r="C6088" s="10"/>
    </row>
    <row r="6089" spans="1:3">
      <c r="A6089" s="20">
        <v>99</v>
      </c>
      <c r="B6089" s="6" t="e">
        <f ca="1">Calc1!B2931*(B$5981+Calc1!B5423)</f>
        <v>#VALUE!</v>
      </c>
      <c r="C6089" s="10"/>
    </row>
    <row r="6090" spans="1:3">
      <c r="A6090" s="20">
        <v>100</v>
      </c>
      <c r="B6090" s="6" t="e">
        <f ca="1">Calc1!B2932*(B$5981+Calc1!B5424)</f>
        <v>#VALUE!</v>
      </c>
      <c r="C6090" s="10"/>
    </row>
    <row r="6091" spans="1:3">
      <c r="A6091" s="20">
        <v>101</v>
      </c>
      <c r="B6091" s="6" t="e">
        <f ca="1">Calc1!B2933*(B$5981+Calc1!B5425)</f>
        <v>#VALUE!</v>
      </c>
      <c r="C6091" s="10"/>
    </row>
    <row r="6092" spans="1:3">
      <c r="A6092" s="20">
        <v>102</v>
      </c>
      <c r="B6092" s="6" t="e">
        <f ca="1">Calc1!B2934*(B$5981+Calc1!B5426)</f>
        <v>#VALUE!</v>
      </c>
      <c r="C6092" s="10"/>
    </row>
    <row r="6093" spans="1:3">
      <c r="A6093" s="20">
        <v>103</v>
      </c>
      <c r="B6093" s="6" t="e">
        <f ca="1">Calc1!B2935*(B$5981+Calc1!B5427)</f>
        <v>#VALUE!</v>
      </c>
      <c r="C6093" s="10"/>
    </row>
    <row r="6094" spans="1:3">
      <c r="A6094" s="20">
        <v>104</v>
      </c>
      <c r="B6094" s="6" t="e">
        <f ca="1">Calc1!B2936*(B$5981+Calc1!B5428)</f>
        <v>#VALUE!</v>
      </c>
      <c r="C6094" s="10"/>
    </row>
    <row r="6095" spans="1:3">
      <c r="A6095" s="20">
        <v>105</v>
      </c>
      <c r="B6095" s="6" t="e">
        <f ca="1">Calc1!B2937*(B$5981+Calc1!B5429)</f>
        <v>#VALUE!</v>
      </c>
      <c r="C6095" s="10"/>
    </row>
    <row r="6096" spans="1:3">
      <c r="A6096" s="20">
        <v>106</v>
      </c>
      <c r="B6096" s="6" t="e">
        <f ca="1">Calc1!B2938*(B$5981+Calc1!B5430)</f>
        <v>#VALUE!</v>
      </c>
      <c r="C6096" s="10"/>
    </row>
    <row r="6097" spans="1:3">
      <c r="A6097" s="20">
        <v>107</v>
      </c>
      <c r="B6097" s="6" t="e">
        <f ca="1">Calc1!B2939*(B$5981+Calc1!B5431)</f>
        <v>#VALUE!</v>
      </c>
      <c r="C6097" s="10"/>
    </row>
    <row r="6098" spans="1:3">
      <c r="A6098" s="20">
        <v>108</v>
      </c>
      <c r="B6098" s="6" t="e">
        <f ca="1">Calc1!B2940*(B$5981+Calc1!B5432)</f>
        <v>#VALUE!</v>
      </c>
      <c r="C6098" s="10"/>
    </row>
    <row r="6099" spans="1:3">
      <c r="A6099" s="20">
        <v>109</v>
      </c>
      <c r="B6099" s="6" t="e">
        <f ca="1">Calc1!B2941*(B$5981+Calc1!B5433)</f>
        <v>#VALUE!</v>
      </c>
      <c r="C6099" s="10"/>
    </row>
    <row r="6100" spans="1:3">
      <c r="A6100" s="20">
        <v>110</v>
      </c>
      <c r="B6100" s="6" t="e">
        <f ca="1">Calc1!B2942*(B$5981+Calc1!B5434)</f>
        <v>#VALUE!</v>
      </c>
      <c r="C6100" s="10"/>
    </row>
    <row r="6101" spans="1:3">
      <c r="A6101" s="20">
        <v>111</v>
      </c>
      <c r="B6101" s="6" t="e">
        <f ca="1">Calc1!B2943*(B$5981+Calc1!B5435)</f>
        <v>#VALUE!</v>
      </c>
      <c r="C6101" s="10"/>
    </row>
    <row r="6102" spans="1:3">
      <c r="A6102" s="20">
        <v>112</v>
      </c>
      <c r="B6102" s="6" t="e">
        <f ca="1">Calc1!B2944*(B$5981+Calc1!B5436)</f>
        <v>#VALUE!</v>
      </c>
      <c r="C6102" s="10"/>
    </row>
    <row r="6103" spans="1:3">
      <c r="A6103" s="20">
        <v>113</v>
      </c>
      <c r="B6103" s="6" t="e">
        <f ca="1">Calc1!B2945*(B$5981+Calc1!B5437)</f>
        <v>#VALUE!</v>
      </c>
      <c r="C6103" s="10"/>
    </row>
    <row r="6104" spans="1:3">
      <c r="A6104" s="20">
        <v>114</v>
      </c>
      <c r="B6104" s="6" t="e">
        <f ca="1">Calc1!B2946*(B$5981+Calc1!B5438)</f>
        <v>#VALUE!</v>
      </c>
      <c r="C6104" s="10"/>
    </row>
    <row r="6105" spans="1:3">
      <c r="A6105" s="20">
        <v>115</v>
      </c>
      <c r="B6105" s="6" t="e">
        <f ca="1">Calc1!B2947*(B$5981+Calc1!B5439)</f>
        <v>#VALUE!</v>
      </c>
      <c r="C6105" s="10"/>
    </row>
    <row r="6106" spans="1:3">
      <c r="A6106" s="20">
        <v>116</v>
      </c>
      <c r="B6106" s="6" t="e">
        <f ca="1">Calc1!B2948*(B$5981+Calc1!B5440)</f>
        <v>#VALUE!</v>
      </c>
      <c r="C6106" s="10"/>
    </row>
    <row r="6107" spans="1:3">
      <c r="A6107" s="20">
        <v>117</v>
      </c>
      <c r="B6107" s="6" t="e">
        <f ca="1">Calc1!B2949*(B$5981+Calc1!B5441)</f>
        <v>#VALUE!</v>
      </c>
      <c r="C6107" s="10"/>
    </row>
    <row r="6108" spans="1:3">
      <c r="A6108" s="20">
        <v>118</v>
      </c>
      <c r="B6108" s="6" t="e">
        <f ca="1">Calc1!B2950*(B$5981+Calc1!B5442)</f>
        <v>#VALUE!</v>
      </c>
      <c r="C6108" s="10"/>
    </row>
    <row r="6109" spans="1:3">
      <c r="A6109" s="20">
        <v>119</v>
      </c>
      <c r="B6109" s="6" t="e">
        <f ca="1">Calc1!B2951*(B$5981+Calc1!B5443)</f>
        <v>#VALUE!</v>
      </c>
      <c r="C6109" s="10"/>
    </row>
    <row r="6110" spans="1:3">
      <c r="A6110" s="20">
        <v>120</v>
      </c>
      <c r="B6110" s="6" t="e">
        <f ca="1">Calc1!B2952*(B$5981+Calc1!B5444)</f>
        <v>#VALUE!</v>
      </c>
      <c r="C6110" s="10"/>
    </row>
    <row r="6111" spans="1:3">
      <c r="A6111" s="20">
        <v>121</v>
      </c>
      <c r="B6111" s="6" t="e">
        <f ca="1">Calc1!B2953*(B$5981+Calc1!B5445)</f>
        <v>#VALUE!</v>
      </c>
      <c r="C6111" s="10"/>
    </row>
    <row r="6112" spans="1:3">
      <c r="A6112" s="20">
        <v>122</v>
      </c>
      <c r="B6112" s="6" t="e">
        <f ca="1">Calc1!B2954*(B$5981+Calc1!B5446)</f>
        <v>#VALUE!</v>
      </c>
      <c r="C6112" s="10"/>
    </row>
    <row r="6113" spans="1:3">
      <c r="A6113" s="20">
        <v>123</v>
      </c>
      <c r="B6113" s="6" t="e">
        <f ca="1">Calc1!B2955*(B$5981+Calc1!B5447)</f>
        <v>#VALUE!</v>
      </c>
      <c r="C6113" s="10"/>
    </row>
    <row r="6114" spans="1:3">
      <c r="A6114" s="20">
        <v>124</v>
      </c>
      <c r="B6114" s="6" t="e">
        <f ca="1">Calc1!B2956*(B$5981+Calc1!B5448)</f>
        <v>#VALUE!</v>
      </c>
      <c r="C6114" s="10"/>
    </row>
    <row r="6115" spans="1:3">
      <c r="A6115" s="20">
        <v>125</v>
      </c>
      <c r="B6115" s="6" t="e">
        <f ca="1">Calc1!B2957*(B$5981+Calc1!B5449)</f>
        <v>#VALUE!</v>
      </c>
      <c r="C6115" s="10"/>
    </row>
    <row r="6116" spans="1:3">
      <c r="A6116" s="20">
        <v>126</v>
      </c>
      <c r="B6116" s="6" t="e">
        <f ca="1">Calc1!B2958*(B$5981+Calc1!B5450)</f>
        <v>#VALUE!</v>
      </c>
      <c r="C6116" s="10"/>
    </row>
    <row r="6117" spans="1:3">
      <c r="A6117" s="20">
        <v>127</v>
      </c>
      <c r="B6117" s="6" t="e">
        <f ca="1">Calc1!B2959*(B$5981+Calc1!B5451)</f>
        <v>#VALUE!</v>
      </c>
      <c r="C6117" s="10"/>
    </row>
    <row r="6118" spans="1:3">
      <c r="A6118" s="20">
        <v>128</v>
      </c>
      <c r="B6118" s="6" t="e">
        <f ca="1">Calc1!B2960*(B$5981+Calc1!B5452)</f>
        <v>#VALUE!</v>
      </c>
      <c r="C6118" s="10"/>
    </row>
    <row r="6119" spans="1:3">
      <c r="A6119" s="20">
        <v>129</v>
      </c>
      <c r="B6119" s="6" t="e">
        <f ca="1">Calc1!B2961*(B$5981+Calc1!B5453)</f>
        <v>#VALUE!</v>
      </c>
      <c r="C6119" s="10"/>
    </row>
    <row r="6120" spans="1:3">
      <c r="A6120" s="20">
        <v>130</v>
      </c>
      <c r="B6120" s="6" t="e">
        <f ca="1">Calc1!B2962*(B$5981+Calc1!B5454)</f>
        <v>#VALUE!</v>
      </c>
      <c r="C6120" s="10"/>
    </row>
    <row r="6121" spans="1:3">
      <c r="A6121" s="20">
        <v>131</v>
      </c>
      <c r="B6121" s="6" t="e">
        <f ca="1">Calc1!B2963*(B$5981+Calc1!B5455)</f>
        <v>#VALUE!</v>
      </c>
      <c r="C6121" s="10"/>
    </row>
    <row r="6122" spans="1:3">
      <c r="A6122" s="20">
        <v>132</v>
      </c>
      <c r="B6122" s="6" t="e">
        <f ca="1">Calc1!B2964*(B$5981+Calc1!B5456)</f>
        <v>#VALUE!</v>
      </c>
      <c r="C6122" s="10"/>
    </row>
    <row r="6123" spans="1:3">
      <c r="A6123" s="20">
        <v>133</v>
      </c>
      <c r="B6123" s="6" t="e">
        <f ca="1">Calc1!B2965*(B$5981+Calc1!B5457)</f>
        <v>#VALUE!</v>
      </c>
      <c r="C6123" s="10"/>
    </row>
    <row r="6124" spans="1:3">
      <c r="A6124" s="20">
        <v>134</v>
      </c>
      <c r="B6124" s="6" t="e">
        <f ca="1">Calc1!B2966*(B$5981+Calc1!B5458)</f>
        <v>#VALUE!</v>
      </c>
      <c r="C6124" s="10"/>
    </row>
    <row r="6125" spans="1:3">
      <c r="A6125" s="20">
        <v>135</v>
      </c>
      <c r="B6125" s="6" t="e">
        <f ca="1">Calc1!B2967*(B$5981+Calc1!B5459)</f>
        <v>#VALUE!</v>
      </c>
      <c r="C6125" s="10"/>
    </row>
    <row r="6126" spans="1:3">
      <c r="A6126" s="20">
        <v>136</v>
      </c>
      <c r="B6126" s="6" t="e">
        <f ca="1">Calc1!B2968*(B$5981+Calc1!B5460)</f>
        <v>#VALUE!</v>
      </c>
      <c r="C6126" s="10"/>
    </row>
    <row r="6127" spans="1:3">
      <c r="A6127" s="20">
        <v>137</v>
      </c>
      <c r="B6127" s="6" t="e">
        <f ca="1">Calc1!B2969*(B$5981+Calc1!B5461)</f>
        <v>#VALUE!</v>
      </c>
      <c r="C6127" s="10"/>
    </row>
    <row r="6128" spans="1:3">
      <c r="A6128" s="20">
        <v>138</v>
      </c>
      <c r="B6128" s="6" t="e">
        <f ca="1">Calc1!B2970*(B$5981+Calc1!B5462)</f>
        <v>#VALUE!</v>
      </c>
      <c r="C6128" s="10"/>
    </row>
    <row r="6129" spans="1:3">
      <c r="A6129" s="20">
        <v>139</v>
      </c>
      <c r="B6129" s="6" t="e">
        <f ca="1">Calc1!B2971*(B$5981+Calc1!B5463)</f>
        <v>#VALUE!</v>
      </c>
      <c r="C6129" s="10"/>
    </row>
    <row r="6130" spans="1:3">
      <c r="A6130" s="20">
        <v>140</v>
      </c>
      <c r="B6130" s="6" t="e">
        <f ca="1">Calc1!B2972*(B$5981+Calc1!B5464)</f>
        <v>#VALUE!</v>
      </c>
      <c r="C6130" s="10"/>
    </row>
    <row r="6131" spans="1:3">
      <c r="A6131" s="20">
        <v>141</v>
      </c>
      <c r="B6131" s="6" t="e">
        <f ca="1">Calc1!B2973*(B$5981+Calc1!B5465)</f>
        <v>#VALUE!</v>
      </c>
      <c r="C6131" s="10"/>
    </row>
    <row r="6132" spans="1:3">
      <c r="A6132" s="20">
        <v>142</v>
      </c>
      <c r="B6132" s="6" t="e">
        <f ca="1">Calc1!B2974*(B$5981+Calc1!B5466)</f>
        <v>#VALUE!</v>
      </c>
      <c r="C6132" s="10"/>
    </row>
    <row r="6133" spans="1:3">
      <c r="A6133" s="20">
        <v>143</v>
      </c>
      <c r="B6133" s="6" t="e">
        <f ca="1">Calc1!B2975*(B$5981+Calc1!B5467)</f>
        <v>#VALUE!</v>
      </c>
      <c r="C6133" s="10"/>
    </row>
    <row r="6134" spans="1:3">
      <c r="A6134" s="20">
        <v>144</v>
      </c>
      <c r="B6134" s="6" t="e">
        <f ca="1">Calc1!B2976*(B$5981+Calc1!B5468)</f>
        <v>#VALUE!</v>
      </c>
      <c r="C6134" s="10"/>
    </row>
    <row r="6135" spans="1:3">
      <c r="A6135" s="20">
        <v>145</v>
      </c>
      <c r="B6135" s="6" t="e">
        <f ca="1">Calc1!B2977*(B$5981+Calc1!B5469)</f>
        <v>#VALUE!</v>
      </c>
      <c r="C6135" s="10"/>
    </row>
    <row r="6136" spans="1:3">
      <c r="A6136" s="20">
        <v>146</v>
      </c>
      <c r="B6136" s="6" t="e">
        <f ca="1">Calc1!B2978*(B$5981+Calc1!B5470)</f>
        <v>#VALUE!</v>
      </c>
      <c r="C6136" s="10"/>
    </row>
    <row r="6137" spans="1:3">
      <c r="A6137" s="20">
        <v>147</v>
      </c>
      <c r="B6137" s="6" t="e">
        <f ca="1">Calc1!B2979*(B$5981+Calc1!B5471)</f>
        <v>#VALUE!</v>
      </c>
      <c r="C6137" s="10"/>
    </row>
    <row r="6138" spans="1:3">
      <c r="A6138" s="20">
        <v>148</v>
      </c>
      <c r="B6138" s="6" t="e">
        <f ca="1">Calc1!B2980*(B$5981+Calc1!B5472)</f>
        <v>#VALUE!</v>
      </c>
      <c r="C6138" s="10"/>
    </row>
    <row r="6139" spans="1:3">
      <c r="A6139" s="20">
        <v>149</v>
      </c>
      <c r="B6139" s="6" t="e">
        <f ca="1">Calc1!B2981*(B$5981+Calc1!B5473)</f>
        <v>#VALUE!</v>
      </c>
      <c r="C6139" s="10"/>
    </row>
    <row r="6140" spans="1:3">
      <c r="A6140" s="20">
        <v>150</v>
      </c>
      <c r="B6140" s="6" t="e">
        <f ca="1">Calc1!B2982*(B$5981+Calc1!B5474)</f>
        <v>#VALUE!</v>
      </c>
      <c r="C6140" s="10"/>
    </row>
    <row r="6141" spans="1:3">
      <c r="A6141" s="20">
        <v>151</v>
      </c>
      <c r="B6141" s="6" t="e">
        <f ca="1">Calc1!B2983*(B$5981+Calc1!B5475)</f>
        <v>#VALUE!</v>
      </c>
      <c r="C6141" s="10"/>
    </row>
    <row r="6142" spans="1:3">
      <c r="A6142" s="20">
        <v>152</v>
      </c>
      <c r="B6142" s="6" t="e">
        <f ca="1">Calc1!B2984*(B$5981+Calc1!B5476)</f>
        <v>#VALUE!</v>
      </c>
      <c r="C6142" s="10"/>
    </row>
    <row r="6143" spans="1:3">
      <c r="A6143" s="20">
        <v>153</v>
      </c>
      <c r="B6143" s="6" t="e">
        <f ca="1">Calc1!B2985*(B$5981+Calc1!B5477)</f>
        <v>#VALUE!</v>
      </c>
      <c r="C6143" s="10"/>
    </row>
    <row r="6144" spans="1:3">
      <c r="A6144" s="20">
        <v>154</v>
      </c>
      <c r="B6144" s="6" t="e">
        <f ca="1">Calc1!B2986*(B$5981+Calc1!B5478)</f>
        <v>#VALUE!</v>
      </c>
      <c r="C6144" s="10"/>
    </row>
    <row r="6145" spans="1:3">
      <c r="A6145" s="20">
        <v>155</v>
      </c>
      <c r="B6145" s="6" t="e">
        <f ca="1">Calc1!B2987*(B$5981+Calc1!B5479)</f>
        <v>#VALUE!</v>
      </c>
      <c r="C6145" s="10"/>
    </row>
    <row r="6146" spans="1:3">
      <c r="A6146" s="20">
        <v>156</v>
      </c>
      <c r="B6146" s="6" t="e">
        <f ca="1">Calc1!B2988*(B$5981+Calc1!B5480)</f>
        <v>#VALUE!</v>
      </c>
      <c r="C6146" s="10"/>
    </row>
    <row r="6147" spans="1:3">
      <c r="A6147" s="20">
        <v>157</v>
      </c>
      <c r="B6147" s="6" t="e">
        <f ca="1">Calc1!B2989*(B$5981+Calc1!B5481)</f>
        <v>#VALUE!</v>
      </c>
      <c r="C6147" s="10"/>
    </row>
    <row r="6148" spans="1:3">
      <c r="A6148" s="20">
        <v>158</v>
      </c>
      <c r="B6148" s="6" t="e">
        <f ca="1">Calc1!B2990*(B$5981+Calc1!B5482)</f>
        <v>#VALUE!</v>
      </c>
      <c r="C6148" s="10"/>
    </row>
    <row r="6149" spans="1:3">
      <c r="A6149" s="20">
        <v>159</v>
      </c>
      <c r="B6149" s="6" t="e">
        <f ca="1">Calc1!B2991*(B$5981+Calc1!B5483)</f>
        <v>#VALUE!</v>
      </c>
      <c r="C6149" s="10"/>
    </row>
    <row r="6150" spans="1:3">
      <c r="A6150" s="20">
        <v>160</v>
      </c>
      <c r="B6150" s="6" t="e">
        <f ca="1">Calc1!B2992*(B$5981+Calc1!B5484)</f>
        <v>#VALUE!</v>
      </c>
      <c r="C6150" s="10"/>
    </row>
    <row r="6151" spans="1:3">
      <c r="A6151" s="20">
        <v>161</v>
      </c>
      <c r="B6151" s="6" t="e">
        <f ca="1">Calc1!B2993*(B$5981+Calc1!B5485)</f>
        <v>#VALUE!</v>
      </c>
      <c r="C6151" s="10"/>
    </row>
    <row r="6152" spans="1:3">
      <c r="A6152" s="20">
        <v>162</v>
      </c>
      <c r="B6152" s="6" t="e">
        <f ca="1">Calc1!B2994*(B$5981+Calc1!B5486)</f>
        <v>#VALUE!</v>
      </c>
      <c r="C6152" s="10"/>
    </row>
    <row r="6153" spans="1:3">
      <c r="A6153" s="20">
        <v>163</v>
      </c>
      <c r="B6153" s="6" t="e">
        <f ca="1">Calc1!B2995*(B$5981+Calc1!B5487)</f>
        <v>#VALUE!</v>
      </c>
      <c r="C6153" s="10"/>
    </row>
    <row r="6154" spans="1:3">
      <c r="A6154" s="20">
        <v>164</v>
      </c>
      <c r="B6154" s="6" t="e">
        <f ca="1">Calc1!B2996*(B$5981+Calc1!B5488)</f>
        <v>#VALUE!</v>
      </c>
      <c r="C6154" s="10"/>
    </row>
    <row r="6155" spans="1:3">
      <c r="A6155" s="20">
        <v>165</v>
      </c>
      <c r="B6155" s="6" t="e">
        <f ca="1">Calc1!B2997*(B$5981+Calc1!B5489)</f>
        <v>#VALUE!</v>
      </c>
      <c r="C6155" s="10"/>
    </row>
    <row r="6156" spans="1:3">
      <c r="A6156" s="20">
        <v>166</v>
      </c>
      <c r="B6156" s="6" t="e">
        <f ca="1">Calc1!B2998*(B$5981+Calc1!B5490)</f>
        <v>#VALUE!</v>
      </c>
      <c r="C6156" s="10"/>
    </row>
    <row r="6157" spans="1:3">
      <c r="A6157" s="20">
        <v>167</v>
      </c>
      <c r="B6157" s="6" t="e">
        <f ca="1">Calc1!B2999*(B$5981+Calc1!B5491)</f>
        <v>#VALUE!</v>
      </c>
      <c r="C6157" s="10"/>
    </row>
    <row r="6158" spans="1:3">
      <c r="A6158" s="20">
        <v>168</v>
      </c>
      <c r="B6158" s="6" t="e">
        <f ca="1">Calc1!B3000*(B$5981+Calc1!B5492)</f>
        <v>#VALUE!</v>
      </c>
      <c r="C6158" s="10"/>
    </row>
    <row r="6159" spans="1:3">
      <c r="A6159" s="20">
        <v>169</v>
      </c>
      <c r="B6159" s="6" t="e">
        <f ca="1">Calc1!B3001*(B$5981+Calc1!B5493)</f>
        <v>#VALUE!</v>
      </c>
      <c r="C6159" s="10"/>
    </row>
    <row r="6160" spans="1:3">
      <c r="A6160" s="20">
        <v>170</v>
      </c>
      <c r="B6160" s="6" t="e">
        <f ca="1">Calc1!B3002*(B$5981+Calc1!B5494)</f>
        <v>#VALUE!</v>
      </c>
      <c r="C6160" s="10"/>
    </row>
    <row r="6161" spans="1:3">
      <c r="A6161" s="20">
        <v>171</v>
      </c>
      <c r="B6161" s="6" t="e">
        <f ca="1">Calc1!B3003*(B$5981+Calc1!B5495)</f>
        <v>#VALUE!</v>
      </c>
      <c r="C6161" s="10"/>
    </row>
    <row r="6162" spans="1:3">
      <c r="A6162" s="20">
        <v>172</v>
      </c>
      <c r="B6162" s="6" t="e">
        <f ca="1">Calc1!B3004*(B$5981+Calc1!B5496)</f>
        <v>#VALUE!</v>
      </c>
      <c r="C6162" s="10"/>
    </row>
    <row r="6163" spans="1:3">
      <c r="A6163" s="20">
        <v>173</v>
      </c>
      <c r="B6163" s="6" t="e">
        <f ca="1">Calc1!B3005*(B$5981+Calc1!B5497)</f>
        <v>#VALUE!</v>
      </c>
      <c r="C6163" s="10"/>
    </row>
    <row r="6164" spans="1:3">
      <c r="A6164" s="20">
        <v>174</v>
      </c>
      <c r="B6164" s="6" t="e">
        <f ca="1">Calc1!B3006*(B$5981+Calc1!B5498)</f>
        <v>#VALUE!</v>
      </c>
      <c r="C6164" s="10"/>
    </row>
    <row r="6165" spans="1:3">
      <c r="A6165" s="20">
        <v>175</v>
      </c>
      <c r="B6165" s="6" t="e">
        <f ca="1">Calc1!B3007*(B$5981+Calc1!B5499)</f>
        <v>#VALUE!</v>
      </c>
      <c r="C6165" s="10"/>
    </row>
    <row r="6166" spans="1:3">
      <c r="A6166" s="20">
        <v>176</v>
      </c>
      <c r="B6166" s="6" t="e">
        <f ca="1">Calc1!B3008*(B$5981+Calc1!B5500)</f>
        <v>#VALUE!</v>
      </c>
      <c r="C6166" s="10"/>
    </row>
    <row r="6167" spans="1:3">
      <c r="A6167" s="20">
        <v>177</v>
      </c>
      <c r="B6167" s="6" t="e">
        <f ca="1">Calc1!B3009*(B$5981+Calc1!B5501)</f>
        <v>#VALUE!</v>
      </c>
      <c r="C6167" s="10"/>
    </row>
    <row r="6168" spans="1:3">
      <c r="A6168" s="20">
        <v>178</v>
      </c>
      <c r="B6168" s="6" t="e">
        <f ca="1">Calc1!B3010*(B$5981+Calc1!B5502)</f>
        <v>#VALUE!</v>
      </c>
      <c r="C6168" s="10"/>
    </row>
    <row r="6169" spans="1:3">
      <c r="A6169" s="20">
        <v>179</v>
      </c>
      <c r="B6169" s="6" t="e">
        <f ca="1">Calc1!B3011*(B$5981+Calc1!B5503)</f>
        <v>#VALUE!</v>
      </c>
      <c r="C6169" s="10"/>
    </row>
    <row r="6170" spans="1:3">
      <c r="A6170" s="20">
        <v>180</v>
      </c>
      <c r="B6170" s="6" t="e">
        <f ca="1">Calc1!B3012*(B$5981+Calc1!B5504)</f>
        <v>#VALUE!</v>
      </c>
      <c r="C6170" s="10"/>
    </row>
    <row r="6171" spans="1:3">
      <c r="A6171" s="20">
        <v>181</v>
      </c>
      <c r="B6171" s="6" t="e">
        <f ca="1">Calc1!B3013*(B$5981+Calc1!B5505)</f>
        <v>#VALUE!</v>
      </c>
      <c r="C6171" s="10"/>
    </row>
    <row r="6172" spans="1:3">
      <c r="A6172" s="20">
        <v>182</v>
      </c>
      <c r="B6172" s="6" t="e">
        <f ca="1">Calc1!B3014*(B$5981+Calc1!B5506)</f>
        <v>#VALUE!</v>
      </c>
      <c r="C6172" s="10"/>
    </row>
    <row r="6173" spans="1:3">
      <c r="A6173" s="20">
        <v>183</v>
      </c>
      <c r="B6173" s="6" t="e">
        <f ca="1">Calc1!B3015*(B$5981+Calc1!B5507)</f>
        <v>#VALUE!</v>
      </c>
      <c r="C6173" s="10"/>
    </row>
    <row r="6174" spans="1:3">
      <c r="A6174" s="20">
        <v>184</v>
      </c>
      <c r="B6174" s="6" t="e">
        <f ca="1">Calc1!B3016*(B$5981+Calc1!B5508)</f>
        <v>#VALUE!</v>
      </c>
      <c r="C6174" s="10"/>
    </row>
    <row r="6175" spans="1:3">
      <c r="A6175" s="20">
        <v>185</v>
      </c>
      <c r="B6175" s="6" t="e">
        <f ca="1">Calc1!B3017*(B$5981+Calc1!B5509)</f>
        <v>#VALUE!</v>
      </c>
      <c r="C6175" s="10"/>
    </row>
    <row r="6176" spans="1:3">
      <c r="A6176" s="20">
        <v>186</v>
      </c>
      <c r="B6176" s="6" t="e">
        <f ca="1">Calc1!B3018*(B$5981+Calc1!B5510)</f>
        <v>#VALUE!</v>
      </c>
      <c r="C6176" s="10"/>
    </row>
    <row r="6177" spans="1:3">
      <c r="A6177" s="20">
        <v>187</v>
      </c>
      <c r="B6177" s="6" t="e">
        <f ca="1">Calc1!B3019*(B$5981+Calc1!B5511)</f>
        <v>#VALUE!</v>
      </c>
      <c r="C6177" s="10"/>
    </row>
    <row r="6178" spans="1:3">
      <c r="A6178" s="20">
        <v>188</v>
      </c>
      <c r="B6178" s="6" t="e">
        <f ca="1">Calc1!B3020*(B$5981+Calc1!B5512)</f>
        <v>#VALUE!</v>
      </c>
      <c r="C6178" s="10"/>
    </row>
    <row r="6179" spans="1:3">
      <c r="A6179" s="20">
        <v>189</v>
      </c>
      <c r="B6179" s="6" t="e">
        <f ca="1">Calc1!B3021*(B$5981+Calc1!B5513)</f>
        <v>#VALUE!</v>
      </c>
      <c r="C6179" s="10"/>
    </row>
    <row r="6180" spans="1:3">
      <c r="A6180" s="20">
        <v>190</v>
      </c>
      <c r="B6180" s="6" t="e">
        <f ca="1">Calc1!B3022*(B$5981+Calc1!B5514)</f>
        <v>#VALUE!</v>
      </c>
      <c r="C6180" s="10"/>
    </row>
    <row r="6181" spans="1:3">
      <c r="A6181" s="20">
        <v>191</v>
      </c>
      <c r="B6181" s="6" t="e">
        <f ca="1">Calc1!B3023*(B$5981+Calc1!B5515)</f>
        <v>#VALUE!</v>
      </c>
      <c r="C6181" s="10"/>
    </row>
    <row r="6182" spans="1:3">
      <c r="A6182" s="20">
        <v>192</v>
      </c>
      <c r="B6182" s="6" t="e">
        <f ca="1">Calc1!B3024*(B$5981+Calc1!B5516)</f>
        <v>#VALUE!</v>
      </c>
      <c r="C6182" s="10"/>
    </row>
    <row r="6183" spans="1:3">
      <c r="A6183" s="20">
        <v>193</v>
      </c>
      <c r="B6183" s="6" t="e">
        <f ca="1">Calc1!B3025*(B$5981+Calc1!B5517)</f>
        <v>#VALUE!</v>
      </c>
      <c r="C6183" s="10"/>
    </row>
    <row r="6184" spans="1:3">
      <c r="A6184" s="20">
        <v>194</v>
      </c>
      <c r="B6184" s="6" t="e">
        <f ca="1">Calc1!B3026*(B$5981+Calc1!B5518)</f>
        <v>#VALUE!</v>
      </c>
      <c r="C6184" s="10"/>
    </row>
    <row r="6185" spans="1:3">
      <c r="A6185" s="20">
        <v>195</v>
      </c>
      <c r="B6185" s="6" t="e">
        <f ca="1">Calc1!B3027*(B$5981+Calc1!B5519)</f>
        <v>#VALUE!</v>
      </c>
      <c r="C6185" s="10"/>
    </row>
    <row r="6186" spans="1:3">
      <c r="A6186" s="20">
        <v>196</v>
      </c>
      <c r="B6186" s="6" t="e">
        <f ca="1">Calc1!B3028*(B$5981+Calc1!B5520)</f>
        <v>#VALUE!</v>
      </c>
      <c r="C6186" s="10"/>
    </row>
    <row r="6187" spans="1:3">
      <c r="A6187" s="20">
        <v>197</v>
      </c>
      <c r="B6187" s="6" t="e">
        <f ca="1">Calc1!B3029*(B$5981+Calc1!B5521)</f>
        <v>#VALUE!</v>
      </c>
      <c r="C6187" s="10"/>
    </row>
    <row r="6188" spans="1:3">
      <c r="A6188" s="20">
        <v>198</v>
      </c>
      <c r="B6188" s="6" t="e">
        <f ca="1">Calc1!B3030*(B$5981+Calc1!B5522)</f>
        <v>#VALUE!</v>
      </c>
      <c r="C6188" s="10"/>
    </row>
    <row r="6189" spans="1:3">
      <c r="A6189" s="20">
        <v>199</v>
      </c>
      <c r="B6189" s="6" t="e">
        <f ca="1">Calc1!B3031*(B$5981+Calc1!B5523)</f>
        <v>#VALUE!</v>
      </c>
      <c r="C6189" s="10"/>
    </row>
    <row r="6190" spans="1:3">
      <c r="A6190" s="20">
        <v>200</v>
      </c>
      <c r="B6190" s="6" t="e">
        <f ca="1">Calc1!B3032*(B$5981+Calc1!B5524)</f>
        <v>#VALUE!</v>
      </c>
      <c r="C6190" s="10"/>
    </row>
    <row r="6191" spans="1:3">
      <c r="A6191" s="20">
        <v>201</v>
      </c>
      <c r="B6191" s="6" t="e">
        <f ca="1">Calc1!B3033*(B$5981+Calc1!B5525)</f>
        <v>#VALUE!</v>
      </c>
      <c r="C6191" s="10"/>
    </row>
    <row r="6192" spans="1:3">
      <c r="A6192" s="20">
        <v>202</v>
      </c>
      <c r="B6192" s="6" t="e">
        <f ca="1">Calc1!B3034*(B$5981+Calc1!B5526)</f>
        <v>#VALUE!</v>
      </c>
      <c r="C6192" s="10"/>
    </row>
    <row r="6193" spans="1:3">
      <c r="A6193" s="20">
        <v>203</v>
      </c>
      <c r="B6193" s="6" t="e">
        <f ca="1">Calc1!B3035*(B$5981+Calc1!B5527)</f>
        <v>#VALUE!</v>
      </c>
      <c r="C6193" s="10"/>
    </row>
    <row r="6194" spans="1:3">
      <c r="A6194" s="20">
        <v>204</v>
      </c>
      <c r="B6194" s="6" t="e">
        <f ca="1">Calc1!B3036*(B$5981+Calc1!B5528)</f>
        <v>#VALUE!</v>
      </c>
      <c r="C6194" s="10"/>
    </row>
    <row r="6195" spans="1:3">
      <c r="A6195" s="20">
        <v>205</v>
      </c>
      <c r="B6195" s="6" t="e">
        <f ca="1">Calc1!B3037*(B$5981+Calc1!B5529)</f>
        <v>#VALUE!</v>
      </c>
      <c r="C6195" s="10"/>
    </row>
    <row r="6196" spans="1:3">
      <c r="A6196" s="20">
        <v>206</v>
      </c>
      <c r="B6196" s="6" t="e">
        <f ca="1">Calc1!B3038*(B$5981+Calc1!B5530)</f>
        <v>#VALUE!</v>
      </c>
      <c r="C6196" s="10"/>
    </row>
    <row r="6197" spans="1:3">
      <c r="A6197" s="20">
        <v>207</v>
      </c>
      <c r="B6197" s="6" t="e">
        <f ca="1">Calc1!B3039*(B$5981+Calc1!B5531)</f>
        <v>#VALUE!</v>
      </c>
      <c r="C6197" s="10"/>
    </row>
    <row r="6198" spans="1:3">
      <c r="A6198" s="20">
        <v>208</v>
      </c>
      <c r="B6198" s="6" t="e">
        <f ca="1">Calc1!B3040*(B$5981+Calc1!B5532)</f>
        <v>#VALUE!</v>
      </c>
      <c r="C6198" s="10"/>
    </row>
    <row r="6199" spans="1:3">
      <c r="A6199" s="20">
        <v>209</v>
      </c>
      <c r="B6199" s="6" t="e">
        <f ca="1">Calc1!B3041*(B$5981+Calc1!B5533)</f>
        <v>#VALUE!</v>
      </c>
      <c r="C6199" s="10"/>
    </row>
    <row r="6200" spans="1:3">
      <c r="A6200" s="20">
        <v>210</v>
      </c>
      <c r="B6200" s="6" t="e">
        <f ca="1">Calc1!B3042*(B$5981+Calc1!B5534)</f>
        <v>#VALUE!</v>
      </c>
      <c r="C6200" s="10"/>
    </row>
    <row r="6201" spans="1:3">
      <c r="A6201" s="20">
        <v>211</v>
      </c>
      <c r="B6201" s="6" t="e">
        <f ca="1">Calc1!B3043*(B$5981+Calc1!B5535)</f>
        <v>#VALUE!</v>
      </c>
      <c r="C6201" s="10"/>
    </row>
    <row r="6202" spans="1:3">
      <c r="A6202" s="20">
        <v>212</v>
      </c>
      <c r="B6202" s="6" t="e">
        <f ca="1">Calc1!B3044*(B$5981+Calc1!B5536)</f>
        <v>#VALUE!</v>
      </c>
      <c r="C6202" s="10"/>
    </row>
    <row r="6203" spans="1:3">
      <c r="A6203" s="20">
        <v>213</v>
      </c>
      <c r="B6203" s="6" t="e">
        <f ca="1">Calc1!B3045*(B$5981+Calc1!B5537)</f>
        <v>#VALUE!</v>
      </c>
      <c r="C6203" s="10"/>
    </row>
    <row r="6204" spans="1:3">
      <c r="A6204" s="20">
        <v>214</v>
      </c>
      <c r="B6204" s="6" t="e">
        <f ca="1">Calc1!B3046*(B$5981+Calc1!B5538)</f>
        <v>#VALUE!</v>
      </c>
      <c r="C6204" s="10"/>
    </row>
    <row r="6205" spans="1:3">
      <c r="A6205" s="20">
        <v>215</v>
      </c>
      <c r="B6205" s="6" t="e">
        <f ca="1">Calc1!B3047*(B$5981+Calc1!B5539)</f>
        <v>#VALUE!</v>
      </c>
      <c r="C6205" s="10"/>
    </row>
    <row r="6206" spans="1:3">
      <c r="A6206" s="20">
        <v>216</v>
      </c>
      <c r="B6206" s="6" t="e">
        <f ca="1">Calc1!B3048*(B$5981+Calc1!B5540)</f>
        <v>#VALUE!</v>
      </c>
      <c r="C6206" s="10"/>
    </row>
    <row r="6207" spans="1:3">
      <c r="A6207" s="20">
        <v>217</v>
      </c>
      <c r="B6207" s="6" t="e">
        <f ca="1">Calc1!B3049*(B$5981+Calc1!B5541)</f>
        <v>#VALUE!</v>
      </c>
      <c r="C6207" s="10"/>
    </row>
    <row r="6208" spans="1:3">
      <c r="A6208" s="20">
        <v>218</v>
      </c>
      <c r="B6208" s="6" t="e">
        <f ca="1">Calc1!B3050*(B$5981+Calc1!B5542)</f>
        <v>#VALUE!</v>
      </c>
      <c r="C6208" s="10"/>
    </row>
    <row r="6209" spans="1:3">
      <c r="A6209" s="20">
        <v>219</v>
      </c>
      <c r="B6209" s="6" t="e">
        <f ca="1">Calc1!B3051*(B$5981+Calc1!B5543)</f>
        <v>#VALUE!</v>
      </c>
      <c r="C6209" s="10"/>
    </row>
    <row r="6210" spans="1:3">
      <c r="A6210" s="20">
        <v>220</v>
      </c>
      <c r="B6210" s="6" t="e">
        <f ca="1">Calc1!B3052*(B$5981+Calc1!B5544)</f>
        <v>#VALUE!</v>
      </c>
      <c r="C6210" s="10"/>
    </row>
    <row r="6211" spans="1:3">
      <c r="A6211" s="20">
        <v>221</v>
      </c>
      <c r="B6211" s="6" t="e">
        <f ca="1">Calc1!B3053*(B$5981+Calc1!B5545)</f>
        <v>#VALUE!</v>
      </c>
      <c r="C6211" s="10"/>
    </row>
    <row r="6212" spans="1:3">
      <c r="A6212" s="20">
        <v>222</v>
      </c>
      <c r="B6212" s="6" t="e">
        <f ca="1">Calc1!B3054*(B$5981+Calc1!B5546)</f>
        <v>#VALUE!</v>
      </c>
      <c r="C6212" s="10"/>
    </row>
    <row r="6213" spans="1:3">
      <c r="A6213" s="20">
        <v>223</v>
      </c>
      <c r="B6213" s="6" t="e">
        <f ca="1">Calc1!B3055*(B$5981+Calc1!B5547)</f>
        <v>#VALUE!</v>
      </c>
      <c r="C6213" s="10"/>
    </row>
    <row r="6214" spans="1:3">
      <c r="A6214" s="20">
        <v>224</v>
      </c>
      <c r="B6214" s="6" t="e">
        <f ca="1">Calc1!B3056*(B$5981+Calc1!B5548)</f>
        <v>#VALUE!</v>
      </c>
      <c r="C6214" s="10"/>
    </row>
    <row r="6215" spans="1:3">
      <c r="A6215" s="20">
        <v>225</v>
      </c>
      <c r="B6215" s="6" t="e">
        <f ca="1">Calc1!B3057*(B$5981+Calc1!B5549)</f>
        <v>#VALUE!</v>
      </c>
      <c r="C6215" s="10"/>
    </row>
    <row r="6216" spans="1:3">
      <c r="A6216" s="20">
        <v>226</v>
      </c>
      <c r="B6216" s="6" t="e">
        <f ca="1">Calc1!B3058*(B$5981+Calc1!B5550)</f>
        <v>#VALUE!</v>
      </c>
      <c r="C6216" s="10"/>
    </row>
    <row r="6217" spans="1:3">
      <c r="A6217" s="20">
        <v>227</v>
      </c>
      <c r="B6217" s="6" t="e">
        <f ca="1">Calc1!B3059*(B$5981+Calc1!B5551)</f>
        <v>#VALUE!</v>
      </c>
      <c r="C6217" s="10"/>
    </row>
    <row r="6218" spans="1:3">
      <c r="A6218" s="20">
        <v>228</v>
      </c>
      <c r="B6218" s="6" t="e">
        <f ca="1">Calc1!B3060*(B$5981+Calc1!B5552)</f>
        <v>#VALUE!</v>
      </c>
      <c r="C6218" s="10"/>
    </row>
    <row r="6219" spans="1:3">
      <c r="A6219" s="20">
        <v>229</v>
      </c>
      <c r="B6219" s="6" t="e">
        <f ca="1">Calc1!B3061*(B$5981+Calc1!B5553)</f>
        <v>#VALUE!</v>
      </c>
      <c r="C6219" s="10"/>
    </row>
    <row r="6220" spans="1:3">
      <c r="A6220" s="20">
        <v>230</v>
      </c>
      <c r="B6220" s="6" t="e">
        <f ca="1">Calc1!B3062*(B$5981+Calc1!B5554)</f>
        <v>#VALUE!</v>
      </c>
      <c r="C6220" s="10"/>
    </row>
    <row r="6221" spans="1:3">
      <c r="A6221" s="20">
        <v>231</v>
      </c>
      <c r="B6221" s="6" t="e">
        <f ca="1">Calc1!B3063*(B$5981+Calc1!B5555)</f>
        <v>#VALUE!</v>
      </c>
      <c r="C6221" s="10"/>
    </row>
    <row r="6222" spans="1:3">
      <c r="A6222" s="20">
        <v>232</v>
      </c>
      <c r="B6222" s="6" t="e">
        <f ca="1">Calc1!B3064*(B$5981+Calc1!B5556)</f>
        <v>#VALUE!</v>
      </c>
      <c r="C6222" s="10"/>
    </row>
    <row r="6223" spans="1:3">
      <c r="A6223" s="20">
        <v>233</v>
      </c>
      <c r="B6223" s="6" t="e">
        <f ca="1">Calc1!B3065*(B$5981+Calc1!B5557)</f>
        <v>#VALUE!</v>
      </c>
      <c r="C6223" s="10"/>
    </row>
    <row r="6224" spans="1:3">
      <c r="A6224" s="20">
        <v>234</v>
      </c>
      <c r="B6224" s="6" t="e">
        <f ca="1">Calc1!B3066*(B$5981+Calc1!B5558)</f>
        <v>#VALUE!</v>
      </c>
      <c r="C6224" s="10"/>
    </row>
    <row r="6225" spans="1:3">
      <c r="A6225" s="20">
        <v>235</v>
      </c>
      <c r="B6225" s="6" t="e">
        <f ca="1">Calc1!B3067*(B$5981+Calc1!B5559)</f>
        <v>#VALUE!</v>
      </c>
      <c r="C6225" s="10"/>
    </row>
    <row r="6226" spans="1:3">
      <c r="A6226" s="20">
        <v>236</v>
      </c>
      <c r="B6226" s="6" t="e">
        <f ca="1">Calc1!B3068*(B$5981+Calc1!B5560)</f>
        <v>#VALUE!</v>
      </c>
      <c r="C6226" s="10"/>
    </row>
    <row r="6227" spans="1:3">
      <c r="A6227" s="20">
        <v>237</v>
      </c>
      <c r="B6227" s="6" t="e">
        <f ca="1">Calc1!B3069*(B$5981+Calc1!B5561)</f>
        <v>#VALUE!</v>
      </c>
      <c r="C6227" s="10"/>
    </row>
    <row r="6228" spans="1:3">
      <c r="A6228" s="20">
        <v>238</v>
      </c>
      <c r="B6228" s="6" t="e">
        <f ca="1">Calc1!B3070*(B$5981+Calc1!B5562)</f>
        <v>#VALUE!</v>
      </c>
      <c r="C6228" s="10"/>
    </row>
    <row r="6229" spans="1:3">
      <c r="A6229" s="20">
        <v>239</v>
      </c>
      <c r="B6229" s="6" t="e">
        <f ca="1">Calc1!B3071*(B$5981+Calc1!B5563)</f>
        <v>#VALUE!</v>
      </c>
      <c r="C6229" s="10"/>
    </row>
    <row r="6230" spans="1:3">
      <c r="A6230" s="20">
        <v>240</v>
      </c>
      <c r="B6230" s="6" t="e">
        <f ca="1">Calc1!B3072*(B$5981+Calc1!B5564)</f>
        <v>#VALUE!</v>
      </c>
      <c r="C6230" s="10"/>
    </row>
    <row r="6231" spans="1:3">
      <c r="A6231" s="20">
        <v>241</v>
      </c>
      <c r="B6231" s="6" t="e">
        <f ca="1">Calc1!B3073*(B$5981+Calc1!B5565)</f>
        <v>#VALUE!</v>
      </c>
      <c r="C6231" s="10"/>
    </row>
    <row r="6232" spans="1:3">
      <c r="A6232" s="20">
        <v>242</v>
      </c>
      <c r="B6232" s="6" t="e">
        <f ca="1">Calc1!B3074*(B$5981+Calc1!B5566)</f>
        <v>#VALUE!</v>
      </c>
      <c r="C6232" s="10"/>
    </row>
    <row r="6233" spans="1:3">
      <c r="A6233" s="20">
        <v>243</v>
      </c>
      <c r="B6233" s="6" t="e">
        <f ca="1">Calc1!B3075*(B$5981+Calc1!B5567)</f>
        <v>#VALUE!</v>
      </c>
      <c r="C6233" s="10"/>
    </row>
    <row r="6234" spans="1:3">
      <c r="A6234" s="20">
        <v>244</v>
      </c>
      <c r="B6234" s="6" t="e">
        <f ca="1">Calc1!B3076*(B$5981+Calc1!B5568)</f>
        <v>#VALUE!</v>
      </c>
      <c r="C6234" s="10"/>
    </row>
    <row r="6235" spans="1:3">
      <c r="A6235" s="20">
        <v>245</v>
      </c>
      <c r="B6235" s="6" t="e">
        <f ca="1">Calc1!B3077*(B$5981+Calc1!B5569)</f>
        <v>#VALUE!</v>
      </c>
      <c r="C6235" s="10"/>
    </row>
    <row r="6236" spans="1:3">
      <c r="A6236" s="20">
        <v>246</v>
      </c>
      <c r="B6236" s="6" t="e">
        <f ca="1">Calc1!B3078*(B$5981+Calc1!B5570)</f>
        <v>#VALUE!</v>
      </c>
      <c r="C6236" s="10"/>
    </row>
    <row r="6237" spans="1:3">
      <c r="A6237" s="20">
        <v>247</v>
      </c>
      <c r="B6237" s="6" t="e">
        <f ca="1">Calc1!B3079*(B$5981+Calc1!B5571)</f>
        <v>#VALUE!</v>
      </c>
      <c r="C6237" s="10"/>
    </row>
    <row r="6238" spans="1:3">
      <c r="A6238" s="20">
        <v>248</v>
      </c>
      <c r="B6238" s="6" t="e">
        <f ca="1">Calc1!B3080*(B$5981+Calc1!B5572)</f>
        <v>#VALUE!</v>
      </c>
      <c r="C6238" s="10"/>
    </row>
    <row r="6239" spans="1:3">
      <c r="A6239" s="20">
        <v>249</v>
      </c>
      <c r="B6239" s="6" t="e">
        <f ca="1">Calc1!B3081*(B$5981+Calc1!B5573)</f>
        <v>#VALUE!</v>
      </c>
      <c r="C6239" s="10"/>
    </row>
    <row r="6240" spans="1:3">
      <c r="A6240" s="20">
        <v>250</v>
      </c>
      <c r="B6240" s="6" t="e">
        <f ca="1">Calc1!B3082*(B$5981+Calc1!B5574)</f>
        <v>#VALUE!</v>
      </c>
      <c r="C6240" s="10"/>
    </row>
    <row r="6241" spans="1:3">
      <c r="A6241" s="20">
        <v>251</v>
      </c>
      <c r="B6241" s="6" t="e">
        <f ca="1">Calc1!B3083*(B$5981+Calc1!B5575)</f>
        <v>#VALUE!</v>
      </c>
      <c r="C6241" s="10"/>
    </row>
    <row r="6242" spans="1:3">
      <c r="A6242" s="20">
        <v>252</v>
      </c>
      <c r="B6242" s="6" t="e">
        <f ca="1">Calc1!B3084*(B$5981+Calc1!B5576)</f>
        <v>#VALUE!</v>
      </c>
      <c r="C6242" s="10"/>
    </row>
    <row r="6243" spans="1:3">
      <c r="A6243" s="20">
        <v>253</v>
      </c>
      <c r="B6243" s="6" t="e">
        <f ca="1">Calc1!B3085*(B$5981+Calc1!B5577)</f>
        <v>#VALUE!</v>
      </c>
      <c r="C6243" s="10"/>
    </row>
    <row r="6244" spans="1:3">
      <c r="A6244" s="20">
        <v>254</v>
      </c>
      <c r="B6244" s="6" t="e">
        <f ca="1">Calc1!B3086*(B$5981+Calc1!B5578)</f>
        <v>#VALUE!</v>
      </c>
      <c r="C6244" s="10"/>
    </row>
    <row r="6245" spans="1:3">
      <c r="A6245" s="20">
        <v>255</v>
      </c>
      <c r="B6245" s="6" t="e">
        <f ca="1">Calc1!B3087*(B$5981+Calc1!B5579)</f>
        <v>#VALUE!</v>
      </c>
      <c r="C6245" s="10"/>
    </row>
    <row r="6246" spans="1:3">
      <c r="A6246" s="20">
        <v>256</v>
      </c>
      <c r="B6246" s="6" t="e">
        <f ca="1">Calc1!B3088*(B$5981+Calc1!B5580)</f>
        <v>#VALUE!</v>
      </c>
      <c r="C6246" s="10"/>
    </row>
    <row r="6247" spans="1:3">
      <c r="A6247" s="20">
        <v>257</v>
      </c>
      <c r="B6247" s="6" t="e">
        <f ca="1">Calc1!B3089*(B$5981+Calc1!B5581)</f>
        <v>#VALUE!</v>
      </c>
      <c r="C6247" s="10"/>
    </row>
    <row r="6248" spans="1:3">
      <c r="A6248" s="20">
        <v>258</v>
      </c>
      <c r="B6248" s="6" t="e">
        <f ca="1">Calc1!B3090*(B$5981+Calc1!B5582)</f>
        <v>#VALUE!</v>
      </c>
      <c r="C6248" s="10"/>
    </row>
    <row r="6249" spans="1:3">
      <c r="A6249" s="20">
        <v>259</v>
      </c>
      <c r="B6249" s="6" t="e">
        <f ca="1">Calc1!B3091*(B$5981+Calc1!B5583)</f>
        <v>#VALUE!</v>
      </c>
      <c r="C6249" s="10"/>
    </row>
    <row r="6250" spans="1:3">
      <c r="A6250" s="20">
        <v>260</v>
      </c>
      <c r="B6250" s="6" t="e">
        <f ca="1">Calc1!B3092*(B$5981+Calc1!B5584)</f>
        <v>#VALUE!</v>
      </c>
      <c r="C6250" s="10"/>
    </row>
    <row r="6251" spans="1:3">
      <c r="A6251" s="20">
        <v>261</v>
      </c>
      <c r="B6251" s="6" t="e">
        <f ca="1">Calc1!B3093*(B$5981+Calc1!B5585)</f>
        <v>#VALUE!</v>
      </c>
      <c r="C6251" s="10"/>
    </row>
    <row r="6252" spans="1:3">
      <c r="A6252" s="20">
        <v>262</v>
      </c>
      <c r="B6252" s="6" t="e">
        <f ca="1">Calc1!B3094*(B$5981+Calc1!B5586)</f>
        <v>#VALUE!</v>
      </c>
      <c r="C6252" s="10"/>
    </row>
    <row r="6253" spans="1:3">
      <c r="A6253" s="20">
        <v>263</v>
      </c>
      <c r="B6253" s="6" t="e">
        <f ca="1">Calc1!B3095*(B$5981+Calc1!B5587)</f>
        <v>#VALUE!</v>
      </c>
      <c r="C6253" s="10"/>
    </row>
    <row r="6254" spans="1:3">
      <c r="A6254" s="20">
        <v>264</v>
      </c>
      <c r="B6254" s="6" t="e">
        <f ca="1">Calc1!B3096*(B$5981+Calc1!B5588)</f>
        <v>#VALUE!</v>
      </c>
      <c r="C6254" s="10"/>
    </row>
    <row r="6255" spans="1:3">
      <c r="A6255" s="20">
        <v>265</v>
      </c>
      <c r="B6255" s="6" t="e">
        <f ca="1">Calc1!B3097*(B$5981+Calc1!B5589)</f>
        <v>#VALUE!</v>
      </c>
      <c r="C6255" s="10"/>
    </row>
    <row r="6256" spans="1:3">
      <c r="A6256" s="20">
        <v>266</v>
      </c>
      <c r="B6256" s="6" t="e">
        <f ca="1">Calc1!B3098*(B$5981+Calc1!B5590)</f>
        <v>#VALUE!</v>
      </c>
      <c r="C6256" s="10"/>
    </row>
    <row r="6257" spans="1:3">
      <c r="A6257" s="20">
        <v>267</v>
      </c>
      <c r="B6257" s="6" t="e">
        <f ca="1">Calc1!B3099*(B$5981+Calc1!B5591)</f>
        <v>#VALUE!</v>
      </c>
      <c r="C6257" s="10"/>
    </row>
    <row r="6258" spans="1:3">
      <c r="A6258" s="20">
        <v>268</v>
      </c>
      <c r="B6258" s="6" t="e">
        <f ca="1">Calc1!B3100*(B$5981+Calc1!B5592)</f>
        <v>#VALUE!</v>
      </c>
      <c r="C6258" s="10"/>
    </row>
    <row r="6259" spans="1:3">
      <c r="A6259" s="20">
        <v>269</v>
      </c>
      <c r="B6259" s="6" t="e">
        <f ca="1">Calc1!B3101*(B$5981+Calc1!B5593)</f>
        <v>#VALUE!</v>
      </c>
      <c r="C6259" s="10"/>
    </row>
    <row r="6260" spans="1:3">
      <c r="A6260" s="20">
        <v>270</v>
      </c>
      <c r="B6260" s="6" t="e">
        <f ca="1">Calc1!B3102*(B$5981+Calc1!B5594)</f>
        <v>#VALUE!</v>
      </c>
      <c r="C6260" s="10"/>
    </row>
    <row r="6261" spans="1:3">
      <c r="A6261" s="20">
        <v>271</v>
      </c>
      <c r="B6261" s="6" t="e">
        <f ca="1">Calc1!B3103*(B$5981+Calc1!B5595)</f>
        <v>#VALUE!</v>
      </c>
      <c r="C6261" s="10"/>
    </row>
    <row r="6262" spans="1:3">
      <c r="A6262" s="20">
        <v>272</v>
      </c>
      <c r="B6262" s="6" t="e">
        <f ca="1">Calc1!B3104*(B$5981+Calc1!B5596)</f>
        <v>#VALUE!</v>
      </c>
      <c r="C6262" s="10"/>
    </row>
    <row r="6263" spans="1:3">
      <c r="A6263" s="20">
        <v>273</v>
      </c>
      <c r="B6263" s="6" t="e">
        <f ca="1">Calc1!B3105*(B$5981+Calc1!B5597)</f>
        <v>#VALUE!</v>
      </c>
      <c r="C6263" s="10"/>
    </row>
    <row r="6264" spans="1:3">
      <c r="A6264" s="20">
        <v>274</v>
      </c>
      <c r="B6264" s="6" t="e">
        <f ca="1">Calc1!B3106*(B$5981+Calc1!B5598)</f>
        <v>#VALUE!</v>
      </c>
      <c r="C6264" s="10"/>
    </row>
    <row r="6265" spans="1:3">
      <c r="A6265" s="20">
        <v>275</v>
      </c>
      <c r="B6265" s="6" t="e">
        <f ca="1">Calc1!B3107*(B$5981+Calc1!B5599)</f>
        <v>#VALUE!</v>
      </c>
      <c r="C6265" s="10"/>
    </row>
    <row r="6266" spans="1:3">
      <c r="A6266" s="20">
        <v>276</v>
      </c>
      <c r="B6266" s="6" t="e">
        <f ca="1">Calc1!B3108*(B$5981+Calc1!B5600)</f>
        <v>#VALUE!</v>
      </c>
      <c r="C6266" s="10"/>
    </row>
    <row r="6267" spans="1:3">
      <c r="A6267" s="20">
        <v>277</v>
      </c>
      <c r="B6267" s="6" t="e">
        <f ca="1">Calc1!B3109*(B$5981+Calc1!B5601)</f>
        <v>#VALUE!</v>
      </c>
      <c r="C6267" s="10"/>
    </row>
    <row r="6268" spans="1:3">
      <c r="A6268" s="20">
        <v>278</v>
      </c>
      <c r="B6268" s="6" t="e">
        <f ca="1">Calc1!B3110*(B$5981+Calc1!B5602)</f>
        <v>#VALUE!</v>
      </c>
      <c r="C6268" s="10"/>
    </row>
    <row r="6269" spans="1:3">
      <c r="A6269" s="20">
        <v>279</v>
      </c>
      <c r="B6269" s="6" t="e">
        <f ca="1">Calc1!B3111*(B$5981+Calc1!B5603)</f>
        <v>#VALUE!</v>
      </c>
      <c r="C6269" s="10"/>
    </row>
    <row r="6270" spans="1:3">
      <c r="A6270" s="20">
        <v>280</v>
      </c>
      <c r="B6270" s="6" t="e">
        <f ca="1">Calc1!B3112*(B$5981+Calc1!B5604)</f>
        <v>#VALUE!</v>
      </c>
      <c r="C6270" s="10"/>
    </row>
    <row r="6271" spans="1:3">
      <c r="A6271" s="20">
        <v>281</v>
      </c>
      <c r="B6271" s="6" t="e">
        <f ca="1">Calc1!B3113*(B$5981+Calc1!B5605)</f>
        <v>#VALUE!</v>
      </c>
      <c r="C6271" s="10"/>
    </row>
    <row r="6272" spans="1:3">
      <c r="A6272" s="20">
        <v>282</v>
      </c>
      <c r="B6272" s="6" t="e">
        <f ca="1">Calc1!B3114*(B$5981+Calc1!B5606)</f>
        <v>#VALUE!</v>
      </c>
      <c r="C6272" s="10"/>
    </row>
    <row r="6273" spans="1:3">
      <c r="A6273" s="20">
        <v>283</v>
      </c>
      <c r="B6273" s="6" t="e">
        <f ca="1">Calc1!B3115*(B$5981+Calc1!B5607)</f>
        <v>#VALUE!</v>
      </c>
      <c r="C6273" s="10"/>
    </row>
    <row r="6274" spans="1:3">
      <c r="A6274" s="20">
        <v>284</v>
      </c>
      <c r="B6274" s="6" t="e">
        <f ca="1">Calc1!B3116*(B$5981+Calc1!B5608)</f>
        <v>#VALUE!</v>
      </c>
      <c r="C6274" s="10"/>
    </row>
    <row r="6275" spans="1:3">
      <c r="A6275" s="20">
        <v>285</v>
      </c>
      <c r="B6275" s="6" t="e">
        <f ca="1">Calc1!B3117*(B$5981+Calc1!B5609)</f>
        <v>#VALUE!</v>
      </c>
      <c r="C6275" s="10"/>
    </row>
    <row r="6276" spans="1:3">
      <c r="A6276" s="20">
        <v>286</v>
      </c>
      <c r="B6276" s="6" t="e">
        <f ca="1">Calc1!B3118*(B$5981+Calc1!B5610)</f>
        <v>#VALUE!</v>
      </c>
      <c r="C6276" s="10"/>
    </row>
    <row r="6277" spans="1:3">
      <c r="A6277" s="20">
        <v>287</v>
      </c>
      <c r="B6277" s="6" t="e">
        <f ca="1">Calc1!B3119*(B$5981+Calc1!B5611)</f>
        <v>#VALUE!</v>
      </c>
      <c r="C6277" s="10"/>
    </row>
    <row r="6278" spans="1:3">
      <c r="A6278" s="20">
        <v>288</v>
      </c>
      <c r="B6278" s="6" t="e">
        <f ca="1">Calc1!B3120*(B$5981+Calc1!B5612)</f>
        <v>#VALUE!</v>
      </c>
      <c r="C6278" s="10"/>
    </row>
    <row r="6279" spans="1:3">
      <c r="A6279" s="20">
        <v>289</v>
      </c>
      <c r="B6279" s="6" t="e">
        <f ca="1">Calc1!B3121*(B$5981+Calc1!B5613)</f>
        <v>#VALUE!</v>
      </c>
      <c r="C6279" s="10"/>
    </row>
    <row r="6280" spans="1:3">
      <c r="A6280" s="20">
        <v>290</v>
      </c>
      <c r="B6280" s="6" t="e">
        <f ca="1">Calc1!B3122*(B$5981+Calc1!B5614)</f>
        <v>#VALUE!</v>
      </c>
      <c r="C6280" s="10"/>
    </row>
    <row r="6281" spans="1:3">
      <c r="A6281" s="20">
        <v>291</v>
      </c>
      <c r="B6281" s="6" t="e">
        <f ca="1">Calc1!B3123*(B$5981+Calc1!B5615)</f>
        <v>#VALUE!</v>
      </c>
      <c r="C6281" s="10"/>
    </row>
    <row r="6282" spans="1:3">
      <c r="A6282" s="20">
        <v>292</v>
      </c>
      <c r="B6282" s="6" t="e">
        <f ca="1">Calc1!B3124*(B$5981+Calc1!B5616)</f>
        <v>#VALUE!</v>
      </c>
      <c r="C6282" s="10"/>
    </row>
    <row r="6283" spans="1:3">
      <c r="A6283" s="20">
        <v>293</v>
      </c>
      <c r="B6283" s="6" t="e">
        <f ca="1">Calc1!B3125*(B$5981+Calc1!B5617)</f>
        <v>#VALUE!</v>
      </c>
      <c r="C6283" s="10"/>
    </row>
    <row r="6284" spans="1:3">
      <c r="A6284" s="20">
        <v>294</v>
      </c>
      <c r="B6284" s="6" t="e">
        <f ca="1">Calc1!B3126*(B$5981+Calc1!B5618)</f>
        <v>#VALUE!</v>
      </c>
      <c r="C6284" s="10"/>
    </row>
    <row r="6285" spans="1:3">
      <c r="A6285" s="20">
        <v>295</v>
      </c>
      <c r="B6285" s="6" t="e">
        <f ca="1">Calc1!B3127*(B$5981+Calc1!B5619)</f>
        <v>#VALUE!</v>
      </c>
      <c r="C6285" s="10"/>
    </row>
    <row r="6286" spans="1:3">
      <c r="A6286" s="20">
        <v>296</v>
      </c>
      <c r="B6286" s="6" t="e">
        <f ca="1">Calc1!B3128*(B$5981+Calc1!B5620)</f>
        <v>#VALUE!</v>
      </c>
      <c r="C6286" s="10"/>
    </row>
    <row r="6287" spans="1:3">
      <c r="A6287" s="20">
        <v>297</v>
      </c>
      <c r="B6287" s="6" t="e">
        <f ca="1">Calc1!B3129*(B$5981+Calc1!B5621)</f>
        <v>#VALUE!</v>
      </c>
      <c r="C6287" s="10"/>
    </row>
    <row r="6288" spans="1:3">
      <c r="A6288" s="20">
        <v>298</v>
      </c>
      <c r="B6288" s="6" t="e">
        <f ca="1">Calc1!B3130*(B$5981+Calc1!B5622)</f>
        <v>#VALUE!</v>
      </c>
      <c r="C6288" s="10"/>
    </row>
    <row r="6289" spans="1:3">
      <c r="A6289" s="20">
        <v>299</v>
      </c>
      <c r="B6289" s="6" t="e">
        <f ca="1">Calc1!B3131*(B$5981+Calc1!B5623)</f>
        <v>#VALUE!</v>
      </c>
      <c r="C6289" s="10"/>
    </row>
    <row r="6290" spans="1:3">
      <c r="A6290" s="20">
        <v>300</v>
      </c>
      <c r="B6290" s="6" t="e">
        <f ca="1">Calc1!B3132*(B$5981+Calc1!B5624)</f>
        <v>#VALUE!</v>
      </c>
      <c r="C6290" s="10"/>
    </row>
    <row r="6292" spans="1:3" ht="19.5">
      <c r="A6292" s="1" t="s">
        <v>170</v>
      </c>
    </row>
    <row r="6293" spans="1:3">
      <c r="A6293" s="2" t="s">
        <v>904</v>
      </c>
    </row>
    <row r="6294" spans="1:3">
      <c r="A6294" s="12" t="s">
        <v>171</v>
      </c>
    </row>
    <row r="6295" spans="1:3">
      <c r="A6295" s="12" t="s">
        <v>172</v>
      </c>
    </row>
    <row r="6296" spans="1:3">
      <c r="A6296" s="12" t="s">
        <v>173</v>
      </c>
    </row>
    <row r="6297" spans="1:3">
      <c r="A6297" s="2" t="s">
        <v>174</v>
      </c>
    </row>
    <row r="6299" spans="1:3" ht="45">
      <c r="B6299" s="3" t="s">
        <v>175</v>
      </c>
    </row>
    <row r="6300" spans="1:3" ht="45">
      <c r="A6300" s="11" t="s">
        <v>175</v>
      </c>
      <c r="B6300" s="6" t="e">
        <f>IF(B5976,B2221*B5976/SUM($B$5991:$B$6290),0)</f>
        <v>#VALUE!</v>
      </c>
      <c r="C6300" s="10"/>
    </row>
    <row r="6302" spans="1:3" ht="19.5">
      <c r="A6302" s="1" t="s">
        <v>176</v>
      </c>
    </row>
    <row r="6303" spans="1:3">
      <c r="A6303" s="2" t="s">
        <v>904</v>
      </c>
    </row>
    <row r="6304" spans="1:3">
      <c r="A6304" s="12" t="s">
        <v>177</v>
      </c>
    </row>
    <row r="6305" spans="1:3">
      <c r="A6305" s="12" t="s">
        <v>167</v>
      </c>
    </row>
    <row r="6306" spans="1:3">
      <c r="A6306" s="12" t="s">
        <v>168</v>
      </c>
    </row>
    <row r="6307" spans="1:3">
      <c r="A6307" s="2" t="s">
        <v>1298</v>
      </c>
    </row>
    <row r="6309" spans="1:3" ht="45">
      <c r="B6309" s="3" t="s">
        <v>178</v>
      </c>
    </row>
    <row r="6310" spans="1:3">
      <c r="A6310" s="20">
        <v>1</v>
      </c>
      <c r="B6310" s="6" t="e">
        <f ca="1">'935'!R7*(B$5981+Calc1!B5325)</f>
        <v>#VALUE!</v>
      </c>
      <c r="C6310" s="10"/>
    </row>
    <row r="6311" spans="1:3">
      <c r="A6311" s="20">
        <v>2</v>
      </c>
      <c r="B6311" s="6" t="e">
        <f ca="1">'935'!R8*(B$5981+Calc1!B5326)</f>
        <v>#VALUE!</v>
      </c>
      <c r="C6311" s="10"/>
    </row>
    <row r="6312" spans="1:3">
      <c r="A6312" s="20">
        <v>3</v>
      </c>
      <c r="B6312" s="6" t="e">
        <f ca="1">'935'!R9*(B$5981+Calc1!B5327)</f>
        <v>#VALUE!</v>
      </c>
      <c r="C6312" s="10"/>
    </row>
    <row r="6313" spans="1:3">
      <c r="A6313" s="20">
        <v>4</v>
      </c>
      <c r="B6313" s="6" t="e">
        <f ca="1">'935'!R10*(B$5981+Calc1!B5328)</f>
        <v>#VALUE!</v>
      </c>
      <c r="C6313" s="10"/>
    </row>
    <row r="6314" spans="1:3">
      <c r="A6314" s="20">
        <v>5</v>
      </c>
      <c r="B6314" s="6" t="e">
        <f ca="1">'935'!R11*(B$5981+Calc1!B5329)</f>
        <v>#VALUE!</v>
      </c>
      <c r="C6314" s="10"/>
    </row>
    <row r="6315" spans="1:3">
      <c r="A6315" s="20">
        <v>6</v>
      </c>
      <c r="B6315" s="6" t="e">
        <f ca="1">'935'!R12*(B$5981+Calc1!B5330)</f>
        <v>#VALUE!</v>
      </c>
      <c r="C6315" s="10"/>
    </row>
    <row r="6316" spans="1:3">
      <c r="A6316" s="20">
        <v>7</v>
      </c>
      <c r="B6316" s="6" t="e">
        <f ca="1">'935'!R13*(B$5981+Calc1!B5331)</f>
        <v>#VALUE!</v>
      </c>
      <c r="C6316" s="10"/>
    </row>
    <row r="6317" spans="1:3">
      <c r="A6317" s="20">
        <v>8</v>
      </c>
      <c r="B6317" s="6" t="e">
        <f ca="1">'935'!R14*(B$5981+Calc1!B5332)</f>
        <v>#VALUE!</v>
      </c>
      <c r="C6317" s="10"/>
    </row>
    <row r="6318" spans="1:3">
      <c r="A6318" s="20">
        <v>9</v>
      </c>
      <c r="B6318" s="6" t="e">
        <f ca="1">'935'!R15*(B$5981+Calc1!B5333)</f>
        <v>#VALUE!</v>
      </c>
      <c r="C6318" s="10"/>
    </row>
    <row r="6319" spans="1:3">
      <c r="A6319" s="20">
        <v>10</v>
      </c>
      <c r="B6319" s="6" t="e">
        <f ca="1">'935'!R16*(B$5981+Calc1!B5334)</f>
        <v>#VALUE!</v>
      </c>
      <c r="C6319" s="10"/>
    </row>
    <row r="6320" spans="1:3">
      <c r="A6320" s="20">
        <v>11</v>
      </c>
      <c r="B6320" s="6" t="e">
        <f ca="1">'935'!R17*(B$5981+Calc1!B5335)</f>
        <v>#VALUE!</v>
      </c>
      <c r="C6320" s="10"/>
    </row>
    <row r="6321" spans="1:3">
      <c r="A6321" s="20">
        <v>12</v>
      </c>
      <c r="B6321" s="6" t="e">
        <f ca="1">'935'!R18*(B$5981+Calc1!B5336)</f>
        <v>#VALUE!</v>
      </c>
      <c r="C6321" s="10"/>
    </row>
    <row r="6322" spans="1:3">
      <c r="A6322" s="20">
        <v>13</v>
      </c>
      <c r="B6322" s="6" t="e">
        <f ca="1">'935'!R19*(B$5981+Calc1!B5337)</f>
        <v>#VALUE!</v>
      </c>
      <c r="C6322" s="10"/>
    </row>
    <row r="6323" spans="1:3">
      <c r="A6323" s="20">
        <v>14</v>
      </c>
      <c r="B6323" s="6" t="e">
        <f ca="1">'935'!R20*(B$5981+Calc1!B5338)</f>
        <v>#VALUE!</v>
      </c>
      <c r="C6323" s="10"/>
    </row>
    <row r="6324" spans="1:3">
      <c r="A6324" s="20">
        <v>15</v>
      </c>
      <c r="B6324" s="6" t="e">
        <f ca="1">'935'!R21*(B$5981+Calc1!B5339)</f>
        <v>#VALUE!</v>
      </c>
      <c r="C6324" s="10"/>
    </row>
    <row r="6325" spans="1:3">
      <c r="A6325" s="20">
        <v>16</v>
      </c>
      <c r="B6325" s="6" t="e">
        <f ca="1">'935'!R22*(B$5981+Calc1!B5340)</f>
        <v>#VALUE!</v>
      </c>
      <c r="C6325" s="10"/>
    </row>
    <row r="6326" spans="1:3">
      <c r="A6326" s="20">
        <v>17</v>
      </c>
      <c r="B6326" s="6" t="e">
        <f ca="1">'935'!R23*(B$5981+Calc1!B5341)</f>
        <v>#VALUE!</v>
      </c>
      <c r="C6326" s="10"/>
    </row>
    <row r="6327" spans="1:3">
      <c r="A6327" s="20">
        <v>18</v>
      </c>
      <c r="B6327" s="6" t="e">
        <f ca="1">'935'!R24*(B$5981+Calc1!B5342)</f>
        <v>#VALUE!</v>
      </c>
      <c r="C6327" s="10"/>
    </row>
    <row r="6328" spans="1:3">
      <c r="A6328" s="20">
        <v>19</v>
      </c>
      <c r="B6328" s="6" t="e">
        <f ca="1">'935'!R25*(B$5981+Calc1!B5343)</f>
        <v>#VALUE!</v>
      </c>
      <c r="C6328" s="10"/>
    </row>
    <row r="6329" spans="1:3">
      <c r="A6329" s="20">
        <v>20</v>
      </c>
      <c r="B6329" s="6" t="e">
        <f ca="1">'935'!R26*(B$5981+Calc1!B5344)</f>
        <v>#VALUE!</v>
      </c>
      <c r="C6329" s="10"/>
    </row>
    <row r="6330" spans="1:3">
      <c r="A6330" s="20">
        <v>21</v>
      </c>
      <c r="B6330" s="6" t="e">
        <f ca="1">'935'!R27*(B$5981+Calc1!B5345)</f>
        <v>#VALUE!</v>
      </c>
      <c r="C6330" s="10"/>
    </row>
    <row r="6331" spans="1:3">
      <c r="A6331" s="20">
        <v>22</v>
      </c>
      <c r="B6331" s="6" t="e">
        <f ca="1">'935'!R28*(B$5981+Calc1!B5346)</f>
        <v>#VALUE!</v>
      </c>
      <c r="C6331" s="10"/>
    </row>
    <row r="6332" spans="1:3">
      <c r="A6332" s="20">
        <v>23</v>
      </c>
      <c r="B6332" s="6" t="e">
        <f ca="1">'935'!R29*(B$5981+Calc1!B5347)</f>
        <v>#VALUE!</v>
      </c>
      <c r="C6332" s="10"/>
    </row>
    <row r="6333" spans="1:3">
      <c r="A6333" s="20">
        <v>24</v>
      </c>
      <c r="B6333" s="6" t="e">
        <f ca="1">'935'!R30*(B$5981+Calc1!B5348)</f>
        <v>#VALUE!</v>
      </c>
      <c r="C6333" s="10"/>
    </row>
    <row r="6334" spans="1:3">
      <c r="A6334" s="20">
        <v>25</v>
      </c>
      <c r="B6334" s="6" t="e">
        <f ca="1">'935'!R31*(B$5981+Calc1!B5349)</f>
        <v>#VALUE!</v>
      </c>
      <c r="C6334" s="10"/>
    </row>
    <row r="6335" spans="1:3">
      <c r="A6335" s="20">
        <v>26</v>
      </c>
      <c r="B6335" s="6" t="e">
        <f ca="1">'935'!R32*(B$5981+Calc1!B5350)</f>
        <v>#VALUE!</v>
      </c>
      <c r="C6335" s="10"/>
    </row>
    <row r="6336" spans="1:3">
      <c r="A6336" s="20">
        <v>27</v>
      </c>
      <c r="B6336" s="6" t="e">
        <f ca="1">'935'!R33*(B$5981+Calc1!B5351)</f>
        <v>#VALUE!</v>
      </c>
      <c r="C6336" s="10"/>
    </row>
    <row r="6337" spans="1:3">
      <c r="A6337" s="20">
        <v>28</v>
      </c>
      <c r="B6337" s="6" t="e">
        <f ca="1">'935'!R34*(B$5981+Calc1!B5352)</f>
        <v>#VALUE!</v>
      </c>
      <c r="C6337" s="10"/>
    </row>
    <row r="6338" spans="1:3">
      <c r="A6338" s="20">
        <v>29</v>
      </c>
      <c r="B6338" s="6" t="e">
        <f ca="1">'935'!R35*(B$5981+Calc1!B5353)</f>
        <v>#VALUE!</v>
      </c>
      <c r="C6338" s="10"/>
    </row>
    <row r="6339" spans="1:3">
      <c r="A6339" s="20">
        <v>30</v>
      </c>
      <c r="B6339" s="6" t="e">
        <f ca="1">'935'!R36*(B$5981+Calc1!B5354)</f>
        <v>#VALUE!</v>
      </c>
      <c r="C6339" s="10"/>
    </row>
    <row r="6340" spans="1:3">
      <c r="A6340" s="20">
        <v>31</v>
      </c>
      <c r="B6340" s="6" t="e">
        <f ca="1">'935'!R37*(B$5981+Calc1!B5355)</f>
        <v>#VALUE!</v>
      </c>
      <c r="C6340" s="10"/>
    </row>
    <row r="6341" spans="1:3">
      <c r="A6341" s="20">
        <v>32</v>
      </c>
      <c r="B6341" s="6" t="e">
        <f ca="1">'935'!R38*(B$5981+Calc1!B5356)</f>
        <v>#VALUE!</v>
      </c>
      <c r="C6341" s="10"/>
    </row>
    <row r="6342" spans="1:3">
      <c r="A6342" s="20">
        <v>33</v>
      </c>
      <c r="B6342" s="6" t="e">
        <f ca="1">'935'!R39*(B$5981+Calc1!B5357)</f>
        <v>#VALUE!</v>
      </c>
      <c r="C6342" s="10"/>
    </row>
    <row r="6343" spans="1:3">
      <c r="A6343" s="20">
        <v>34</v>
      </c>
      <c r="B6343" s="6" t="e">
        <f ca="1">'935'!R40*(B$5981+Calc1!B5358)</f>
        <v>#VALUE!</v>
      </c>
      <c r="C6343" s="10"/>
    </row>
    <row r="6344" spans="1:3">
      <c r="A6344" s="20">
        <v>35</v>
      </c>
      <c r="B6344" s="6" t="e">
        <f ca="1">'935'!R41*(B$5981+Calc1!B5359)</f>
        <v>#VALUE!</v>
      </c>
      <c r="C6344" s="10"/>
    </row>
    <row r="6345" spans="1:3">
      <c r="A6345" s="20">
        <v>36</v>
      </c>
      <c r="B6345" s="6" t="e">
        <f ca="1">'935'!R42*(B$5981+Calc1!B5360)</f>
        <v>#VALUE!</v>
      </c>
      <c r="C6345" s="10"/>
    </row>
    <row r="6346" spans="1:3">
      <c r="A6346" s="20">
        <v>37</v>
      </c>
      <c r="B6346" s="6" t="e">
        <f ca="1">'935'!R43*(B$5981+Calc1!B5361)</f>
        <v>#VALUE!</v>
      </c>
      <c r="C6346" s="10"/>
    </row>
    <row r="6347" spans="1:3">
      <c r="A6347" s="20">
        <v>38</v>
      </c>
      <c r="B6347" s="6" t="e">
        <f ca="1">'935'!R44*(B$5981+Calc1!B5362)</f>
        <v>#VALUE!</v>
      </c>
      <c r="C6347" s="10"/>
    </row>
    <row r="6348" spans="1:3">
      <c r="A6348" s="20">
        <v>39</v>
      </c>
      <c r="B6348" s="6" t="e">
        <f ca="1">'935'!R45*(B$5981+Calc1!B5363)</f>
        <v>#VALUE!</v>
      </c>
      <c r="C6348" s="10"/>
    </row>
    <row r="6349" spans="1:3">
      <c r="A6349" s="20">
        <v>40</v>
      </c>
      <c r="B6349" s="6" t="e">
        <f ca="1">'935'!R46*(B$5981+Calc1!B5364)</f>
        <v>#VALUE!</v>
      </c>
      <c r="C6349" s="10"/>
    </row>
    <row r="6350" spans="1:3">
      <c r="A6350" s="20">
        <v>41</v>
      </c>
      <c r="B6350" s="6" t="e">
        <f ca="1">'935'!R47*(B$5981+Calc1!B5365)</f>
        <v>#VALUE!</v>
      </c>
      <c r="C6350" s="10"/>
    </row>
    <row r="6351" spans="1:3">
      <c r="A6351" s="20">
        <v>42</v>
      </c>
      <c r="B6351" s="6" t="e">
        <f ca="1">'935'!R48*(B$5981+Calc1!B5366)</f>
        <v>#VALUE!</v>
      </c>
      <c r="C6351" s="10"/>
    </row>
    <row r="6352" spans="1:3">
      <c r="A6352" s="20">
        <v>43</v>
      </c>
      <c r="B6352" s="6" t="e">
        <f ca="1">'935'!R49*(B$5981+Calc1!B5367)</f>
        <v>#VALUE!</v>
      </c>
      <c r="C6352" s="10"/>
    </row>
    <row r="6353" spans="1:3">
      <c r="A6353" s="20">
        <v>44</v>
      </c>
      <c r="B6353" s="6" t="e">
        <f ca="1">'935'!R50*(B$5981+Calc1!B5368)</f>
        <v>#VALUE!</v>
      </c>
      <c r="C6353" s="10"/>
    </row>
    <row r="6354" spans="1:3">
      <c r="A6354" s="20">
        <v>45</v>
      </c>
      <c r="B6354" s="6" t="e">
        <f ca="1">'935'!R51*(B$5981+Calc1!B5369)</f>
        <v>#VALUE!</v>
      </c>
      <c r="C6354" s="10"/>
    </row>
    <row r="6355" spans="1:3">
      <c r="A6355" s="20">
        <v>46</v>
      </c>
      <c r="B6355" s="6" t="e">
        <f ca="1">'935'!R52*(B$5981+Calc1!B5370)</f>
        <v>#VALUE!</v>
      </c>
      <c r="C6355" s="10"/>
    </row>
    <row r="6356" spans="1:3">
      <c r="A6356" s="20">
        <v>47</v>
      </c>
      <c r="B6356" s="6" t="e">
        <f ca="1">'935'!R53*(B$5981+Calc1!B5371)</f>
        <v>#VALUE!</v>
      </c>
      <c r="C6356" s="10"/>
    </row>
    <row r="6357" spans="1:3">
      <c r="A6357" s="20">
        <v>48</v>
      </c>
      <c r="B6357" s="6" t="e">
        <f ca="1">'935'!R54*(B$5981+Calc1!B5372)</f>
        <v>#VALUE!</v>
      </c>
      <c r="C6357" s="10"/>
    </row>
    <row r="6358" spans="1:3">
      <c r="A6358" s="20">
        <v>49</v>
      </c>
      <c r="B6358" s="6" t="e">
        <f ca="1">'935'!R55*(B$5981+Calc1!B5373)</f>
        <v>#VALUE!</v>
      </c>
      <c r="C6358" s="10"/>
    </row>
    <row r="6359" spans="1:3">
      <c r="A6359" s="20">
        <v>50</v>
      </c>
      <c r="B6359" s="6" t="e">
        <f ca="1">'935'!R56*(B$5981+Calc1!B5374)</f>
        <v>#VALUE!</v>
      </c>
      <c r="C6359" s="10"/>
    </row>
    <row r="6360" spans="1:3">
      <c r="A6360" s="20">
        <v>51</v>
      </c>
      <c r="B6360" s="6" t="e">
        <f ca="1">'935'!R57*(B$5981+Calc1!B5375)</f>
        <v>#VALUE!</v>
      </c>
      <c r="C6360" s="10"/>
    </row>
    <row r="6361" spans="1:3">
      <c r="A6361" s="20">
        <v>52</v>
      </c>
      <c r="B6361" s="6" t="e">
        <f ca="1">'935'!R58*(B$5981+Calc1!B5376)</f>
        <v>#VALUE!</v>
      </c>
      <c r="C6361" s="10"/>
    </row>
    <row r="6362" spans="1:3">
      <c r="A6362" s="20">
        <v>53</v>
      </c>
      <c r="B6362" s="6" t="e">
        <f ca="1">'935'!R59*(B$5981+Calc1!B5377)</f>
        <v>#VALUE!</v>
      </c>
      <c r="C6362" s="10"/>
    </row>
    <row r="6363" spans="1:3">
      <c r="A6363" s="20">
        <v>54</v>
      </c>
      <c r="B6363" s="6" t="e">
        <f ca="1">'935'!R60*(B$5981+Calc1!B5378)</f>
        <v>#VALUE!</v>
      </c>
      <c r="C6363" s="10"/>
    </row>
    <row r="6364" spans="1:3">
      <c r="A6364" s="20">
        <v>55</v>
      </c>
      <c r="B6364" s="6" t="e">
        <f ca="1">'935'!R61*(B$5981+Calc1!B5379)</f>
        <v>#VALUE!</v>
      </c>
      <c r="C6364" s="10"/>
    </row>
    <row r="6365" spans="1:3">
      <c r="A6365" s="20">
        <v>56</v>
      </c>
      <c r="B6365" s="6" t="e">
        <f ca="1">'935'!R62*(B$5981+Calc1!B5380)</f>
        <v>#VALUE!</v>
      </c>
      <c r="C6365" s="10"/>
    </row>
    <row r="6366" spans="1:3">
      <c r="A6366" s="20">
        <v>57</v>
      </c>
      <c r="B6366" s="6" t="e">
        <f ca="1">'935'!R63*(B$5981+Calc1!B5381)</f>
        <v>#VALUE!</v>
      </c>
      <c r="C6366" s="10"/>
    </row>
    <row r="6367" spans="1:3">
      <c r="A6367" s="20">
        <v>58</v>
      </c>
      <c r="B6367" s="6" t="e">
        <f ca="1">'935'!R64*(B$5981+Calc1!B5382)</f>
        <v>#VALUE!</v>
      </c>
      <c r="C6367" s="10"/>
    </row>
    <row r="6368" spans="1:3">
      <c r="A6368" s="20">
        <v>59</v>
      </c>
      <c r="B6368" s="6" t="e">
        <f ca="1">'935'!R65*(B$5981+Calc1!B5383)</f>
        <v>#VALUE!</v>
      </c>
      <c r="C6368" s="10"/>
    </row>
    <row r="6369" spans="1:3">
      <c r="A6369" s="20">
        <v>60</v>
      </c>
      <c r="B6369" s="6" t="e">
        <f ca="1">'935'!R66*(B$5981+Calc1!B5384)</f>
        <v>#VALUE!</v>
      </c>
      <c r="C6369" s="10"/>
    </row>
    <row r="6370" spans="1:3">
      <c r="A6370" s="20">
        <v>61</v>
      </c>
      <c r="B6370" s="6" t="e">
        <f ca="1">'935'!R67*(B$5981+Calc1!B5385)</f>
        <v>#VALUE!</v>
      </c>
      <c r="C6370" s="10"/>
    </row>
    <row r="6371" spans="1:3">
      <c r="A6371" s="20">
        <v>62</v>
      </c>
      <c r="B6371" s="6" t="e">
        <f ca="1">'935'!R68*(B$5981+Calc1!B5386)</f>
        <v>#VALUE!</v>
      </c>
      <c r="C6371" s="10"/>
    </row>
    <row r="6372" spans="1:3">
      <c r="A6372" s="20">
        <v>63</v>
      </c>
      <c r="B6372" s="6" t="e">
        <f ca="1">'935'!R69*(B$5981+Calc1!B5387)</f>
        <v>#VALUE!</v>
      </c>
      <c r="C6372" s="10"/>
    </row>
    <row r="6373" spans="1:3">
      <c r="A6373" s="20">
        <v>64</v>
      </c>
      <c r="B6373" s="6" t="e">
        <f ca="1">'935'!R70*(B$5981+Calc1!B5388)</f>
        <v>#VALUE!</v>
      </c>
      <c r="C6373" s="10"/>
    </row>
    <row r="6374" spans="1:3">
      <c r="A6374" s="20">
        <v>65</v>
      </c>
      <c r="B6374" s="6" t="e">
        <f ca="1">'935'!R71*(B$5981+Calc1!B5389)</f>
        <v>#VALUE!</v>
      </c>
      <c r="C6374" s="10"/>
    </row>
    <row r="6375" spans="1:3">
      <c r="A6375" s="20">
        <v>66</v>
      </c>
      <c r="B6375" s="6" t="e">
        <f ca="1">'935'!R72*(B$5981+Calc1!B5390)</f>
        <v>#VALUE!</v>
      </c>
      <c r="C6375" s="10"/>
    </row>
    <row r="6376" spans="1:3">
      <c r="A6376" s="20">
        <v>67</v>
      </c>
      <c r="B6376" s="6" t="e">
        <f ca="1">'935'!R73*(B$5981+Calc1!B5391)</f>
        <v>#VALUE!</v>
      </c>
      <c r="C6376" s="10"/>
    </row>
    <row r="6377" spans="1:3">
      <c r="A6377" s="20">
        <v>68</v>
      </c>
      <c r="B6377" s="6" t="e">
        <f ca="1">'935'!R74*(B$5981+Calc1!B5392)</f>
        <v>#VALUE!</v>
      </c>
      <c r="C6377" s="10"/>
    </row>
    <row r="6378" spans="1:3">
      <c r="A6378" s="20">
        <v>69</v>
      </c>
      <c r="B6378" s="6" t="e">
        <f ca="1">'935'!R75*(B$5981+Calc1!B5393)</f>
        <v>#VALUE!</v>
      </c>
      <c r="C6378" s="10"/>
    </row>
    <row r="6379" spans="1:3">
      <c r="A6379" s="20">
        <v>70</v>
      </c>
      <c r="B6379" s="6" t="e">
        <f ca="1">'935'!R76*(B$5981+Calc1!B5394)</f>
        <v>#VALUE!</v>
      </c>
      <c r="C6379" s="10"/>
    </row>
    <row r="6380" spans="1:3">
      <c r="A6380" s="20">
        <v>71</v>
      </c>
      <c r="B6380" s="6" t="e">
        <f ca="1">'935'!R77*(B$5981+Calc1!B5395)</f>
        <v>#VALUE!</v>
      </c>
      <c r="C6380" s="10"/>
    </row>
    <row r="6381" spans="1:3">
      <c r="A6381" s="20">
        <v>72</v>
      </c>
      <c r="B6381" s="6" t="e">
        <f ca="1">'935'!R78*(B$5981+Calc1!B5396)</f>
        <v>#VALUE!</v>
      </c>
      <c r="C6381" s="10"/>
    </row>
    <row r="6382" spans="1:3">
      <c r="A6382" s="20">
        <v>73</v>
      </c>
      <c r="B6382" s="6" t="e">
        <f ca="1">'935'!R79*(B$5981+Calc1!B5397)</f>
        <v>#VALUE!</v>
      </c>
      <c r="C6382" s="10"/>
    </row>
    <row r="6383" spans="1:3">
      <c r="A6383" s="20">
        <v>74</v>
      </c>
      <c r="B6383" s="6" t="e">
        <f ca="1">'935'!R80*(B$5981+Calc1!B5398)</f>
        <v>#VALUE!</v>
      </c>
      <c r="C6383" s="10"/>
    </row>
    <row r="6384" spans="1:3">
      <c r="A6384" s="20">
        <v>75</v>
      </c>
      <c r="B6384" s="6" t="e">
        <f ca="1">'935'!R81*(B$5981+Calc1!B5399)</f>
        <v>#VALUE!</v>
      </c>
      <c r="C6384" s="10"/>
    </row>
    <row r="6385" spans="1:3">
      <c r="A6385" s="20">
        <v>76</v>
      </c>
      <c r="B6385" s="6" t="e">
        <f ca="1">'935'!R82*(B$5981+Calc1!B5400)</f>
        <v>#VALUE!</v>
      </c>
      <c r="C6385" s="10"/>
    </row>
    <row r="6386" spans="1:3">
      <c r="A6386" s="20">
        <v>77</v>
      </c>
      <c r="B6386" s="6" t="e">
        <f ca="1">'935'!R83*(B$5981+Calc1!B5401)</f>
        <v>#VALUE!</v>
      </c>
      <c r="C6386" s="10"/>
    </row>
    <row r="6387" spans="1:3">
      <c r="A6387" s="20">
        <v>78</v>
      </c>
      <c r="B6387" s="6" t="e">
        <f ca="1">'935'!R84*(B$5981+Calc1!B5402)</f>
        <v>#VALUE!</v>
      </c>
      <c r="C6387" s="10"/>
    </row>
    <row r="6388" spans="1:3">
      <c r="A6388" s="20">
        <v>79</v>
      </c>
      <c r="B6388" s="6" t="e">
        <f ca="1">'935'!R85*(B$5981+Calc1!B5403)</f>
        <v>#VALUE!</v>
      </c>
      <c r="C6388" s="10"/>
    </row>
    <row r="6389" spans="1:3">
      <c r="A6389" s="20">
        <v>80</v>
      </c>
      <c r="B6389" s="6" t="e">
        <f ca="1">'935'!R86*(B$5981+Calc1!B5404)</f>
        <v>#VALUE!</v>
      </c>
      <c r="C6389" s="10"/>
    </row>
    <row r="6390" spans="1:3">
      <c r="A6390" s="20">
        <v>81</v>
      </c>
      <c r="B6390" s="6" t="e">
        <f ca="1">'935'!R87*(B$5981+Calc1!B5405)</f>
        <v>#VALUE!</v>
      </c>
      <c r="C6390" s="10"/>
    </row>
    <row r="6391" spans="1:3">
      <c r="A6391" s="20">
        <v>82</v>
      </c>
      <c r="B6391" s="6" t="e">
        <f ca="1">'935'!R88*(B$5981+Calc1!B5406)</f>
        <v>#VALUE!</v>
      </c>
      <c r="C6391" s="10"/>
    </row>
    <row r="6392" spans="1:3">
      <c r="A6392" s="20">
        <v>83</v>
      </c>
      <c r="B6392" s="6" t="e">
        <f ca="1">'935'!R89*(B$5981+Calc1!B5407)</f>
        <v>#VALUE!</v>
      </c>
      <c r="C6392" s="10"/>
    </row>
    <row r="6393" spans="1:3">
      <c r="A6393" s="20">
        <v>84</v>
      </c>
      <c r="B6393" s="6" t="e">
        <f ca="1">'935'!R90*(B$5981+Calc1!B5408)</f>
        <v>#VALUE!</v>
      </c>
      <c r="C6393" s="10"/>
    </row>
    <row r="6394" spans="1:3">
      <c r="A6394" s="20">
        <v>85</v>
      </c>
      <c r="B6394" s="6" t="e">
        <f ca="1">'935'!R91*(B$5981+Calc1!B5409)</f>
        <v>#VALUE!</v>
      </c>
      <c r="C6394" s="10"/>
    </row>
    <row r="6395" spans="1:3">
      <c r="A6395" s="20">
        <v>86</v>
      </c>
      <c r="B6395" s="6" t="e">
        <f ca="1">'935'!R92*(B$5981+Calc1!B5410)</f>
        <v>#VALUE!</v>
      </c>
      <c r="C6395" s="10"/>
    </row>
    <row r="6396" spans="1:3">
      <c r="A6396" s="20">
        <v>87</v>
      </c>
      <c r="B6396" s="6" t="e">
        <f ca="1">'935'!R93*(B$5981+Calc1!B5411)</f>
        <v>#VALUE!</v>
      </c>
      <c r="C6396" s="10"/>
    </row>
    <row r="6397" spans="1:3">
      <c r="A6397" s="20">
        <v>88</v>
      </c>
      <c r="B6397" s="6" t="e">
        <f ca="1">'935'!R94*(B$5981+Calc1!B5412)</f>
        <v>#VALUE!</v>
      </c>
      <c r="C6397" s="10"/>
    </row>
    <row r="6398" spans="1:3">
      <c r="A6398" s="20">
        <v>89</v>
      </c>
      <c r="B6398" s="6" t="e">
        <f ca="1">'935'!R95*(B$5981+Calc1!B5413)</f>
        <v>#VALUE!</v>
      </c>
      <c r="C6398" s="10"/>
    </row>
    <row r="6399" spans="1:3">
      <c r="A6399" s="20">
        <v>90</v>
      </c>
      <c r="B6399" s="6" t="e">
        <f ca="1">'935'!R96*(B$5981+Calc1!B5414)</f>
        <v>#VALUE!</v>
      </c>
      <c r="C6399" s="10"/>
    </row>
    <row r="6400" spans="1:3">
      <c r="A6400" s="20">
        <v>91</v>
      </c>
      <c r="B6400" s="6" t="e">
        <f ca="1">'935'!R97*(B$5981+Calc1!B5415)</f>
        <v>#VALUE!</v>
      </c>
      <c r="C6400" s="10"/>
    </row>
    <row r="6401" spans="1:3">
      <c r="A6401" s="20">
        <v>92</v>
      </c>
      <c r="B6401" s="6" t="e">
        <f ca="1">'935'!R98*(B$5981+Calc1!B5416)</f>
        <v>#VALUE!</v>
      </c>
      <c r="C6401" s="10"/>
    </row>
    <row r="6402" spans="1:3">
      <c r="A6402" s="20">
        <v>93</v>
      </c>
      <c r="B6402" s="6" t="e">
        <f ca="1">'935'!R99*(B$5981+Calc1!B5417)</f>
        <v>#VALUE!</v>
      </c>
      <c r="C6402" s="10"/>
    </row>
    <row r="6403" spans="1:3">
      <c r="A6403" s="20">
        <v>94</v>
      </c>
      <c r="B6403" s="6" t="e">
        <f ca="1">'935'!R100*(B$5981+Calc1!B5418)</f>
        <v>#VALUE!</v>
      </c>
      <c r="C6403" s="10"/>
    </row>
    <row r="6404" spans="1:3">
      <c r="A6404" s="20">
        <v>95</v>
      </c>
      <c r="B6404" s="6" t="e">
        <f ca="1">'935'!R101*(B$5981+Calc1!B5419)</f>
        <v>#VALUE!</v>
      </c>
      <c r="C6404" s="10"/>
    </row>
    <row r="6405" spans="1:3">
      <c r="A6405" s="20">
        <v>96</v>
      </c>
      <c r="B6405" s="6" t="e">
        <f ca="1">'935'!R102*(B$5981+Calc1!B5420)</f>
        <v>#VALUE!</v>
      </c>
      <c r="C6405" s="10"/>
    </row>
    <row r="6406" spans="1:3">
      <c r="A6406" s="20">
        <v>97</v>
      </c>
      <c r="B6406" s="6" t="e">
        <f ca="1">'935'!R103*(B$5981+Calc1!B5421)</f>
        <v>#VALUE!</v>
      </c>
      <c r="C6406" s="10"/>
    </row>
    <row r="6407" spans="1:3">
      <c r="A6407" s="20">
        <v>98</v>
      </c>
      <c r="B6407" s="6" t="e">
        <f ca="1">'935'!R104*(B$5981+Calc1!B5422)</f>
        <v>#VALUE!</v>
      </c>
      <c r="C6407" s="10"/>
    </row>
    <row r="6408" spans="1:3">
      <c r="A6408" s="20">
        <v>99</v>
      </c>
      <c r="B6408" s="6" t="e">
        <f ca="1">'935'!R105*(B$5981+Calc1!B5423)</f>
        <v>#VALUE!</v>
      </c>
      <c r="C6408" s="10"/>
    </row>
    <row r="6409" spans="1:3">
      <c r="A6409" s="20">
        <v>100</v>
      </c>
      <c r="B6409" s="6" t="e">
        <f ca="1">'935'!R106*(B$5981+Calc1!B5424)</f>
        <v>#VALUE!</v>
      </c>
      <c r="C6409" s="10"/>
    </row>
    <row r="6410" spans="1:3">
      <c r="A6410" s="20">
        <v>101</v>
      </c>
      <c r="B6410" s="6" t="e">
        <f ca="1">'935'!R107*(B$5981+Calc1!B5425)</f>
        <v>#VALUE!</v>
      </c>
      <c r="C6410" s="10"/>
    </row>
    <row r="6411" spans="1:3">
      <c r="A6411" s="20">
        <v>102</v>
      </c>
      <c r="B6411" s="6" t="e">
        <f ca="1">'935'!R108*(B$5981+Calc1!B5426)</f>
        <v>#VALUE!</v>
      </c>
      <c r="C6411" s="10"/>
    </row>
    <row r="6412" spans="1:3">
      <c r="A6412" s="20">
        <v>103</v>
      </c>
      <c r="B6412" s="6" t="e">
        <f ca="1">'935'!R109*(B$5981+Calc1!B5427)</f>
        <v>#VALUE!</v>
      </c>
      <c r="C6412" s="10"/>
    </row>
    <row r="6413" spans="1:3">
      <c r="A6413" s="20">
        <v>104</v>
      </c>
      <c r="B6413" s="6" t="e">
        <f ca="1">'935'!R110*(B$5981+Calc1!B5428)</f>
        <v>#VALUE!</v>
      </c>
      <c r="C6413" s="10"/>
    </row>
    <row r="6414" spans="1:3">
      <c r="A6414" s="20">
        <v>105</v>
      </c>
      <c r="B6414" s="6" t="e">
        <f ca="1">'935'!R111*(B$5981+Calc1!B5429)</f>
        <v>#VALUE!</v>
      </c>
      <c r="C6414" s="10"/>
    </row>
    <row r="6415" spans="1:3">
      <c r="A6415" s="20">
        <v>106</v>
      </c>
      <c r="B6415" s="6" t="e">
        <f ca="1">'935'!R112*(B$5981+Calc1!B5430)</f>
        <v>#VALUE!</v>
      </c>
      <c r="C6415" s="10"/>
    </row>
    <row r="6416" spans="1:3">
      <c r="A6416" s="20">
        <v>107</v>
      </c>
      <c r="B6416" s="6" t="e">
        <f ca="1">'935'!R113*(B$5981+Calc1!B5431)</f>
        <v>#VALUE!</v>
      </c>
      <c r="C6416" s="10"/>
    </row>
    <row r="6417" spans="1:3">
      <c r="A6417" s="20">
        <v>108</v>
      </c>
      <c r="B6417" s="6" t="e">
        <f ca="1">'935'!R114*(B$5981+Calc1!B5432)</f>
        <v>#VALUE!</v>
      </c>
      <c r="C6417" s="10"/>
    </row>
    <row r="6418" spans="1:3">
      <c r="A6418" s="20">
        <v>109</v>
      </c>
      <c r="B6418" s="6" t="e">
        <f ca="1">'935'!R115*(B$5981+Calc1!B5433)</f>
        <v>#VALUE!</v>
      </c>
      <c r="C6418" s="10"/>
    </row>
    <row r="6419" spans="1:3">
      <c r="A6419" s="20">
        <v>110</v>
      </c>
      <c r="B6419" s="6" t="e">
        <f ca="1">'935'!R116*(B$5981+Calc1!B5434)</f>
        <v>#VALUE!</v>
      </c>
      <c r="C6419" s="10"/>
    </row>
    <row r="6420" spans="1:3">
      <c r="A6420" s="20">
        <v>111</v>
      </c>
      <c r="B6420" s="6" t="e">
        <f ca="1">'935'!R117*(B$5981+Calc1!B5435)</f>
        <v>#VALUE!</v>
      </c>
      <c r="C6420" s="10"/>
    </row>
    <row r="6421" spans="1:3">
      <c r="A6421" s="20">
        <v>112</v>
      </c>
      <c r="B6421" s="6" t="e">
        <f ca="1">'935'!R118*(B$5981+Calc1!B5436)</f>
        <v>#VALUE!</v>
      </c>
      <c r="C6421" s="10"/>
    </row>
    <row r="6422" spans="1:3">
      <c r="A6422" s="20">
        <v>113</v>
      </c>
      <c r="B6422" s="6" t="e">
        <f ca="1">'935'!R119*(B$5981+Calc1!B5437)</f>
        <v>#VALUE!</v>
      </c>
      <c r="C6422" s="10"/>
    </row>
    <row r="6423" spans="1:3">
      <c r="A6423" s="20">
        <v>114</v>
      </c>
      <c r="B6423" s="6" t="e">
        <f ca="1">'935'!R120*(B$5981+Calc1!B5438)</f>
        <v>#VALUE!</v>
      </c>
      <c r="C6423" s="10"/>
    </row>
    <row r="6424" spans="1:3">
      <c r="A6424" s="20">
        <v>115</v>
      </c>
      <c r="B6424" s="6" t="e">
        <f ca="1">'935'!R121*(B$5981+Calc1!B5439)</f>
        <v>#VALUE!</v>
      </c>
      <c r="C6424" s="10"/>
    </row>
    <row r="6425" spans="1:3">
      <c r="A6425" s="20">
        <v>116</v>
      </c>
      <c r="B6425" s="6" t="e">
        <f ca="1">'935'!R122*(B$5981+Calc1!B5440)</f>
        <v>#VALUE!</v>
      </c>
      <c r="C6425" s="10"/>
    </row>
    <row r="6426" spans="1:3">
      <c r="A6426" s="20">
        <v>117</v>
      </c>
      <c r="B6426" s="6" t="e">
        <f ca="1">'935'!R123*(B$5981+Calc1!B5441)</f>
        <v>#VALUE!</v>
      </c>
      <c r="C6426" s="10"/>
    </row>
    <row r="6427" spans="1:3">
      <c r="A6427" s="20">
        <v>118</v>
      </c>
      <c r="B6427" s="6" t="e">
        <f ca="1">'935'!R124*(B$5981+Calc1!B5442)</f>
        <v>#VALUE!</v>
      </c>
      <c r="C6427" s="10"/>
    </row>
    <row r="6428" spans="1:3">
      <c r="A6428" s="20">
        <v>119</v>
      </c>
      <c r="B6428" s="6" t="e">
        <f ca="1">'935'!R125*(B$5981+Calc1!B5443)</f>
        <v>#VALUE!</v>
      </c>
      <c r="C6428" s="10"/>
    </row>
    <row r="6429" spans="1:3">
      <c r="A6429" s="20">
        <v>120</v>
      </c>
      <c r="B6429" s="6" t="e">
        <f ca="1">'935'!R126*(B$5981+Calc1!B5444)</f>
        <v>#VALUE!</v>
      </c>
      <c r="C6429" s="10"/>
    </row>
    <row r="6430" spans="1:3">
      <c r="A6430" s="20">
        <v>121</v>
      </c>
      <c r="B6430" s="6" t="e">
        <f ca="1">'935'!R127*(B$5981+Calc1!B5445)</f>
        <v>#VALUE!</v>
      </c>
      <c r="C6430" s="10"/>
    </row>
    <row r="6431" spans="1:3">
      <c r="A6431" s="20">
        <v>122</v>
      </c>
      <c r="B6431" s="6" t="e">
        <f ca="1">'935'!R128*(B$5981+Calc1!B5446)</f>
        <v>#VALUE!</v>
      </c>
      <c r="C6431" s="10"/>
    </row>
    <row r="6432" spans="1:3">
      <c r="A6432" s="20">
        <v>123</v>
      </c>
      <c r="B6432" s="6" t="e">
        <f ca="1">'935'!R129*(B$5981+Calc1!B5447)</f>
        <v>#VALUE!</v>
      </c>
      <c r="C6432" s="10"/>
    </row>
    <row r="6433" spans="1:3">
      <c r="A6433" s="20">
        <v>124</v>
      </c>
      <c r="B6433" s="6" t="e">
        <f ca="1">'935'!R130*(B$5981+Calc1!B5448)</f>
        <v>#VALUE!</v>
      </c>
      <c r="C6433" s="10"/>
    </row>
    <row r="6434" spans="1:3">
      <c r="A6434" s="20">
        <v>125</v>
      </c>
      <c r="B6434" s="6" t="e">
        <f ca="1">'935'!R131*(B$5981+Calc1!B5449)</f>
        <v>#VALUE!</v>
      </c>
      <c r="C6434" s="10"/>
    </row>
    <row r="6435" spans="1:3">
      <c r="A6435" s="20">
        <v>126</v>
      </c>
      <c r="B6435" s="6" t="e">
        <f ca="1">'935'!R132*(B$5981+Calc1!B5450)</f>
        <v>#VALUE!</v>
      </c>
      <c r="C6435" s="10"/>
    </row>
    <row r="6436" spans="1:3">
      <c r="A6436" s="20">
        <v>127</v>
      </c>
      <c r="B6436" s="6" t="e">
        <f ca="1">'935'!R133*(B$5981+Calc1!B5451)</f>
        <v>#VALUE!</v>
      </c>
      <c r="C6436" s="10"/>
    </row>
    <row r="6437" spans="1:3">
      <c r="A6437" s="20">
        <v>128</v>
      </c>
      <c r="B6437" s="6" t="e">
        <f ca="1">'935'!R134*(B$5981+Calc1!B5452)</f>
        <v>#VALUE!</v>
      </c>
      <c r="C6437" s="10"/>
    </row>
    <row r="6438" spans="1:3">
      <c r="A6438" s="20">
        <v>129</v>
      </c>
      <c r="B6438" s="6" t="e">
        <f ca="1">'935'!R135*(B$5981+Calc1!B5453)</f>
        <v>#VALUE!</v>
      </c>
      <c r="C6438" s="10"/>
    </row>
    <row r="6439" spans="1:3">
      <c r="A6439" s="20">
        <v>130</v>
      </c>
      <c r="B6439" s="6" t="e">
        <f ca="1">'935'!R136*(B$5981+Calc1!B5454)</f>
        <v>#VALUE!</v>
      </c>
      <c r="C6439" s="10"/>
    </row>
    <row r="6440" spans="1:3">
      <c r="A6440" s="20">
        <v>131</v>
      </c>
      <c r="B6440" s="6" t="e">
        <f ca="1">'935'!R137*(B$5981+Calc1!B5455)</f>
        <v>#VALUE!</v>
      </c>
      <c r="C6440" s="10"/>
    </row>
    <row r="6441" spans="1:3">
      <c r="A6441" s="20">
        <v>132</v>
      </c>
      <c r="B6441" s="6" t="e">
        <f ca="1">'935'!R138*(B$5981+Calc1!B5456)</f>
        <v>#VALUE!</v>
      </c>
      <c r="C6441" s="10"/>
    </row>
    <row r="6442" spans="1:3">
      <c r="A6442" s="20">
        <v>133</v>
      </c>
      <c r="B6442" s="6" t="e">
        <f ca="1">'935'!R139*(B$5981+Calc1!B5457)</f>
        <v>#VALUE!</v>
      </c>
      <c r="C6442" s="10"/>
    </row>
    <row r="6443" spans="1:3">
      <c r="A6443" s="20">
        <v>134</v>
      </c>
      <c r="B6443" s="6" t="e">
        <f ca="1">'935'!R140*(B$5981+Calc1!B5458)</f>
        <v>#VALUE!</v>
      </c>
      <c r="C6443" s="10"/>
    </row>
    <row r="6444" spans="1:3">
      <c r="A6444" s="20">
        <v>135</v>
      </c>
      <c r="B6444" s="6" t="e">
        <f ca="1">'935'!R141*(B$5981+Calc1!B5459)</f>
        <v>#VALUE!</v>
      </c>
      <c r="C6444" s="10"/>
    </row>
    <row r="6445" spans="1:3">
      <c r="A6445" s="20">
        <v>136</v>
      </c>
      <c r="B6445" s="6" t="e">
        <f ca="1">'935'!R142*(B$5981+Calc1!B5460)</f>
        <v>#VALUE!</v>
      </c>
      <c r="C6445" s="10"/>
    </row>
    <row r="6446" spans="1:3">
      <c r="A6446" s="20">
        <v>137</v>
      </c>
      <c r="B6446" s="6" t="e">
        <f ca="1">'935'!R143*(B$5981+Calc1!B5461)</f>
        <v>#VALUE!</v>
      </c>
      <c r="C6446" s="10"/>
    </row>
    <row r="6447" spans="1:3">
      <c r="A6447" s="20">
        <v>138</v>
      </c>
      <c r="B6447" s="6" t="e">
        <f ca="1">'935'!R144*(B$5981+Calc1!B5462)</f>
        <v>#VALUE!</v>
      </c>
      <c r="C6447" s="10"/>
    </row>
    <row r="6448" spans="1:3">
      <c r="A6448" s="20">
        <v>139</v>
      </c>
      <c r="B6448" s="6" t="e">
        <f ca="1">'935'!R145*(B$5981+Calc1!B5463)</f>
        <v>#VALUE!</v>
      </c>
      <c r="C6448" s="10"/>
    </row>
    <row r="6449" spans="1:3">
      <c r="A6449" s="20">
        <v>140</v>
      </c>
      <c r="B6449" s="6" t="e">
        <f ca="1">'935'!R146*(B$5981+Calc1!B5464)</f>
        <v>#VALUE!</v>
      </c>
      <c r="C6449" s="10"/>
    </row>
    <row r="6450" spans="1:3">
      <c r="A6450" s="20">
        <v>141</v>
      </c>
      <c r="B6450" s="6" t="e">
        <f ca="1">'935'!R147*(B$5981+Calc1!B5465)</f>
        <v>#VALUE!</v>
      </c>
      <c r="C6450" s="10"/>
    </row>
    <row r="6451" spans="1:3">
      <c r="A6451" s="20">
        <v>142</v>
      </c>
      <c r="B6451" s="6" t="e">
        <f ca="1">'935'!R148*(B$5981+Calc1!B5466)</f>
        <v>#VALUE!</v>
      </c>
      <c r="C6451" s="10"/>
    </row>
    <row r="6452" spans="1:3">
      <c r="A6452" s="20">
        <v>143</v>
      </c>
      <c r="B6452" s="6" t="e">
        <f ca="1">'935'!R149*(B$5981+Calc1!B5467)</f>
        <v>#VALUE!</v>
      </c>
      <c r="C6452" s="10"/>
    </row>
    <row r="6453" spans="1:3">
      <c r="A6453" s="20">
        <v>144</v>
      </c>
      <c r="B6453" s="6" t="e">
        <f ca="1">'935'!R150*(B$5981+Calc1!B5468)</f>
        <v>#VALUE!</v>
      </c>
      <c r="C6453" s="10"/>
    </row>
    <row r="6454" spans="1:3">
      <c r="A6454" s="20">
        <v>145</v>
      </c>
      <c r="B6454" s="6" t="e">
        <f ca="1">'935'!R151*(B$5981+Calc1!B5469)</f>
        <v>#VALUE!</v>
      </c>
      <c r="C6454" s="10"/>
    </row>
    <row r="6455" spans="1:3">
      <c r="A6455" s="20">
        <v>146</v>
      </c>
      <c r="B6455" s="6" t="e">
        <f ca="1">'935'!R152*(B$5981+Calc1!B5470)</f>
        <v>#VALUE!</v>
      </c>
      <c r="C6455" s="10"/>
    </row>
    <row r="6456" spans="1:3">
      <c r="A6456" s="20">
        <v>147</v>
      </c>
      <c r="B6456" s="6" t="e">
        <f ca="1">'935'!R153*(B$5981+Calc1!B5471)</f>
        <v>#VALUE!</v>
      </c>
      <c r="C6456" s="10"/>
    </row>
    <row r="6457" spans="1:3">
      <c r="A6457" s="20">
        <v>148</v>
      </c>
      <c r="B6457" s="6" t="e">
        <f ca="1">'935'!R154*(B$5981+Calc1!B5472)</f>
        <v>#VALUE!</v>
      </c>
      <c r="C6457" s="10"/>
    </row>
    <row r="6458" spans="1:3">
      <c r="A6458" s="20">
        <v>149</v>
      </c>
      <c r="B6458" s="6" t="e">
        <f ca="1">'935'!R155*(B$5981+Calc1!B5473)</f>
        <v>#VALUE!</v>
      </c>
      <c r="C6458" s="10"/>
    </row>
    <row r="6459" spans="1:3">
      <c r="A6459" s="20">
        <v>150</v>
      </c>
      <c r="B6459" s="6" t="e">
        <f ca="1">'935'!R156*(B$5981+Calc1!B5474)</f>
        <v>#VALUE!</v>
      </c>
      <c r="C6459" s="10"/>
    </row>
    <row r="6460" spans="1:3">
      <c r="A6460" s="20">
        <v>151</v>
      </c>
      <c r="B6460" s="6" t="e">
        <f ca="1">'935'!R157*(B$5981+Calc1!B5475)</f>
        <v>#VALUE!</v>
      </c>
      <c r="C6460" s="10"/>
    </row>
    <row r="6461" spans="1:3">
      <c r="A6461" s="20">
        <v>152</v>
      </c>
      <c r="B6461" s="6" t="e">
        <f ca="1">'935'!R158*(B$5981+Calc1!B5476)</f>
        <v>#VALUE!</v>
      </c>
      <c r="C6461" s="10"/>
    </row>
    <row r="6462" spans="1:3">
      <c r="A6462" s="20">
        <v>153</v>
      </c>
      <c r="B6462" s="6" t="e">
        <f ca="1">'935'!R159*(B$5981+Calc1!B5477)</f>
        <v>#VALUE!</v>
      </c>
      <c r="C6462" s="10"/>
    </row>
    <row r="6463" spans="1:3">
      <c r="A6463" s="20">
        <v>154</v>
      </c>
      <c r="B6463" s="6" t="e">
        <f ca="1">'935'!R160*(B$5981+Calc1!B5478)</f>
        <v>#VALUE!</v>
      </c>
      <c r="C6463" s="10"/>
    </row>
    <row r="6464" spans="1:3">
      <c r="A6464" s="20">
        <v>155</v>
      </c>
      <c r="B6464" s="6" t="e">
        <f ca="1">'935'!R161*(B$5981+Calc1!B5479)</f>
        <v>#VALUE!</v>
      </c>
      <c r="C6464" s="10"/>
    </row>
    <row r="6465" spans="1:3">
      <c r="A6465" s="20">
        <v>156</v>
      </c>
      <c r="B6465" s="6" t="e">
        <f ca="1">'935'!R162*(B$5981+Calc1!B5480)</f>
        <v>#VALUE!</v>
      </c>
      <c r="C6465" s="10"/>
    </row>
    <row r="6466" spans="1:3">
      <c r="A6466" s="20">
        <v>157</v>
      </c>
      <c r="B6466" s="6" t="e">
        <f ca="1">'935'!R163*(B$5981+Calc1!B5481)</f>
        <v>#VALUE!</v>
      </c>
      <c r="C6466" s="10"/>
    </row>
    <row r="6467" spans="1:3">
      <c r="A6467" s="20">
        <v>158</v>
      </c>
      <c r="B6467" s="6" t="e">
        <f ca="1">'935'!R164*(B$5981+Calc1!B5482)</f>
        <v>#VALUE!</v>
      </c>
      <c r="C6467" s="10"/>
    </row>
    <row r="6468" spans="1:3">
      <c r="A6468" s="20">
        <v>159</v>
      </c>
      <c r="B6468" s="6" t="e">
        <f ca="1">'935'!R165*(B$5981+Calc1!B5483)</f>
        <v>#VALUE!</v>
      </c>
      <c r="C6468" s="10"/>
    </row>
    <row r="6469" spans="1:3">
      <c r="A6469" s="20">
        <v>160</v>
      </c>
      <c r="B6469" s="6" t="e">
        <f ca="1">'935'!R166*(B$5981+Calc1!B5484)</f>
        <v>#VALUE!</v>
      </c>
      <c r="C6469" s="10"/>
    </row>
    <row r="6470" spans="1:3">
      <c r="A6470" s="20">
        <v>161</v>
      </c>
      <c r="B6470" s="6" t="e">
        <f ca="1">'935'!R167*(B$5981+Calc1!B5485)</f>
        <v>#VALUE!</v>
      </c>
      <c r="C6470" s="10"/>
    </row>
    <row r="6471" spans="1:3">
      <c r="A6471" s="20">
        <v>162</v>
      </c>
      <c r="B6471" s="6" t="e">
        <f ca="1">'935'!R168*(B$5981+Calc1!B5486)</f>
        <v>#VALUE!</v>
      </c>
      <c r="C6471" s="10"/>
    </row>
    <row r="6472" spans="1:3">
      <c r="A6472" s="20">
        <v>163</v>
      </c>
      <c r="B6472" s="6" t="e">
        <f ca="1">'935'!R169*(B$5981+Calc1!B5487)</f>
        <v>#VALUE!</v>
      </c>
      <c r="C6472" s="10"/>
    </row>
    <row r="6473" spans="1:3">
      <c r="A6473" s="20">
        <v>164</v>
      </c>
      <c r="B6473" s="6" t="e">
        <f ca="1">'935'!R170*(B$5981+Calc1!B5488)</f>
        <v>#VALUE!</v>
      </c>
      <c r="C6473" s="10"/>
    </row>
    <row r="6474" spans="1:3">
      <c r="A6474" s="20">
        <v>165</v>
      </c>
      <c r="B6474" s="6" t="e">
        <f ca="1">'935'!R171*(B$5981+Calc1!B5489)</f>
        <v>#VALUE!</v>
      </c>
      <c r="C6474" s="10"/>
    </row>
    <row r="6475" spans="1:3">
      <c r="A6475" s="20">
        <v>166</v>
      </c>
      <c r="B6475" s="6" t="e">
        <f ca="1">'935'!R172*(B$5981+Calc1!B5490)</f>
        <v>#VALUE!</v>
      </c>
      <c r="C6475" s="10"/>
    </row>
    <row r="6476" spans="1:3">
      <c r="A6476" s="20">
        <v>167</v>
      </c>
      <c r="B6476" s="6" t="e">
        <f ca="1">'935'!R173*(B$5981+Calc1!B5491)</f>
        <v>#VALUE!</v>
      </c>
      <c r="C6476" s="10"/>
    </row>
    <row r="6477" spans="1:3">
      <c r="A6477" s="20">
        <v>168</v>
      </c>
      <c r="B6477" s="6" t="e">
        <f ca="1">'935'!R174*(B$5981+Calc1!B5492)</f>
        <v>#VALUE!</v>
      </c>
      <c r="C6477" s="10"/>
    </row>
    <row r="6478" spans="1:3">
      <c r="A6478" s="20">
        <v>169</v>
      </c>
      <c r="B6478" s="6" t="e">
        <f ca="1">'935'!R175*(B$5981+Calc1!B5493)</f>
        <v>#VALUE!</v>
      </c>
      <c r="C6478" s="10"/>
    </row>
    <row r="6479" spans="1:3">
      <c r="A6479" s="20">
        <v>170</v>
      </c>
      <c r="B6479" s="6" t="e">
        <f ca="1">'935'!R176*(B$5981+Calc1!B5494)</f>
        <v>#VALUE!</v>
      </c>
      <c r="C6479" s="10"/>
    </row>
    <row r="6480" spans="1:3">
      <c r="A6480" s="20">
        <v>171</v>
      </c>
      <c r="B6480" s="6" t="e">
        <f ca="1">'935'!R177*(B$5981+Calc1!B5495)</f>
        <v>#VALUE!</v>
      </c>
      <c r="C6480" s="10"/>
    </row>
    <row r="6481" spans="1:3">
      <c r="A6481" s="20">
        <v>172</v>
      </c>
      <c r="B6481" s="6" t="e">
        <f ca="1">'935'!R178*(B$5981+Calc1!B5496)</f>
        <v>#VALUE!</v>
      </c>
      <c r="C6481" s="10"/>
    </row>
    <row r="6482" spans="1:3">
      <c r="A6482" s="20">
        <v>173</v>
      </c>
      <c r="B6482" s="6" t="e">
        <f ca="1">'935'!R179*(B$5981+Calc1!B5497)</f>
        <v>#VALUE!</v>
      </c>
      <c r="C6482" s="10"/>
    </row>
    <row r="6483" spans="1:3">
      <c r="A6483" s="20">
        <v>174</v>
      </c>
      <c r="B6483" s="6" t="e">
        <f ca="1">'935'!R180*(B$5981+Calc1!B5498)</f>
        <v>#VALUE!</v>
      </c>
      <c r="C6483" s="10"/>
    </row>
    <row r="6484" spans="1:3">
      <c r="A6484" s="20">
        <v>175</v>
      </c>
      <c r="B6484" s="6" t="e">
        <f ca="1">'935'!R181*(B$5981+Calc1!B5499)</f>
        <v>#VALUE!</v>
      </c>
      <c r="C6484" s="10"/>
    </row>
    <row r="6485" spans="1:3">
      <c r="A6485" s="20">
        <v>176</v>
      </c>
      <c r="B6485" s="6" t="e">
        <f ca="1">'935'!R182*(B$5981+Calc1!B5500)</f>
        <v>#VALUE!</v>
      </c>
      <c r="C6485" s="10"/>
    </row>
    <row r="6486" spans="1:3">
      <c r="A6486" s="20">
        <v>177</v>
      </c>
      <c r="B6486" s="6" t="e">
        <f ca="1">'935'!R183*(B$5981+Calc1!B5501)</f>
        <v>#VALUE!</v>
      </c>
      <c r="C6486" s="10"/>
    </row>
    <row r="6487" spans="1:3">
      <c r="A6487" s="20">
        <v>178</v>
      </c>
      <c r="B6487" s="6" t="e">
        <f ca="1">'935'!R184*(B$5981+Calc1!B5502)</f>
        <v>#VALUE!</v>
      </c>
      <c r="C6487" s="10"/>
    </row>
    <row r="6488" spans="1:3">
      <c r="A6488" s="20">
        <v>179</v>
      </c>
      <c r="B6488" s="6" t="e">
        <f ca="1">'935'!R185*(B$5981+Calc1!B5503)</f>
        <v>#VALUE!</v>
      </c>
      <c r="C6488" s="10"/>
    </row>
    <row r="6489" spans="1:3">
      <c r="A6489" s="20">
        <v>180</v>
      </c>
      <c r="B6489" s="6" t="e">
        <f ca="1">'935'!R186*(B$5981+Calc1!B5504)</f>
        <v>#VALUE!</v>
      </c>
      <c r="C6489" s="10"/>
    </row>
    <row r="6490" spans="1:3">
      <c r="A6490" s="20">
        <v>181</v>
      </c>
      <c r="B6490" s="6" t="e">
        <f ca="1">'935'!R187*(B$5981+Calc1!B5505)</f>
        <v>#VALUE!</v>
      </c>
      <c r="C6490" s="10"/>
    </row>
    <row r="6491" spans="1:3">
      <c r="A6491" s="20">
        <v>182</v>
      </c>
      <c r="B6491" s="6" t="e">
        <f ca="1">'935'!R188*(B$5981+Calc1!B5506)</f>
        <v>#VALUE!</v>
      </c>
      <c r="C6491" s="10"/>
    </row>
    <row r="6492" spans="1:3">
      <c r="A6492" s="20">
        <v>183</v>
      </c>
      <c r="B6492" s="6" t="e">
        <f ca="1">'935'!R189*(B$5981+Calc1!B5507)</f>
        <v>#VALUE!</v>
      </c>
      <c r="C6492" s="10"/>
    </row>
    <row r="6493" spans="1:3">
      <c r="A6493" s="20">
        <v>184</v>
      </c>
      <c r="B6493" s="6" t="e">
        <f ca="1">'935'!R190*(B$5981+Calc1!B5508)</f>
        <v>#VALUE!</v>
      </c>
      <c r="C6493" s="10"/>
    </row>
    <row r="6494" spans="1:3">
      <c r="A6494" s="20">
        <v>185</v>
      </c>
      <c r="B6494" s="6" t="e">
        <f ca="1">'935'!R191*(B$5981+Calc1!B5509)</f>
        <v>#VALUE!</v>
      </c>
      <c r="C6494" s="10"/>
    </row>
    <row r="6495" spans="1:3">
      <c r="A6495" s="20">
        <v>186</v>
      </c>
      <c r="B6495" s="6" t="e">
        <f ca="1">'935'!R192*(B$5981+Calc1!B5510)</f>
        <v>#VALUE!</v>
      </c>
      <c r="C6495" s="10"/>
    </row>
    <row r="6496" spans="1:3">
      <c r="A6496" s="20">
        <v>187</v>
      </c>
      <c r="B6496" s="6" t="e">
        <f ca="1">'935'!R193*(B$5981+Calc1!B5511)</f>
        <v>#VALUE!</v>
      </c>
      <c r="C6496" s="10"/>
    </row>
    <row r="6497" spans="1:3">
      <c r="A6497" s="20">
        <v>188</v>
      </c>
      <c r="B6497" s="6" t="e">
        <f ca="1">'935'!R194*(B$5981+Calc1!B5512)</f>
        <v>#VALUE!</v>
      </c>
      <c r="C6497" s="10"/>
    </row>
    <row r="6498" spans="1:3">
      <c r="A6498" s="20">
        <v>189</v>
      </c>
      <c r="B6498" s="6" t="e">
        <f ca="1">'935'!R195*(B$5981+Calc1!B5513)</f>
        <v>#VALUE!</v>
      </c>
      <c r="C6498" s="10"/>
    </row>
    <row r="6499" spans="1:3">
      <c r="A6499" s="20">
        <v>190</v>
      </c>
      <c r="B6499" s="6" t="e">
        <f ca="1">'935'!R196*(B$5981+Calc1!B5514)</f>
        <v>#VALUE!</v>
      </c>
      <c r="C6499" s="10"/>
    </row>
    <row r="6500" spans="1:3">
      <c r="A6500" s="20">
        <v>191</v>
      </c>
      <c r="B6500" s="6" t="e">
        <f ca="1">'935'!R197*(B$5981+Calc1!B5515)</f>
        <v>#VALUE!</v>
      </c>
      <c r="C6500" s="10"/>
    </row>
    <row r="6501" spans="1:3">
      <c r="A6501" s="20">
        <v>192</v>
      </c>
      <c r="B6501" s="6" t="e">
        <f ca="1">'935'!R198*(B$5981+Calc1!B5516)</f>
        <v>#VALUE!</v>
      </c>
      <c r="C6501" s="10"/>
    </row>
    <row r="6502" spans="1:3">
      <c r="A6502" s="20">
        <v>193</v>
      </c>
      <c r="B6502" s="6" t="e">
        <f ca="1">'935'!R199*(B$5981+Calc1!B5517)</f>
        <v>#VALUE!</v>
      </c>
      <c r="C6502" s="10"/>
    </row>
    <row r="6503" spans="1:3">
      <c r="A6503" s="20">
        <v>194</v>
      </c>
      <c r="B6503" s="6" t="e">
        <f ca="1">'935'!R200*(B$5981+Calc1!B5518)</f>
        <v>#VALUE!</v>
      </c>
      <c r="C6503" s="10"/>
    </row>
    <row r="6504" spans="1:3">
      <c r="A6504" s="20">
        <v>195</v>
      </c>
      <c r="B6504" s="6" t="e">
        <f ca="1">'935'!R201*(B$5981+Calc1!B5519)</f>
        <v>#VALUE!</v>
      </c>
      <c r="C6504" s="10"/>
    </row>
    <row r="6505" spans="1:3">
      <c r="A6505" s="20">
        <v>196</v>
      </c>
      <c r="B6505" s="6" t="e">
        <f ca="1">'935'!R202*(B$5981+Calc1!B5520)</f>
        <v>#VALUE!</v>
      </c>
      <c r="C6505" s="10"/>
    </row>
    <row r="6506" spans="1:3">
      <c r="A6506" s="20">
        <v>197</v>
      </c>
      <c r="B6506" s="6" t="e">
        <f ca="1">'935'!R203*(B$5981+Calc1!B5521)</f>
        <v>#VALUE!</v>
      </c>
      <c r="C6506" s="10"/>
    </row>
    <row r="6507" spans="1:3">
      <c r="A6507" s="20">
        <v>198</v>
      </c>
      <c r="B6507" s="6" t="e">
        <f ca="1">'935'!R204*(B$5981+Calc1!B5522)</f>
        <v>#VALUE!</v>
      </c>
      <c r="C6507" s="10"/>
    </row>
    <row r="6508" spans="1:3">
      <c r="A6508" s="20">
        <v>199</v>
      </c>
      <c r="B6508" s="6" t="e">
        <f ca="1">'935'!R205*(B$5981+Calc1!B5523)</f>
        <v>#VALUE!</v>
      </c>
      <c r="C6508" s="10"/>
    </row>
    <row r="6509" spans="1:3">
      <c r="A6509" s="20">
        <v>200</v>
      </c>
      <c r="B6509" s="6" t="e">
        <f ca="1">'935'!R206*(B$5981+Calc1!B5524)</f>
        <v>#VALUE!</v>
      </c>
      <c r="C6509" s="10"/>
    </row>
    <row r="6510" spans="1:3">
      <c r="A6510" s="20">
        <v>201</v>
      </c>
      <c r="B6510" s="6" t="e">
        <f ca="1">'935'!R207*(B$5981+Calc1!B5525)</f>
        <v>#VALUE!</v>
      </c>
      <c r="C6510" s="10"/>
    </row>
    <row r="6511" spans="1:3">
      <c r="A6511" s="20">
        <v>202</v>
      </c>
      <c r="B6511" s="6" t="e">
        <f ca="1">'935'!R208*(B$5981+Calc1!B5526)</f>
        <v>#VALUE!</v>
      </c>
      <c r="C6511" s="10"/>
    </row>
    <row r="6512" spans="1:3">
      <c r="A6512" s="20">
        <v>203</v>
      </c>
      <c r="B6512" s="6" t="e">
        <f ca="1">'935'!R209*(B$5981+Calc1!B5527)</f>
        <v>#VALUE!</v>
      </c>
      <c r="C6512" s="10"/>
    </row>
    <row r="6513" spans="1:3">
      <c r="A6513" s="20">
        <v>204</v>
      </c>
      <c r="B6513" s="6" t="e">
        <f ca="1">'935'!R210*(B$5981+Calc1!B5528)</f>
        <v>#VALUE!</v>
      </c>
      <c r="C6513" s="10"/>
    </row>
    <row r="6514" spans="1:3">
      <c r="A6514" s="20">
        <v>205</v>
      </c>
      <c r="B6514" s="6" t="e">
        <f ca="1">'935'!R211*(B$5981+Calc1!B5529)</f>
        <v>#VALUE!</v>
      </c>
      <c r="C6514" s="10"/>
    </row>
    <row r="6515" spans="1:3">
      <c r="A6515" s="20">
        <v>206</v>
      </c>
      <c r="B6515" s="6" t="e">
        <f ca="1">'935'!R212*(B$5981+Calc1!B5530)</f>
        <v>#VALUE!</v>
      </c>
      <c r="C6515" s="10"/>
    </row>
    <row r="6516" spans="1:3">
      <c r="A6516" s="20">
        <v>207</v>
      </c>
      <c r="B6516" s="6" t="e">
        <f ca="1">'935'!R213*(B$5981+Calc1!B5531)</f>
        <v>#VALUE!</v>
      </c>
      <c r="C6516" s="10"/>
    </row>
    <row r="6517" spans="1:3">
      <c r="A6517" s="20">
        <v>208</v>
      </c>
      <c r="B6517" s="6" t="e">
        <f ca="1">'935'!R214*(B$5981+Calc1!B5532)</f>
        <v>#VALUE!</v>
      </c>
      <c r="C6517" s="10"/>
    </row>
    <row r="6518" spans="1:3">
      <c r="A6518" s="20">
        <v>209</v>
      </c>
      <c r="B6518" s="6" t="e">
        <f ca="1">'935'!R215*(B$5981+Calc1!B5533)</f>
        <v>#VALUE!</v>
      </c>
      <c r="C6518" s="10"/>
    </row>
    <row r="6519" spans="1:3">
      <c r="A6519" s="20">
        <v>210</v>
      </c>
      <c r="B6519" s="6" t="e">
        <f ca="1">'935'!R216*(B$5981+Calc1!B5534)</f>
        <v>#VALUE!</v>
      </c>
      <c r="C6519" s="10"/>
    </row>
    <row r="6520" spans="1:3">
      <c r="A6520" s="20">
        <v>211</v>
      </c>
      <c r="B6520" s="6" t="e">
        <f ca="1">'935'!R217*(B$5981+Calc1!B5535)</f>
        <v>#VALUE!</v>
      </c>
      <c r="C6520" s="10"/>
    </row>
    <row r="6521" spans="1:3">
      <c r="A6521" s="20">
        <v>212</v>
      </c>
      <c r="B6521" s="6" t="e">
        <f ca="1">'935'!R218*(B$5981+Calc1!B5536)</f>
        <v>#VALUE!</v>
      </c>
      <c r="C6521" s="10"/>
    </row>
    <row r="6522" spans="1:3">
      <c r="A6522" s="20">
        <v>213</v>
      </c>
      <c r="B6522" s="6" t="e">
        <f ca="1">'935'!R219*(B$5981+Calc1!B5537)</f>
        <v>#VALUE!</v>
      </c>
      <c r="C6522" s="10"/>
    </row>
    <row r="6523" spans="1:3">
      <c r="A6523" s="20">
        <v>214</v>
      </c>
      <c r="B6523" s="6" t="e">
        <f ca="1">'935'!R220*(B$5981+Calc1!B5538)</f>
        <v>#VALUE!</v>
      </c>
      <c r="C6523" s="10"/>
    </row>
    <row r="6524" spans="1:3">
      <c r="A6524" s="20">
        <v>215</v>
      </c>
      <c r="B6524" s="6" t="e">
        <f ca="1">'935'!R221*(B$5981+Calc1!B5539)</f>
        <v>#VALUE!</v>
      </c>
      <c r="C6524" s="10"/>
    </row>
    <row r="6525" spans="1:3">
      <c r="A6525" s="20">
        <v>216</v>
      </c>
      <c r="B6525" s="6" t="e">
        <f ca="1">'935'!R222*(B$5981+Calc1!B5540)</f>
        <v>#VALUE!</v>
      </c>
      <c r="C6525" s="10"/>
    </row>
    <row r="6526" spans="1:3">
      <c r="A6526" s="20">
        <v>217</v>
      </c>
      <c r="B6526" s="6" t="e">
        <f ca="1">'935'!R223*(B$5981+Calc1!B5541)</f>
        <v>#VALUE!</v>
      </c>
      <c r="C6526" s="10"/>
    </row>
    <row r="6527" spans="1:3">
      <c r="A6527" s="20">
        <v>218</v>
      </c>
      <c r="B6527" s="6" t="e">
        <f ca="1">'935'!R224*(B$5981+Calc1!B5542)</f>
        <v>#VALUE!</v>
      </c>
      <c r="C6527" s="10"/>
    </row>
    <row r="6528" spans="1:3">
      <c r="A6528" s="20">
        <v>219</v>
      </c>
      <c r="B6528" s="6" t="e">
        <f ca="1">'935'!R225*(B$5981+Calc1!B5543)</f>
        <v>#VALUE!</v>
      </c>
      <c r="C6528" s="10"/>
    </row>
    <row r="6529" spans="1:3">
      <c r="A6529" s="20">
        <v>220</v>
      </c>
      <c r="B6529" s="6" t="e">
        <f ca="1">'935'!R226*(B$5981+Calc1!B5544)</f>
        <v>#VALUE!</v>
      </c>
      <c r="C6529" s="10"/>
    </row>
    <row r="6530" spans="1:3">
      <c r="A6530" s="20">
        <v>221</v>
      </c>
      <c r="B6530" s="6" t="e">
        <f ca="1">'935'!R227*(B$5981+Calc1!B5545)</f>
        <v>#VALUE!</v>
      </c>
      <c r="C6530" s="10"/>
    </row>
    <row r="6531" spans="1:3">
      <c r="A6531" s="20">
        <v>222</v>
      </c>
      <c r="B6531" s="6" t="e">
        <f ca="1">'935'!R228*(B$5981+Calc1!B5546)</f>
        <v>#VALUE!</v>
      </c>
      <c r="C6531" s="10"/>
    </row>
    <row r="6532" spans="1:3">
      <c r="A6532" s="20">
        <v>223</v>
      </c>
      <c r="B6532" s="6" t="e">
        <f ca="1">'935'!R229*(B$5981+Calc1!B5547)</f>
        <v>#VALUE!</v>
      </c>
      <c r="C6532" s="10"/>
    </row>
    <row r="6533" spans="1:3">
      <c r="A6533" s="20">
        <v>224</v>
      </c>
      <c r="B6533" s="6" t="e">
        <f ca="1">'935'!R230*(B$5981+Calc1!B5548)</f>
        <v>#VALUE!</v>
      </c>
      <c r="C6533" s="10"/>
    </row>
    <row r="6534" spans="1:3">
      <c r="A6534" s="20">
        <v>225</v>
      </c>
      <c r="B6534" s="6" t="e">
        <f ca="1">'935'!R231*(B$5981+Calc1!B5549)</f>
        <v>#VALUE!</v>
      </c>
      <c r="C6534" s="10"/>
    </row>
    <row r="6535" spans="1:3">
      <c r="A6535" s="20">
        <v>226</v>
      </c>
      <c r="B6535" s="6" t="e">
        <f ca="1">'935'!R232*(B$5981+Calc1!B5550)</f>
        <v>#VALUE!</v>
      </c>
      <c r="C6535" s="10"/>
    </row>
    <row r="6536" spans="1:3">
      <c r="A6536" s="20">
        <v>227</v>
      </c>
      <c r="B6536" s="6" t="e">
        <f ca="1">'935'!R233*(B$5981+Calc1!B5551)</f>
        <v>#VALUE!</v>
      </c>
      <c r="C6536" s="10"/>
    </row>
    <row r="6537" spans="1:3">
      <c r="A6537" s="20">
        <v>228</v>
      </c>
      <c r="B6537" s="6" t="e">
        <f ca="1">'935'!R234*(B$5981+Calc1!B5552)</f>
        <v>#VALUE!</v>
      </c>
      <c r="C6537" s="10"/>
    </row>
    <row r="6538" spans="1:3">
      <c r="A6538" s="20">
        <v>229</v>
      </c>
      <c r="B6538" s="6" t="e">
        <f ca="1">'935'!R235*(B$5981+Calc1!B5553)</f>
        <v>#VALUE!</v>
      </c>
      <c r="C6538" s="10"/>
    </row>
    <row r="6539" spans="1:3">
      <c r="A6539" s="20">
        <v>230</v>
      </c>
      <c r="B6539" s="6" t="e">
        <f ca="1">'935'!R236*(B$5981+Calc1!B5554)</f>
        <v>#VALUE!</v>
      </c>
      <c r="C6539" s="10"/>
    </row>
    <row r="6540" spans="1:3">
      <c r="A6540" s="20">
        <v>231</v>
      </c>
      <c r="B6540" s="6" t="e">
        <f ca="1">'935'!R237*(B$5981+Calc1!B5555)</f>
        <v>#VALUE!</v>
      </c>
      <c r="C6540" s="10"/>
    </row>
    <row r="6541" spans="1:3">
      <c r="A6541" s="20">
        <v>232</v>
      </c>
      <c r="B6541" s="6" t="e">
        <f ca="1">'935'!R238*(B$5981+Calc1!B5556)</f>
        <v>#VALUE!</v>
      </c>
      <c r="C6541" s="10"/>
    </row>
    <row r="6542" spans="1:3">
      <c r="A6542" s="20">
        <v>233</v>
      </c>
      <c r="B6542" s="6" t="e">
        <f ca="1">'935'!R239*(B$5981+Calc1!B5557)</f>
        <v>#VALUE!</v>
      </c>
      <c r="C6542" s="10"/>
    </row>
    <row r="6543" spans="1:3">
      <c r="A6543" s="20">
        <v>234</v>
      </c>
      <c r="B6543" s="6" t="e">
        <f ca="1">'935'!R240*(B$5981+Calc1!B5558)</f>
        <v>#VALUE!</v>
      </c>
      <c r="C6543" s="10"/>
    </row>
    <row r="6544" spans="1:3">
      <c r="A6544" s="20">
        <v>235</v>
      </c>
      <c r="B6544" s="6" t="e">
        <f ca="1">'935'!R241*(B$5981+Calc1!B5559)</f>
        <v>#VALUE!</v>
      </c>
      <c r="C6544" s="10"/>
    </row>
    <row r="6545" spans="1:3">
      <c r="A6545" s="20">
        <v>236</v>
      </c>
      <c r="B6545" s="6" t="e">
        <f ca="1">'935'!R242*(B$5981+Calc1!B5560)</f>
        <v>#VALUE!</v>
      </c>
      <c r="C6545" s="10"/>
    </row>
    <row r="6546" spans="1:3">
      <c r="A6546" s="20">
        <v>237</v>
      </c>
      <c r="B6546" s="6" t="e">
        <f ca="1">'935'!R243*(B$5981+Calc1!B5561)</f>
        <v>#VALUE!</v>
      </c>
      <c r="C6546" s="10"/>
    </row>
    <row r="6547" spans="1:3">
      <c r="A6547" s="20">
        <v>238</v>
      </c>
      <c r="B6547" s="6" t="e">
        <f ca="1">'935'!R244*(B$5981+Calc1!B5562)</f>
        <v>#VALUE!</v>
      </c>
      <c r="C6547" s="10"/>
    </row>
    <row r="6548" spans="1:3">
      <c r="A6548" s="20">
        <v>239</v>
      </c>
      <c r="B6548" s="6" t="e">
        <f ca="1">'935'!R245*(B$5981+Calc1!B5563)</f>
        <v>#VALUE!</v>
      </c>
      <c r="C6548" s="10"/>
    </row>
    <row r="6549" spans="1:3">
      <c r="A6549" s="20">
        <v>240</v>
      </c>
      <c r="B6549" s="6" t="e">
        <f ca="1">'935'!R246*(B$5981+Calc1!B5564)</f>
        <v>#VALUE!</v>
      </c>
      <c r="C6549" s="10"/>
    </row>
    <row r="6550" spans="1:3">
      <c r="A6550" s="20">
        <v>241</v>
      </c>
      <c r="B6550" s="6" t="e">
        <f ca="1">'935'!R247*(B$5981+Calc1!B5565)</f>
        <v>#VALUE!</v>
      </c>
      <c r="C6550" s="10"/>
    </row>
    <row r="6551" spans="1:3">
      <c r="A6551" s="20">
        <v>242</v>
      </c>
      <c r="B6551" s="6" t="e">
        <f ca="1">'935'!R248*(B$5981+Calc1!B5566)</f>
        <v>#VALUE!</v>
      </c>
      <c r="C6551" s="10"/>
    </row>
    <row r="6552" spans="1:3">
      <c r="A6552" s="20">
        <v>243</v>
      </c>
      <c r="B6552" s="6" t="e">
        <f ca="1">'935'!R249*(B$5981+Calc1!B5567)</f>
        <v>#VALUE!</v>
      </c>
      <c r="C6552" s="10"/>
    </row>
    <row r="6553" spans="1:3">
      <c r="A6553" s="20">
        <v>244</v>
      </c>
      <c r="B6553" s="6" t="e">
        <f ca="1">'935'!R250*(B$5981+Calc1!B5568)</f>
        <v>#VALUE!</v>
      </c>
      <c r="C6553" s="10"/>
    </row>
    <row r="6554" spans="1:3">
      <c r="A6554" s="20">
        <v>245</v>
      </c>
      <c r="B6554" s="6" t="e">
        <f ca="1">'935'!R251*(B$5981+Calc1!B5569)</f>
        <v>#VALUE!</v>
      </c>
      <c r="C6554" s="10"/>
    </row>
    <row r="6555" spans="1:3">
      <c r="A6555" s="20">
        <v>246</v>
      </c>
      <c r="B6555" s="6" t="e">
        <f ca="1">'935'!R252*(B$5981+Calc1!B5570)</f>
        <v>#VALUE!</v>
      </c>
      <c r="C6555" s="10"/>
    </row>
    <row r="6556" spans="1:3">
      <c r="A6556" s="20">
        <v>247</v>
      </c>
      <c r="B6556" s="6" t="e">
        <f ca="1">'935'!R253*(B$5981+Calc1!B5571)</f>
        <v>#VALUE!</v>
      </c>
      <c r="C6556" s="10"/>
    </row>
    <row r="6557" spans="1:3">
      <c r="A6557" s="20">
        <v>248</v>
      </c>
      <c r="B6557" s="6" t="e">
        <f ca="1">'935'!R254*(B$5981+Calc1!B5572)</f>
        <v>#VALUE!</v>
      </c>
      <c r="C6557" s="10"/>
    </row>
    <row r="6558" spans="1:3">
      <c r="A6558" s="20">
        <v>249</v>
      </c>
      <c r="B6558" s="6" t="e">
        <f ca="1">'935'!R255*(B$5981+Calc1!B5573)</f>
        <v>#VALUE!</v>
      </c>
      <c r="C6558" s="10"/>
    </row>
    <row r="6559" spans="1:3">
      <c r="A6559" s="20">
        <v>250</v>
      </c>
      <c r="B6559" s="6" t="e">
        <f ca="1">'935'!R256*(B$5981+Calc1!B5574)</f>
        <v>#VALUE!</v>
      </c>
      <c r="C6559" s="10"/>
    </row>
    <row r="6560" spans="1:3">
      <c r="A6560" s="20">
        <v>251</v>
      </c>
      <c r="B6560" s="6" t="e">
        <f ca="1">'935'!R257*(B$5981+Calc1!B5575)</f>
        <v>#VALUE!</v>
      </c>
      <c r="C6560" s="10"/>
    </row>
    <row r="6561" spans="1:3">
      <c r="A6561" s="20">
        <v>252</v>
      </c>
      <c r="B6561" s="6" t="e">
        <f ca="1">'935'!R258*(B$5981+Calc1!B5576)</f>
        <v>#VALUE!</v>
      </c>
      <c r="C6561" s="10"/>
    </row>
    <row r="6562" spans="1:3">
      <c r="A6562" s="20">
        <v>253</v>
      </c>
      <c r="B6562" s="6" t="e">
        <f ca="1">'935'!R259*(B$5981+Calc1!B5577)</f>
        <v>#VALUE!</v>
      </c>
      <c r="C6562" s="10"/>
    </row>
    <row r="6563" spans="1:3">
      <c r="A6563" s="20">
        <v>254</v>
      </c>
      <c r="B6563" s="6" t="e">
        <f ca="1">'935'!R260*(B$5981+Calc1!B5578)</f>
        <v>#VALUE!</v>
      </c>
      <c r="C6563" s="10"/>
    </row>
    <row r="6564" spans="1:3">
      <c r="A6564" s="20">
        <v>255</v>
      </c>
      <c r="B6564" s="6" t="e">
        <f ca="1">'935'!R261*(B$5981+Calc1!B5579)</f>
        <v>#VALUE!</v>
      </c>
      <c r="C6564" s="10"/>
    </row>
    <row r="6565" spans="1:3">
      <c r="A6565" s="20">
        <v>256</v>
      </c>
      <c r="B6565" s="6" t="e">
        <f ca="1">'935'!R262*(B$5981+Calc1!B5580)</f>
        <v>#VALUE!</v>
      </c>
      <c r="C6565" s="10"/>
    </row>
    <row r="6566" spans="1:3">
      <c r="A6566" s="20">
        <v>257</v>
      </c>
      <c r="B6566" s="6" t="e">
        <f ca="1">'935'!R263*(B$5981+Calc1!B5581)</f>
        <v>#VALUE!</v>
      </c>
      <c r="C6566" s="10"/>
    </row>
    <row r="6567" spans="1:3">
      <c r="A6567" s="20">
        <v>258</v>
      </c>
      <c r="B6567" s="6" t="e">
        <f ca="1">'935'!R264*(B$5981+Calc1!B5582)</f>
        <v>#VALUE!</v>
      </c>
      <c r="C6567" s="10"/>
    </row>
    <row r="6568" spans="1:3">
      <c r="A6568" s="20">
        <v>259</v>
      </c>
      <c r="B6568" s="6" t="e">
        <f ca="1">'935'!R265*(B$5981+Calc1!B5583)</f>
        <v>#VALUE!</v>
      </c>
      <c r="C6568" s="10"/>
    </row>
    <row r="6569" spans="1:3">
      <c r="A6569" s="20">
        <v>260</v>
      </c>
      <c r="B6569" s="6" t="e">
        <f ca="1">'935'!R266*(B$5981+Calc1!B5584)</f>
        <v>#VALUE!</v>
      </c>
      <c r="C6569" s="10"/>
    </row>
    <row r="6570" spans="1:3">
      <c r="A6570" s="20">
        <v>261</v>
      </c>
      <c r="B6570" s="6" t="e">
        <f ca="1">'935'!R267*(B$5981+Calc1!B5585)</f>
        <v>#VALUE!</v>
      </c>
      <c r="C6570" s="10"/>
    </row>
    <row r="6571" spans="1:3">
      <c r="A6571" s="20">
        <v>262</v>
      </c>
      <c r="B6571" s="6" t="e">
        <f ca="1">'935'!R268*(B$5981+Calc1!B5586)</f>
        <v>#VALUE!</v>
      </c>
      <c r="C6571" s="10"/>
    </row>
    <row r="6572" spans="1:3">
      <c r="A6572" s="20">
        <v>263</v>
      </c>
      <c r="B6572" s="6" t="e">
        <f ca="1">'935'!R269*(B$5981+Calc1!B5587)</f>
        <v>#VALUE!</v>
      </c>
      <c r="C6572" s="10"/>
    </row>
    <row r="6573" spans="1:3">
      <c r="A6573" s="20">
        <v>264</v>
      </c>
      <c r="B6573" s="6" t="e">
        <f ca="1">'935'!R270*(B$5981+Calc1!B5588)</f>
        <v>#VALUE!</v>
      </c>
      <c r="C6573" s="10"/>
    </row>
    <row r="6574" spans="1:3">
      <c r="A6574" s="20">
        <v>265</v>
      </c>
      <c r="B6574" s="6" t="e">
        <f ca="1">'935'!R271*(B$5981+Calc1!B5589)</f>
        <v>#VALUE!</v>
      </c>
      <c r="C6574" s="10"/>
    </row>
    <row r="6575" spans="1:3">
      <c r="A6575" s="20">
        <v>266</v>
      </c>
      <c r="B6575" s="6" t="e">
        <f ca="1">'935'!R272*(B$5981+Calc1!B5590)</f>
        <v>#VALUE!</v>
      </c>
      <c r="C6575" s="10"/>
    </row>
    <row r="6576" spans="1:3">
      <c r="A6576" s="20">
        <v>267</v>
      </c>
      <c r="B6576" s="6" t="e">
        <f ca="1">'935'!R273*(B$5981+Calc1!B5591)</f>
        <v>#VALUE!</v>
      </c>
      <c r="C6576" s="10"/>
    </row>
    <row r="6577" spans="1:3">
      <c r="A6577" s="20">
        <v>268</v>
      </c>
      <c r="B6577" s="6" t="e">
        <f ca="1">'935'!R274*(B$5981+Calc1!B5592)</f>
        <v>#VALUE!</v>
      </c>
      <c r="C6577" s="10"/>
    </row>
    <row r="6578" spans="1:3">
      <c r="A6578" s="20">
        <v>269</v>
      </c>
      <c r="B6578" s="6" t="e">
        <f ca="1">'935'!R275*(B$5981+Calc1!B5593)</f>
        <v>#VALUE!</v>
      </c>
      <c r="C6578" s="10"/>
    </row>
    <row r="6579" spans="1:3">
      <c r="A6579" s="20">
        <v>270</v>
      </c>
      <c r="B6579" s="6" t="e">
        <f ca="1">'935'!R276*(B$5981+Calc1!B5594)</f>
        <v>#VALUE!</v>
      </c>
      <c r="C6579" s="10"/>
    </row>
    <row r="6580" spans="1:3">
      <c r="A6580" s="20">
        <v>271</v>
      </c>
      <c r="B6580" s="6" t="e">
        <f ca="1">'935'!R277*(B$5981+Calc1!B5595)</f>
        <v>#VALUE!</v>
      </c>
      <c r="C6580" s="10"/>
    </row>
    <row r="6581" spans="1:3">
      <c r="A6581" s="20">
        <v>272</v>
      </c>
      <c r="B6581" s="6" t="e">
        <f ca="1">'935'!R278*(B$5981+Calc1!B5596)</f>
        <v>#VALUE!</v>
      </c>
      <c r="C6581" s="10"/>
    </row>
    <row r="6582" spans="1:3">
      <c r="A6582" s="20">
        <v>273</v>
      </c>
      <c r="B6582" s="6" t="e">
        <f ca="1">'935'!R279*(B$5981+Calc1!B5597)</f>
        <v>#VALUE!</v>
      </c>
      <c r="C6582" s="10"/>
    </row>
    <row r="6583" spans="1:3">
      <c r="A6583" s="20">
        <v>274</v>
      </c>
      <c r="B6583" s="6" t="e">
        <f ca="1">'935'!R280*(B$5981+Calc1!B5598)</f>
        <v>#VALUE!</v>
      </c>
      <c r="C6583" s="10"/>
    </row>
    <row r="6584" spans="1:3">
      <c r="A6584" s="20">
        <v>275</v>
      </c>
      <c r="B6584" s="6" t="e">
        <f ca="1">'935'!R281*(B$5981+Calc1!B5599)</f>
        <v>#VALUE!</v>
      </c>
      <c r="C6584" s="10"/>
    </row>
    <row r="6585" spans="1:3">
      <c r="A6585" s="20">
        <v>276</v>
      </c>
      <c r="B6585" s="6" t="e">
        <f ca="1">'935'!R282*(B$5981+Calc1!B5600)</f>
        <v>#VALUE!</v>
      </c>
      <c r="C6585" s="10"/>
    </row>
    <row r="6586" spans="1:3">
      <c r="A6586" s="20">
        <v>277</v>
      </c>
      <c r="B6586" s="6" t="e">
        <f ca="1">'935'!R283*(B$5981+Calc1!B5601)</f>
        <v>#VALUE!</v>
      </c>
      <c r="C6586" s="10"/>
    </row>
    <row r="6587" spans="1:3">
      <c r="A6587" s="20">
        <v>278</v>
      </c>
      <c r="B6587" s="6" t="e">
        <f ca="1">'935'!R284*(B$5981+Calc1!B5602)</f>
        <v>#VALUE!</v>
      </c>
      <c r="C6587" s="10"/>
    </row>
    <row r="6588" spans="1:3">
      <c r="A6588" s="20">
        <v>279</v>
      </c>
      <c r="B6588" s="6" t="e">
        <f ca="1">'935'!R285*(B$5981+Calc1!B5603)</f>
        <v>#VALUE!</v>
      </c>
      <c r="C6588" s="10"/>
    </row>
    <row r="6589" spans="1:3">
      <c r="A6589" s="20">
        <v>280</v>
      </c>
      <c r="B6589" s="6" t="e">
        <f ca="1">'935'!R286*(B$5981+Calc1!B5604)</f>
        <v>#VALUE!</v>
      </c>
      <c r="C6589" s="10"/>
    </row>
    <row r="6590" spans="1:3">
      <c r="A6590" s="20">
        <v>281</v>
      </c>
      <c r="B6590" s="6" t="e">
        <f ca="1">'935'!R287*(B$5981+Calc1!B5605)</f>
        <v>#VALUE!</v>
      </c>
      <c r="C6590" s="10"/>
    </row>
    <row r="6591" spans="1:3">
      <c r="A6591" s="20">
        <v>282</v>
      </c>
      <c r="B6591" s="6" t="e">
        <f ca="1">'935'!R288*(B$5981+Calc1!B5606)</f>
        <v>#VALUE!</v>
      </c>
      <c r="C6591" s="10"/>
    </row>
    <row r="6592" spans="1:3">
      <c r="A6592" s="20">
        <v>283</v>
      </c>
      <c r="B6592" s="6" t="e">
        <f ca="1">'935'!R289*(B$5981+Calc1!B5607)</f>
        <v>#VALUE!</v>
      </c>
      <c r="C6592" s="10"/>
    </row>
    <row r="6593" spans="1:3">
      <c r="A6593" s="20">
        <v>284</v>
      </c>
      <c r="B6593" s="6" t="e">
        <f ca="1">'935'!R290*(B$5981+Calc1!B5608)</f>
        <v>#VALUE!</v>
      </c>
      <c r="C6593" s="10"/>
    </row>
    <row r="6594" spans="1:3">
      <c r="A6594" s="20">
        <v>285</v>
      </c>
      <c r="B6594" s="6" t="e">
        <f ca="1">'935'!R291*(B$5981+Calc1!B5609)</f>
        <v>#VALUE!</v>
      </c>
      <c r="C6594" s="10"/>
    </row>
    <row r="6595" spans="1:3">
      <c r="A6595" s="20">
        <v>286</v>
      </c>
      <c r="B6595" s="6" t="e">
        <f ca="1">'935'!R292*(B$5981+Calc1!B5610)</f>
        <v>#VALUE!</v>
      </c>
      <c r="C6595" s="10"/>
    </row>
    <row r="6596" spans="1:3">
      <c r="A6596" s="20">
        <v>287</v>
      </c>
      <c r="B6596" s="6" t="e">
        <f ca="1">'935'!R293*(B$5981+Calc1!B5611)</f>
        <v>#VALUE!</v>
      </c>
      <c r="C6596" s="10"/>
    </row>
    <row r="6597" spans="1:3">
      <c r="A6597" s="20">
        <v>288</v>
      </c>
      <c r="B6597" s="6" t="e">
        <f ca="1">'935'!R294*(B$5981+Calc1!B5612)</f>
        <v>#VALUE!</v>
      </c>
      <c r="C6597" s="10"/>
    </row>
    <row r="6598" spans="1:3">
      <c r="A6598" s="20">
        <v>289</v>
      </c>
      <c r="B6598" s="6" t="e">
        <f ca="1">'935'!R295*(B$5981+Calc1!B5613)</f>
        <v>#VALUE!</v>
      </c>
      <c r="C6598" s="10"/>
    </row>
    <row r="6599" spans="1:3">
      <c r="A6599" s="20">
        <v>290</v>
      </c>
      <c r="B6599" s="6" t="e">
        <f ca="1">'935'!R296*(B$5981+Calc1!B5614)</f>
        <v>#VALUE!</v>
      </c>
      <c r="C6599" s="10"/>
    </row>
    <row r="6600" spans="1:3">
      <c r="A6600" s="20">
        <v>291</v>
      </c>
      <c r="B6600" s="6" t="e">
        <f ca="1">'935'!R297*(B$5981+Calc1!B5615)</f>
        <v>#VALUE!</v>
      </c>
      <c r="C6600" s="10"/>
    </row>
    <row r="6601" spans="1:3">
      <c r="A6601" s="20">
        <v>292</v>
      </c>
      <c r="B6601" s="6" t="e">
        <f ca="1">'935'!R298*(B$5981+Calc1!B5616)</f>
        <v>#VALUE!</v>
      </c>
      <c r="C6601" s="10"/>
    </row>
    <row r="6602" spans="1:3">
      <c r="A6602" s="20">
        <v>293</v>
      </c>
      <c r="B6602" s="6" t="e">
        <f ca="1">'935'!R299*(B$5981+Calc1!B5617)</f>
        <v>#VALUE!</v>
      </c>
      <c r="C6602" s="10"/>
    </row>
    <row r="6603" spans="1:3">
      <c r="A6603" s="20">
        <v>294</v>
      </c>
      <c r="B6603" s="6" t="e">
        <f ca="1">'935'!R300*(B$5981+Calc1!B5618)</f>
        <v>#VALUE!</v>
      </c>
      <c r="C6603" s="10"/>
    </row>
    <row r="6604" spans="1:3">
      <c r="A6604" s="20">
        <v>295</v>
      </c>
      <c r="B6604" s="6" t="e">
        <f ca="1">'935'!R301*(B$5981+Calc1!B5619)</f>
        <v>#VALUE!</v>
      </c>
      <c r="C6604" s="10"/>
    </row>
    <row r="6605" spans="1:3">
      <c r="A6605" s="20">
        <v>296</v>
      </c>
      <c r="B6605" s="6" t="e">
        <f ca="1">'935'!R302*(B$5981+Calc1!B5620)</f>
        <v>#VALUE!</v>
      </c>
      <c r="C6605" s="10"/>
    </row>
    <row r="6606" spans="1:3">
      <c r="A6606" s="20">
        <v>297</v>
      </c>
      <c r="B6606" s="6" t="e">
        <f ca="1">'935'!R303*(B$5981+Calc1!B5621)</f>
        <v>#VALUE!</v>
      </c>
      <c r="C6606" s="10"/>
    </row>
    <row r="6607" spans="1:3">
      <c r="A6607" s="20">
        <v>298</v>
      </c>
      <c r="B6607" s="6" t="e">
        <f ca="1">'935'!R304*(B$5981+Calc1!B5622)</f>
        <v>#VALUE!</v>
      </c>
      <c r="C6607" s="10"/>
    </row>
    <row r="6608" spans="1:3">
      <c r="A6608" s="20">
        <v>299</v>
      </c>
      <c r="B6608" s="6" t="e">
        <f ca="1">'935'!R305*(B$5981+Calc1!B5623)</f>
        <v>#VALUE!</v>
      </c>
      <c r="C6608" s="10"/>
    </row>
    <row r="6609" spans="1:3">
      <c r="A6609" s="20">
        <v>300</v>
      </c>
      <c r="B6609" s="6" t="e">
        <f ca="1">'935'!R306*(B$5981+Calc1!B5624)</f>
        <v>#VALUE!</v>
      </c>
      <c r="C6609" s="10"/>
    </row>
    <row r="6611" spans="1:3" ht="19.5">
      <c r="A6611" s="1" t="s">
        <v>179</v>
      </c>
    </row>
    <row r="6612" spans="1:3">
      <c r="A6612" s="2" t="s">
        <v>904</v>
      </c>
    </row>
    <row r="6613" spans="1:3">
      <c r="A6613" s="12" t="s">
        <v>180</v>
      </c>
    </row>
    <row r="6614" spans="1:3">
      <c r="A6614" s="12" t="s">
        <v>181</v>
      </c>
    </row>
    <row r="6615" spans="1:3">
      <c r="A6615" s="12" t="s">
        <v>1032</v>
      </c>
    </row>
    <row r="6616" spans="1:3">
      <c r="A6616" s="2" t="s">
        <v>182</v>
      </c>
    </row>
    <row r="6618" spans="1:3" ht="30">
      <c r="B6618" s="3" t="s">
        <v>183</v>
      </c>
    </row>
    <row r="6619" spans="1:3" ht="30">
      <c r="A6619" s="11" t="s">
        <v>183</v>
      </c>
      <c r="B6619" s="6" t="e">
        <f ca="1">IF(B21,B21/SUMPRODUCT($B$6310:$B$6609,Calc1!$B$2833:$B$3132),0)</f>
        <v>#VALUE!</v>
      </c>
      <c r="C6619" s="10"/>
    </row>
    <row r="6621" spans="1:3" ht="19.5">
      <c r="A6621" s="1" t="s">
        <v>184</v>
      </c>
    </row>
    <row r="6622" spans="1:3">
      <c r="A6622" s="2" t="s">
        <v>904</v>
      </c>
    </row>
    <row r="6623" spans="1:3">
      <c r="A6623" s="12" t="s">
        <v>185</v>
      </c>
    </row>
    <row r="6624" spans="1:3">
      <c r="A6624" s="12" t="s">
        <v>186</v>
      </c>
    </row>
    <row r="6625" spans="1:3">
      <c r="A6625" s="12" t="s">
        <v>187</v>
      </c>
    </row>
    <row r="6626" spans="1:3">
      <c r="A6626" s="12" t="s">
        <v>1053</v>
      </c>
    </row>
    <row r="6627" spans="1:3">
      <c r="A6627" s="2" t="s">
        <v>188</v>
      </c>
    </row>
    <row r="6629" spans="1:3" ht="45">
      <c r="B6629" s="3" t="s">
        <v>189</v>
      </c>
    </row>
    <row r="6630" spans="1:3">
      <c r="A6630" s="20">
        <v>1</v>
      </c>
      <c r="B6630" s="6" t="e">
        <f ca="1">B1891+B$6619*B6310*100/'11'!B$17</f>
        <v>#VALUE!</v>
      </c>
      <c r="C6630" s="10"/>
    </row>
    <row r="6631" spans="1:3">
      <c r="A6631" s="20">
        <v>2</v>
      </c>
      <c r="B6631" s="6" t="e">
        <f ca="1">B1892+B$6619*B6311*100/'11'!B$17</f>
        <v>#VALUE!</v>
      </c>
      <c r="C6631" s="10"/>
    </row>
    <row r="6632" spans="1:3">
      <c r="A6632" s="20">
        <v>3</v>
      </c>
      <c r="B6632" s="6" t="e">
        <f ca="1">B1893+B$6619*B6312*100/'11'!B$17</f>
        <v>#VALUE!</v>
      </c>
      <c r="C6632" s="10"/>
    </row>
    <row r="6633" spans="1:3">
      <c r="A6633" s="20">
        <v>4</v>
      </c>
      <c r="B6633" s="6" t="e">
        <f ca="1">B1894+B$6619*B6313*100/'11'!B$17</f>
        <v>#VALUE!</v>
      </c>
      <c r="C6633" s="10"/>
    </row>
    <row r="6634" spans="1:3">
      <c r="A6634" s="20">
        <v>5</v>
      </c>
      <c r="B6634" s="6" t="e">
        <f ca="1">B1895+B$6619*B6314*100/'11'!B$17</f>
        <v>#VALUE!</v>
      </c>
      <c r="C6634" s="10"/>
    </row>
    <row r="6635" spans="1:3">
      <c r="A6635" s="20">
        <v>6</v>
      </c>
      <c r="B6635" s="6" t="e">
        <f ca="1">B1896+B$6619*B6315*100/'11'!B$17</f>
        <v>#VALUE!</v>
      </c>
      <c r="C6635" s="10"/>
    </row>
    <row r="6636" spans="1:3">
      <c r="A6636" s="20">
        <v>7</v>
      </c>
      <c r="B6636" s="6" t="e">
        <f ca="1">B1897+B$6619*B6316*100/'11'!B$17</f>
        <v>#VALUE!</v>
      </c>
      <c r="C6636" s="10"/>
    </row>
    <row r="6637" spans="1:3">
      <c r="A6637" s="20">
        <v>8</v>
      </c>
      <c r="B6637" s="6" t="e">
        <f ca="1">B1898+B$6619*B6317*100/'11'!B$17</f>
        <v>#VALUE!</v>
      </c>
      <c r="C6637" s="10"/>
    </row>
    <row r="6638" spans="1:3">
      <c r="A6638" s="20">
        <v>9</v>
      </c>
      <c r="B6638" s="6" t="e">
        <f ca="1">B1899+B$6619*B6318*100/'11'!B$17</f>
        <v>#VALUE!</v>
      </c>
      <c r="C6638" s="10"/>
    </row>
    <row r="6639" spans="1:3">
      <c r="A6639" s="20">
        <v>10</v>
      </c>
      <c r="B6639" s="6" t="e">
        <f ca="1">B1900+B$6619*B6319*100/'11'!B$17</f>
        <v>#VALUE!</v>
      </c>
      <c r="C6639" s="10"/>
    </row>
    <row r="6640" spans="1:3">
      <c r="A6640" s="20">
        <v>11</v>
      </c>
      <c r="B6640" s="6" t="e">
        <f ca="1">B1901+B$6619*B6320*100/'11'!B$17</f>
        <v>#VALUE!</v>
      </c>
      <c r="C6640" s="10"/>
    </row>
    <row r="6641" spans="1:3">
      <c r="A6641" s="20">
        <v>12</v>
      </c>
      <c r="B6641" s="6" t="e">
        <f ca="1">B1902+B$6619*B6321*100/'11'!B$17</f>
        <v>#VALUE!</v>
      </c>
      <c r="C6641" s="10"/>
    </row>
    <row r="6642" spans="1:3">
      <c r="A6642" s="20">
        <v>13</v>
      </c>
      <c r="B6642" s="6" t="e">
        <f ca="1">B1903+B$6619*B6322*100/'11'!B$17</f>
        <v>#VALUE!</v>
      </c>
      <c r="C6642" s="10"/>
    </row>
    <row r="6643" spans="1:3">
      <c r="A6643" s="20">
        <v>14</v>
      </c>
      <c r="B6643" s="6" t="e">
        <f ca="1">B1904+B$6619*B6323*100/'11'!B$17</f>
        <v>#VALUE!</v>
      </c>
      <c r="C6643" s="10"/>
    </row>
    <row r="6644" spans="1:3">
      <c r="A6644" s="20">
        <v>15</v>
      </c>
      <c r="B6644" s="6" t="e">
        <f ca="1">B1905+B$6619*B6324*100/'11'!B$17</f>
        <v>#VALUE!</v>
      </c>
      <c r="C6644" s="10"/>
    </row>
    <row r="6645" spans="1:3">
      <c r="A6645" s="20">
        <v>16</v>
      </c>
      <c r="B6645" s="6" t="e">
        <f ca="1">B1906+B$6619*B6325*100/'11'!B$17</f>
        <v>#VALUE!</v>
      </c>
      <c r="C6645" s="10"/>
    </row>
    <row r="6646" spans="1:3">
      <c r="A6646" s="20">
        <v>17</v>
      </c>
      <c r="B6646" s="6" t="e">
        <f ca="1">B1907+B$6619*B6326*100/'11'!B$17</f>
        <v>#VALUE!</v>
      </c>
      <c r="C6646" s="10"/>
    </row>
    <row r="6647" spans="1:3">
      <c r="A6647" s="20">
        <v>18</v>
      </c>
      <c r="B6647" s="6" t="e">
        <f ca="1">B1908+B$6619*B6327*100/'11'!B$17</f>
        <v>#VALUE!</v>
      </c>
      <c r="C6647" s="10"/>
    </row>
    <row r="6648" spans="1:3">
      <c r="A6648" s="20">
        <v>19</v>
      </c>
      <c r="B6648" s="6" t="e">
        <f ca="1">B1909+B$6619*B6328*100/'11'!B$17</f>
        <v>#VALUE!</v>
      </c>
      <c r="C6648" s="10"/>
    </row>
    <row r="6649" spans="1:3">
      <c r="A6649" s="20">
        <v>20</v>
      </c>
      <c r="B6649" s="6" t="e">
        <f ca="1">B1910+B$6619*B6329*100/'11'!B$17</f>
        <v>#VALUE!</v>
      </c>
      <c r="C6649" s="10"/>
    </row>
    <row r="6650" spans="1:3">
      <c r="A6650" s="20">
        <v>21</v>
      </c>
      <c r="B6650" s="6" t="e">
        <f ca="1">B1911+B$6619*B6330*100/'11'!B$17</f>
        <v>#VALUE!</v>
      </c>
      <c r="C6650" s="10"/>
    </row>
    <row r="6651" spans="1:3">
      <c r="A6651" s="20">
        <v>22</v>
      </c>
      <c r="B6651" s="6" t="e">
        <f ca="1">B1912+B$6619*B6331*100/'11'!B$17</f>
        <v>#VALUE!</v>
      </c>
      <c r="C6651" s="10"/>
    </row>
    <row r="6652" spans="1:3">
      <c r="A6652" s="20">
        <v>23</v>
      </c>
      <c r="B6652" s="6" t="e">
        <f ca="1">B1913+B$6619*B6332*100/'11'!B$17</f>
        <v>#VALUE!</v>
      </c>
      <c r="C6652" s="10"/>
    </row>
    <row r="6653" spans="1:3">
      <c r="A6653" s="20">
        <v>24</v>
      </c>
      <c r="B6653" s="6" t="e">
        <f ca="1">B1914+B$6619*B6333*100/'11'!B$17</f>
        <v>#VALUE!</v>
      </c>
      <c r="C6653" s="10"/>
    </row>
    <row r="6654" spans="1:3">
      <c r="A6654" s="20">
        <v>25</v>
      </c>
      <c r="B6654" s="6" t="e">
        <f ca="1">B1915+B$6619*B6334*100/'11'!B$17</f>
        <v>#VALUE!</v>
      </c>
      <c r="C6654" s="10"/>
    </row>
    <row r="6655" spans="1:3">
      <c r="A6655" s="20">
        <v>26</v>
      </c>
      <c r="B6655" s="6" t="e">
        <f ca="1">B1916+B$6619*B6335*100/'11'!B$17</f>
        <v>#VALUE!</v>
      </c>
      <c r="C6655" s="10"/>
    </row>
    <row r="6656" spans="1:3">
      <c r="A6656" s="20">
        <v>27</v>
      </c>
      <c r="B6656" s="6" t="e">
        <f ca="1">B1917+B$6619*B6336*100/'11'!B$17</f>
        <v>#VALUE!</v>
      </c>
      <c r="C6656" s="10"/>
    </row>
    <row r="6657" spans="1:3">
      <c r="A6657" s="20">
        <v>28</v>
      </c>
      <c r="B6657" s="6" t="e">
        <f ca="1">B1918+B$6619*B6337*100/'11'!B$17</f>
        <v>#VALUE!</v>
      </c>
      <c r="C6657" s="10"/>
    </row>
    <row r="6658" spans="1:3">
      <c r="A6658" s="20">
        <v>29</v>
      </c>
      <c r="B6658" s="6" t="e">
        <f ca="1">B1919+B$6619*B6338*100/'11'!B$17</f>
        <v>#VALUE!</v>
      </c>
      <c r="C6658" s="10"/>
    </row>
    <row r="6659" spans="1:3">
      <c r="A6659" s="20">
        <v>30</v>
      </c>
      <c r="B6659" s="6" t="e">
        <f ca="1">B1920+B$6619*B6339*100/'11'!B$17</f>
        <v>#VALUE!</v>
      </c>
      <c r="C6659" s="10"/>
    </row>
    <row r="6660" spans="1:3">
      <c r="A6660" s="20">
        <v>31</v>
      </c>
      <c r="B6660" s="6" t="e">
        <f ca="1">B1921+B$6619*B6340*100/'11'!B$17</f>
        <v>#VALUE!</v>
      </c>
      <c r="C6660" s="10"/>
    </row>
    <row r="6661" spans="1:3">
      <c r="A6661" s="20">
        <v>32</v>
      </c>
      <c r="B6661" s="6" t="e">
        <f ca="1">B1922+B$6619*B6341*100/'11'!B$17</f>
        <v>#VALUE!</v>
      </c>
      <c r="C6661" s="10"/>
    </row>
    <row r="6662" spans="1:3">
      <c r="A6662" s="20">
        <v>33</v>
      </c>
      <c r="B6662" s="6" t="e">
        <f ca="1">B1923+B$6619*B6342*100/'11'!B$17</f>
        <v>#VALUE!</v>
      </c>
      <c r="C6662" s="10"/>
    </row>
    <row r="6663" spans="1:3">
      <c r="A6663" s="20">
        <v>34</v>
      </c>
      <c r="B6663" s="6" t="e">
        <f ca="1">B1924+B$6619*B6343*100/'11'!B$17</f>
        <v>#VALUE!</v>
      </c>
      <c r="C6663" s="10"/>
    </row>
    <row r="6664" spans="1:3">
      <c r="A6664" s="20">
        <v>35</v>
      </c>
      <c r="B6664" s="6" t="e">
        <f ca="1">B1925+B$6619*B6344*100/'11'!B$17</f>
        <v>#VALUE!</v>
      </c>
      <c r="C6664" s="10"/>
    </row>
    <row r="6665" spans="1:3">
      <c r="A6665" s="20">
        <v>36</v>
      </c>
      <c r="B6665" s="6" t="e">
        <f ca="1">B1926+B$6619*B6345*100/'11'!B$17</f>
        <v>#VALUE!</v>
      </c>
      <c r="C6665" s="10"/>
    </row>
    <row r="6666" spans="1:3">
      <c r="A6666" s="20">
        <v>37</v>
      </c>
      <c r="B6666" s="6" t="e">
        <f ca="1">B1927+B$6619*B6346*100/'11'!B$17</f>
        <v>#VALUE!</v>
      </c>
      <c r="C6666" s="10"/>
    </row>
    <row r="6667" spans="1:3">
      <c r="A6667" s="20">
        <v>38</v>
      </c>
      <c r="B6667" s="6" t="e">
        <f ca="1">B1928+B$6619*B6347*100/'11'!B$17</f>
        <v>#VALUE!</v>
      </c>
      <c r="C6667" s="10"/>
    </row>
    <row r="6668" spans="1:3">
      <c r="A6668" s="20">
        <v>39</v>
      </c>
      <c r="B6668" s="6" t="e">
        <f ca="1">B1929+B$6619*B6348*100/'11'!B$17</f>
        <v>#VALUE!</v>
      </c>
      <c r="C6668" s="10"/>
    </row>
    <row r="6669" spans="1:3">
      <c r="A6669" s="20">
        <v>40</v>
      </c>
      <c r="B6669" s="6" t="e">
        <f ca="1">B1930+B$6619*B6349*100/'11'!B$17</f>
        <v>#VALUE!</v>
      </c>
      <c r="C6669" s="10"/>
    </row>
    <row r="6670" spans="1:3">
      <c r="A6670" s="20">
        <v>41</v>
      </c>
      <c r="B6670" s="6" t="e">
        <f ca="1">B1931+B$6619*B6350*100/'11'!B$17</f>
        <v>#VALUE!</v>
      </c>
      <c r="C6670" s="10"/>
    </row>
    <row r="6671" spans="1:3">
      <c r="A6671" s="20">
        <v>42</v>
      </c>
      <c r="B6671" s="6" t="e">
        <f ca="1">B1932+B$6619*B6351*100/'11'!B$17</f>
        <v>#VALUE!</v>
      </c>
      <c r="C6671" s="10"/>
    </row>
    <row r="6672" spans="1:3">
      <c r="A6672" s="20">
        <v>43</v>
      </c>
      <c r="B6672" s="6" t="e">
        <f ca="1">B1933+B$6619*B6352*100/'11'!B$17</f>
        <v>#VALUE!</v>
      </c>
      <c r="C6672" s="10"/>
    </row>
    <row r="6673" spans="1:3">
      <c r="A6673" s="20">
        <v>44</v>
      </c>
      <c r="B6673" s="6" t="e">
        <f ca="1">B1934+B$6619*B6353*100/'11'!B$17</f>
        <v>#VALUE!</v>
      </c>
      <c r="C6673" s="10"/>
    </row>
    <row r="6674" spans="1:3">
      <c r="A6674" s="20">
        <v>45</v>
      </c>
      <c r="B6674" s="6" t="e">
        <f ca="1">B1935+B$6619*B6354*100/'11'!B$17</f>
        <v>#VALUE!</v>
      </c>
      <c r="C6674" s="10"/>
    </row>
    <row r="6675" spans="1:3">
      <c r="A6675" s="20">
        <v>46</v>
      </c>
      <c r="B6675" s="6" t="e">
        <f ca="1">B1936+B$6619*B6355*100/'11'!B$17</f>
        <v>#VALUE!</v>
      </c>
      <c r="C6675" s="10"/>
    </row>
    <row r="6676" spans="1:3">
      <c r="A6676" s="20">
        <v>47</v>
      </c>
      <c r="B6676" s="6" t="e">
        <f ca="1">B1937+B$6619*B6356*100/'11'!B$17</f>
        <v>#VALUE!</v>
      </c>
      <c r="C6676" s="10"/>
    </row>
    <row r="6677" spans="1:3">
      <c r="A6677" s="20">
        <v>48</v>
      </c>
      <c r="B6677" s="6" t="e">
        <f ca="1">B1938+B$6619*B6357*100/'11'!B$17</f>
        <v>#VALUE!</v>
      </c>
      <c r="C6677" s="10"/>
    </row>
    <row r="6678" spans="1:3">
      <c r="A6678" s="20">
        <v>49</v>
      </c>
      <c r="B6678" s="6" t="e">
        <f ca="1">B1939+B$6619*B6358*100/'11'!B$17</f>
        <v>#VALUE!</v>
      </c>
      <c r="C6678" s="10"/>
    </row>
    <row r="6679" spans="1:3">
      <c r="A6679" s="20">
        <v>50</v>
      </c>
      <c r="B6679" s="6" t="e">
        <f ca="1">B1940+B$6619*B6359*100/'11'!B$17</f>
        <v>#VALUE!</v>
      </c>
      <c r="C6679" s="10"/>
    </row>
    <row r="6680" spans="1:3">
      <c r="A6680" s="20">
        <v>51</v>
      </c>
      <c r="B6680" s="6" t="e">
        <f ca="1">B1941+B$6619*B6360*100/'11'!B$17</f>
        <v>#VALUE!</v>
      </c>
      <c r="C6680" s="10"/>
    </row>
    <row r="6681" spans="1:3">
      <c r="A6681" s="20">
        <v>52</v>
      </c>
      <c r="B6681" s="6" t="e">
        <f ca="1">B1942+B$6619*B6361*100/'11'!B$17</f>
        <v>#VALUE!</v>
      </c>
      <c r="C6681" s="10"/>
    </row>
    <row r="6682" spans="1:3">
      <c r="A6682" s="20">
        <v>53</v>
      </c>
      <c r="B6682" s="6" t="e">
        <f ca="1">B1943+B$6619*B6362*100/'11'!B$17</f>
        <v>#VALUE!</v>
      </c>
      <c r="C6682" s="10"/>
    </row>
    <row r="6683" spans="1:3">
      <c r="A6683" s="20">
        <v>54</v>
      </c>
      <c r="B6683" s="6" t="e">
        <f ca="1">B1944+B$6619*B6363*100/'11'!B$17</f>
        <v>#VALUE!</v>
      </c>
      <c r="C6683" s="10"/>
    </row>
    <row r="6684" spans="1:3">
      <c r="A6684" s="20">
        <v>55</v>
      </c>
      <c r="B6684" s="6" t="e">
        <f ca="1">B1945+B$6619*B6364*100/'11'!B$17</f>
        <v>#VALUE!</v>
      </c>
      <c r="C6684" s="10"/>
    </row>
    <row r="6685" spans="1:3">
      <c r="A6685" s="20">
        <v>56</v>
      </c>
      <c r="B6685" s="6" t="e">
        <f ca="1">B1946+B$6619*B6365*100/'11'!B$17</f>
        <v>#VALUE!</v>
      </c>
      <c r="C6685" s="10"/>
    </row>
    <row r="6686" spans="1:3">
      <c r="A6686" s="20">
        <v>57</v>
      </c>
      <c r="B6686" s="6" t="e">
        <f ca="1">B1947+B$6619*B6366*100/'11'!B$17</f>
        <v>#VALUE!</v>
      </c>
      <c r="C6686" s="10"/>
    </row>
    <row r="6687" spans="1:3">
      <c r="A6687" s="20">
        <v>58</v>
      </c>
      <c r="B6687" s="6" t="e">
        <f ca="1">B1948+B$6619*B6367*100/'11'!B$17</f>
        <v>#VALUE!</v>
      </c>
      <c r="C6687" s="10"/>
    </row>
    <row r="6688" spans="1:3">
      <c r="A6688" s="20">
        <v>59</v>
      </c>
      <c r="B6688" s="6" t="e">
        <f ca="1">B1949+B$6619*B6368*100/'11'!B$17</f>
        <v>#VALUE!</v>
      </c>
      <c r="C6688" s="10"/>
    </row>
    <row r="6689" spans="1:3">
      <c r="A6689" s="20">
        <v>60</v>
      </c>
      <c r="B6689" s="6" t="e">
        <f ca="1">B1950+B$6619*B6369*100/'11'!B$17</f>
        <v>#VALUE!</v>
      </c>
      <c r="C6689" s="10"/>
    </row>
    <row r="6690" spans="1:3">
      <c r="A6690" s="20">
        <v>61</v>
      </c>
      <c r="B6690" s="6" t="e">
        <f ca="1">B1951+B$6619*B6370*100/'11'!B$17</f>
        <v>#VALUE!</v>
      </c>
      <c r="C6690" s="10"/>
    </row>
    <row r="6691" spans="1:3">
      <c r="A6691" s="20">
        <v>62</v>
      </c>
      <c r="B6691" s="6" t="e">
        <f ca="1">B1952+B$6619*B6371*100/'11'!B$17</f>
        <v>#VALUE!</v>
      </c>
      <c r="C6691" s="10"/>
    </row>
    <row r="6692" spans="1:3">
      <c r="A6692" s="20">
        <v>63</v>
      </c>
      <c r="B6692" s="6" t="e">
        <f ca="1">B1953+B$6619*B6372*100/'11'!B$17</f>
        <v>#VALUE!</v>
      </c>
      <c r="C6692" s="10"/>
    </row>
    <row r="6693" spans="1:3">
      <c r="A6693" s="20">
        <v>64</v>
      </c>
      <c r="B6693" s="6" t="e">
        <f ca="1">B1954+B$6619*B6373*100/'11'!B$17</f>
        <v>#VALUE!</v>
      </c>
      <c r="C6693" s="10"/>
    </row>
    <row r="6694" spans="1:3">
      <c r="A6694" s="20">
        <v>65</v>
      </c>
      <c r="B6694" s="6" t="e">
        <f ca="1">B1955+B$6619*B6374*100/'11'!B$17</f>
        <v>#VALUE!</v>
      </c>
      <c r="C6694" s="10"/>
    </row>
    <row r="6695" spans="1:3">
      <c r="A6695" s="20">
        <v>66</v>
      </c>
      <c r="B6695" s="6" t="e">
        <f ca="1">B1956+B$6619*B6375*100/'11'!B$17</f>
        <v>#VALUE!</v>
      </c>
      <c r="C6695" s="10"/>
    </row>
    <row r="6696" spans="1:3">
      <c r="A6696" s="20">
        <v>67</v>
      </c>
      <c r="B6696" s="6" t="e">
        <f ca="1">B1957+B$6619*B6376*100/'11'!B$17</f>
        <v>#VALUE!</v>
      </c>
      <c r="C6696" s="10"/>
    </row>
    <row r="6697" spans="1:3">
      <c r="A6697" s="20">
        <v>68</v>
      </c>
      <c r="B6697" s="6" t="e">
        <f ca="1">B1958+B$6619*B6377*100/'11'!B$17</f>
        <v>#VALUE!</v>
      </c>
      <c r="C6697" s="10"/>
    </row>
    <row r="6698" spans="1:3">
      <c r="A6698" s="20">
        <v>69</v>
      </c>
      <c r="B6698" s="6" t="e">
        <f ca="1">B1959+B$6619*B6378*100/'11'!B$17</f>
        <v>#VALUE!</v>
      </c>
      <c r="C6698" s="10"/>
    </row>
    <row r="6699" spans="1:3">
      <c r="A6699" s="20">
        <v>70</v>
      </c>
      <c r="B6699" s="6" t="e">
        <f ca="1">B1960+B$6619*B6379*100/'11'!B$17</f>
        <v>#VALUE!</v>
      </c>
      <c r="C6699" s="10"/>
    </row>
    <row r="6700" spans="1:3">
      <c r="A6700" s="20">
        <v>71</v>
      </c>
      <c r="B6700" s="6" t="e">
        <f ca="1">B1961+B$6619*B6380*100/'11'!B$17</f>
        <v>#VALUE!</v>
      </c>
      <c r="C6700" s="10"/>
    </row>
    <row r="6701" spans="1:3">
      <c r="A6701" s="20">
        <v>72</v>
      </c>
      <c r="B6701" s="6" t="e">
        <f ca="1">B1962+B$6619*B6381*100/'11'!B$17</f>
        <v>#VALUE!</v>
      </c>
      <c r="C6701" s="10"/>
    </row>
    <row r="6702" spans="1:3">
      <c r="A6702" s="20">
        <v>73</v>
      </c>
      <c r="B6702" s="6" t="e">
        <f ca="1">B1963+B$6619*B6382*100/'11'!B$17</f>
        <v>#VALUE!</v>
      </c>
      <c r="C6702" s="10"/>
    </row>
    <row r="6703" spans="1:3">
      <c r="A6703" s="20">
        <v>74</v>
      </c>
      <c r="B6703" s="6" t="e">
        <f ca="1">B1964+B$6619*B6383*100/'11'!B$17</f>
        <v>#VALUE!</v>
      </c>
      <c r="C6703" s="10"/>
    </row>
    <row r="6704" spans="1:3">
      <c r="A6704" s="20">
        <v>75</v>
      </c>
      <c r="B6704" s="6" t="e">
        <f ca="1">B1965+B$6619*B6384*100/'11'!B$17</f>
        <v>#VALUE!</v>
      </c>
      <c r="C6704" s="10"/>
    </row>
    <row r="6705" spans="1:3">
      <c r="A6705" s="20">
        <v>76</v>
      </c>
      <c r="B6705" s="6" t="e">
        <f ca="1">B1966+B$6619*B6385*100/'11'!B$17</f>
        <v>#VALUE!</v>
      </c>
      <c r="C6705" s="10"/>
    </row>
    <row r="6706" spans="1:3">
      <c r="A6706" s="20">
        <v>77</v>
      </c>
      <c r="B6706" s="6" t="e">
        <f ca="1">B1967+B$6619*B6386*100/'11'!B$17</f>
        <v>#VALUE!</v>
      </c>
      <c r="C6706" s="10"/>
    </row>
    <row r="6707" spans="1:3">
      <c r="A6707" s="20">
        <v>78</v>
      </c>
      <c r="B6707" s="6" t="e">
        <f ca="1">B1968+B$6619*B6387*100/'11'!B$17</f>
        <v>#VALUE!</v>
      </c>
      <c r="C6707" s="10"/>
    </row>
    <row r="6708" spans="1:3">
      <c r="A6708" s="20">
        <v>79</v>
      </c>
      <c r="B6708" s="6" t="e">
        <f ca="1">B1969+B$6619*B6388*100/'11'!B$17</f>
        <v>#VALUE!</v>
      </c>
      <c r="C6708" s="10"/>
    </row>
    <row r="6709" spans="1:3">
      <c r="A6709" s="20">
        <v>80</v>
      </c>
      <c r="B6709" s="6" t="e">
        <f ca="1">B1970+B$6619*B6389*100/'11'!B$17</f>
        <v>#VALUE!</v>
      </c>
      <c r="C6709" s="10"/>
    </row>
    <row r="6710" spans="1:3">
      <c r="A6710" s="20">
        <v>81</v>
      </c>
      <c r="B6710" s="6" t="e">
        <f ca="1">B1971+B$6619*B6390*100/'11'!B$17</f>
        <v>#VALUE!</v>
      </c>
      <c r="C6710" s="10"/>
    </row>
    <row r="6711" spans="1:3">
      <c r="A6711" s="20">
        <v>82</v>
      </c>
      <c r="B6711" s="6" t="e">
        <f ca="1">B1972+B$6619*B6391*100/'11'!B$17</f>
        <v>#VALUE!</v>
      </c>
      <c r="C6711" s="10"/>
    </row>
    <row r="6712" spans="1:3">
      <c r="A6712" s="20">
        <v>83</v>
      </c>
      <c r="B6712" s="6" t="e">
        <f ca="1">B1973+B$6619*B6392*100/'11'!B$17</f>
        <v>#VALUE!</v>
      </c>
      <c r="C6712" s="10"/>
    </row>
    <row r="6713" spans="1:3">
      <c r="A6713" s="20">
        <v>84</v>
      </c>
      <c r="B6713" s="6" t="e">
        <f ca="1">B1974+B$6619*B6393*100/'11'!B$17</f>
        <v>#VALUE!</v>
      </c>
      <c r="C6713" s="10"/>
    </row>
    <row r="6714" spans="1:3">
      <c r="A6714" s="20">
        <v>85</v>
      </c>
      <c r="B6714" s="6" t="e">
        <f ca="1">B1975+B$6619*B6394*100/'11'!B$17</f>
        <v>#VALUE!</v>
      </c>
      <c r="C6714" s="10"/>
    </row>
    <row r="6715" spans="1:3">
      <c r="A6715" s="20">
        <v>86</v>
      </c>
      <c r="B6715" s="6" t="e">
        <f ca="1">B1976+B$6619*B6395*100/'11'!B$17</f>
        <v>#VALUE!</v>
      </c>
      <c r="C6715" s="10"/>
    </row>
    <row r="6716" spans="1:3">
      <c r="A6716" s="20">
        <v>87</v>
      </c>
      <c r="B6716" s="6" t="e">
        <f ca="1">B1977+B$6619*B6396*100/'11'!B$17</f>
        <v>#VALUE!</v>
      </c>
      <c r="C6716" s="10"/>
    </row>
    <row r="6717" spans="1:3">
      <c r="A6717" s="20">
        <v>88</v>
      </c>
      <c r="B6717" s="6" t="e">
        <f ca="1">B1978+B$6619*B6397*100/'11'!B$17</f>
        <v>#VALUE!</v>
      </c>
      <c r="C6717" s="10"/>
    </row>
    <row r="6718" spans="1:3">
      <c r="A6718" s="20">
        <v>89</v>
      </c>
      <c r="B6718" s="6" t="e">
        <f ca="1">B1979+B$6619*B6398*100/'11'!B$17</f>
        <v>#VALUE!</v>
      </c>
      <c r="C6718" s="10"/>
    </row>
    <row r="6719" spans="1:3">
      <c r="A6719" s="20">
        <v>90</v>
      </c>
      <c r="B6719" s="6" t="e">
        <f ca="1">B1980+B$6619*B6399*100/'11'!B$17</f>
        <v>#VALUE!</v>
      </c>
      <c r="C6719" s="10"/>
    </row>
    <row r="6720" spans="1:3">
      <c r="A6720" s="20">
        <v>91</v>
      </c>
      <c r="B6720" s="6" t="e">
        <f ca="1">B1981+B$6619*B6400*100/'11'!B$17</f>
        <v>#VALUE!</v>
      </c>
      <c r="C6720" s="10"/>
    </row>
    <row r="6721" spans="1:3">
      <c r="A6721" s="20">
        <v>92</v>
      </c>
      <c r="B6721" s="6" t="e">
        <f ca="1">B1982+B$6619*B6401*100/'11'!B$17</f>
        <v>#VALUE!</v>
      </c>
      <c r="C6721" s="10"/>
    </row>
    <row r="6722" spans="1:3">
      <c r="A6722" s="20">
        <v>93</v>
      </c>
      <c r="B6722" s="6" t="e">
        <f ca="1">B1983+B$6619*B6402*100/'11'!B$17</f>
        <v>#VALUE!</v>
      </c>
      <c r="C6722" s="10"/>
    </row>
    <row r="6723" spans="1:3">
      <c r="A6723" s="20">
        <v>94</v>
      </c>
      <c r="B6723" s="6" t="e">
        <f ca="1">B1984+B$6619*B6403*100/'11'!B$17</f>
        <v>#VALUE!</v>
      </c>
      <c r="C6723" s="10"/>
    </row>
    <row r="6724" spans="1:3">
      <c r="A6724" s="20">
        <v>95</v>
      </c>
      <c r="B6724" s="6" t="e">
        <f ca="1">B1985+B$6619*B6404*100/'11'!B$17</f>
        <v>#VALUE!</v>
      </c>
      <c r="C6724" s="10"/>
    </row>
    <row r="6725" spans="1:3">
      <c r="A6725" s="20">
        <v>96</v>
      </c>
      <c r="B6725" s="6" t="e">
        <f ca="1">B1986+B$6619*B6405*100/'11'!B$17</f>
        <v>#VALUE!</v>
      </c>
      <c r="C6725" s="10"/>
    </row>
    <row r="6726" spans="1:3">
      <c r="A6726" s="20">
        <v>97</v>
      </c>
      <c r="B6726" s="6" t="e">
        <f ca="1">B1987+B$6619*B6406*100/'11'!B$17</f>
        <v>#VALUE!</v>
      </c>
      <c r="C6726" s="10"/>
    </row>
    <row r="6727" spans="1:3">
      <c r="A6727" s="20">
        <v>98</v>
      </c>
      <c r="B6727" s="6" t="e">
        <f ca="1">B1988+B$6619*B6407*100/'11'!B$17</f>
        <v>#VALUE!</v>
      </c>
      <c r="C6727" s="10"/>
    </row>
    <row r="6728" spans="1:3">
      <c r="A6728" s="20">
        <v>99</v>
      </c>
      <c r="B6728" s="6" t="e">
        <f ca="1">B1989+B$6619*B6408*100/'11'!B$17</f>
        <v>#VALUE!</v>
      </c>
      <c r="C6728" s="10"/>
    </row>
    <row r="6729" spans="1:3">
      <c r="A6729" s="20">
        <v>100</v>
      </c>
      <c r="B6729" s="6" t="e">
        <f ca="1">B1990+B$6619*B6409*100/'11'!B$17</f>
        <v>#VALUE!</v>
      </c>
      <c r="C6729" s="10"/>
    </row>
    <row r="6730" spans="1:3">
      <c r="A6730" s="20">
        <v>101</v>
      </c>
      <c r="B6730" s="6" t="e">
        <f ca="1">B1991+B$6619*B6410*100/'11'!B$17</f>
        <v>#VALUE!</v>
      </c>
      <c r="C6730" s="10"/>
    </row>
    <row r="6731" spans="1:3">
      <c r="A6731" s="20">
        <v>102</v>
      </c>
      <c r="B6731" s="6" t="e">
        <f ca="1">B1992+B$6619*B6411*100/'11'!B$17</f>
        <v>#VALUE!</v>
      </c>
      <c r="C6731" s="10"/>
    </row>
    <row r="6732" spans="1:3">
      <c r="A6732" s="20">
        <v>103</v>
      </c>
      <c r="B6732" s="6" t="e">
        <f ca="1">B1993+B$6619*B6412*100/'11'!B$17</f>
        <v>#VALUE!</v>
      </c>
      <c r="C6732" s="10"/>
    </row>
    <row r="6733" spans="1:3">
      <c r="A6733" s="20">
        <v>104</v>
      </c>
      <c r="B6733" s="6" t="e">
        <f ca="1">B1994+B$6619*B6413*100/'11'!B$17</f>
        <v>#VALUE!</v>
      </c>
      <c r="C6733" s="10"/>
    </row>
    <row r="6734" spans="1:3">
      <c r="A6734" s="20">
        <v>105</v>
      </c>
      <c r="B6734" s="6" t="e">
        <f ca="1">B1995+B$6619*B6414*100/'11'!B$17</f>
        <v>#VALUE!</v>
      </c>
      <c r="C6734" s="10"/>
    </row>
    <row r="6735" spans="1:3">
      <c r="A6735" s="20">
        <v>106</v>
      </c>
      <c r="B6735" s="6" t="e">
        <f ca="1">B1996+B$6619*B6415*100/'11'!B$17</f>
        <v>#VALUE!</v>
      </c>
      <c r="C6735" s="10"/>
    </row>
    <row r="6736" spans="1:3">
      <c r="A6736" s="20">
        <v>107</v>
      </c>
      <c r="B6736" s="6" t="e">
        <f ca="1">B1997+B$6619*B6416*100/'11'!B$17</f>
        <v>#VALUE!</v>
      </c>
      <c r="C6736" s="10"/>
    </row>
    <row r="6737" spans="1:3">
      <c r="A6737" s="20">
        <v>108</v>
      </c>
      <c r="B6737" s="6" t="e">
        <f ca="1">B1998+B$6619*B6417*100/'11'!B$17</f>
        <v>#VALUE!</v>
      </c>
      <c r="C6737" s="10"/>
    </row>
    <row r="6738" spans="1:3">
      <c r="A6738" s="20">
        <v>109</v>
      </c>
      <c r="B6738" s="6" t="e">
        <f ca="1">B1999+B$6619*B6418*100/'11'!B$17</f>
        <v>#VALUE!</v>
      </c>
      <c r="C6738" s="10"/>
    </row>
    <row r="6739" spans="1:3">
      <c r="A6739" s="20">
        <v>110</v>
      </c>
      <c r="B6739" s="6" t="e">
        <f ca="1">B2000+B$6619*B6419*100/'11'!B$17</f>
        <v>#VALUE!</v>
      </c>
      <c r="C6739" s="10"/>
    </row>
    <row r="6740" spans="1:3">
      <c r="A6740" s="20">
        <v>111</v>
      </c>
      <c r="B6740" s="6" t="e">
        <f ca="1">B2001+B$6619*B6420*100/'11'!B$17</f>
        <v>#VALUE!</v>
      </c>
      <c r="C6740" s="10"/>
    </row>
    <row r="6741" spans="1:3">
      <c r="A6741" s="20">
        <v>112</v>
      </c>
      <c r="B6741" s="6" t="e">
        <f ca="1">B2002+B$6619*B6421*100/'11'!B$17</f>
        <v>#VALUE!</v>
      </c>
      <c r="C6741" s="10"/>
    </row>
    <row r="6742" spans="1:3">
      <c r="A6742" s="20">
        <v>113</v>
      </c>
      <c r="B6742" s="6" t="e">
        <f ca="1">B2003+B$6619*B6422*100/'11'!B$17</f>
        <v>#VALUE!</v>
      </c>
      <c r="C6742" s="10"/>
    </row>
    <row r="6743" spans="1:3">
      <c r="A6743" s="20">
        <v>114</v>
      </c>
      <c r="B6743" s="6" t="e">
        <f ca="1">B2004+B$6619*B6423*100/'11'!B$17</f>
        <v>#VALUE!</v>
      </c>
      <c r="C6743" s="10"/>
    </row>
    <row r="6744" spans="1:3">
      <c r="A6744" s="20">
        <v>115</v>
      </c>
      <c r="B6744" s="6" t="e">
        <f ca="1">B2005+B$6619*B6424*100/'11'!B$17</f>
        <v>#VALUE!</v>
      </c>
      <c r="C6744" s="10"/>
    </row>
    <row r="6745" spans="1:3">
      <c r="A6745" s="20">
        <v>116</v>
      </c>
      <c r="B6745" s="6" t="e">
        <f ca="1">B2006+B$6619*B6425*100/'11'!B$17</f>
        <v>#VALUE!</v>
      </c>
      <c r="C6745" s="10"/>
    </row>
    <row r="6746" spans="1:3">
      <c r="A6746" s="20">
        <v>117</v>
      </c>
      <c r="B6746" s="6" t="e">
        <f ca="1">B2007+B$6619*B6426*100/'11'!B$17</f>
        <v>#VALUE!</v>
      </c>
      <c r="C6746" s="10"/>
    </row>
    <row r="6747" spans="1:3">
      <c r="A6747" s="20">
        <v>118</v>
      </c>
      <c r="B6747" s="6" t="e">
        <f ca="1">B2008+B$6619*B6427*100/'11'!B$17</f>
        <v>#VALUE!</v>
      </c>
      <c r="C6747" s="10"/>
    </row>
    <row r="6748" spans="1:3">
      <c r="A6748" s="20">
        <v>119</v>
      </c>
      <c r="B6748" s="6" t="e">
        <f ca="1">B2009+B$6619*B6428*100/'11'!B$17</f>
        <v>#VALUE!</v>
      </c>
      <c r="C6748" s="10"/>
    </row>
    <row r="6749" spans="1:3">
      <c r="A6749" s="20">
        <v>120</v>
      </c>
      <c r="B6749" s="6" t="e">
        <f ca="1">B2010+B$6619*B6429*100/'11'!B$17</f>
        <v>#VALUE!</v>
      </c>
      <c r="C6749" s="10"/>
    </row>
    <row r="6750" spans="1:3">
      <c r="A6750" s="20">
        <v>121</v>
      </c>
      <c r="B6750" s="6" t="e">
        <f ca="1">B2011+B$6619*B6430*100/'11'!B$17</f>
        <v>#VALUE!</v>
      </c>
      <c r="C6750" s="10"/>
    </row>
    <row r="6751" spans="1:3">
      <c r="A6751" s="20">
        <v>122</v>
      </c>
      <c r="B6751" s="6" t="e">
        <f ca="1">B2012+B$6619*B6431*100/'11'!B$17</f>
        <v>#VALUE!</v>
      </c>
      <c r="C6751" s="10"/>
    </row>
    <row r="6752" spans="1:3">
      <c r="A6752" s="20">
        <v>123</v>
      </c>
      <c r="B6752" s="6" t="e">
        <f ca="1">B2013+B$6619*B6432*100/'11'!B$17</f>
        <v>#VALUE!</v>
      </c>
      <c r="C6752" s="10"/>
    </row>
    <row r="6753" spans="1:3">
      <c r="A6753" s="20">
        <v>124</v>
      </c>
      <c r="B6753" s="6" t="e">
        <f ca="1">B2014+B$6619*B6433*100/'11'!B$17</f>
        <v>#VALUE!</v>
      </c>
      <c r="C6753" s="10"/>
    </row>
    <row r="6754" spans="1:3">
      <c r="A6754" s="20">
        <v>125</v>
      </c>
      <c r="B6754" s="6" t="e">
        <f ca="1">B2015+B$6619*B6434*100/'11'!B$17</f>
        <v>#VALUE!</v>
      </c>
      <c r="C6754" s="10"/>
    </row>
    <row r="6755" spans="1:3">
      <c r="A6755" s="20">
        <v>126</v>
      </c>
      <c r="B6755" s="6" t="e">
        <f ca="1">B2016+B$6619*B6435*100/'11'!B$17</f>
        <v>#VALUE!</v>
      </c>
      <c r="C6755" s="10"/>
    </row>
    <row r="6756" spans="1:3">
      <c r="A6756" s="20">
        <v>127</v>
      </c>
      <c r="B6756" s="6" t="e">
        <f ca="1">B2017+B$6619*B6436*100/'11'!B$17</f>
        <v>#VALUE!</v>
      </c>
      <c r="C6756" s="10"/>
    </row>
    <row r="6757" spans="1:3">
      <c r="A6757" s="20">
        <v>128</v>
      </c>
      <c r="B6757" s="6" t="e">
        <f ca="1">B2018+B$6619*B6437*100/'11'!B$17</f>
        <v>#VALUE!</v>
      </c>
      <c r="C6757" s="10"/>
    </row>
    <row r="6758" spans="1:3">
      <c r="A6758" s="20">
        <v>129</v>
      </c>
      <c r="B6758" s="6" t="e">
        <f ca="1">B2019+B$6619*B6438*100/'11'!B$17</f>
        <v>#VALUE!</v>
      </c>
      <c r="C6758" s="10"/>
    </row>
    <row r="6759" spans="1:3">
      <c r="A6759" s="20">
        <v>130</v>
      </c>
      <c r="B6759" s="6" t="e">
        <f ca="1">B2020+B$6619*B6439*100/'11'!B$17</f>
        <v>#VALUE!</v>
      </c>
      <c r="C6759" s="10"/>
    </row>
    <row r="6760" spans="1:3">
      <c r="A6760" s="20">
        <v>131</v>
      </c>
      <c r="B6760" s="6" t="e">
        <f ca="1">B2021+B$6619*B6440*100/'11'!B$17</f>
        <v>#VALUE!</v>
      </c>
      <c r="C6760" s="10"/>
    </row>
    <row r="6761" spans="1:3">
      <c r="A6761" s="20">
        <v>132</v>
      </c>
      <c r="B6761" s="6" t="e">
        <f ca="1">B2022+B$6619*B6441*100/'11'!B$17</f>
        <v>#VALUE!</v>
      </c>
      <c r="C6761" s="10"/>
    </row>
    <row r="6762" spans="1:3">
      <c r="A6762" s="20">
        <v>133</v>
      </c>
      <c r="B6762" s="6" t="e">
        <f ca="1">B2023+B$6619*B6442*100/'11'!B$17</f>
        <v>#VALUE!</v>
      </c>
      <c r="C6762" s="10"/>
    </row>
    <row r="6763" spans="1:3">
      <c r="A6763" s="20">
        <v>134</v>
      </c>
      <c r="B6763" s="6" t="e">
        <f ca="1">B2024+B$6619*B6443*100/'11'!B$17</f>
        <v>#VALUE!</v>
      </c>
      <c r="C6763" s="10"/>
    </row>
    <row r="6764" spans="1:3">
      <c r="A6764" s="20">
        <v>135</v>
      </c>
      <c r="B6764" s="6" t="e">
        <f ca="1">B2025+B$6619*B6444*100/'11'!B$17</f>
        <v>#VALUE!</v>
      </c>
      <c r="C6764" s="10"/>
    </row>
    <row r="6765" spans="1:3">
      <c r="A6765" s="20">
        <v>136</v>
      </c>
      <c r="B6765" s="6" t="e">
        <f ca="1">B2026+B$6619*B6445*100/'11'!B$17</f>
        <v>#VALUE!</v>
      </c>
      <c r="C6765" s="10"/>
    </row>
    <row r="6766" spans="1:3">
      <c r="A6766" s="20">
        <v>137</v>
      </c>
      <c r="B6766" s="6" t="e">
        <f ca="1">B2027+B$6619*B6446*100/'11'!B$17</f>
        <v>#VALUE!</v>
      </c>
      <c r="C6766" s="10"/>
    </row>
    <row r="6767" spans="1:3">
      <c r="A6767" s="20">
        <v>138</v>
      </c>
      <c r="B6767" s="6" t="e">
        <f ca="1">B2028+B$6619*B6447*100/'11'!B$17</f>
        <v>#VALUE!</v>
      </c>
      <c r="C6767" s="10"/>
    </row>
    <row r="6768" spans="1:3">
      <c r="A6768" s="20">
        <v>139</v>
      </c>
      <c r="B6768" s="6" t="e">
        <f ca="1">B2029+B$6619*B6448*100/'11'!B$17</f>
        <v>#VALUE!</v>
      </c>
      <c r="C6768" s="10"/>
    </row>
    <row r="6769" spans="1:3">
      <c r="A6769" s="20">
        <v>140</v>
      </c>
      <c r="B6769" s="6" t="e">
        <f ca="1">B2030+B$6619*B6449*100/'11'!B$17</f>
        <v>#VALUE!</v>
      </c>
      <c r="C6769" s="10"/>
    </row>
    <row r="6770" spans="1:3">
      <c r="A6770" s="20">
        <v>141</v>
      </c>
      <c r="B6770" s="6" t="e">
        <f ca="1">B2031+B$6619*B6450*100/'11'!B$17</f>
        <v>#VALUE!</v>
      </c>
      <c r="C6770" s="10"/>
    </row>
    <row r="6771" spans="1:3">
      <c r="A6771" s="20">
        <v>142</v>
      </c>
      <c r="B6771" s="6" t="e">
        <f ca="1">B2032+B$6619*B6451*100/'11'!B$17</f>
        <v>#VALUE!</v>
      </c>
      <c r="C6771" s="10"/>
    </row>
    <row r="6772" spans="1:3">
      <c r="A6772" s="20">
        <v>143</v>
      </c>
      <c r="B6772" s="6" t="e">
        <f ca="1">B2033+B$6619*B6452*100/'11'!B$17</f>
        <v>#VALUE!</v>
      </c>
      <c r="C6772" s="10"/>
    </row>
    <row r="6773" spans="1:3">
      <c r="A6773" s="20">
        <v>144</v>
      </c>
      <c r="B6773" s="6" t="e">
        <f ca="1">B2034+B$6619*B6453*100/'11'!B$17</f>
        <v>#VALUE!</v>
      </c>
      <c r="C6773" s="10"/>
    </row>
    <row r="6774" spans="1:3">
      <c r="A6774" s="20">
        <v>145</v>
      </c>
      <c r="B6774" s="6" t="e">
        <f ca="1">B2035+B$6619*B6454*100/'11'!B$17</f>
        <v>#VALUE!</v>
      </c>
      <c r="C6774" s="10"/>
    </row>
    <row r="6775" spans="1:3">
      <c r="A6775" s="20">
        <v>146</v>
      </c>
      <c r="B6775" s="6" t="e">
        <f ca="1">B2036+B$6619*B6455*100/'11'!B$17</f>
        <v>#VALUE!</v>
      </c>
      <c r="C6775" s="10"/>
    </row>
    <row r="6776" spans="1:3">
      <c r="A6776" s="20">
        <v>147</v>
      </c>
      <c r="B6776" s="6" t="e">
        <f ca="1">B2037+B$6619*B6456*100/'11'!B$17</f>
        <v>#VALUE!</v>
      </c>
      <c r="C6776" s="10"/>
    </row>
    <row r="6777" spans="1:3">
      <c r="A6777" s="20">
        <v>148</v>
      </c>
      <c r="B6777" s="6" t="e">
        <f ca="1">B2038+B$6619*B6457*100/'11'!B$17</f>
        <v>#VALUE!</v>
      </c>
      <c r="C6777" s="10"/>
    </row>
    <row r="6778" spans="1:3">
      <c r="A6778" s="20">
        <v>149</v>
      </c>
      <c r="B6778" s="6" t="e">
        <f ca="1">B2039+B$6619*B6458*100/'11'!B$17</f>
        <v>#VALUE!</v>
      </c>
      <c r="C6778" s="10"/>
    </row>
    <row r="6779" spans="1:3">
      <c r="A6779" s="20">
        <v>150</v>
      </c>
      <c r="B6779" s="6" t="e">
        <f ca="1">B2040+B$6619*B6459*100/'11'!B$17</f>
        <v>#VALUE!</v>
      </c>
      <c r="C6779" s="10"/>
    </row>
    <row r="6780" spans="1:3">
      <c r="A6780" s="20">
        <v>151</v>
      </c>
      <c r="B6780" s="6" t="e">
        <f ca="1">B2041+B$6619*B6460*100/'11'!B$17</f>
        <v>#VALUE!</v>
      </c>
      <c r="C6780" s="10"/>
    </row>
    <row r="6781" spans="1:3">
      <c r="A6781" s="20">
        <v>152</v>
      </c>
      <c r="B6781" s="6" t="e">
        <f ca="1">B2042+B$6619*B6461*100/'11'!B$17</f>
        <v>#VALUE!</v>
      </c>
      <c r="C6781" s="10"/>
    </row>
    <row r="6782" spans="1:3">
      <c r="A6782" s="20">
        <v>153</v>
      </c>
      <c r="B6782" s="6" t="e">
        <f ca="1">B2043+B$6619*B6462*100/'11'!B$17</f>
        <v>#VALUE!</v>
      </c>
      <c r="C6782" s="10"/>
    </row>
    <row r="6783" spans="1:3">
      <c r="A6783" s="20">
        <v>154</v>
      </c>
      <c r="B6783" s="6" t="e">
        <f ca="1">B2044+B$6619*B6463*100/'11'!B$17</f>
        <v>#VALUE!</v>
      </c>
      <c r="C6783" s="10"/>
    </row>
    <row r="6784" spans="1:3">
      <c r="A6784" s="20">
        <v>155</v>
      </c>
      <c r="B6784" s="6" t="e">
        <f ca="1">B2045+B$6619*B6464*100/'11'!B$17</f>
        <v>#VALUE!</v>
      </c>
      <c r="C6784" s="10"/>
    </row>
    <row r="6785" spans="1:3">
      <c r="A6785" s="20">
        <v>156</v>
      </c>
      <c r="B6785" s="6" t="e">
        <f ca="1">B2046+B$6619*B6465*100/'11'!B$17</f>
        <v>#VALUE!</v>
      </c>
      <c r="C6785" s="10"/>
    </row>
    <row r="6786" spans="1:3">
      <c r="A6786" s="20">
        <v>157</v>
      </c>
      <c r="B6786" s="6" t="e">
        <f ca="1">B2047+B$6619*B6466*100/'11'!B$17</f>
        <v>#VALUE!</v>
      </c>
      <c r="C6786" s="10"/>
    </row>
    <row r="6787" spans="1:3">
      <c r="A6787" s="20">
        <v>158</v>
      </c>
      <c r="B6787" s="6" t="e">
        <f ca="1">B2048+B$6619*B6467*100/'11'!B$17</f>
        <v>#VALUE!</v>
      </c>
      <c r="C6787" s="10"/>
    </row>
    <row r="6788" spans="1:3">
      <c r="A6788" s="20">
        <v>159</v>
      </c>
      <c r="B6788" s="6" t="e">
        <f ca="1">B2049+B$6619*B6468*100/'11'!B$17</f>
        <v>#VALUE!</v>
      </c>
      <c r="C6788" s="10"/>
    </row>
    <row r="6789" spans="1:3">
      <c r="A6789" s="20">
        <v>160</v>
      </c>
      <c r="B6789" s="6" t="e">
        <f ca="1">B2050+B$6619*B6469*100/'11'!B$17</f>
        <v>#VALUE!</v>
      </c>
      <c r="C6789" s="10"/>
    </row>
    <row r="6790" spans="1:3">
      <c r="A6790" s="20">
        <v>161</v>
      </c>
      <c r="B6790" s="6" t="e">
        <f ca="1">B2051+B$6619*B6470*100/'11'!B$17</f>
        <v>#VALUE!</v>
      </c>
      <c r="C6790" s="10"/>
    </row>
    <row r="6791" spans="1:3">
      <c r="A6791" s="20">
        <v>162</v>
      </c>
      <c r="B6791" s="6" t="e">
        <f ca="1">B2052+B$6619*B6471*100/'11'!B$17</f>
        <v>#VALUE!</v>
      </c>
      <c r="C6791" s="10"/>
    </row>
    <row r="6792" spans="1:3">
      <c r="A6792" s="20">
        <v>163</v>
      </c>
      <c r="B6792" s="6" t="e">
        <f ca="1">B2053+B$6619*B6472*100/'11'!B$17</f>
        <v>#VALUE!</v>
      </c>
      <c r="C6792" s="10"/>
    </row>
    <row r="6793" spans="1:3">
      <c r="A6793" s="20">
        <v>164</v>
      </c>
      <c r="B6793" s="6" t="e">
        <f ca="1">B2054+B$6619*B6473*100/'11'!B$17</f>
        <v>#VALUE!</v>
      </c>
      <c r="C6793" s="10"/>
    </row>
    <row r="6794" spans="1:3">
      <c r="A6794" s="20">
        <v>165</v>
      </c>
      <c r="B6794" s="6" t="e">
        <f ca="1">B2055+B$6619*B6474*100/'11'!B$17</f>
        <v>#VALUE!</v>
      </c>
      <c r="C6794" s="10"/>
    </row>
    <row r="6795" spans="1:3">
      <c r="A6795" s="20">
        <v>166</v>
      </c>
      <c r="B6795" s="6" t="e">
        <f ca="1">B2056+B$6619*B6475*100/'11'!B$17</f>
        <v>#VALUE!</v>
      </c>
      <c r="C6795" s="10"/>
    </row>
    <row r="6796" spans="1:3">
      <c r="A6796" s="20">
        <v>167</v>
      </c>
      <c r="B6796" s="6" t="e">
        <f ca="1">B2057+B$6619*B6476*100/'11'!B$17</f>
        <v>#VALUE!</v>
      </c>
      <c r="C6796" s="10"/>
    </row>
    <row r="6797" spans="1:3">
      <c r="A6797" s="20">
        <v>168</v>
      </c>
      <c r="B6797" s="6" t="e">
        <f ca="1">B2058+B$6619*B6477*100/'11'!B$17</f>
        <v>#VALUE!</v>
      </c>
      <c r="C6797" s="10"/>
    </row>
    <row r="6798" spans="1:3">
      <c r="A6798" s="20">
        <v>169</v>
      </c>
      <c r="B6798" s="6" t="e">
        <f ca="1">B2059+B$6619*B6478*100/'11'!B$17</f>
        <v>#VALUE!</v>
      </c>
      <c r="C6798" s="10"/>
    </row>
    <row r="6799" spans="1:3">
      <c r="A6799" s="20">
        <v>170</v>
      </c>
      <c r="B6799" s="6" t="e">
        <f ca="1">B2060+B$6619*B6479*100/'11'!B$17</f>
        <v>#VALUE!</v>
      </c>
      <c r="C6799" s="10"/>
    </row>
    <row r="6800" spans="1:3">
      <c r="A6800" s="20">
        <v>171</v>
      </c>
      <c r="B6800" s="6" t="e">
        <f ca="1">B2061+B$6619*B6480*100/'11'!B$17</f>
        <v>#VALUE!</v>
      </c>
      <c r="C6800" s="10"/>
    </row>
    <row r="6801" spans="1:3">
      <c r="A6801" s="20">
        <v>172</v>
      </c>
      <c r="B6801" s="6" t="e">
        <f ca="1">B2062+B$6619*B6481*100/'11'!B$17</f>
        <v>#VALUE!</v>
      </c>
      <c r="C6801" s="10"/>
    </row>
    <row r="6802" spans="1:3">
      <c r="A6802" s="20">
        <v>173</v>
      </c>
      <c r="B6802" s="6" t="e">
        <f ca="1">B2063+B$6619*B6482*100/'11'!B$17</f>
        <v>#VALUE!</v>
      </c>
      <c r="C6802" s="10"/>
    </row>
    <row r="6803" spans="1:3">
      <c r="A6803" s="20">
        <v>174</v>
      </c>
      <c r="B6803" s="6" t="e">
        <f ca="1">B2064+B$6619*B6483*100/'11'!B$17</f>
        <v>#VALUE!</v>
      </c>
      <c r="C6803" s="10"/>
    </row>
    <row r="6804" spans="1:3">
      <c r="A6804" s="20">
        <v>175</v>
      </c>
      <c r="B6804" s="6" t="e">
        <f ca="1">B2065+B$6619*B6484*100/'11'!B$17</f>
        <v>#VALUE!</v>
      </c>
      <c r="C6804" s="10"/>
    </row>
    <row r="6805" spans="1:3">
      <c r="A6805" s="20">
        <v>176</v>
      </c>
      <c r="B6805" s="6" t="e">
        <f ca="1">B2066+B$6619*B6485*100/'11'!B$17</f>
        <v>#VALUE!</v>
      </c>
      <c r="C6805" s="10"/>
    </row>
    <row r="6806" spans="1:3">
      <c r="A6806" s="20">
        <v>177</v>
      </c>
      <c r="B6806" s="6" t="e">
        <f ca="1">B2067+B$6619*B6486*100/'11'!B$17</f>
        <v>#VALUE!</v>
      </c>
      <c r="C6806" s="10"/>
    </row>
    <row r="6807" spans="1:3">
      <c r="A6807" s="20">
        <v>178</v>
      </c>
      <c r="B6807" s="6" t="e">
        <f ca="1">B2068+B$6619*B6487*100/'11'!B$17</f>
        <v>#VALUE!</v>
      </c>
      <c r="C6807" s="10"/>
    </row>
    <row r="6808" spans="1:3">
      <c r="A6808" s="20">
        <v>179</v>
      </c>
      <c r="B6808" s="6" t="e">
        <f ca="1">B2069+B$6619*B6488*100/'11'!B$17</f>
        <v>#VALUE!</v>
      </c>
      <c r="C6808" s="10"/>
    </row>
    <row r="6809" spans="1:3">
      <c r="A6809" s="20">
        <v>180</v>
      </c>
      <c r="B6809" s="6" t="e">
        <f ca="1">B2070+B$6619*B6489*100/'11'!B$17</f>
        <v>#VALUE!</v>
      </c>
      <c r="C6809" s="10"/>
    </row>
    <row r="6810" spans="1:3">
      <c r="A6810" s="20">
        <v>181</v>
      </c>
      <c r="B6810" s="6" t="e">
        <f ca="1">B2071+B$6619*B6490*100/'11'!B$17</f>
        <v>#VALUE!</v>
      </c>
      <c r="C6810" s="10"/>
    </row>
    <row r="6811" spans="1:3">
      <c r="A6811" s="20">
        <v>182</v>
      </c>
      <c r="B6811" s="6" t="e">
        <f ca="1">B2072+B$6619*B6491*100/'11'!B$17</f>
        <v>#VALUE!</v>
      </c>
      <c r="C6811" s="10"/>
    </row>
    <row r="6812" spans="1:3">
      <c r="A6812" s="20">
        <v>183</v>
      </c>
      <c r="B6812" s="6" t="e">
        <f ca="1">B2073+B$6619*B6492*100/'11'!B$17</f>
        <v>#VALUE!</v>
      </c>
      <c r="C6812" s="10"/>
    </row>
    <row r="6813" spans="1:3">
      <c r="A6813" s="20">
        <v>184</v>
      </c>
      <c r="B6813" s="6" t="e">
        <f ca="1">B2074+B$6619*B6493*100/'11'!B$17</f>
        <v>#VALUE!</v>
      </c>
      <c r="C6813" s="10"/>
    </row>
    <row r="6814" spans="1:3">
      <c r="A6814" s="20">
        <v>185</v>
      </c>
      <c r="B6814" s="6" t="e">
        <f ca="1">B2075+B$6619*B6494*100/'11'!B$17</f>
        <v>#VALUE!</v>
      </c>
      <c r="C6814" s="10"/>
    </row>
    <row r="6815" spans="1:3">
      <c r="A6815" s="20">
        <v>186</v>
      </c>
      <c r="B6815" s="6" t="e">
        <f ca="1">B2076+B$6619*B6495*100/'11'!B$17</f>
        <v>#VALUE!</v>
      </c>
      <c r="C6815" s="10"/>
    </row>
    <row r="6816" spans="1:3">
      <c r="A6816" s="20">
        <v>187</v>
      </c>
      <c r="B6816" s="6" t="e">
        <f ca="1">B2077+B$6619*B6496*100/'11'!B$17</f>
        <v>#VALUE!</v>
      </c>
      <c r="C6816" s="10"/>
    </row>
    <row r="6817" spans="1:3">
      <c r="A6817" s="20">
        <v>188</v>
      </c>
      <c r="B6817" s="6" t="e">
        <f ca="1">B2078+B$6619*B6497*100/'11'!B$17</f>
        <v>#VALUE!</v>
      </c>
      <c r="C6817" s="10"/>
    </row>
    <row r="6818" spans="1:3">
      <c r="A6818" s="20">
        <v>189</v>
      </c>
      <c r="B6818" s="6" t="e">
        <f ca="1">B2079+B$6619*B6498*100/'11'!B$17</f>
        <v>#VALUE!</v>
      </c>
      <c r="C6818" s="10"/>
    </row>
    <row r="6819" spans="1:3">
      <c r="A6819" s="20">
        <v>190</v>
      </c>
      <c r="B6819" s="6" t="e">
        <f ca="1">B2080+B$6619*B6499*100/'11'!B$17</f>
        <v>#VALUE!</v>
      </c>
      <c r="C6819" s="10"/>
    </row>
    <row r="6820" spans="1:3">
      <c r="A6820" s="20">
        <v>191</v>
      </c>
      <c r="B6820" s="6" t="e">
        <f ca="1">B2081+B$6619*B6500*100/'11'!B$17</f>
        <v>#VALUE!</v>
      </c>
      <c r="C6820" s="10"/>
    </row>
    <row r="6821" spans="1:3">
      <c r="A6821" s="20">
        <v>192</v>
      </c>
      <c r="B6821" s="6" t="e">
        <f ca="1">B2082+B$6619*B6501*100/'11'!B$17</f>
        <v>#VALUE!</v>
      </c>
      <c r="C6821" s="10"/>
    </row>
    <row r="6822" spans="1:3">
      <c r="A6822" s="20">
        <v>193</v>
      </c>
      <c r="B6822" s="6" t="e">
        <f ca="1">B2083+B$6619*B6502*100/'11'!B$17</f>
        <v>#VALUE!</v>
      </c>
      <c r="C6822" s="10"/>
    </row>
    <row r="6823" spans="1:3">
      <c r="A6823" s="20">
        <v>194</v>
      </c>
      <c r="B6823" s="6" t="e">
        <f ca="1">B2084+B$6619*B6503*100/'11'!B$17</f>
        <v>#VALUE!</v>
      </c>
      <c r="C6823" s="10"/>
    </row>
    <row r="6824" spans="1:3">
      <c r="A6824" s="20">
        <v>195</v>
      </c>
      <c r="B6824" s="6" t="e">
        <f ca="1">B2085+B$6619*B6504*100/'11'!B$17</f>
        <v>#VALUE!</v>
      </c>
      <c r="C6824" s="10"/>
    </row>
    <row r="6825" spans="1:3">
      <c r="A6825" s="20">
        <v>196</v>
      </c>
      <c r="B6825" s="6" t="e">
        <f ca="1">B2086+B$6619*B6505*100/'11'!B$17</f>
        <v>#VALUE!</v>
      </c>
      <c r="C6825" s="10"/>
    </row>
    <row r="6826" spans="1:3">
      <c r="A6826" s="20">
        <v>197</v>
      </c>
      <c r="B6826" s="6" t="e">
        <f ca="1">B2087+B$6619*B6506*100/'11'!B$17</f>
        <v>#VALUE!</v>
      </c>
      <c r="C6826" s="10"/>
    </row>
    <row r="6827" spans="1:3">
      <c r="A6827" s="20">
        <v>198</v>
      </c>
      <c r="B6827" s="6" t="e">
        <f ca="1">B2088+B$6619*B6507*100/'11'!B$17</f>
        <v>#VALUE!</v>
      </c>
      <c r="C6827" s="10"/>
    </row>
    <row r="6828" spans="1:3">
      <c r="A6828" s="20">
        <v>199</v>
      </c>
      <c r="B6828" s="6" t="e">
        <f ca="1">B2089+B$6619*B6508*100/'11'!B$17</f>
        <v>#VALUE!</v>
      </c>
      <c r="C6828" s="10"/>
    </row>
    <row r="6829" spans="1:3">
      <c r="A6829" s="20">
        <v>200</v>
      </c>
      <c r="B6829" s="6" t="e">
        <f ca="1">B2090+B$6619*B6509*100/'11'!B$17</f>
        <v>#VALUE!</v>
      </c>
      <c r="C6829" s="10"/>
    </row>
    <row r="6830" spans="1:3">
      <c r="A6830" s="20">
        <v>201</v>
      </c>
      <c r="B6830" s="6" t="e">
        <f ca="1">B2091+B$6619*B6510*100/'11'!B$17</f>
        <v>#VALUE!</v>
      </c>
      <c r="C6830" s="10"/>
    </row>
    <row r="6831" spans="1:3">
      <c r="A6831" s="20">
        <v>202</v>
      </c>
      <c r="B6831" s="6" t="e">
        <f ca="1">B2092+B$6619*B6511*100/'11'!B$17</f>
        <v>#VALUE!</v>
      </c>
      <c r="C6831" s="10"/>
    </row>
    <row r="6832" spans="1:3">
      <c r="A6832" s="20">
        <v>203</v>
      </c>
      <c r="B6832" s="6" t="e">
        <f ca="1">B2093+B$6619*B6512*100/'11'!B$17</f>
        <v>#VALUE!</v>
      </c>
      <c r="C6832" s="10"/>
    </row>
    <row r="6833" spans="1:3">
      <c r="A6833" s="20">
        <v>204</v>
      </c>
      <c r="B6833" s="6" t="e">
        <f ca="1">B2094+B$6619*B6513*100/'11'!B$17</f>
        <v>#VALUE!</v>
      </c>
      <c r="C6833" s="10"/>
    </row>
    <row r="6834" spans="1:3">
      <c r="A6834" s="20">
        <v>205</v>
      </c>
      <c r="B6834" s="6" t="e">
        <f ca="1">B2095+B$6619*B6514*100/'11'!B$17</f>
        <v>#VALUE!</v>
      </c>
      <c r="C6834" s="10"/>
    </row>
    <row r="6835" spans="1:3">
      <c r="A6835" s="20">
        <v>206</v>
      </c>
      <c r="B6835" s="6" t="e">
        <f ca="1">B2096+B$6619*B6515*100/'11'!B$17</f>
        <v>#VALUE!</v>
      </c>
      <c r="C6835" s="10"/>
    </row>
    <row r="6836" spans="1:3">
      <c r="A6836" s="20">
        <v>207</v>
      </c>
      <c r="B6836" s="6" t="e">
        <f ca="1">B2097+B$6619*B6516*100/'11'!B$17</f>
        <v>#VALUE!</v>
      </c>
      <c r="C6836" s="10"/>
    </row>
    <row r="6837" spans="1:3">
      <c r="A6837" s="20">
        <v>208</v>
      </c>
      <c r="B6837" s="6" t="e">
        <f ca="1">B2098+B$6619*B6517*100/'11'!B$17</f>
        <v>#VALUE!</v>
      </c>
      <c r="C6837" s="10"/>
    </row>
    <row r="6838" spans="1:3">
      <c r="A6838" s="20">
        <v>209</v>
      </c>
      <c r="B6838" s="6" t="e">
        <f ca="1">B2099+B$6619*B6518*100/'11'!B$17</f>
        <v>#VALUE!</v>
      </c>
      <c r="C6838" s="10"/>
    </row>
    <row r="6839" spans="1:3">
      <c r="A6839" s="20">
        <v>210</v>
      </c>
      <c r="B6839" s="6" t="e">
        <f ca="1">B2100+B$6619*B6519*100/'11'!B$17</f>
        <v>#VALUE!</v>
      </c>
      <c r="C6839" s="10"/>
    </row>
    <row r="6840" spans="1:3">
      <c r="A6840" s="20">
        <v>211</v>
      </c>
      <c r="B6840" s="6" t="e">
        <f ca="1">B2101+B$6619*B6520*100/'11'!B$17</f>
        <v>#VALUE!</v>
      </c>
      <c r="C6840" s="10"/>
    </row>
    <row r="6841" spans="1:3">
      <c r="A6841" s="20">
        <v>212</v>
      </c>
      <c r="B6841" s="6" t="e">
        <f ca="1">B2102+B$6619*B6521*100/'11'!B$17</f>
        <v>#VALUE!</v>
      </c>
      <c r="C6841" s="10"/>
    </row>
    <row r="6842" spans="1:3">
      <c r="A6842" s="20">
        <v>213</v>
      </c>
      <c r="B6842" s="6" t="e">
        <f ca="1">B2103+B$6619*B6522*100/'11'!B$17</f>
        <v>#VALUE!</v>
      </c>
      <c r="C6842" s="10"/>
    </row>
    <row r="6843" spans="1:3">
      <c r="A6843" s="20">
        <v>214</v>
      </c>
      <c r="B6843" s="6" t="e">
        <f ca="1">B2104+B$6619*B6523*100/'11'!B$17</f>
        <v>#VALUE!</v>
      </c>
      <c r="C6843" s="10"/>
    </row>
    <row r="6844" spans="1:3">
      <c r="A6844" s="20">
        <v>215</v>
      </c>
      <c r="B6844" s="6" t="e">
        <f ca="1">B2105+B$6619*B6524*100/'11'!B$17</f>
        <v>#VALUE!</v>
      </c>
      <c r="C6844" s="10"/>
    </row>
    <row r="6845" spans="1:3">
      <c r="A6845" s="20">
        <v>216</v>
      </c>
      <c r="B6845" s="6" t="e">
        <f ca="1">B2106+B$6619*B6525*100/'11'!B$17</f>
        <v>#VALUE!</v>
      </c>
      <c r="C6845" s="10"/>
    </row>
    <row r="6846" spans="1:3">
      <c r="A6846" s="20">
        <v>217</v>
      </c>
      <c r="B6846" s="6" t="e">
        <f ca="1">B2107+B$6619*B6526*100/'11'!B$17</f>
        <v>#VALUE!</v>
      </c>
      <c r="C6846" s="10"/>
    </row>
    <row r="6847" spans="1:3">
      <c r="A6847" s="20">
        <v>218</v>
      </c>
      <c r="B6847" s="6" t="e">
        <f ca="1">B2108+B$6619*B6527*100/'11'!B$17</f>
        <v>#VALUE!</v>
      </c>
      <c r="C6847" s="10"/>
    </row>
    <row r="6848" spans="1:3">
      <c r="A6848" s="20">
        <v>219</v>
      </c>
      <c r="B6848" s="6" t="e">
        <f ca="1">B2109+B$6619*B6528*100/'11'!B$17</f>
        <v>#VALUE!</v>
      </c>
      <c r="C6848" s="10"/>
    </row>
    <row r="6849" spans="1:3">
      <c r="A6849" s="20">
        <v>220</v>
      </c>
      <c r="B6849" s="6" t="e">
        <f ca="1">B2110+B$6619*B6529*100/'11'!B$17</f>
        <v>#VALUE!</v>
      </c>
      <c r="C6849" s="10"/>
    </row>
    <row r="6850" spans="1:3">
      <c r="A6850" s="20">
        <v>221</v>
      </c>
      <c r="B6850" s="6" t="e">
        <f ca="1">B2111+B$6619*B6530*100/'11'!B$17</f>
        <v>#VALUE!</v>
      </c>
      <c r="C6850" s="10"/>
    </row>
    <row r="6851" spans="1:3">
      <c r="A6851" s="20">
        <v>222</v>
      </c>
      <c r="B6851" s="6" t="e">
        <f ca="1">B2112+B$6619*B6531*100/'11'!B$17</f>
        <v>#VALUE!</v>
      </c>
      <c r="C6851" s="10"/>
    </row>
    <row r="6852" spans="1:3">
      <c r="A6852" s="20">
        <v>223</v>
      </c>
      <c r="B6852" s="6" t="e">
        <f ca="1">B2113+B$6619*B6532*100/'11'!B$17</f>
        <v>#VALUE!</v>
      </c>
      <c r="C6852" s="10"/>
    </row>
    <row r="6853" spans="1:3">
      <c r="A6853" s="20">
        <v>224</v>
      </c>
      <c r="B6853" s="6" t="e">
        <f ca="1">B2114+B$6619*B6533*100/'11'!B$17</f>
        <v>#VALUE!</v>
      </c>
      <c r="C6853" s="10"/>
    </row>
    <row r="6854" spans="1:3">
      <c r="A6854" s="20">
        <v>225</v>
      </c>
      <c r="B6854" s="6" t="e">
        <f ca="1">B2115+B$6619*B6534*100/'11'!B$17</f>
        <v>#VALUE!</v>
      </c>
      <c r="C6854" s="10"/>
    </row>
    <row r="6855" spans="1:3">
      <c r="A6855" s="20">
        <v>226</v>
      </c>
      <c r="B6855" s="6" t="e">
        <f ca="1">B2116+B$6619*B6535*100/'11'!B$17</f>
        <v>#VALUE!</v>
      </c>
      <c r="C6855" s="10"/>
    </row>
    <row r="6856" spans="1:3">
      <c r="A6856" s="20">
        <v>227</v>
      </c>
      <c r="B6856" s="6" t="e">
        <f ca="1">B2117+B$6619*B6536*100/'11'!B$17</f>
        <v>#VALUE!</v>
      </c>
      <c r="C6856" s="10"/>
    </row>
    <row r="6857" spans="1:3">
      <c r="A6857" s="20">
        <v>228</v>
      </c>
      <c r="B6857" s="6" t="e">
        <f ca="1">B2118+B$6619*B6537*100/'11'!B$17</f>
        <v>#VALUE!</v>
      </c>
      <c r="C6857" s="10"/>
    </row>
    <row r="6858" spans="1:3">
      <c r="A6858" s="20">
        <v>229</v>
      </c>
      <c r="B6858" s="6" t="e">
        <f ca="1">B2119+B$6619*B6538*100/'11'!B$17</f>
        <v>#VALUE!</v>
      </c>
      <c r="C6858" s="10"/>
    </row>
    <row r="6859" spans="1:3">
      <c r="A6859" s="20">
        <v>230</v>
      </c>
      <c r="B6859" s="6" t="e">
        <f ca="1">B2120+B$6619*B6539*100/'11'!B$17</f>
        <v>#VALUE!</v>
      </c>
      <c r="C6859" s="10"/>
    </row>
    <row r="6860" spans="1:3">
      <c r="A6860" s="20">
        <v>231</v>
      </c>
      <c r="B6860" s="6" t="e">
        <f ca="1">B2121+B$6619*B6540*100/'11'!B$17</f>
        <v>#VALUE!</v>
      </c>
      <c r="C6860" s="10"/>
    </row>
    <row r="6861" spans="1:3">
      <c r="A6861" s="20">
        <v>232</v>
      </c>
      <c r="B6861" s="6" t="e">
        <f ca="1">B2122+B$6619*B6541*100/'11'!B$17</f>
        <v>#VALUE!</v>
      </c>
      <c r="C6861" s="10"/>
    </row>
    <row r="6862" spans="1:3">
      <c r="A6862" s="20">
        <v>233</v>
      </c>
      <c r="B6862" s="6" t="e">
        <f ca="1">B2123+B$6619*B6542*100/'11'!B$17</f>
        <v>#VALUE!</v>
      </c>
      <c r="C6862" s="10"/>
    </row>
    <row r="6863" spans="1:3">
      <c r="A6863" s="20">
        <v>234</v>
      </c>
      <c r="B6863" s="6" t="e">
        <f ca="1">B2124+B$6619*B6543*100/'11'!B$17</f>
        <v>#VALUE!</v>
      </c>
      <c r="C6863" s="10"/>
    </row>
    <row r="6864" spans="1:3">
      <c r="A6864" s="20">
        <v>235</v>
      </c>
      <c r="B6864" s="6" t="e">
        <f ca="1">B2125+B$6619*B6544*100/'11'!B$17</f>
        <v>#VALUE!</v>
      </c>
      <c r="C6864" s="10"/>
    </row>
    <row r="6865" spans="1:3">
      <c r="A6865" s="20">
        <v>236</v>
      </c>
      <c r="B6865" s="6" t="e">
        <f ca="1">B2126+B$6619*B6545*100/'11'!B$17</f>
        <v>#VALUE!</v>
      </c>
      <c r="C6865" s="10"/>
    </row>
    <row r="6866" spans="1:3">
      <c r="A6866" s="20">
        <v>237</v>
      </c>
      <c r="B6866" s="6" t="e">
        <f ca="1">B2127+B$6619*B6546*100/'11'!B$17</f>
        <v>#VALUE!</v>
      </c>
      <c r="C6866" s="10"/>
    </row>
    <row r="6867" spans="1:3">
      <c r="A6867" s="20">
        <v>238</v>
      </c>
      <c r="B6867" s="6" t="e">
        <f ca="1">B2128+B$6619*B6547*100/'11'!B$17</f>
        <v>#VALUE!</v>
      </c>
      <c r="C6867" s="10"/>
    </row>
    <row r="6868" spans="1:3">
      <c r="A6868" s="20">
        <v>239</v>
      </c>
      <c r="B6868" s="6" t="e">
        <f ca="1">B2129+B$6619*B6548*100/'11'!B$17</f>
        <v>#VALUE!</v>
      </c>
      <c r="C6868" s="10"/>
    </row>
    <row r="6869" spans="1:3">
      <c r="A6869" s="20">
        <v>240</v>
      </c>
      <c r="B6869" s="6" t="e">
        <f ca="1">B2130+B$6619*B6549*100/'11'!B$17</f>
        <v>#VALUE!</v>
      </c>
      <c r="C6869" s="10"/>
    </row>
    <row r="6870" spans="1:3">
      <c r="A6870" s="20">
        <v>241</v>
      </c>
      <c r="B6870" s="6" t="e">
        <f ca="1">B2131+B$6619*B6550*100/'11'!B$17</f>
        <v>#VALUE!</v>
      </c>
      <c r="C6870" s="10"/>
    </row>
    <row r="6871" spans="1:3">
      <c r="A6871" s="20">
        <v>242</v>
      </c>
      <c r="B6871" s="6" t="e">
        <f ca="1">B2132+B$6619*B6551*100/'11'!B$17</f>
        <v>#VALUE!</v>
      </c>
      <c r="C6871" s="10"/>
    </row>
    <row r="6872" spans="1:3">
      <c r="A6872" s="20">
        <v>243</v>
      </c>
      <c r="B6872" s="6" t="e">
        <f ca="1">B2133+B$6619*B6552*100/'11'!B$17</f>
        <v>#VALUE!</v>
      </c>
      <c r="C6872" s="10"/>
    </row>
    <row r="6873" spans="1:3">
      <c r="A6873" s="20">
        <v>244</v>
      </c>
      <c r="B6873" s="6" t="e">
        <f ca="1">B2134+B$6619*B6553*100/'11'!B$17</f>
        <v>#VALUE!</v>
      </c>
      <c r="C6873" s="10"/>
    </row>
    <row r="6874" spans="1:3">
      <c r="A6874" s="20">
        <v>245</v>
      </c>
      <c r="B6874" s="6" t="e">
        <f ca="1">B2135+B$6619*B6554*100/'11'!B$17</f>
        <v>#VALUE!</v>
      </c>
      <c r="C6874" s="10"/>
    </row>
    <row r="6875" spans="1:3">
      <c r="A6875" s="20">
        <v>246</v>
      </c>
      <c r="B6875" s="6" t="e">
        <f ca="1">B2136+B$6619*B6555*100/'11'!B$17</f>
        <v>#VALUE!</v>
      </c>
      <c r="C6875" s="10"/>
    </row>
    <row r="6876" spans="1:3">
      <c r="A6876" s="20">
        <v>247</v>
      </c>
      <c r="B6876" s="6" t="e">
        <f ca="1">B2137+B$6619*B6556*100/'11'!B$17</f>
        <v>#VALUE!</v>
      </c>
      <c r="C6876" s="10"/>
    </row>
    <row r="6877" spans="1:3">
      <c r="A6877" s="20">
        <v>248</v>
      </c>
      <c r="B6877" s="6" t="e">
        <f ca="1">B2138+B$6619*B6557*100/'11'!B$17</f>
        <v>#VALUE!</v>
      </c>
      <c r="C6877" s="10"/>
    </row>
    <row r="6878" spans="1:3">
      <c r="A6878" s="20">
        <v>249</v>
      </c>
      <c r="B6878" s="6" t="e">
        <f ca="1">B2139+B$6619*B6558*100/'11'!B$17</f>
        <v>#VALUE!</v>
      </c>
      <c r="C6878" s="10"/>
    </row>
    <row r="6879" spans="1:3">
      <c r="A6879" s="20">
        <v>250</v>
      </c>
      <c r="B6879" s="6" t="e">
        <f ca="1">B2140+B$6619*B6559*100/'11'!B$17</f>
        <v>#VALUE!</v>
      </c>
      <c r="C6879" s="10"/>
    </row>
    <row r="6880" spans="1:3">
      <c r="A6880" s="20">
        <v>251</v>
      </c>
      <c r="B6880" s="6" t="e">
        <f ca="1">B2141+B$6619*B6560*100/'11'!B$17</f>
        <v>#VALUE!</v>
      </c>
      <c r="C6880" s="10"/>
    </row>
    <row r="6881" spans="1:3">
      <c r="A6881" s="20">
        <v>252</v>
      </c>
      <c r="B6881" s="6" t="e">
        <f ca="1">B2142+B$6619*B6561*100/'11'!B$17</f>
        <v>#VALUE!</v>
      </c>
      <c r="C6881" s="10"/>
    </row>
    <row r="6882" spans="1:3">
      <c r="A6882" s="20">
        <v>253</v>
      </c>
      <c r="B6882" s="6" t="e">
        <f ca="1">B2143+B$6619*B6562*100/'11'!B$17</f>
        <v>#VALUE!</v>
      </c>
      <c r="C6882" s="10"/>
    </row>
    <row r="6883" spans="1:3">
      <c r="A6883" s="20">
        <v>254</v>
      </c>
      <c r="B6883" s="6" t="e">
        <f ca="1">B2144+B$6619*B6563*100/'11'!B$17</f>
        <v>#VALUE!</v>
      </c>
      <c r="C6883" s="10"/>
    </row>
    <row r="6884" spans="1:3">
      <c r="A6884" s="20">
        <v>255</v>
      </c>
      <c r="B6884" s="6" t="e">
        <f ca="1">B2145+B$6619*B6564*100/'11'!B$17</f>
        <v>#VALUE!</v>
      </c>
      <c r="C6884" s="10"/>
    </row>
    <row r="6885" spans="1:3">
      <c r="A6885" s="20">
        <v>256</v>
      </c>
      <c r="B6885" s="6" t="e">
        <f ca="1">B2146+B$6619*B6565*100/'11'!B$17</f>
        <v>#VALUE!</v>
      </c>
      <c r="C6885" s="10"/>
    </row>
    <row r="6886" spans="1:3">
      <c r="A6886" s="20">
        <v>257</v>
      </c>
      <c r="B6886" s="6" t="e">
        <f ca="1">B2147+B$6619*B6566*100/'11'!B$17</f>
        <v>#VALUE!</v>
      </c>
      <c r="C6886" s="10"/>
    </row>
    <row r="6887" spans="1:3">
      <c r="A6887" s="20">
        <v>258</v>
      </c>
      <c r="B6887" s="6" t="e">
        <f ca="1">B2148+B$6619*B6567*100/'11'!B$17</f>
        <v>#VALUE!</v>
      </c>
      <c r="C6887" s="10"/>
    </row>
    <row r="6888" spans="1:3">
      <c r="A6888" s="20">
        <v>259</v>
      </c>
      <c r="B6888" s="6" t="e">
        <f ca="1">B2149+B$6619*B6568*100/'11'!B$17</f>
        <v>#VALUE!</v>
      </c>
      <c r="C6888" s="10"/>
    </row>
    <row r="6889" spans="1:3">
      <c r="A6889" s="20">
        <v>260</v>
      </c>
      <c r="B6889" s="6" t="e">
        <f ca="1">B2150+B$6619*B6569*100/'11'!B$17</f>
        <v>#VALUE!</v>
      </c>
      <c r="C6889" s="10"/>
    </row>
    <row r="6890" spans="1:3">
      <c r="A6890" s="20">
        <v>261</v>
      </c>
      <c r="B6890" s="6" t="e">
        <f ca="1">B2151+B$6619*B6570*100/'11'!B$17</f>
        <v>#VALUE!</v>
      </c>
      <c r="C6890" s="10"/>
    </row>
    <row r="6891" spans="1:3">
      <c r="A6891" s="20">
        <v>262</v>
      </c>
      <c r="B6891" s="6" t="e">
        <f ca="1">B2152+B$6619*B6571*100/'11'!B$17</f>
        <v>#VALUE!</v>
      </c>
      <c r="C6891" s="10"/>
    </row>
    <row r="6892" spans="1:3">
      <c r="A6892" s="20">
        <v>263</v>
      </c>
      <c r="B6892" s="6" t="e">
        <f ca="1">B2153+B$6619*B6572*100/'11'!B$17</f>
        <v>#VALUE!</v>
      </c>
      <c r="C6892" s="10"/>
    </row>
    <row r="6893" spans="1:3">
      <c r="A6893" s="20">
        <v>264</v>
      </c>
      <c r="B6893" s="6" t="e">
        <f ca="1">B2154+B$6619*B6573*100/'11'!B$17</f>
        <v>#VALUE!</v>
      </c>
      <c r="C6893" s="10"/>
    </row>
    <row r="6894" spans="1:3">
      <c r="A6894" s="20">
        <v>265</v>
      </c>
      <c r="B6894" s="6" t="e">
        <f ca="1">B2155+B$6619*B6574*100/'11'!B$17</f>
        <v>#VALUE!</v>
      </c>
      <c r="C6894" s="10"/>
    </row>
    <row r="6895" spans="1:3">
      <c r="A6895" s="20">
        <v>266</v>
      </c>
      <c r="B6895" s="6" t="e">
        <f ca="1">B2156+B$6619*B6575*100/'11'!B$17</f>
        <v>#VALUE!</v>
      </c>
      <c r="C6895" s="10"/>
    </row>
    <row r="6896" spans="1:3">
      <c r="A6896" s="20">
        <v>267</v>
      </c>
      <c r="B6896" s="6" t="e">
        <f ca="1">B2157+B$6619*B6576*100/'11'!B$17</f>
        <v>#VALUE!</v>
      </c>
      <c r="C6896" s="10"/>
    </row>
    <row r="6897" spans="1:3">
      <c r="A6897" s="20">
        <v>268</v>
      </c>
      <c r="B6897" s="6" t="e">
        <f ca="1">B2158+B$6619*B6577*100/'11'!B$17</f>
        <v>#VALUE!</v>
      </c>
      <c r="C6897" s="10"/>
    </row>
    <row r="6898" spans="1:3">
      <c r="A6898" s="20">
        <v>269</v>
      </c>
      <c r="B6898" s="6" t="e">
        <f ca="1">B2159+B$6619*B6578*100/'11'!B$17</f>
        <v>#VALUE!</v>
      </c>
      <c r="C6898" s="10"/>
    </row>
    <row r="6899" spans="1:3">
      <c r="A6899" s="20">
        <v>270</v>
      </c>
      <c r="B6899" s="6" t="e">
        <f ca="1">B2160+B$6619*B6579*100/'11'!B$17</f>
        <v>#VALUE!</v>
      </c>
      <c r="C6899" s="10"/>
    </row>
    <row r="6900" spans="1:3">
      <c r="A6900" s="20">
        <v>271</v>
      </c>
      <c r="B6900" s="6" t="e">
        <f ca="1">B2161+B$6619*B6580*100/'11'!B$17</f>
        <v>#VALUE!</v>
      </c>
      <c r="C6900" s="10"/>
    </row>
    <row r="6901" spans="1:3">
      <c r="A6901" s="20">
        <v>272</v>
      </c>
      <c r="B6901" s="6" t="e">
        <f ca="1">B2162+B$6619*B6581*100/'11'!B$17</f>
        <v>#VALUE!</v>
      </c>
      <c r="C6901" s="10"/>
    </row>
    <row r="6902" spans="1:3">
      <c r="A6902" s="20">
        <v>273</v>
      </c>
      <c r="B6902" s="6" t="e">
        <f ca="1">B2163+B$6619*B6582*100/'11'!B$17</f>
        <v>#VALUE!</v>
      </c>
      <c r="C6902" s="10"/>
    </row>
    <row r="6903" spans="1:3">
      <c r="A6903" s="20">
        <v>274</v>
      </c>
      <c r="B6903" s="6" t="e">
        <f ca="1">B2164+B$6619*B6583*100/'11'!B$17</f>
        <v>#VALUE!</v>
      </c>
      <c r="C6903" s="10"/>
    </row>
    <row r="6904" spans="1:3">
      <c r="A6904" s="20">
        <v>275</v>
      </c>
      <c r="B6904" s="6" t="e">
        <f ca="1">B2165+B$6619*B6584*100/'11'!B$17</f>
        <v>#VALUE!</v>
      </c>
      <c r="C6904" s="10"/>
    </row>
    <row r="6905" spans="1:3">
      <c r="A6905" s="20">
        <v>276</v>
      </c>
      <c r="B6905" s="6" t="e">
        <f ca="1">B2166+B$6619*B6585*100/'11'!B$17</f>
        <v>#VALUE!</v>
      </c>
      <c r="C6905" s="10"/>
    </row>
    <row r="6906" spans="1:3">
      <c r="A6906" s="20">
        <v>277</v>
      </c>
      <c r="B6906" s="6" t="e">
        <f ca="1">B2167+B$6619*B6586*100/'11'!B$17</f>
        <v>#VALUE!</v>
      </c>
      <c r="C6906" s="10"/>
    </row>
    <row r="6907" spans="1:3">
      <c r="A6907" s="20">
        <v>278</v>
      </c>
      <c r="B6907" s="6" t="e">
        <f ca="1">B2168+B$6619*B6587*100/'11'!B$17</f>
        <v>#VALUE!</v>
      </c>
      <c r="C6907" s="10"/>
    </row>
    <row r="6908" spans="1:3">
      <c r="A6908" s="20">
        <v>279</v>
      </c>
      <c r="B6908" s="6" t="e">
        <f ca="1">B2169+B$6619*B6588*100/'11'!B$17</f>
        <v>#VALUE!</v>
      </c>
      <c r="C6908" s="10"/>
    </row>
    <row r="6909" spans="1:3">
      <c r="A6909" s="20">
        <v>280</v>
      </c>
      <c r="B6909" s="6" t="e">
        <f ca="1">B2170+B$6619*B6589*100/'11'!B$17</f>
        <v>#VALUE!</v>
      </c>
      <c r="C6909" s="10"/>
    </row>
    <row r="6910" spans="1:3">
      <c r="A6910" s="20">
        <v>281</v>
      </c>
      <c r="B6910" s="6" t="e">
        <f ca="1">B2171+B$6619*B6590*100/'11'!B$17</f>
        <v>#VALUE!</v>
      </c>
      <c r="C6910" s="10"/>
    </row>
    <row r="6911" spans="1:3">
      <c r="A6911" s="20">
        <v>282</v>
      </c>
      <c r="B6911" s="6" t="e">
        <f ca="1">B2172+B$6619*B6591*100/'11'!B$17</f>
        <v>#VALUE!</v>
      </c>
      <c r="C6911" s="10"/>
    </row>
    <row r="6912" spans="1:3">
      <c r="A6912" s="20">
        <v>283</v>
      </c>
      <c r="B6912" s="6" t="e">
        <f ca="1">B2173+B$6619*B6592*100/'11'!B$17</f>
        <v>#VALUE!</v>
      </c>
      <c r="C6912" s="10"/>
    </row>
    <row r="6913" spans="1:3">
      <c r="A6913" s="20">
        <v>284</v>
      </c>
      <c r="B6913" s="6" t="e">
        <f ca="1">B2174+B$6619*B6593*100/'11'!B$17</f>
        <v>#VALUE!</v>
      </c>
      <c r="C6913" s="10"/>
    </row>
    <row r="6914" spans="1:3">
      <c r="A6914" s="20">
        <v>285</v>
      </c>
      <c r="B6914" s="6" t="e">
        <f ca="1">B2175+B$6619*B6594*100/'11'!B$17</f>
        <v>#VALUE!</v>
      </c>
      <c r="C6914" s="10"/>
    </row>
    <row r="6915" spans="1:3">
      <c r="A6915" s="20">
        <v>286</v>
      </c>
      <c r="B6915" s="6" t="e">
        <f ca="1">B2176+B$6619*B6595*100/'11'!B$17</f>
        <v>#VALUE!</v>
      </c>
      <c r="C6915" s="10"/>
    </row>
    <row r="6916" spans="1:3">
      <c r="A6916" s="20">
        <v>287</v>
      </c>
      <c r="B6916" s="6" t="e">
        <f ca="1">B2177+B$6619*B6596*100/'11'!B$17</f>
        <v>#VALUE!</v>
      </c>
      <c r="C6916" s="10"/>
    </row>
    <row r="6917" spans="1:3">
      <c r="A6917" s="20">
        <v>288</v>
      </c>
      <c r="B6917" s="6" t="e">
        <f ca="1">B2178+B$6619*B6597*100/'11'!B$17</f>
        <v>#VALUE!</v>
      </c>
      <c r="C6917" s="10"/>
    </row>
    <row r="6918" spans="1:3">
      <c r="A6918" s="20">
        <v>289</v>
      </c>
      <c r="B6918" s="6" t="e">
        <f ca="1">B2179+B$6619*B6598*100/'11'!B$17</f>
        <v>#VALUE!</v>
      </c>
      <c r="C6918" s="10"/>
    </row>
    <row r="6919" spans="1:3">
      <c r="A6919" s="20">
        <v>290</v>
      </c>
      <c r="B6919" s="6" t="e">
        <f ca="1">B2180+B$6619*B6599*100/'11'!B$17</f>
        <v>#VALUE!</v>
      </c>
      <c r="C6919" s="10"/>
    </row>
    <row r="6920" spans="1:3">
      <c r="A6920" s="20">
        <v>291</v>
      </c>
      <c r="B6920" s="6" t="e">
        <f ca="1">B2181+B$6619*B6600*100/'11'!B$17</f>
        <v>#VALUE!</v>
      </c>
      <c r="C6920" s="10"/>
    </row>
    <row r="6921" spans="1:3">
      <c r="A6921" s="20">
        <v>292</v>
      </c>
      <c r="B6921" s="6" t="e">
        <f ca="1">B2182+B$6619*B6601*100/'11'!B$17</f>
        <v>#VALUE!</v>
      </c>
      <c r="C6921" s="10"/>
    </row>
    <row r="6922" spans="1:3">
      <c r="A6922" s="20">
        <v>293</v>
      </c>
      <c r="B6922" s="6" t="e">
        <f ca="1">B2183+B$6619*B6602*100/'11'!B$17</f>
        <v>#VALUE!</v>
      </c>
      <c r="C6922" s="10"/>
    </row>
    <row r="6923" spans="1:3">
      <c r="A6923" s="20">
        <v>294</v>
      </c>
      <c r="B6923" s="6" t="e">
        <f ca="1">B2184+B$6619*B6603*100/'11'!B$17</f>
        <v>#VALUE!</v>
      </c>
      <c r="C6923" s="10"/>
    </row>
    <row r="6924" spans="1:3">
      <c r="A6924" s="20">
        <v>295</v>
      </c>
      <c r="B6924" s="6" t="e">
        <f ca="1">B2185+B$6619*B6604*100/'11'!B$17</f>
        <v>#VALUE!</v>
      </c>
      <c r="C6924" s="10"/>
    </row>
    <row r="6925" spans="1:3">
      <c r="A6925" s="20">
        <v>296</v>
      </c>
      <c r="B6925" s="6" t="e">
        <f ca="1">B2186+B$6619*B6605*100/'11'!B$17</f>
        <v>#VALUE!</v>
      </c>
      <c r="C6925" s="10"/>
    </row>
    <row r="6926" spans="1:3">
      <c r="A6926" s="20">
        <v>297</v>
      </c>
      <c r="B6926" s="6" t="e">
        <f ca="1">B2187+B$6619*B6606*100/'11'!B$17</f>
        <v>#VALUE!</v>
      </c>
      <c r="C6926" s="10"/>
    </row>
    <row r="6927" spans="1:3">
      <c r="A6927" s="20">
        <v>298</v>
      </c>
      <c r="B6927" s="6" t="e">
        <f ca="1">B2188+B$6619*B6607*100/'11'!B$17</f>
        <v>#VALUE!</v>
      </c>
      <c r="C6927" s="10"/>
    </row>
    <row r="6928" spans="1:3">
      <c r="A6928" s="20">
        <v>299</v>
      </c>
      <c r="B6928" s="6" t="e">
        <f ca="1">B2189+B$6619*B6608*100/'11'!B$17</f>
        <v>#VALUE!</v>
      </c>
      <c r="C6928" s="10"/>
    </row>
    <row r="6929" spans="1:3">
      <c r="A6929" s="20">
        <v>300</v>
      </c>
      <c r="B6929" s="6" t="e">
        <f ca="1">B2190+B$6619*B6609*100/'11'!B$17</f>
        <v>#VALUE!</v>
      </c>
      <c r="C6929" s="10"/>
    </row>
    <row r="6931" spans="1:3" ht="19.5">
      <c r="A6931" s="1" t="s">
        <v>190</v>
      </c>
    </row>
    <row r="6932" spans="1:3">
      <c r="A6932" s="2" t="s">
        <v>904</v>
      </c>
    </row>
    <row r="6933" spans="1:3">
      <c r="A6933" s="12" t="s">
        <v>191</v>
      </c>
    </row>
    <row r="6934" spans="1:3">
      <c r="A6934" s="12" t="s">
        <v>192</v>
      </c>
    </row>
    <row r="6935" spans="1:3">
      <c r="A6935" s="12" t="s">
        <v>193</v>
      </c>
    </row>
    <row r="6936" spans="1:3">
      <c r="A6936" s="12" t="s">
        <v>194</v>
      </c>
    </row>
    <row r="6937" spans="1:3">
      <c r="A6937" s="12" t="s">
        <v>1007</v>
      </c>
    </row>
    <row r="6938" spans="1:3">
      <c r="A6938" s="2" t="s">
        <v>195</v>
      </c>
    </row>
    <row r="6940" spans="1:3" ht="60">
      <c r="B6940" s="3" t="s">
        <v>196</v>
      </c>
    </row>
    <row r="6941" spans="1:3">
      <c r="A6941" s="20">
        <v>1</v>
      </c>
      <c r="B6941" s="6" t="e">
        <f ca="1">B6630+B$6300*(B$5981+Calc1!B5325)*100/'11'!B$17</f>
        <v>#VALUE!</v>
      </c>
      <c r="C6941" s="10"/>
    </row>
    <row r="6942" spans="1:3">
      <c r="A6942" s="20">
        <v>2</v>
      </c>
      <c r="B6942" s="6" t="e">
        <f ca="1">B6631+B$6300*(B$5981+Calc1!B5326)*100/'11'!B$17</f>
        <v>#VALUE!</v>
      </c>
      <c r="C6942" s="10"/>
    </row>
    <row r="6943" spans="1:3">
      <c r="A6943" s="20">
        <v>3</v>
      </c>
      <c r="B6943" s="6" t="e">
        <f ca="1">B6632+B$6300*(B$5981+Calc1!B5327)*100/'11'!B$17</f>
        <v>#VALUE!</v>
      </c>
      <c r="C6943" s="10"/>
    </row>
    <row r="6944" spans="1:3">
      <c r="A6944" s="20">
        <v>4</v>
      </c>
      <c r="B6944" s="6" t="e">
        <f ca="1">B6633+B$6300*(B$5981+Calc1!B5328)*100/'11'!B$17</f>
        <v>#VALUE!</v>
      </c>
      <c r="C6944" s="10"/>
    </row>
    <row r="6945" spans="1:3">
      <c r="A6945" s="20">
        <v>5</v>
      </c>
      <c r="B6945" s="6" t="e">
        <f ca="1">B6634+B$6300*(B$5981+Calc1!B5329)*100/'11'!B$17</f>
        <v>#VALUE!</v>
      </c>
      <c r="C6945" s="10"/>
    </row>
    <row r="6946" spans="1:3">
      <c r="A6946" s="20">
        <v>6</v>
      </c>
      <c r="B6946" s="6" t="e">
        <f ca="1">B6635+B$6300*(B$5981+Calc1!B5330)*100/'11'!B$17</f>
        <v>#VALUE!</v>
      </c>
      <c r="C6946" s="10"/>
    </row>
    <row r="6947" spans="1:3">
      <c r="A6947" s="20">
        <v>7</v>
      </c>
      <c r="B6947" s="6" t="e">
        <f ca="1">B6636+B$6300*(B$5981+Calc1!B5331)*100/'11'!B$17</f>
        <v>#VALUE!</v>
      </c>
      <c r="C6947" s="10"/>
    </row>
    <row r="6948" spans="1:3">
      <c r="A6948" s="20">
        <v>8</v>
      </c>
      <c r="B6948" s="6" t="e">
        <f ca="1">B6637+B$6300*(B$5981+Calc1!B5332)*100/'11'!B$17</f>
        <v>#VALUE!</v>
      </c>
      <c r="C6948" s="10"/>
    </row>
    <row r="6949" spans="1:3">
      <c r="A6949" s="20">
        <v>9</v>
      </c>
      <c r="B6949" s="6" t="e">
        <f ca="1">B6638+B$6300*(B$5981+Calc1!B5333)*100/'11'!B$17</f>
        <v>#VALUE!</v>
      </c>
      <c r="C6949" s="10"/>
    </row>
    <row r="6950" spans="1:3">
      <c r="A6950" s="20">
        <v>10</v>
      </c>
      <c r="B6950" s="6" t="e">
        <f ca="1">B6639+B$6300*(B$5981+Calc1!B5334)*100/'11'!B$17</f>
        <v>#VALUE!</v>
      </c>
      <c r="C6950" s="10"/>
    </row>
    <row r="6951" spans="1:3">
      <c r="A6951" s="20">
        <v>11</v>
      </c>
      <c r="B6951" s="6" t="e">
        <f ca="1">B6640+B$6300*(B$5981+Calc1!B5335)*100/'11'!B$17</f>
        <v>#VALUE!</v>
      </c>
      <c r="C6951" s="10"/>
    </row>
    <row r="6952" spans="1:3">
      <c r="A6952" s="20">
        <v>12</v>
      </c>
      <c r="B6952" s="6" t="e">
        <f ca="1">B6641+B$6300*(B$5981+Calc1!B5336)*100/'11'!B$17</f>
        <v>#VALUE!</v>
      </c>
      <c r="C6952" s="10"/>
    </row>
    <row r="6953" spans="1:3">
      <c r="A6953" s="20">
        <v>13</v>
      </c>
      <c r="B6953" s="6" t="e">
        <f ca="1">B6642+B$6300*(B$5981+Calc1!B5337)*100/'11'!B$17</f>
        <v>#VALUE!</v>
      </c>
      <c r="C6953" s="10"/>
    </row>
    <row r="6954" spans="1:3">
      <c r="A6954" s="20">
        <v>14</v>
      </c>
      <c r="B6954" s="6" t="e">
        <f ca="1">B6643+B$6300*(B$5981+Calc1!B5338)*100/'11'!B$17</f>
        <v>#VALUE!</v>
      </c>
      <c r="C6954" s="10"/>
    </row>
    <row r="6955" spans="1:3">
      <c r="A6955" s="20">
        <v>15</v>
      </c>
      <c r="B6955" s="6" t="e">
        <f ca="1">B6644+B$6300*(B$5981+Calc1!B5339)*100/'11'!B$17</f>
        <v>#VALUE!</v>
      </c>
      <c r="C6955" s="10"/>
    </row>
    <row r="6956" spans="1:3">
      <c r="A6956" s="20">
        <v>16</v>
      </c>
      <c r="B6956" s="6" t="e">
        <f ca="1">B6645+B$6300*(B$5981+Calc1!B5340)*100/'11'!B$17</f>
        <v>#VALUE!</v>
      </c>
      <c r="C6956" s="10"/>
    </row>
    <row r="6957" spans="1:3">
      <c r="A6957" s="20">
        <v>17</v>
      </c>
      <c r="B6957" s="6" t="e">
        <f ca="1">B6646+B$6300*(B$5981+Calc1!B5341)*100/'11'!B$17</f>
        <v>#VALUE!</v>
      </c>
      <c r="C6957" s="10"/>
    </row>
    <row r="6958" spans="1:3">
      <c r="A6958" s="20">
        <v>18</v>
      </c>
      <c r="B6958" s="6" t="e">
        <f ca="1">B6647+B$6300*(B$5981+Calc1!B5342)*100/'11'!B$17</f>
        <v>#VALUE!</v>
      </c>
      <c r="C6958" s="10"/>
    </row>
    <row r="6959" spans="1:3">
      <c r="A6959" s="20">
        <v>19</v>
      </c>
      <c r="B6959" s="6" t="e">
        <f ca="1">B6648+B$6300*(B$5981+Calc1!B5343)*100/'11'!B$17</f>
        <v>#VALUE!</v>
      </c>
      <c r="C6959" s="10"/>
    </row>
    <row r="6960" spans="1:3">
      <c r="A6960" s="20">
        <v>20</v>
      </c>
      <c r="B6960" s="6" t="e">
        <f ca="1">B6649+B$6300*(B$5981+Calc1!B5344)*100/'11'!B$17</f>
        <v>#VALUE!</v>
      </c>
      <c r="C6960" s="10"/>
    </row>
    <row r="6961" spans="1:3">
      <c r="A6961" s="20">
        <v>21</v>
      </c>
      <c r="B6961" s="6" t="e">
        <f ca="1">B6650+B$6300*(B$5981+Calc1!B5345)*100/'11'!B$17</f>
        <v>#VALUE!</v>
      </c>
      <c r="C6961" s="10"/>
    </row>
    <row r="6962" spans="1:3">
      <c r="A6962" s="20">
        <v>22</v>
      </c>
      <c r="B6962" s="6" t="e">
        <f ca="1">B6651+B$6300*(B$5981+Calc1!B5346)*100/'11'!B$17</f>
        <v>#VALUE!</v>
      </c>
      <c r="C6962" s="10"/>
    </row>
    <row r="6963" spans="1:3">
      <c r="A6963" s="20">
        <v>23</v>
      </c>
      <c r="B6963" s="6" t="e">
        <f ca="1">B6652+B$6300*(B$5981+Calc1!B5347)*100/'11'!B$17</f>
        <v>#VALUE!</v>
      </c>
      <c r="C6963" s="10"/>
    </row>
    <row r="6964" spans="1:3">
      <c r="A6964" s="20">
        <v>24</v>
      </c>
      <c r="B6964" s="6" t="e">
        <f ca="1">B6653+B$6300*(B$5981+Calc1!B5348)*100/'11'!B$17</f>
        <v>#VALUE!</v>
      </c>
      <c r="C6964" s="10"/>
    </row>
    <row r="6965" spans="1:3">
      <c r="A6965" s="20">
        <v>25</v>
      </c>
      <c r="B6965" s="6" t="e">
        <f ca="1">B6654+B$6300*(B$5981+Calc1!B5349)*100/'11'!B$17</f>
        <v>#VALUE!</v>
      </c>
      <c r="C6965" s="10"/>
    </row>
    <row r="6966" spans="1:3">
      <c r="A6966" s="20">
        <v>26</v>
      </c>
      <c r="B6966" s="6" t="e">
        <f ca="1">B6655+B$6300*(B$5981+Calc1!B5350)*100/'11'!B$17</f>
        <v>#VALUE!</v>
      </c>
      <c r="C6966" s="10"/>
    </row>
    <row r="6967" spans="1:3">
      <c r="A6967" s="20">
        <v>27</v>
      </c>
      <c r="B6967" s="6" t="e">
        <f ca="1">B6656+B$6300*(B$5981+Calc1!B5351)*100/'11'!B$17</f>
        <v>#VALUE!</v>
      </c>
      <c r="C6967" s="10"/>
    </row>
    <row r="6968" spans="1:3">
      <c r="A6968" s="20">
        <v>28</v>
      </c>
      <c r="B6968" s="6" t="e">
        <f ca="1">B6657+B$6300*(B$5981+Calc1!B5352)*100/'11'!B$17</f>
        <v>#VALUE!</v>
      </c>
      <c r="C6968" s="10"/>
    </row>
    <row r="6969" spans="1:3">
      <c r="A6969" s="20">
        <v>29</v>
      </c>
      <c r="B6969" s="6" t="e">
        <f ca="1">B6658+B$6300*(B$5981+Calc1!B5353)*100/'11'!B$17</f>
        <v>#VALUE!</v>
      </c>
      <c r="C6969" s="10"/>
    </row>
    <row r="6970" spans="1:3">
      <c r="A6970" s="20">
        <v>30</v>
      </c>
      <c r="B6970" s="6" t="e">
        <f ca="1">B6659+B$6300*(B$5981+Calc1!B5354)*100/'11'!B$17</f>
        <v>#VALUE!</v>
      </c>
      <c r="C6970" s="10"/>
    </row>
    <row r="6971" spans="1:3">
      <c r="A6971" s="20">
        <v>31</v>
      </c>
      <c r="B6971" s="6" t="e">
        <f ca="1">B6660+B$6300*(B$5981+Calc1!B5355)*100/'11'!B$17</f>
        <v>#VALUE!</v>
      </c>
      <c r="C6971" s="10"/>
    </row>
    <row r="6972" spans="1:3">
      <c r="A6972" s="20">
        <v>32</v>
      </c>
      <c r="B6972" s="6" t="e">
        <f ca="1">B6661+B$6300*(B$5981+Calc1!B5356)*100/'11'!B$17</f>
        <v>#VALUE!</v>
      </c>
      <c r="C6972" s="10"/>
    </row>
    <row r="6973" spans="1:3">
      <c r="A6973" s="20">
        <v>33</v>
      </c>
      <c r="B6973" s="6" t="e">
        <f ca="1">B6662+B$6300*(B$5981+Calc1!B5357)*100/'11'!B$17</f>
        <v>#VALUE!</v>
      </c>
      <c r="C6973" s="10"/>
    </row>
    <row r="6974" spans="1:3">
      <c r="A6974" s="20">
        <v>34</v>
      </c>
      <c r="B6974" s="6" t="e">
        <f ca="1">B6663+B$6300*(B$5981+Calc1!B5358)*100/'11'!B$17</f>
        <v>#VALUE!</v>
      </c>
      <c r="C6974" s="10"/>
    </row>
    <row r="6975" spans="1:3">
      <c r="A6975" s="20">
        <v>35</v>
      </c>
      <c r="B6975" s="6" t="e">
        <f ca="1">B6664+B$6300*(B$5981+Calc1!B5359)*100/'11'!B$17</f>
        <v>#VALUE!</v>
      </c>
      <c r="C6975" s="10"/>
    </row>
    <row r="6976" spans="1:3">
      <c r="A6976" s="20">
        <v>36</v>
      </c>
      <c r="B6976" s="6" t="e">
        <f ca="1">B6665+B$6300*(B$5981+Calc1!B5360)*100/'11'!B$17</f>
        <v>#VALUE!</v>
      </c>
      <c r="C6976" s="10"/>
    </row>
    <row r="6977" spans="1:3">
      <c r="A6977" s="20">
        <v>37</v>
      </c>
      <c r="B6977" s="6" t="e">
        <f ca="1">B6666+B$6300*(B$5981+Calc1!B5361)*100/'11'!B$17</f>
        <v>#VALUE!</v>
      </c>
      <c r="C6977" s="10"/>
    </row>
    <row r="6978" spans="1:3">
      <c r="A6978" s="20">
        <v>38</v>
      </c>
      <c r="B6978" s="6" t="e">
        <f ca="1">B6667+B$6300*(B$5981+Calc1!B5362)*100/'11'!B$17</f>
        <v>#VALUE!</v>
      </c>
      <c r="C6978" s="10"/>
    </row>
    <row r="6979" spans="1:3">
      <c r="A6979" s="20">
        <v>39</v>
      </c>
      <c r="B6979" s="6" t="e">
        <f ca="1">B6668+B$6300*(B$5981+Calc1!B5363)*100/'11'!B$17</f>
        <v>#VALUE!</v>
      </c>
      <c r="C6979" s="10"/>
    </row>
    <row r="6980" spans="1:3">
      <c r="A6980" s="20">
        <v>40</v>
      </c>
      <c r="B6980" s="6" t="e">
        <f ca="1">B6669+B$6300*(B$5981+Calc1!B5364)*100/'11'!B$17</f>
        <v>#VALUE!</v>
      </c>
      <c r="C6980" s="10"/>
    </row>
    <row r="6981" spans="1:3">
      <c r="A6981" s="20">
        <v>41</v>
      </c>
      <c r="B6981" s="6" t="e">
        <f ca="1">B6670+B$6300*(B$5981+Calc1!B5365)*100/'11'!B$17</f>
        <v>#VALUE!</v>
      </c>
      <c r="C6981" s="10"/>
    </row>
    <row r="6982" spans="1:3">
      <c r="A6982" s="20">
        <v>42</v>
      </c>
      <c r="B6982" s="6" t="e">
        <f ca="1">B6671+B$6300*(B$5981+Calc1!B5366)*100/'11'!B$17</f>
        <v>#VALUE!</v>
      </c>
      <c r="C6982" s="10"/>
    </row>
    <row r="6983" spans="1:3">
      <c r="A6983" s="20">
        <v>43</v>
      </c>
      <c r="B6983" s="6" t="e">
        <f ca="1">B6672+B$6300*(B$5981+Calc1!B5367)*100/'11'!B$17</f>
        <v>#VALUE!</v>
      </c>
      <c r="C6983" s="10"/>
    </row>
    <row r="6984" spans="1:3">
      <c r="A6984" s="20">
        <v>44</v>
      </c>
      <c r="B6984" s="6" t="e">
        <f ca="1">B6673+B$6300*(B$5981+Calc1!B5368)*100/'11'!B$17</f>
        <v>#VALUE!</v>
      </c>
      <c r="C6984" s="10"/>
    </row>
    <row r="6985" spans="1:3">
      <c r="A6985" s="20">
        <v>45</v>
      </c>
      <c r="B6985" s="6" t="e">
        <f ca="1">B6674+B$6300*(B$5981+Calc1!B5369)*100/'11'!B$17</f>
        <v>#VALUE!</v>
      </c>
      <c r="C6985" s="10"/>
    </row>
    <row r="6986" spans="1:3">
      <c r="A6986" s="20">
        <v>46</v>
      </c>
      <c r="B6986" s="6" t="e">
        <f ca="1">B6675+B$6300*(B$5981+Calc1!B5370)*100/'11'!B$17</f>
        <v>#VALUE!</v>
      </c>
      <c r="C6986" s="10"/>
    </row>
    <row r="6987" spans="1:3">
      <c r="A6987" s="20">
        <v>47</v>
      </c>
      <c r="B6987" s="6" t="e">
        <f ca="1">B6676+B$6300*(B$5981+Calc1!B5371)*100/'11'!B$17</f>
        <v>#VALUE!</v>
      </c>
      <c r="C6987" s="10"/>
    </row>
    <row r="6988" spans="1:3">
      <c r="A6988" s="20">
        <v>48</v>
      </c>
      <c r="B6988" s="6" t="e">
        <f ca="1">B6677+B$6300*(B$5981+Calc1!B5372)*100/'11'!B$17</f>
        <v>#VALUE!</v>
      </c>
      <c r="C6988" s="10"/>
    </row>
    <row r="6989" spans="1:3">
      <c r="A6989" s="20">
        <v>49</v>
      </c>
      <c r="B6989" s="6" t="e">
        <f ca="1">B6678+B$6300*(B$5981+Calc1!B5373)*100/'11'!B$17</f>
        <v>#VALUE!</v>
      </c>
      <c r="C6989" s="10"/>
    </row>
    <row r="6990" spans="1:3">
      <c r="A6990" s="20">
        <v>50</v>
      </c>
      <c r="B6990" s="6" t="e">
        <f ca="1">B6679+B$6300*(B$5981+Calc1!B5374)*100/'11'!B$17</f>
        <v>#VALUE!</v>
      </c>
      <c r="C6990" s="10"/>
    </row>
    <row r="6991" spans="1:3">
      <c r="A6991" s="20">
        <v>51</v>
      </c>
      <c r="B6991" s="6" t="e">
        <f ca="1">B6680+B$6300*(B$5981+Calc1!B5375)*100/'11'!B$17</f>
        <v>#VALUE!</v>
      </c>
      <c r="C6991" s="10"/>
    </row>
    <row r="6992" spans="1:3">
      <c r="A6992" s="20">
        <v>52</v>
      </c>
      <c r="B6992" s="6" t="e">
        <f ca="1">B6681+B$6300*(B$5981+Calc1!B5376)*100/'11'!B$17</f>
        <v>#VALUE!</v>
      </c>
      <c r="C6992" s="10"/>
    </row>
    <row r="6993" spans="1:3">
      <c r="A6993" s="20">
        <v>53</v>
      </c>
      <c r="B6993" s="6" t="e">
        <f ca="1">B6682+B$6300*(B$5981+Calc1!B5377)*100/'11'!B$17</f>
        <v>#VALUE!</v>
      </c>
      <c r="C6993" s="10"/>
    </row>
    <row r="6994" spans="1:3">
      <c r="A6994" s="20">
        <v>54</v>
      </c>
      <c r="B6994" s="6" t="e">
        <f ca="1">B6683+B$6300*(B$5981+Calc1!B5378)*100/'11'!B$17</f>
        <v>#VALUE!</v>
      </c>
      <c r="C6994" s="10"/>
    </row>
    <row r="6995" spans="1:3">
      <c r="A6995" s="20">
        <v>55</v>
      </c>
      <c r="B6995" s="6" t="e">
        <f ca="1">B6684+B$6300*(B$5981+Calc1!B5379)*100/'11'!B$17</f>
        <v>#VALUE!</v>
      </c>
      <c r="C6995" s="10"/>
    </row>
    <row r="6996" spans="1:3">
      <c r="A6996" s="20">
        <v>56</v>
      </c>
      <c r="B6996" s="6" t="e">
        <f ca="1">B6685+B$6300*(B$5981+Calc1!B5380)*100/'11'!B$17</f>
        <v>#VALUE!</v>
      </c>
      <c r="C6996" s="10"/>
    </row>
    <row r="6997" spans="1:3">
      <c r="A6997" s="20">
        <v>57</v>
      </c>
      <c r="B6997" s="6" t="e">
        <f ca="1">B6686+B$6300*(B$5981+Calc1!B5381)*100/'11'!B$17</f>
        <v>#VALUE!</v>
      </c>
      <c r="C6997" s="10"/>
    </row>
    <row r="6998" spans="1:3">
      <c r="A6998" s="20">
        <v>58</v>
      </c>
      <c r="B6998" s="6" t="e">
        <f ca="1">B6687+B$6300*(B$5981+Calc1!B5382)*100/'11'!B$17</f>
        <v>#VALUE!</v>
      </c>
      <c r="C6998" s="10"/>
    </row>
    <row r="6999" spans="1:3">
      <c r="A6999" s="20">
        <v>59</v>
      </c>
      <c r="B6999" s="6" t="e">
        <f ca="1">B6688+B$6300*(B$5981+Calc1!B5383)*100/'11'!B$17</f>
        <v>#VALUE!</v>
      </c>
      <c r="C6999" s="10"/>
    </row>
    <row r="7000" spans="1:3">
      <c r="A7000" s="20">
        <v>60</v>
      </c>
      <c r="B7000" s="6" t="e">
        <f ca="1">B6689+B$6300*(B$5981+Calc1!B5384)*100/'11'!B$17</f>
        <v>#VALUE!</v>
      </c>
      <c r="C7000" s="10"/>
    </row>
    <row r="7001" spans="1:3">
      <c r="A7001" s="20">
        <v>61</v>
      </c>
      <c r="B7001" s="6" t="e">
        <f ca="1">B6690+B$6300*(B$5981+Calc1!B5385)*100/'11'!B$17</f>
        <v>#VALUE!</v>
      </c>
      <c r="C7001" s="10"/>
    </row>
    <row r="7002" spans="1:3">
      <c r="A7002" s="20">
        <v>62</v>
      </c>
      <c r="B7002" s="6" t="e">
        <f ca="1">B6691+B$6300*(B$5981+Calc1!B5386)*100/'11'!B$17</f>
        <v>#VALUE!</v>
      </c>
      <c r="C7002" s="10"/>
    </row>
    <row r="7003" spans="1:3">
      <c r="A7003" s="20">
        <v>63</v>
      </c>
      <c r="B7003" s="6" t="e">
        <f ca="1">B6692+B$6300*(B$5981+Calc1!B5387)*100/'11'!B$17</f>
        <v>#VALUE!</v>
      </c>
      <c r="C7003" s="10"/>
    </row>
    <row r="7004" spans="1:3">
      <c r="A7004" s="20">
        <v>64</v>
      </c>
      <c r="B7004" s="6" t="e">
        <f ca="1">B6693+B$6300*(B$5981+Calc1!B5388)*100/'11'!B$17</f>
        <v>#VALUE!</v>
      </c>
      <c r="C7004" s="10"/>
    </row>
    <row r="7005" spans="1:3">
      <c r="A7005" s="20">
        <v>65</v>
      </c>
      <c r="B7005" s="6" t="e">
        <f ca="1">B6694+B$6300*(B$5981+Calc1!B5389)*100/'11'!B$17</f>
        <v>#VALUE!</v>
      </c>
      <c r="C7005" s="10"/>
    </row>
    <row r="7006" spans="1:3">
      <c r="A7006" s="20">
        <v>66</v>
      </c>
      <c r="B7006" s="6" t="e">
        <f ca="1">B6695+B$6300*(B$5981+Calc1!B5390)*100/'11'!B$17</f>
        <v>#VALUE!</v>
      </c>
      <c r="C7006" s="10"/>
    </row>
    <row r="7007" spans="1:3">
      <c r="A7007" s="20">
        <v>67</v>
      </c>
      <c r="B7007" s="6" t="e">
        <f ca="1">B6696+B$6300*(B$5981+Calc1!B5391)*100/'11'!B$17</f>
        <v>#VALUE!</v>
      </c>
      <c r="C7007" s="10"/>
    </row>
    <row r="7008" spans="1:3">
      <c r="A7008" s="20">
        <v>68</v>
      </c>
      <c r="B7008" s="6" t="e">
        <f ca="1">B6697+B$6300*(B$5981+Calc1!B5392)*100/'11'!B$17</f>
        <v>#VALUE!</v>
      </c>
      <c r="C7008" s="10"/>
    </row>
    <row r="7009" spans="1:3">
      <c r="A7009" s="20">
        <v>69</v>
      </c>
      <c r="B7009" s="6" t="e">
        <f ca="1">B6698+B$6300*(B$5981+Calc1!B5393)*100/'11'!B$17</f>
        <v>#VALUE!</v>
      </c>
      <c r="C7009" s="10"/>
    </row>
    <row r="7010" spans="1:3">
      <c r="A7010" s="20">
        <v>70</v>
      </c>
      <c r="B7010" s="6" t="e">
        <f ca="1">B6699+B$6300*(B$5981+Calc1!B5394)*100/'11'!B$17</f>
        <v>#VALUE!</v>
      </c>
      <c r="C7010" s="10"/>
    </row>
    <row r="7011" spans="1:3">
      <c r="A7011" s="20">
        <v>71</v>
      </c>
      <c r="B7011" s="6" t="e">
        <f ca="1">B6700+B$6300*(B$5981+Calc1!B5395)*100/'11'!B$17</f>
        <v>#VALUE!</v>
      </c>
      <c r="C7011" s="10"/>
    </row>
    <row r="7012" spans="1:3">
      <c r="A7012" s="20">
        <v>72</v>
      </c>
      <c r="B7012" s="6" t="e">
        <f ca="1">B6701+B$6300*(B$5981+Calc1!B5396)*100/'11'!B$17</f>
        <v>#VALUE!</v>
      </c>
      <c r="C7012" s="10"/>
    </row>
    <row r="7013" spans="1:3">
      <c r="A7013" s="20">
        <v>73</v>
      </c>
      <c r="B7013" s="6" t="e">
        <f ca="1">B6702+B$6300*(B$5981+Calc1!B5397)*100/'11'!B$17</f>
        <v>#VALUE!</v>
      </c>
      <c r="C7013" s="10"/>
    </row>
    <row r="7014" spans="1:3">
      <c r="A7014" s="20">
        <v>74</v>
      </c>
      <c r="B7014" s="6" t="e">
        <f ca="1">B6703+B$6300*(B$5981+Calc1!B5398)*100/'11'!B$17</f>
        <v>#VALUE!</v>
      </c>
      <c r="C7014" s="10"/>
    </row>
    <row r="7015" spans="1:3">
      <c r="A7015" s="20">
        <v>75</v>
      </c>
      <c r="B7015" s="6" t="e">
        <f ca="1">B6704+B$6300*(B$5981+Calc1!B5399)*100/'11'!B$17</f>
        <v>#VALUE!</v>
      </c>
      <c r="C7015" s="10"/>
    </row>
    <row r="7016" spans="1:3">
      <c r="A7016" s="20">
        <v>76</v>
      </c>
      <c r="B7016" s="6" t="e">
        <f ca="1">B6705+B$6300*(B$5981+Calc1!B5400)*100/'11'!B$17</f>
        <v>#VALUE!</v>
      </c>
      <c r="C7016" s="10"/>
    </row>
    <row r="7017" spans="1:3">
      <c r="A7017" s="20">
        <v>77</v>
      </c>
      <c r="B7017" s="6" t="e">
        <f ca="1">B6706+B$6300*(B$5981+Calc1!B5401)*100/'11'!B$17</f>
        <v>#VALUE!</v>
      </c>
      <c r="C7017" s="10"/>
    </row>
    <row r="7018" spans="1:3">
      <c r="A7018" s="20">
        <v>78</v>
      </c>
      <c r="B7018" s="6" t="e">
        <f ca="1">B6707+B$6300*(B$5981+Calc1!B5402)*100/'11'!B$17</f>
        <v>#VALUE!</v>
      </c>
      <c r="C7018" s="10"/>
    </row>
    <row r="7019" spans="1:3">
      <c r="A7019" s="20">
        <v>79</v>
      </c>
      <c r="B7019" s="6" t="e">
        <f ca="1">B6708+B$6300*(B$5981+Calc1!B5403)*100/'11'!B$17</f>
        <v>#VALUE!</v>
      </c>
      <c r="C7019" s="10"/>
    </row>
    <row r="7020" spans="1:3">
      <c r="A7020" s="20">
        <v>80</v>
      </c>
      <c r="B7020" s="6" t="e">
        <f ca="1">B6709+B$6300*(B$5981+Calc1!B5404)*100/'11'!B$17</f>
        <v>#VALUE!</v>
      </c>
      <c r="C7020" s="10"/>
    </row>
    <row r="7021" spans="1:3">
      <c r="A7021" s="20">
        <v>81</v>
      </c>
      <c r="B7021" s="6" t="e">
        <f ca="1">B6710+B$6300*(B$5981+Calc1!B5405)*100/'11'!B$17</f>
        <v>#VALUE!</v>
      </c>
      <c r="C7021" s="10"/>
    </row>
    <row r="7022" spans="1:3">
      <c r="A7022" s="20">
        <v>82</v>
      </c>
      <c r="B7022" s="6" t="e">
        <f ca="1">B6711+B$6300*(B$5981+Calc1!B5406)*100/'11'!B$17</f>
        <v>#VALUE!</v>
      </c>
      <c r="C7022" s="10"/>
    </row>
    <row r="7023" spans="1:3">
      <c r="A7023" s="20">
        <v>83</v>
      </c>
      <c r="B7023" s="6" t="e">
        <f ca="1">B6712+B$6300*(B$5981+Calc1!B5407)*100/'11'!B$17</f>
        <v>#VALUE!</v>
      </c>
      <c r="C7023" s="10"/>
    </row>
    <row r="7024" spans="1:3">
      <c r="A7024" s="20">
        <v>84</v>
      </c>
      <c r="B7024" s="6" t="e">
        <f ca="1">B6713+B$6300*(B$5981+Calc1!B5408)*100/'11'!B$17</f>
        <v>#VALUE!</v>
      </c>
      <c r="C7024" s="10"/>
    </row>
    <row r="7025" spans="1:3">
      <c r="A7025" s="20">
        <v>85</v>
      </c>
      <c r="B7025" s="6" t="e">
        <f ca="1">B6714+B$6300*(B$5981+Calc1!B5409)*100/'11'!B$17</f>
        <v>#VALUE!</v>
      </c>
      <c r="C7025" s="10"/>
    </row>
    <row r="7026" spans="1:3">
      <c r="A7026" s="20">
        <v>86</v>
      </c>
      <c r="B7026" s="6" t="e">
        <f ca="1">B6715+B$6300*(B$5981+Calc1!B5410)*100/'11'!B$17</f>
        <v>#VALUE!</v>
      </c>
      <c r="C7026" s="10"/>
    </row>
    <row r="7027" spans="1:3">
      <c r="A7027" s="20">
        <v>87</v>
      </c>
      <c r="B7027" s="6" t="e">
        <f ca="1">B6716+B$6300*(B$5981+Calc1!B5411)*100/'11'!B$17</f>
        <v>#VALUE!</v>
      </c>
      <c r="C7027" s="10"/>
    </row>
    <row r="7028" spans="1:3">
      <c r="A7028" s="20">
        <v>88</v>
      </c>
      <c r="B7028" s="6" t="e">
        <f ca="1">B6717+B$6300*(B$5981+Calc1!B5412)*100/'11'!B$17</f>
        <v>#VALUE!</v>
      </c>
      <c r="C7028" s="10"/>
    </row>
    <row r="7029" spans="1:3">
      <c r="A7029" s="20">
        <v>89</v>
      </c>
      <c r="B7029" s="6" t="e">
        <f ca="1">B6718+B$6300*(B$5981+Calc1!B5413)*100/'11'!B$17</f>
        <v>#VALUE!</v>
      </c>
      <c r="C7029" s="10"/>
    </row>
    <row r="7030" spans="1:3">
      <c r="A7030" s="20">
        <v>90</v>
      </c>
      <c r="B7030" s="6" t="e">
        <f ca="1">B6719+B$6300*(B$5981+Calc1!B5414)*100/'11'!B$17</f>
        <v>#VALUE!</v>
      </c>
      <c r="C7030" s="10"/>
    </row>
    <row r="7031" spans="1:3">
      <c r="A7031" s="20">
        <v>91</v>
      </c>
      <c r="B7031" s="6" t="e">
        <f ca="1">B6720+B$6300*(B$5981+Calc1!B5415)*100/'11'!B$17</f>
        <v>#VALUE!</v>
      </c>
      <c r="C7031" s="10"/>
    </row>
    <row r="7032" spans="1:3">
      <c r="A7032" s="20">
        <v>92</v>
      </c>
      <c r="B7032" s="6" t="e">
        <f ca="1">B6721+B$6300*(B$5981+Calc1!B5416)*100/'11'!B$17</f>
        <v>#VALUE!</v>
      </c>
      <c r="C7032" s="10"/>
    </row>
    <row r="7033" spans="1:3">
      <c r="A7033" s="20">
        <v>93</v>
      </c>
      <c r="B7033" s="6" t="e">
        <f ca="1">B6722+B$6300*(B$5981+Calc1!B5417)*100/'11'!B$17</f>
        <v>#VALUE!</v>
      </c>
      <c r="C7033" s="10"/>
    </row>
    <row r="7034" spans="1:3">
      <c r="A7034" s="20">
        <v>94</v>
      </c>
      <c r="B7034" s="6" t="e">
        <f ca="1">B6723+B$6300*(B$5981+Calc1!B5418)*100/'11'!B$17</f>
        <v>#VALUE!</v>
      </c>
      <c r="C7034" s="10"/>
    </row>
    <row r="7035" spans="1:3">
      <c r="A7035" s="20">
        <v>95</v>
      </c>
      <c r="B7035" s="6" t="e">
        <f ca="1">B6724+B$6300*(B$5981+Calc1!B5419)*100/'11'!B$17</f>
        <v>#VALUE!</v>
      </c>
      <c r="C7035" s="10"/>
    </row>
    <row r="7036" spans="1:3">
      <c r="A7036" s="20">
        <v>96</v>
      </c>
      <c r="B7036" s="6" t="e">
        <f ca="1">B6725+B$6300*(B$5981+Calc1!B5420)*100/'11'!B$17</f>
        <v>#VALUE!</v>
      </c>
      <c r="C7036" s="10"/>
    </row>
    <row r="7037" spans="1:3">
      <c r="A7037" s="20">
        <v>97</v>
      </c>
      <c r="B7037" s="6" t="e">
        <f ca="1">B6726+B$6300*(B$5981+Calc1!B5421)*100/'11'!B$17</f>
        <v>#VALUE!</v>
      </c>
      <c r="C7037" s="10"/>
    </row>
    <row r="7038" spans="1:3">
      <c r="A7038" s="20">
        <v>98</v>
      </c>
      <c r="B7038" s="6" t="e">
        <f ca="1">B6727+B$6300*(B$5981+Calc1!B5422)*100/'11'!B$17</f>
        <v>#VALUE!</v>
      </c>
      <c r="C7038" s="10"/>
    </row>
    <row r="7039" spans="1:3">
      <c r="A7039" s="20">
        <v>99</v>
      </c>
      <c r="B7039" s="6" t="e">
        <f ca="1">B6728+B$6300*(B$5981+Calc1!B5423)*100/'11'!B$17</f>
        <v>#VALUE!</v>
      </c>
      <c r="C7039" s="10"/>
    </row>
    <row r="7040" spans="1:3">
      <c r="A7040" s="20">
        <v>100</v>
      </c>
      <c r="B7040" s="6" t="e">
        <f ca="1">B6729+B$6300*(B$5981+Calc1!B5424)*100/'11'!B$17</f>
        <v>#VALUE!</v>
      </c>
      <c r="C7040" s="10"/>
    </row>
    <row r="7041" spans="1:3">
      <c r="A7041" s="20">
        <v>101</v>
      </c>
      <c r="B7041" s="6" t="e">
        <f ca="1">B6730+B$6300*(B$5981+Calc1!B5425)*100/'11'!B$17</f>
        <v>#VALUE!</v>
      </c>
      <c r="C7041" s="10"/>
    </row>
    <row r="7042" spans="1:3">
      <c r="A7042" s="20">
        <v>102</v>
      </c>
      <c r="B7042" s="6" t="e">
        <f ca="1">B6731+B$6300*(B$5981+Calc1!B5426)*100/'11'!B$17</f>
        <v>#VALUE!</v>
      </c>
      <c r="C7042" s="10"/>
    </row>
    <row r="7043" spans="1:3">
      <c r="A7043" s="20">
        <v>103</v>
      </c>
      <c r="B7043" s="6" t="e">
        <f ca="1">B6732+B$6300*(B$5981+Calc1!B5427)*100/'11'!B$17</f>
        <v>#VALUE!</v>
      </c>
      <c r="C7043" s="10"/>
    </row>
    <row r="7044" spans="1:3">
      <c r="A7044" s="20">
        <v>104</v>
      </c>
      <c r="B7044" s="6" t="e">
        <f ca="1">B6733+B$6300*(B$5981+Calc1!B5428)*100/'11'!B$17</f>
        <v>#VALUE!</v>
      </c>
      <c r="C7044" s="10"/>
    </row>
    <row r="7045" spans="1:3">
      <c r="A7045" s="20">
        <v>105</v>
      </c>
      <c r="B7045" s="6" t="e">
        <f ca="1">B6734+B$6300*(B$5981+Calc1!B5429)*100/'11'!B$17</f>
        <v>#VALUE!</v>
      </c>
      <c r="C7045" s="10"/>
    </row>
    <row r="7046" spans="1:3">
      <c r="A7046" s="20">
        <v>106</v>
      </c>
      <c r="B7046" s="6" t="e">
        <f ca="1">B6735+B$6300*(B$5981+Calc1!B5430)*100/'11'!B$17</f>
        <v>#VALUE!</v>
      </c>
      <c r="C7046" s="10"/>
    </row>
    <row r="7047" spans="1:3">
      <c r="A7047" s="20">
        <v>107</v>
      </c>
      <c r="B7047" s="6" t="e">
        <f ca="1">B6736+B$6300*(B$5981+Calc1!B5431)*100/'11'!B$17</f>
        <v>#VALUE!</v>
      </c>
      <c r="C7047" s="10"/>
    </row>
    <row r="7048" spans="1:3">
      <c r="A7048" s="20">
        <v>108</v>
      </c>
      <c r="B7048" s="6" t="e">
        <f ca="1">B6737+B$6300*(B$5981+Calc1!B5432)*100/'11'!B$17</f>
        <v>#VALUE!</v>
      </c>
      <c r="C7048" s="10"/>
    </row>
    <row r="7049" spans="1:3">
      <c r="A7049" s="20">
        <v>109</v>
      </c>
      <c r="B7049" s="6" t="e">
        <f ca="1">B6738+B$6300*(B$5981+Calc1!B5433)*100/'11'!B$17</f>
        <v>#VALUE!</v>
      </c>
      <c r="C7049" s="10"/>
    </row>
    <row r="7050" spans="1:3">
      <c r="A7050" s="20">
        <v>110</v>
      </c>
      <c r="B7050" s="6" t="e">
        <f ca="1">B6739+B$6300*(B$5981+Calc1!B5434)*100/'11'!B$17</f>
        <v>#VALUE!</v>
      </c>
      <c r="C7050" s="10"/>
    </row>
    <row r="7051" spans="1:3">
      <c r="A7051" s="20">
        <v>111</v>
      </c>
      <c r="B7051" s="6" t="e">
        <f ca="1">B6740+B$6300*(B$5981+Calc1!B5435)*100/'11'!B$17</f>
        <v>#VALUE!</v>
      </c>
      <c r="C7051" s="10"/>
    </row>
    <row r="7052" spans="1:3">
      <c r="A7052" s="20">
        <v>112</v>
      </c>
      <c r="B7052" s="6" t="e">
        <f ca="1">B6741+B$6300*(B$5981+Calc1!B5436)*100/'11'!B$17</f>
        <v>#VALUE!</v>
      </c>
      <c r="C7052" s="10"/>
    </row>
    <row r="7053" spans="1:3">
      <c r="A7053" s="20">
        <v>113</v>
      </c>
      <c r="B7053" s="6" t="e">
        <f ca="1">B6742+B$6300*(B$5981+Calc1!B5437)*100/'11'!B$17</f>
        <v>#VALUE!</v>
      </c>
      <c r="C7053" s="10"/>
    </row>
    <row r="7054" spans="1:3">
      <c r="A7054" s="20">
        <v>114</v>
      </c>
      <c r="B7054" s="6" t="e">
        <f ca="1">B6743+B$6300*(B$5981+Calc1!B5438)*100/'11'!B$17</f>
        <v>#VALUE!</v>
      </c>
      <c r="C7054" s="10"/>
    </row>
    <row r="7055" spans="1:3">
      <c r="A7055" s="20">
        <v>115</v>
      </c>
      <c r="B7055" s="6" t="e">
        <f ca="1">B6744+B$6300*(B$5981+Calc1!B5439)*100/'11'!B$17</f>
        <v>#VALUE!</v>
      </c>
      <c r="C7055" s="10"/>
    </row>
    <row r="7056" spans="1:3">
      <c r="A7056" s="20">
        <v>116</v>
      </c>
      <c r="B7056" s="6" t="e">
        <f ca="1">B6745+B$6300*(B$5981+Calc1!B5440)*100/'11'!B$17</f>
        <v>#VALUE!</v>
      </c>
      <c r="C7056" s="10"/>
    </row>
    <row r="7057" spans="1:3">
      <c r="A7057" s="20">
        <v>117</v>
      </c>
      <c r="B7057" s="6" t="e">
        <f ca="1">B6746+B$6300*(B$5981+Calc1!B5441)*100/'11'!B$17</f>
        <v>#VALUE!</v>
      </c>
      <c r="C7057" s="10"/>
    </row>
    <row r="7058" spans="1:3">
      <c r="A7058" s="20">
        <v>118</v>
      </c>
      <c r="B7058" s="6" t="e">
        <f ca="1">B6747+B$6300*(B$5981+Calc1!B5442)*100/'11'!B$17</f>
        <v>#VALUE!</v>
      </c>
      <c r="C7058" s="10"/>
    </row>
    <row r="7059" spans="1:3">
      <c r="A7059" s="20">
        <v>119</v>
      </c>
      <c r="B7059" s="6" t="e">
        <f ca="1">B6748+B$6300*(B$5981+Calc1!B5443)*100/'11'!B$17</f>
        <v>#VALUE!</v>
      </c>
      <c r="C7059" s="10"/>
    </row>
    <row r="7060" spans="1:3">
      <c r="A7060" s="20">
        <v>120</v>
      </c>
      <c r="B7060" s="6" t="e">
        <f ca="1">B6749+B$6300*(B$5981+Calc1!B5444)*100/'11'!B$17</f>
        <v>#VALUE!</v>
      </c>
      <c r="C7060" s="10"/>
    </row>
    <row r="7061" spans="1:3">
      <c r="A7061" s="20">
        <v>121</v>
      </c>
      <c r="B7061" s="6" t="e">
        <f ca="1">B6750+B$6300*(B$5981+Calc1!B5445)*100/'11'!B$17</f>
        <v>#VALUE!</v>
      </c>
      <c r="C7061" s="10"/>
    </row>
    <row r="7062" spans="1:3">
      <c r="A7062" s="20">
        <v>122</v>
      </c>
      <c r="B7062" s="6" t="e">
        <f ca="1">B6751+B$6300*(B$5981+Calc1!B5446)*100/'11'!B$17</f>
        <v>#VALUE!</v>
      </c>
      <c r="C7062" s="10"/>
    </row>
    <row r="7063" spans="1:3">
      <c r="A7063" s="20">
        <v>123</v>
      </c>
      <c r="B7063" s="6" t="e">
        <f ca="1">B6752+B$6300*(B$5981+Calc1!B5447)*100/'11'!B$17</f>
        <v>#VALUE!</v>
      </c>
      <c r="C7063" s="10"/>
    </row>
    <row r="7064" spans="1:3">
      <c r="A7064" s="20">
        <v>124</v>
      </c>
      <c r="B7064" s="6" t="e">
        <f ca="1">B6753+B$6300*(B$5981+Calc1!B5448)*100/'11'!B$17</f>
        <v>#VALUE!</v>
      </c>
      <c r="C7064" s="10"/>
    </row>
    <row r="7065" spans="1:3">
      <c r="A7065" s="20">
        <v>125</v>
      </c>
      <c r="B7065" s="6" t="e">
        <f ca="1">B6754+B$6300*(B$5981+Calc1!B5449)*100/'11'!B$17</f>
        <v>#VALUE!</v>
      </c>
      <c r="C7065" s="10"/>
    </row>
    <row r="7066" spans="1:3">
      <c r="A7066" s="20">
        <v>126</v>
      </c>
      <c r="B7066" s="6" t="e">
        <f ca="1">B6755+B$6300*(B$5981+Calc1!B5450)*100/'11'!B$17</f>
        <v>#VALUE!</v>
      </c>
      <c r="C7066" s="10"/>
    </row>
    <row r="7067" spans="1:3">
      <c r="A7067" s="20">
        <v>127</v>
      </c>
      <c r="B7067" s="6" t="e">
        <f ca="1">B6756+B$6300*(B$5981+Calc1!B5451)*100/'11'!B$17</f>
        <v>#VALUE!</v>
      </c>
      <c r="C7067" s="10"/>
    </row>
    <row r="7068" spans="1:3">
      <c r="A7068" s="20">
        <v>128</v>
      </c>
      <c r="B7068" s="6" t="e">
        <f ca="1">B6757+B$6300*(B$5981+Calc1!B5452)*100/'11'!B$17</f>
        <v>#VALUE!</v>
      </c>
      <c r="C7068" s="10"/>
    </row>
    <row r="7069" spans="1:3">
      <c r="A7069" s="20">
        <v>129</v>
      </c>
      <c r="B7069" s="6" t="e">
        <f ca="1">B6758+B$6300*(B$5981+Calc1!B5453)*100/'11'!B$17</f>
        <v>#VALUE!</v>
      </c>
      <c r="C7069" s="10"/>
    </row>
    <row r="7070" spans="1:3">
      <c r="A7070" s="20">
        <v>130</v>
      </c>
      <c r="B7070" s="6" t="e">
        <f ca="1">B6759+B$6300*(B$5981+Calc1!B5454)*100/'11'!B$17</f>
        <v>#VALUE!</v>
      </c>
      <c r="C7070" s="10"/>
    </row>
    <row r="7071" spans="1:3">
      <c r="A7071" s="20">
        <v>131</v>
      </c>
      <c r="B7071" s="6" t="e">
        <f ca="1">B6760+B$6300*(B$5981+Calc1!B5455)*100/'11'!B$17</f>
        <v>#VALUE!</v>
      </c>
      <c r="C7071" s="10"/>
    </row>
    <row r="7072" spans="1:3">
      <c r="A7072" s="20">
        <v>132</v>
      </c>
      <c r="B7072" s="6" t="e">
        <f ca="1">B6761+B$6300*(B$5981+Calc1!B5456)*100/'11'!B$17</f>
        <v>#VALUE!</v>
      </c>
      <c r="C7072" s="10"/>
    </row>
    <row r="7073" spans="1:3">
      <c r="A7073" s="20">
        <v>133</v>
      </c>
      <c r="B7073" s="6" t="e">
        <f ca="1">B6762+B$6300*(B$5981+Calc1!B5457)*100/'11'!B$17</f>
        <v>#VALUE!</v>
      </c>
      <c r="C7073" s="10"/>
    </row>
    <row r="7074" spans="1:3">
      <c r="A7074" s="20">
        <v>134</v>
      </c>
      <c r="B7074" s="6" t="e">
        <f ca="1">B6763+B$6300*(B$5981+Calc1!B5458)*100/'11'!B$17</f>
        <v>#VALUE!</v>
      </c>
      <c r="C7074" s="10"/>
    </row>
    <row r="7075" spans="1:3">
      <c r="A7075" s="20">
        <v>135</v>
      </c>
      <c r="B7075" s="6" t="e">
        <f ca="1">B6764+B$6300*(B$5981+Calc1!B5459)*100/'11'!B$17</f>
        <v>#VALUE!</v>
      </c>
      <c r="C7075" s="10"/>
    </row>
    <row r="7076" spans="1:3">
      <c r="A7076" s="20">
        <v>136</v>
      </c>
      <c r="B7076" s="6" t="e">
        <f ca="1">B6765+B$6300*(B$5981+Calc1!B5460)*100/'11'!B$17</f>
        <v>#VALUE!</v>
      </c>
      <c r="C7076" s="10"/>
    </row>
    <row r="7077" spans="1:3">
      <c r="A7077" s="20">
        <v>137</v>
      </c>
      <c r="B7077" s="6" t="e">
        <f ca="1">B6766+B$6300*(B$5981+Calc1!B5461)*100/'11'!B$17</f>
        <v>#VALUE!</v>
      </c>
      <c r="C7077" s="10"/>
    </row>
    <row r="7078" spans="1:3">
      <c r="A7078" s="20">
        <v>138</v>
      </c>
      <c r="B7078" s="6" t="e">
        <f ca="1">B6767+B$6300*(B$5981+Calc1!B5462)*100/'11'!B$17</f>
        <v>#VALUE!</v>
      </c>
      <c r="C7078" s="10"/>
    </row>
    <row r="7079" spans="1:3">
      <c r="A7079" s="20">
        <v>139</v>
      </c>
      <c r="B7079" s="6" t="e">
        <f ca="1">B6768+B$6300*(B$5981+Calc1!B5463)*100/'11'!B$17</f>
        <v>#VALUE!</v>
      </c>
      <c r="C7079" s="10"/>
    </row>
    <row r="7080" spans="1:3">
      <c r="A7080" s="20">
        <v>140</v>
      </c>
      <c r="B7080" s="6" t="e">
        <f ca="1">B6769+B$6300*(B$5981+Calc1!B5464)*100/'11'!B$17</f>
        <v>#VALUE!</v>
      </c>
      <c r="C7080" s="10"/>
    </row>
    <row r="7081" spans="1:3">
      <c r="A7081" s="20">
        <v>141</v>
      </c>
      <c r="B7081" s="6" t="e">
        <f ca="1">B6770+B$6300*(B$5981+Calc1!B5465)*100/'11'!B$17</f>
        <v>#VALUE!</v>
      </c>
      <c r="C7081" s="10"/>
    </row>
    <row r="7082" spans="1:3">
      <c r="A7082" s="20">
        <v>142</v>
      </c>
      <c r="B7082" s="6" t="e">
        <f ca="1">B6771+B$6300*(B$5981+Calc1!B5466)*100/'11'!B$17</f>
        <v>#VALUE!</v>
      </c>
      <c r="C7082" s="10"/>
    </row>
    <row r="7083" spans="1:3">
      <c r="A7083" s="20">
        <v>143</v>
      </c>
      <c r="B7083" s="6" t="e">
        <f ca="1">B6772+B$6300*(B$5981+Calc1!B5467)*100/'11'!B$17</f>
        <v>#VALUE!</v>
      </c>
      <c r="C7083" s="10"/>
    </row>
    <row r="7084" spans="1:3">
      <c r="A7084" s="20">
        <v>144</v>
      </c>
      <c r="B7084" s="6" t="e">
        <f ca="1">B6773+B$6300*(B$5981+Calc1!B5468)*100/'11'!B$17</f>
        <v>#VALUE!</v>
      </c>
      <c r="C7084" s="10"/>
    </row>
    <row r="7085" spans="1:3">
      <c r="A7085" s="20">
        <v>145</v>
      </c>
      <c r="B7085" s="6" t="e">
        <f ca="1">B6774+B$6300*(B$5981+Calc1!B5469)*100/'11'!B$17</f>
        <v>#VALUE!</v>
      </c>
      <c r="C7085" s="10"/>
    </row>
    <row r="7086" spans="1:3">
      <c r="A7086" s="20">
        <v>146</v>
      </c>
      <c r="B7086" s="6" t="e">
        <f ca="1">B6775+B$6300*(B$5981+Calc1!B5470)*100/'11'!B$17</f>
        <v>#VALUE!</v>
      </c>
      <c r="C7086" s="10"/>
    </row>
    <row r="7087" spans="1:3">
      <c r="A7087" s="20">
        <v>147</v>
      </c>
      <c r="B7087" s="6" t="e">
        <f ca="1">B6776+B$6300*(B$5981+Calc1!B5471)*100/'11'!B$17</f>
        <v>#VALUE!</v>
      </c>
      <c r="C7087" s="10"/>
    </row>
    <row r="7088" spans="1:3">
      <c r="A7088" s="20">
        <v>148</v>
      </c>
      <c r="B7088" s="6" t="e">
        <f ca="1">B6777+B$6300*(B$5981+Calc1!B5472)*100/'11'!B$17</f>
        <v>#VALUE!</v>
      </c>
      <c r="C7088" s="10"/>
    </row>
    <row r="7089" spans="1:3">
      <c r="A7089" s="20">
        <v>149</v>
      </c>
      <c r="B7089" s="6" t="e">
        <f ca="1">B6778+B$6300*(B$5981+Calc1!B5473)*100/'11'!B$17</f>
        <v>#VALUE!</v>
      </c>
      <c r="C7089" s="10"/>
    </row>
    <row r="7090" spans="1:3">
      <c r="A7090" s="20">
        <v>150</v>
      </c>
      <c r="B7090" s="6" t="e">
        <f ca="1">B6779+B$6300*(B$5981+Calc1!B5474)*100/'11'!B$17</f>
        <v>#VALUE!</v>
      </c>
      <c r="C7090" s="10"/>
    </row>
    <row r="7091" spans="1:3">
      <c r="A7091" s="20">
        <v>151</v>
      </c>
      <c r="B7091" s="6" t="e">
        <f ca="1">B6780+B$6300*(B$5981+Calc1!B5475)*100/'11'!B$17</f>
        <v>#VALUE!</v>
      </c>
      <c r="C7091" s="10"/>
    </row>
    <row r="7092" spans="1:3">
      <c r="A7092" s="20">
        <v>152</v>
      </c>
      <c r="B7092" s="6" t="e">
        <f ca="1">B6781+B$6300*(B$5981+Calc1!B5476)*100/'11'!B$17</f>
        <v>#VALUE!</v>
      </c>
      <c r="C7092" s="10"/>
    </row>
    <row r="7093" spans="1:3">
      <c r="A7093" s="20">
        <v>153</v>
      </c>
      <c r="B7093" s="6" t="e">
        <f ca="1">B6782+B$6300*(B$5981+Calc1!B5477)*100/'11'!B$17</f>
        <v>#VALUE!</v>
      </c>
      <c r="C7093" s="10"/>
    </row>
    <row r="7094" spans="1:3">
      <c r="A7094" s="20">
        <v>154</v>
      </c>
      <c r="B7094" s="6" t="e">
        <f ca="1">B6783+B$6300*(B$5981+Calc1!B5478)*100/'11'!B$17</f>
        <v>#VALUE!</v>
      </c>
      <c r="C7094" s="10"/>
    </row>
    <row r="7095" spans="1:3">
      <c r="A7095" s="20">
        <v>155</v>
      </c>
      <c r="B7095" s="6" t="e">
        <f ca="1">B6784+B$6300*(B$5981+Calc1!B5479)*100/'11'!B$17</f>
        <v>#VALUE!</v>
      </c>
      <c r="C7095" s="10"/>
    </row>
    <row r="7096" spans="1:3">
      <c r="A7096" s="20">
        <v>156</v>
      </c>
      <c r="B7096" s="6" t="e">
        <f ca="1">B6785+B$6300*(B$5981+Calc1!B5480)*100/'11'!B$17</f>
        <v>#VALUE!</v>
      </c>
      <c r="C7096" s="10"/>
    </row>
    <row r="7097" spans="1:3">
      <c r="A7097" s="20">
        <v>157</v>
      </c>
      <c r="B7097" s="6" t="e">
        <f ca="1">B6786+B$6300*(B$5981+Calc1!B5481)*100/'11'!B$17</f>
        <v>#VALUE!</v>
      </c>
      <c r="C7097" s="10"/>
    </row>
    <row r="7098" spans="1:3">
      <c r="A7098" s="20">
        <v>158</v>
      </c>
      <c r="B7098" s="6" t="e">
        <f ca="1">B6787+B$6300*(B$5981+Calc1!B5482)*100/'11'!B$17</f>
        <v>#VALUE!</v>
      </c>
      <c r="C7098" s="10"/>
    </row>
    <row r="7099" spans="1:3">
      <c r="A7099" s="20">
        <v>159</v>
      </c>
      <c r="B7099" s="6" t="e">
        <f ca="1">B6788+B$6300*(B$5981+Calc1!B5483)*100/'11'!B$17</f>
        <v>#VALUE!</v>
      </c>
      <c r="C7099" s="10"/>
    </row>
    <row r="7100" spans="1:3">
      <c r="A7100" s="20">
        <v>160</v>
      </c>
      <c r="B7100" s="6" t="e">
        <f ca="1">B6789+B$6300*(B$5981+Calc1!B5484)*100/'11'!B$17</f>
        <v>#VALUE!</v>
      </c>
      <c r="C7100" s="10"/>
    </row>
    <row r="7101" spans="1:3">
      <c r="A7101" s="20">
        <v>161</v>
      </c>
      <c r="B7101" s="6" t="e">
        <f ca="1">B6790+B$6300*(B$5981+Calc1!B5485)*100/'11'!B$17</f>
        <v>#VALUE!</v>
      </c>
      <c r="C7101" s="10"/>
    </row>
    <row r="7102" spans="1:3">
      <c r="A7102" s="20">
        <v>162</v>
      </c>
      <c r="B7102" s="6" t="e">
        <f ca="1">B6791+B$6300*(B$5981+Calc1!B5486)*100/'11'!B$17</f>
        <v>#VALUE!</v>
      </c>
      <c r="C7102" s="10"/>
    </row>
    <row r="7103" spans="1:3">
      <c r="A7103" s="20">
        <v>163</v>
      </c>
      <c r="B7103" s="6" t="e">
        <f ca="1">B6792+B$6300*(B$5981+Calc1!B5487)*100/'11'!B$17</f>
        <v>#VALUE!</v>
      </c>
      <c r="C7103" s="10"/>
    </row>
    <row r="7104" spans="1:3">
      <c r="A7104" s="20">
        <v>164</v>
      </c>
      <c r="B7104" s="6" t="e">
        <f ca="1">B6793+B$6300*(B$5981+Calc1!B5488)*100/'11'!B$17</f>
        <v>#VALUE!</v>
      </c>
      <c r="C7104" s="10"/>
    </row>
    <row r="7105" spans="1:3">
      <c r="A7105" s="20">
        <v>165</v>
      </c>
      <c r="B7105" s="6" t="e">
        <f ca="1">B6794+B$6300*(B$5981+Calc1!B5489)*100/'11'!B$17</f>
        <v>#VALUE!</v>
      </c>
      <c r="C7105" s="10"/>
    </row>
    <row r="7106" spans="1:3">
      <c r="A7106" s="20">
        <v>166</v>
      </c>
      <c r="B7106" s="6" t="e">
        <f ca="1">B6795+B$6300*(B$5981+Calc1!B5490)*100/'11'!B$17</f>
        <v>#VALUE!</v>
      </c>
      <c r="C7106" s="10"/>
    </row>
    <row r="7107" spans="1:3">
      <c r="A7107" s="20">
        <v>167</v>
      </c>
      <c r="B7107" s="6" t="e">
        <f ca="1">B6796+B$6300*(B$5981+Calc1!B5491)*100/'11'!B$17</f>
        <v>#VALUE!</v>
      </c>
      <c r="C7107" s="10"/>
    </row>
    <row r="7108" spans="1:3">
      <c r="A7108" s="20">
        <v>168</v>
      </c>
      <c r="B7108" s="6" t="e">
        <f ca="1">B6797+B$6300*(B$5981+Calc1!B5492)*100/'11'!B$17</f>
        <v>#VALUE!</v>
      </c>
      <c r="C7108" s="10"/>
    </row>
    <row r="7109" spans="1:3">
      <c r="A7109" s="20">
        <v>169</v>
      </c>
      <c r="B7109" s="6" t="e">
        <f ca="1">B6798+B$6300*(B$5981+Calc1!B5493)*100/'11'!B$17</f>
        <v>#VALUE!</v>
      </c>
      <c r="C7109" s="10"/>
    </row>
    <row r="7110" spans="1:3">
      <c r="A7110" s="20">
        <v>170</v>
      </c>
      <c r="B7110" s="6" t="e">
        <f ca="1">B6799+B$6300*(B$5981+Calc1!B5494)*100/'11'!B$17</f>
        <v>#VALUE!</v>
      </c>
      <c r="C7110" s="10"/>
    </row>
    <row r="7111" spans="1:3">
      <c r="A7111" s="20">
        <v>171</v>
      </c>
      <c r="B7111" s="6" t="e">
        <f ca="1">B6800+B$6300*(B$5981+Calc1!B5495)*100/'11'!B$17</f>
        <v>#VALUE!</v>
      </c>
      <c r="C7111" s="10"/>
    </row>
    <row r="7112" spans="1:3">
      <c r="A7112" s="20">
        <v>172</v>
      </c>
      <c r="B7112" s="6" t="e">
        <f ca="1">B6801+B$6300*(B$5981+Calc1!B5496)*100/'11'!B$17</f>
        <v>#VALUE!</v>
      </c>
      <c r="C7112" s="10"/>
    </row>
    <row r="7113" spans="1:3">
      <c r="A7113" s="20">
        <v>173</v>
      </c>
      <c r="B7113" s="6" t="e">
        <f ca="1">B6802+B$6300*(B$5981+Calc1!B5497)*100/'11'!B$17</f>
        <v>#VALUE!</v>
      </c>
      <c r="C7113" s="10"/>
    </row>
    <row r="7114" spans="1:3">
      <c r="A7114" s="20">
        <v>174</v>
      </c>
      <c r="B7114" s="6" t="e">
        <f ca="1">B6803+B$6300*(B$5981+Calc1!B5498)*100/'11'!B$17</f>
        <v>#VALUE!</v>
      </c>
      <c r="C7114" s="10"/>
    </row>
    <row r="7115" spans="1:3">
      <c r="A7115" s="20">
        <v>175</v>
      </c>
      <c r="B7115" s="6" t="e">
        <f ca="1">B6804+B$6300*(B$5981+Calc1!B5499)*100/'11'!B$17</f>
        <v>#VALUE!</v>
      </c>
      <c r="C7115" s="10"/>
    </row>
    <row r="7116" spans="1:3">
      <c r="A7116" s="20">
        <v>176</v>
      </c>
      <c r="B7116" s="6" t="e">
        <f ca="1">B6805+B$6300*(B$5981+Calc1!B5500)*100/'11'!B$17</f>
        <v>#VALUE!</v>
      </c>
      <c r="C7116" s="10"/>
    </row>
    <row r="7117" spans="1:3">
      <c r="A7117" s="20">
        <v>177</v>
      </c>
      <c r="B7117" s="6" t="e">
        <f ca="1">B6806+B$6300*(B$5981+Calc1!B5501)*100/'11'!B$17</f>
        <v>#VALUE!</v>
      </c>
      <c r="C7117" s="10"/>
    </row>
    <row r="7118" spans="1:3">
      <c r="A7118" s="20">
        <v>178</v>
      </c>
      <c r="B7118" s="6" t="e">
        <f ca="1">B6807+B$6300*(B$5981+Calc1!B5502)*100/'11'!B$17</f>
        <v>#VALUE!</v>
      </c>
      <c r="C7118" s="10"/>
    </row>
    <row r="7119" spans="1:3">
      <c r="A7119" s="20">
        <v>179</v>
      </c>
      <c r="B7119" s="6" t="e">
        <f ca="1">B6808+B$6300*(B$5981+Calc1!B5503)*100/'11'!B$17</f>
        <v>#VALUE!</v>
      </c>
      <c r="C7119" s="10"/>
    </row>
    <row r="7120" spans="1:3">
      <c r="A7120" s="20">
        <v>180</v>
      </c>
      <c r="B7120" s="6" t="e">
        <f ca="1">B6809+B$6300*(B$5981+Calc1!B5504)*100/'11'!B$17</f>
        <v>#VALUE!</v>
      </c>
      <c r="C7120" s="10"/>
    </row>
    <row r="7121" spans="1:3">
      <c r="A7121" s="20">
        <v>181</v>
      </c>
      <c r="B7121" s="6" t="e">
        <f ca="1">B6810+B$6300*(B$5981+Calc1!B5505)*100/'11'!B$17</f>
        <v>#VALUE!</v>
      </c>
      <c r="C7121" s="10"/>
    </row>
    <row r="7122" spans="1:3">
      <c r="A7122" s="20">
        <v>182</v>
      </c>
      <c r="B7122" s="6" t="e">
        <f ca="1">B6811+B$6300*(B$5981+Calc1!B5506)*100/'11'!B$17</f>
        <v>#VALUE!</v>
      </c>
      <c r="C7122" s="10"/>
    </row>
    <row r="7123" spans="1:3">
      <c r="A7123" s="20">
        <v>183</v>
      </c>
      <c r="B7123" s="6" t="e">
        <f ca="1">B6812+B$6300*(B$5981+Calc1!B5507)*100/'11'!B$17</f>
        <v>#VALUE!</v>
      </c>
      <c r="C7123" s="10"/>
    </row>
    <row r="7124" spans="1:3">
      <c r="A7124" s="20">
        <v>184</v>
      </c>
      <c r="B7124" s="6" t="e">
        <f ca="1">B6813+B$6300*(B$5981+Calc1!B5508)*100/'11'!B$17</f>
        <v>#VALUE!</v>
      </c>
      <c r="C7124" s="10"/>
    </row>
    <row r="7125" spans="1:3">
      <c r="A7125" s="20">
        <v>185</v>
      </c>
      <c r="B7125" s="6" t="e">
        <f ca="1">B6814+B$6300*(B$5981+Calc1!B5509)*100/'11'!B$17</f>
        <v>#VALUE!</v>
      </c>
      <c r="C7125" s="10"/>
    </row>
    <row r="7126" spans="1:3">
      <c r="A7126" s="20">
        <v>186</v>
      </c>
      <c r="B7126" s="6" t="e">
        <f ca="1">B6815+B$6300*(B$5981+Calc1!B5510)*100/'11'!B$17</f>
        <v>#VALUE!</v>
      </c>
      <c r="C7126" s="10"/>
    </row>
    <row r="7127" spans="1:3">
      <c r="A7127" s="20">
        <v>187</v>
      </c>
      <c r="B7127" s="6" t="e">
        <f ca="1">B6816+B$6300*(B$5981+Calc1!B5511)*100/'11'!B$17</f>
        <v>#VALUE!</v>
      </c>
      <c r="C7127" s="10"/>
    </row>
    <row r="7128" spans="1:3">
      <c r="A7128" s="20">
        <v>188</v>
      </c>
      <c r="B7128" s="6" t="e">
        <f ca="1">B6817+B$6300*(B$5981+Calc1!B5512)*100/'11'!B$17</f>
        <v>#VALUE!</v>
      </c>
      <c r="C7128" s="10"/>
    </row>
    <row r="7129" spans="1:3">
      <c r="A7129" s="20">
        <v>189</v>
      </c>
      <c r="B7129" s="6" t="e">
        <f ca="1">B6818+B$6300*(B$5981+Calc1!B5513)*100/'11'!B$17</f>
        <v>#VALUE!</v>
      </c>
      <c r="C7129" s="10"/>
    </row>
    <row r="7130" spans="1:3">
      <c r="A7130" s="20">
        <v>190</v>
      </c>
      <c r="B7130" s="6" t="e">
        <f ca="1">B6819+B$6300*(B$5981+Calc1!B5514)*100/'11'!B$17</f>
        <v>#VALUE!</v>
      </c>
      <c r="C7130" s="10"/>
    </row>
    <row r="7131" spans="1:3">
      <c r="A7131" s="20">
        <v>191</v>
      </c>
      <c r="B7131" s="6" t="e">
        <f ca="1">B6820+B$6300*(B$5981+Calc1!B5515)*100/'11'!B$17</f>
        <v>#VALUE!</v>
      </c>
      <c r="C7131" s="10"/>
    </row>
    <row r="7132" spans="1:3">
      <c r="A7132" s="20">
        <v>192</v>
      </c>
      <c r="B7132" s="6" t="e">
        <f ca="1">B6821+B$6300*(B$5981+Calc1!B5516)*100/'11'!B$17</f>
        <v>#VALUE!</v>
      </c>
      <c r="C7132" s="10"/>
    </row>
    <row r="7133" spans="1:3">
      <c r="A7133" s="20">
        <v>193</v>
      </c>
      <c r="B7133" s="6" t="e">
        <f ca="1">B6822+B$6300*(B$5981+Calc1!B5517)*100/'11'!B$17</f>
        <v>#VALUE!</v>
      </c>
      <c r="C7133" s="10"/>
    </row>
    <row r="7134" spans="1:3">
      <c r="A7134" s="20">
        <v>194</v>
      </c>
      <c r="B7134" s="6" t="e">
        <f ca="1">B6823+B$6300*(B$5981+Calc1!B5518)*100/'11'!B$17</f>
        <v>#VALUE!</v>
      </c>
      <c r="C7134" s="10"/>
    </row>
    <row r="7135" spans="1:3">
      <c r="A7135" s="20">
        <v>195</v>
      </c>
      <c r="B7135" s="6" t="e">
        <f ca="1">B6824+B$6300*(B$5981+Calc1!B5519)*100/'11'!B$17</f>
        <v>#VALUE!</v>
      </c>
      <c r="C7135" s="10"/>
    </row>
    <row r="7136" spans="1:3">
      <c r="A7136" s="20">
        <v>196</v>
      </c>
      <c r="B7136" s="6" t="e">
        <f ca="1">B6825+B$6300*(B$5981+Calc1!B5520)*100/'11'!B$17</f>
        <v>#VALUE!</v>
      </c>
      <c r="C7136" s="10"/>
    </row>
    <row r="7137" spans="1:3">
      <c r="A7137" s="20">
        <v>197</v>
      </c>
      <c r="B7137" s="6" t="e">
        <f ca="1">B6826+B$6300*(B$5981+Calc1!B5521)*100/'11'!B$17</f>
        <v>#VALUE!</v>
      </c>
      <c r="C7137" s="10"/>
    </row>
    <row r="7138" spans="1:3">
      <c r="A7138" s="20">
        <v>198</v>
      </c>
      <c r="B7138" s="6" t="e">
        <f ca="1">B6827+B$6300*(B$5981+Calc1!B5522)*100/'11'!B$17</f>
        <v>#VALUE!</v>
      </c>
      <c r="C7138" s="10"/>
    </row>
    <row r="7139" spans="1:3">
      <c r="A7139" s="20">
        <v>199</v>
      </c>
      <c r="B7139" s="6" t="e">
        <f ca="1">B6828+B$6300*(B$5981+Calc1!B5523)*100/'11'!B$17</f>
        <v>#VALUE!</v>
      </c>
      <c r="C7139" s="10"/>
    </row>
    <row r="7140" spans="1:3">
      <c r="A7140" s="20">
        <v>200</v>
      </c>
      <c r="B7140" s="6" t="e">
        <f ca="1">B6829+B$6300*(B$5981+Calc1!B5524)*100/'11'!B$17</f>
        <v>#VALUE!</v>
      </c>
      <c r="C7140" s="10"/>
    </row>
    <row r="7141" spans="1:3">
      <c r="A7141" s="20">
        <v>201</v>
      </c>
      <c r="B7141" s="6" t="e">
        <f ca="1">B6830+B$6300*(B$5981+Calc1!B5525)*100/'11'!B$17</f>
        <v>#VALUE!</v>
      </c>
      <c r="C7141" s="10"/>
    </row>
    <row r="7142" spans="1:3">
      <c r="A7142" s="20">
        <v>202</v>
      </c>
      <c r="B7142" s="6" t="e">
        <f ca="1">B6831+B$6300*(B$5981+Calc1!B5526)*100/'11'!B$17</f>
        <v>#VALUE!</v>
      </c>
      <c r="C7142" s="10"/>
    </row>
    <row r="7143" spans="1:3">
      <c r="A7143" s="20">
        <v>203</v>
      </c>
      <c r="B7143" s="6" t="e">
        <f ca="1">B6832+B$6300*(B$5981+Calc1!B5527)*100/'11'!B$17</f>
        <v>#VALUE!</v>
      </c>
      <c r="C7143" s="10"/>
    </row>
    <row r="7144" spans="1:3">
      <c r="A7144" s="20">
        <v>204</v>
      </c>
      <c r="B7144" s="6" t="e">
        <f ca="1">B6833+B$6300*(B$5981+Calc1!B5528)*100/'11'!B$17</f>
        <v>#VALUE!</v>
      </c>
      <c r="C7144" s="10"/>
    </row>
    <row r="7145" spans="1:3">
      <c r="A7145" s="20">
        <v>205</v>
      </c>
      <c r="B7145" s="6" t="e">
        <f ca="1">B6834+B$6300*(B$5981+Calc1!B5529)*100/'11'!B$17</f>
        <v>#VALUE!</v>
      </c>
      <c r="C7145" s="10"/>
    </row>
    <row r="7146" spans="1:3">
      <c r="A7146" s="20">
        <v>206</v>
      </c>
      <c r="B7146" s="6" t="e">
        <f ca="1">B6835+B$6300*(B$5981+Calc1!B5530)*100/'11'!B$17</f>
        <v>#VALUE!</v>
      </c>
      <c r="C7146" s="10"/>
    </row>
    <row r="7147" spans="1:3">
      <c r="A7147" s="20">
        <v>207</v>
      </c>
      <c r="B7147" s="6" t="e">
        <f ca="1">B6836+B$6300*(B$5981+Calc1!B5531)*100/'11'!B$17</f>
        <v>#VALUE!</v>
      </c>
      <c r="C7147" s="10"/>
    </row>
    <row r="7148" spans="1:3">
      <c r="A7148" s="20">
        <v>208</v>
      </c>
      <c r="B7148" s="6" t="e">
        <f ca="1">B6837+B$6300*(B$5981+Calc1!B5532)*100/'11'!B$17</f>
        <v>#VALUE!</v>
      </c>
      <c r="C7148" s="10"/>
    </row>
    <row r="7149" spans="1:3">
      <c r="A7149" s="20">
        <v>209</v>
      </c>
      <c r="B7149" s="6" t="e">
        <f ca="1">B6838+B$6300*(B$5981+Calc1!B5533)*100/'11'!B$17</f>
        <v>#VALUE!</v>
      </c>
      <c r="C7149" s="10"/>
    </row>
    <row r="7150" spans="1:3">
      <c r="A7150" s="20">
        <v>210</v>
      </c>
      <c r="B7150" s="6" t="e">
        <f ca="1">B6839+B$6300*(B$5981+Calc1!B5534)*100/'11'!B$17</f>
        <v>#VALUE!</v>
      </c>
      <c r="C7150" s="10"/>
    </row>
    <row r="7151" spans="1:3">
      <c r="A7151" s="20">
        <v>211</v>
      </c>
      <c r="B7151" s="6" t="e">
        <f ca="1">B6840+B$6300*(B$5981+Calc1!B5535)*100/'11'!B$17</f>
        <v>#VALUE!</v>
      </c>
      <c r="C7151" s="10"/>
    </row>
    <row r="7152" spans="1:3">
      <c r="A7152" s="20">
        <v>212</v>
      </c>
      <c r="B7152" s="6" t="e">
        <f ca="1">B6841+B$6300*(B$5981+Calc1!B5536)*100/'11'!B$17</f>
        <v>#VALUE!</v>
      </c>
      <c r="C7152" s="10"/>
    </row>
    <row r="7153" spans="1:3">
      <c r="A7153" s="20">
        <v>213</v>
      </c>
      <c r="B7153" s="6" t="e">
        <f ca="1">B6842+B$6300*(B$5981+Calc1!B5537)*100/'11'!B$17</f>
        <v>#VALUE!</v>
      </c>
      <c r="C7153" s="10"/>
    </row>
    <row r="7154" spans="1:3">
      <c r="A7154" s="20">
        <v>214</v>
      </c>
      <c r="B7154" s="6" t="e">
        <f ca="1">B6843+B$6300*(B$5981+Calc1!B5538)*100/'11'!B$17</f>
        <v>#VALUE!</v>
      </c>
      <c r="C7154" s="10"/>
    </row>
    <row r="7155" spans="1:3">
      <c r="A7155" s="20">
        <v>215</v>
      </c>
      <c r="B7155" s="6" t="e">
        <f ca="1">B6844+B$6300*(B$5981+Calc1!B5539)*100/'11'!B$17</f>
        <v>#VALUE!</v>
      </c>
      <c r="C7155" s="10"/>
    </row>
    <row r="7156" spans="1:3">
      <c r="A7156" s="20">
        <v>216</v>
      </c>
      <c r="B7156" s="6" t="e">
        <f ca="1">B6845+B$6300*(B$5981+Calc1!B5540)*100/'11'!B$17</f>
        <v>#VALUE!</v>
      </c>
      <c r="C7156" s="10"/>
    </row>
    <row r="7157" spans="1:3">
      <c r="A7157" s="20">
        <v>217</v>
      </c>
      <c r="B7157" s="6" t="e">
        <f ca="1">B6846+B$6300*(B$5981+Calc1!B5541)*100/'11'!B$17</f>
        <v>#VALUE!</v>
      </c>
      <c r="C7157" s="10"/>
    </row>
    <row r="7158" spans="1:3">
      <c r="A7158" s="20">
        <v>218</v>
      </c>
      <c r="B7158" s="6" t="e">
        <f ca="1">B6847+B$6300*(B$5981+Calc1!B5542)*100/'11'!B$17</f>
        <v>#VALUE!</v>
      </c>
      <c r="C7158" s="10"/>
    </row>
    <row r="7159" spans="1:3">
      <c r="A7159" s="20">
        <v>219</v>
      </c>
      <c r="B7159" s="6" t="e">
        <f ca="1">B6848+B$6300*(B$5981+Calc1!B5543)*100/'11'!B$17</f>
        <v>#VALUE!</v>
      </c>
      <c r="C7159" s="10"/>
    </row>
    <row r="7160" spans="1:3">
      <c r="A7160" s="20">
        <v>220</v>
      </c>
      <c r="B7160" s="6" t="e">
        <f ca="1">B6849+B$6300*(B$5981+Calc1!B5544)*100/'11'!B$17</f>
        <v>#VALUE!</v>
      </c>
      <c r="C7160" s="10"/>
    </row>
    <row r="7161" spans="1:3">
      <c r="A7161" s="20">
        <v>221</v>
      </c>
      <c r="B7161" s="6" t="e">
        <f ca="1">B6850+B$6300*(B$5981+Calc1!B5545)*100/'11'!B$17</f>
        <v>#VALUE!</v>
      </c>
      <c r="C7161" s="10"/>
    </row>
    <row r="7162" spans="1:3">
      <c r="A7162" s="20">
        <v>222</v>
      </c>
      <c r="B7162" s="6" t="e">
        <f ca="1">B6851+B$6300*(B$5981+Calc1!B5546)*100/'11'!B$17</f>
        <v>#VALUE!</v>
      </c>
      <c r="C7162" s="10"/>
    </row>
    <row r="7163" spans="1:3">
      <c r="A7163" s="20">
        <v>223</v>
      </c>
      <c r="B7163" s="6" t="e">
        <f ca="1">B6852+B$6300*(B$5981+Calc1!B5547)*100/'11'!B$17</f>
        <v>#VALUE!</v>
      </c>
      <c r="C7163" s="10"/>
    </row>
    <row r="7164" spans="1:3">
      <c r="A7164" s="20">
        <v>224</v>
      </c>
      <c r="B7164" s="6" t="e">
        <f ca="1">B6853+B$6300*(B$5981+Calc1!B5548)*100/'11'!B$17</f>
        <v>#VALUE!</v>
      </c>
      <c r="C7164" s="10"/>
    </row>
    <row r="7165" spans="1:3">
      <c r="A7165" s="20">
        <v>225</v>
      </c>
      <c r="B7165" s="6" t="e">
        <f ca="1">B6854+B$6300*(B$5981+Calc1!B5549)*100/'11'!B$17</f>
        <v>#VALUE!</v>
      </c>
      <c r="C7165" s="10"/>
    </row>
    <row r="7166" spans="1:3">
      <c r="A7166" s="20">
        <v>226</v>
      </c>
      <c r="B7166" s="6" t="e">
        <f ca="1">B6855+B$6300*(B$5981+Calc1!B5550)*100/'11'!B$17</f>
        <v>#VALUE!</v>
      </c>
      <c r="C7166" s="10"/>
    </row>
    <row r="7167" spans="1:3">
      <c r="A7167" s="20">
        <v>227</v>
      </c>
      <c r="B7167" s="6" t="e">
        <f ca="1">B6856+B$6300*(B$5981+Calc1!B5551)*100/'11'!B$17</f>
        <v>#VALUE!</v>
      </c>
      <c r="C7167" s="10"/>
    </row>
    <row r="7168" spans="1:3">
      <c r="A7168" s="20">
        <v>228</v>
      </c>
      <c r="B7168" s="6" t="e">
        <f ca="1">B6857+B$6300*(B$5981+Calc1!B5552)*100/'11'!B$17</f>
        <v>#VALUE!</v>
      </c>
      <c r="C7168" s="10"/>
    </row>
    <row r="7169" spans="1:3">
      <c r="A7169" s="20">
        <v>229</v>
      </c>
      <c r="B7169" s="6" t="e">
        <f ca="1">B6858+B$6300*(B$5981+Calc1!B5553)*100/'11'!B$17</f>
        <v>#VALUE!</v>
      </c>
      <c r="C7169" s="10"/>
    </row>
    <row r="7170" spans="1:3">
      <c r="A7170" s="20">
        <v>230</v>
      </c>
      <c r="B7170" s="6" t="e">
        <f ca="1">B6859+B$6300*(B$5981+Calc1!B5554)*100/'11'!B$17</f>
        <v>#VALUE!</v>
      </c>
      <c r="C7170" s="10"/>
    </row>
    <row r="7171" spans="1:3">
      <c r="A7171" s="20">
        <v>231</v>
      </c>
      <c r="B7171" s="6" t="e">
        <f ca="1">B6860+B$6300*(B$5981+Calc1!B5555)*100/'11'!B$17</f>
        <v>#VALUE!</v>
      </c>
      <c r="C7171" s="10"/>
    </row>
    <row r="7172" spans="1:3">
      <c r="A7172" s="20">
        <v>232</v>
      </c>
      <c r="B7172" s="6" t="e">
        <f ca="1">B6861+B$6300*(B$5981+Calc1!B5556)*100/'11'!B$17</f>
        <v>#VALUE!</v>
      </c>
      <c r="C7172" s="10"/>
    </row>
    <row r="7173" spans="1:3">
      <c r="A7173" s="20">
        <v>233</v>
      </c>
      <c r="B7173" s="6" t="e">
        <f ca="1">B6862+B$6300*(B$5981+Calc1!B5557)*100/'11'!B$17</f>
        <v>#VALUE!</v>
      </c>
      <c r="C7173" s="10"/>
    </row>
    <row r="7174" spans="1:3">
      <c r="A7174" s="20">
        <v>234</v>
      </c>
      <c r="B7174" s="6" t="e">
        <f ca="1">B6863+B$6300*(B$5981+Calc1!B5558)*100/'11'!B$17</f>
        <v>#VALUE!</v>
      </c>
      <c r="C7174" s="10"/>
    </row>
    <row r="7175" spans="1:3">
      <c r="A7175" s="20">
        <v>235</v>
      </c>
      <c r="B7175" s="6" t="e">
        <f ca="1">B6864+B$6300*(B$5981+Calc1!B5559)*100/'11'!B$17</f>
        <v>#VALUE!</v>
      </c>
      <c r="C7175" s="10"/>
    </row>
    <row r="7176" spans="1:3">
      <c r="A7176" s="20">
        <v>236</v>
      </c>
      <c r="B7176" s="6" t="e">
        <f ca="1">B6865+B$6300*(B$5981+Calc1!B5560)*100/'11'!B$17</f>
        <v>#VALUE!</v>
      </c>
      <c r="C7176" s="10"/>
    </row>
    <row r="7177" spans="1:3">
      <c r="A7177" s="20">
        <v>237</v>
      </c>
      <c r="B7177" s="6" t="e">
        <f ca="1">B6866+B$6300*(B$5981+Calc1!B5561)*100/'11'!B$17</f>
        <v>#VALUE!</v>
      </c>
      <c r="C7177" s="10"/>
    </row>
    <row r="7178" spans="1:3">
      <c r="A7178" s="20">
        <v>238</v>
      </c>
      <c r="B7178" s="6" t="e">
        <f ca="1">B6867+B$6300*(B$5981+Calc1!B5562)*100/'11'!B$17</f>
        <v>#VALUE!</v>
      </c>
      <c r="C7178" s="10"/>
    </row>
    <row r="7179" spans="1:3">
      <c r="A7179" s="20">
        <v>239</v>
      </c>
      <c r="B7179" s="6" t="e">
        <f ca="1">B6868+B$6300*(B$5981+Calc1!B5563)*100/'11'!B$17</f>
        <v>#VALUE!</v>
      </c>
      <c r="C7179" s="10"/>
    </row>
    <row r="7180" spans="1:3">
      <c r="A7180" s="20">
        <v>240</v>
      </c>
      <c r="B7180" s="6" t="e">
        <f ca="1">B6869+B$6300*(B$5981+Calc1!B5564)*100/'11'!B$17</f>
        <v>#VALUE!</v>
      </c>
      <c r="C7180" s="10"/>
    </row>
    <row r="7181" spans="1:3">
      <c r="A7181" s="20">
        <v>241</v>
      </c>
      <c r="B7181" s="6" t="e">
        <f ca="1">B6870+B$6300*(B$5981+Calc1!B5565)*100/'11'!B$17</f>
        <v>#VALUE!</v>
      </c>
      <c r="C7181" s="10"/>
    </row>
    <row r="7182" spans="1:3">
      <c r="A7182" s="20">
        <v>242</v>
      </c>
      <c r="B7182" s="6" t="e">
        <f ca="1">B6871+B$6300*(B$5981+Calc1!B5566)*100/'11'!B$17</f>
        <v>#VALUE!</v>
      </c>
      <c r="C7182" s="10"/>
    </row>
    <row r="7183" spans="1:3">
      <c r="A7183" s="20">
        <v>243</v>
      </c>
      <c r="B7183" s="6" t="e">
        <f ca="1">B6872+B$6300*(B$5981+Calc1!B5567)*100/'11'!B$17</f>
        <v>#VALUE!</v>
      </c>
      <c r="C7183" s="10"/>
    </row>
    <row r="7184" spans="1:3">
      <c r="A7184" s="20">
        <v>244</v>
      </c>
      <c r="B7184" s="6" t="e">
        <f ca="1">B6873+B$6300*(B$5981+Calc1!B5568)*100/'11'!B$17</f>
        <v>#VALUE!</v>
      </c>
      <c r="C7184" s="10"/>
    </row>
    <row r="7185" spans="1:3">
      <c r="A7185" s="20">
        <v>245</v>
      </c>
      <c r="B7185" s="6" t="e">
        <f ca="1">B6874+B$6300*(B$5981+Calc1!B5569)*100/'11'!B$17</f>
        <v>#VALUE!</v>
      </c>
      <c r="C7185" s="10"/>
    </row>
    <row r="7186" spans="1:3">
      <c r="A7186" s="20">
        <v>246</v>
      </c>
      <c r="B7186" s="6" t="e">
        <f ca="1">B6875+B$6300*(B$5981+Calc1!B5570)*100/'11'!B$17</f>
        <v>#VALUE!</v>
      </c>
      <c r="C7186" s="10"/>
    </row>
    <row r="7187" spans="1:3">
      <c r="A7187" s="20">
        <v>247</v>
      </c>
      <c r="B7187" s="6" t="e">
        <f ca="1">B6876+B$6300*(B$5981+Calc1!B5571)*100/'11'!B$17</f>
        <v>#VALUE!</v>
      </c>
      <c r="C7187" s="10"/>
    </row>
    <row r="7188" spans="1:3">
      <c r="A7188" s="20">
        <v>248</v>
      </c>
      <c r="B7188" s="6" t="e">
        <f ca="1">B6877+B$6300*(B$5981+Calc1!B5572)*100/'11'!B$17</f>
        <v>#VALUE!</v>
      </c>
      <c r="C7188" s="10"/>
    </row>
    <row r="7189" spans="1:3">
      <c r="A7189" s="20">
        <v>249</v>
      </c>
      <c r="B7189" s="6" t="e">
        <f ca="1">B6878+B$6300*(B$5981+Calc1!B5573)*100/'11'!B$17</f>
        <v>#VALUE!</v>
      </c>
      <c r="C7189" s="10"/>
    </row>
    <row r="7190" spans="1:3">
      <c r="A7190" s="20">
        <v>250</v>
      </c>
      <c r="B7190" s="6" t="e">
        <f ca="1">B6879+B$6300*(B$5981+Calc1!B5574)*100/'11'!B$17</f>
        <v>#VALUE!</v>
      </c>
      <c r="C7190" s="10"/>
    </row>
    <row r="7191" spans="1:3">
      <c r="A7191" s="20">
        <v>251</v>
      </c>
      <c r="B7191" s="6" t="e">
        <f ca="1">B6880+B$6300*(B$5981+Calc1!B5575)*100/'11'!B$17</f>
        <v>#VALUE!</v>
      </c>
      <c r="C7191" s="10"/>
    </row>
    <row r="7192" spans="1:3">
      <c r="A7192" s="20">
        <v>252</v>
      </c>
      <c r="B7192" s="6" t="e">
        <f ca="1">B6881+B$6300*(B$5981+Calc1!B5576)*100/'11'!B$17</f>
        <v>#VALUE!</v>
      </c>
      <c r="C7192" s="10"/>
    </row>
    <row r="7193" spans="1:3">
      <c r="A7193" s="20">
        <v>253</v>
      </c>
      <c r="B7193" s="6" t="e">
        <f ca="1">B6882+B$6300*(B$5981+Calc1!B5577)*100/'11'!B$17</f>
        <v>#VALUE!</v>
      </c>
      <c r="C7193" s="10"/>
    </row>
    <row r="7194" spans="1:3">
      <c r="A7194" s="20">
        <v>254</v>
      </c>
      <c r="B7194" s="6" t="e">
        <f ca="1">B6883+B$6300*(B$5981+Calc1!B5578)*100/'11'!B$17</f>
        <v>#VALUE!</v>
      </c>
      <c r="C7194" s="10"/>
    </row>
    <row r="7195" spans="1:3">
      <c r="A7195" s="20">
        <v>255</v>
      </c>
      <c r="B7195" s="6" t="e">
        <f ca="1">B6884+B$6300*(B$5981+Calc1!B5579)*100/'11'!B$17</f>
        <v>#VALUE!</v>
      </c>
      <c r="C7195" s="10"/>
    </row>
    <row r="7196" spans="1:3">
      <c r="A7196" s="20">
        <v>256</v>
      </c>
      <c r="B7196" s="6" t="e">
        <f ca="1">B6885+B$6300*(B$5981+Calc1!B5580)*100/'11'!B$17</f>
        <v>#VALUE!</v>
      </c>
      <c r="C7196" s="10"/>
    </row>
    <row r="7197" spans="1:3">
      <c r="A7197" s="20">
        <v>257</v>
      </c>
      <c r="B7197" s="6" t="e">
        <f ca="1">B6886+B$6300*(B$5981+Calc1!B5581)*100/'11'!B$17</f>
        <v>#VALUE!</v>
      </c>
      <c r="C7197" s="10"/>
    </row>
    <row r="7198" spans="1:3">
      <c r="A7198" s="20">
        <v>258</v>
      </c>
      <c r="B7198" s="6" t="e">
        <f ca="1">B6887+B$6300*(B$5981+Calc1!B5582)*100/'11'!B$17</f>
        <v>#VALUE!</v>
      </c>
      <c r="C7198" s="10"/>
    </row>
    <row r="7199" spans="1:3">
      <c r="A7199" s="20">
        <v>259</v>
      </c>
      <c r="B7199" s="6" t="e">
        <f ca="1">B6888+B$6300*(B$5981+Calc1!B5583)*100/'11'!B$17</f>
        <v>#VALUE!</v>
      </c>
      <c r="C7199" s="10"/>
    </row>
    <row r="7200" spans="1:3">
      <c r="A7200" s="20">
        <v>260</v>
      </c>
      <c r="B7200" s="6" t="e">
        <f ca="1">B6889+B$6300*(B$5981+Calc1!B5584)*100/'11'!B$17</f>
        <v>#VALUE!</v>
      </c>
      <c r="C7200" s="10"/>
    </row>
    <row r="7201" spans="1:3">
      <c r="A7201" s="20">
        <v>261</v>
      </c>
      <c r="B7201" s="6" t="e">
        <f ca="1">B6890+B$6300*(B$5981+Calc1!B5585)*100/'11'!B$17</f>
        <v>#VALUE!</v>
      </c>
      <c r="C7201" s="10"/>
    </row>
    <row r="7202" spans="1:3">
      <c r="A7202" s="20">
        <v>262</v>
      </c>
      <c r="B7202" s="6" t="e">
        <f ca="1">B6891+B$6300*(B$5981+Calc1!B5586)*100/'11'!B$17</f>
        <v>#VALUE!</v>
      </c>
      <c r="C7202" s="10"/>
    </row>
    <row r="7203" spans="1:3">
      <c r="A7203" s="20">
        <v>263</v>
      </c>
      <c r="B7203" s="6" t="e">
        <f ca="1">B6892+B$6300*(B$5981+Calc1!B5587)*100/'11'!B$17</f>
        <v>#VALUE!</v>
      </c>
      <c r="C7203" s="10"/>
    </row>
    <row r="7204" spans="1:3">
      <c r="A7204" s="20">
        <v>264</v>
      </c>
      <c r="B7204" s="6" t="e">
        <f ca="1">B6893+B$6300*(B$5981+Calc1!B5588)*100/'11'!B$17</f>
        <v>#VALUE!</v>
      </c>
      <c r="C7204" s="10"/>
    </row>
    <row r="7205" spans="1:3">
      <c r="A7205" s="20">
        <v>265</v>
      </c>
      <c r="B7205" s="6" t="e">
        <f ca="1">B6894+B$6300*(B$5981+Calc1!B5589)*100/'11'!B$17</f>
        <v>#VALUE!</v>
      </c>
      <c r="C7205" s="10"/>
    </row>
    <row r="7206" spans="1:3">
      <c r="A7206" s="20">
        <v>266</v>
      </c>
      <c r="B7206" s="6" t="e">
        <f ca="1">B6895+B$6300*(B$5981+Calc1!B5590)*100/'11'!B$17</f>
        <v>#VALUE!</v>
      </c>
      <c r="C7206" s="10"/>
    </row>
    <row r="7207" spans="1:3">
      <c r="A7207" s="20">
        <v>267</v>
      </c>
      <c r="B7207" s="6" t="e">
        <f ca="1">B6896+B$6300*(B$5981+Calc1!B5591)*100/'11'!B$17</f>
        <v>#VALUE!</v>
      </c>
      <c r="C7207" s="10"/>
    </row>
    <row r="7208" spans="1:3">
      <c r="A7208" s="20">
        <v>268</v>
      </c>
      <c r="B7208" s="6" t="e">
        <f ca="1">B6897+B$6300*(B$5981+Calc1!B5592)*100/'11'!B$17</f>
        <v>#VALUE!</v>
      </c>
      <c r="C7208" s="10"/>
    </row>
    <row r="7209" spans="1:3">
      <c r="A7209" s="20">
        <v>269</v>
      </c>
      <c r="B7209" s="6" t="e">
        <f ca="1">B6898+B$6300*(B$5981+Calc1!B5593)*100/'11'!B$17</f>
        <v>#VALUE!</v>
      </c>
      <c r="C7209" s="10"/>
    </row>
    <row r="7210" spans="1:3">
      <c r="A7210" s="20">
        <v>270</v>
      </c>
      <c r="B7210" s="6" t="e">
        <f ca="1">B6899+B$6300*(B$5981+Calc1!B5594)*100/'11'!B$17</f>
        <v>#VALUE!</v>
      </c>
      <c r="C7210" s="10"/>
    </row>
    <row r="7211" spans="1:3">
      <c r="A7211" s="20">
        <v>271</v>
      </c>
      <c r="B7211" s="6" t="e">
        <f ca="1">B6900+B$6300*(B$5981+Calc1!B5595)*100/'11'!B$17</f>
        <v>#VALUE!</v>
      </c>
      <c r="C7211" s="10"/>
    </row>
    <row r="7212" spans="1:3">
      <c r="A7212" s="20">
        <v>272</v>
      </c>
      <c r="B7212" s="6" t="e">
        <f ca="1">B6901+B$6300*(B$5981+Calc1!B5596)*100/'11'!B$17</f>
        <v>#VALUE!</v>
      </c>
      <c r="C7212" s="10"/>
    </row>
    <row r="7213" spans="1:3">
      <c r="A7213" s="20">
        <v>273</v>
      </c>
      <c r="B7213" s="6" t="e">
        <f ca="1">B6902+B$6300*(B$5981+Calc1!B5597)*100/'11'!B$17</f>
        <v>#VALUE!</v>
      </c>
      <c r="C7213" s="10"/>
    </row>
    <row r="7214" spans="1:3">
      <c r="A7214" s="20">
        <v>274</v>
      </c>
      <c r="B7214" s="6" t="e">
        <f ca="1">B6903+B$6300*(B$5981+Calc1!B5598)*100/'11'!B$17</f>
        <v>#VALUE!</v>
      </c>
      <c r="C7214" s="10"/>
    </row>
    <row r="7215" spans="1:3">
      <c r="A7215" s="20">
        <v>275</v>
      </c>
      <c r="B7215" s="6" t="e">
        <f ca="1">B6904+B$6300*(B$5981+Calc1!B5599)*100/'11'!B$17</f>
        <v>#VALUE!</v>
      </c>
      <c r="C7215" s="10"/>
    </row>
    <row r="7216" spans="1:3">
      <c r="A7216" s="20">
        <v>276</v>
      </c>
      <c r="B7216" s="6" t="e">
        <f ca="1">B6905+B$6300*(B$5981+Calc1!B5600)*100/'11'!B$17</f>
        <v>#VALUE!</v>
      </c>
      <c r="C7216" s="10"/>
    </row>
    <row r="7217" spans="1:3">
      <c r="A7217" s="20">
        <v>277</v>
      </c>
      <c r="B7217" s="6" t="e">
        <f ca="1">B6906+B$6300*(B$5981+Calc1!B5601)*100/'11'!B$17</f>
        <v>#VALUE!</v>
      </c>
      <c r="C7217" s="10"/>
    </row>
    <row r="7218" spans="1:3">
      <c r="A7218" s="20">
        <v>278</v>
      </c>
      <c r="B7218" s="6" t="e">
        <f ca="1">B6907+B$6300*(B$5981+Calc1!B5602)*100/'11'!B$17</f>
        <v>#VALUE!</v>
      </c>
      <c r="C7218" s="10"/>
    </row>
    <row r="7219" spans="1:3">
      <c r="A7219" s="20">
        <v>279</v>
      </c>
      <c r="B7219" s="6" t="e">
        <f ca="1">B6908+B$6300*(B$5981+Calc1!B5603)*100/'11'!B$17</f>
        <v>#VALUE!</v>
      </c>
      <c r="C7219" s="10"/>
    </row>
    <row r="7220" spans="1:3">
      <c r="A7220" s="20">
        <v>280</v>
      </c>
      <c r="B7220" s="6" t="e">
        <f ca="1">B6909+B$6300*(B$5981+Calc1!B5604)*100/'11'!B$17</f>
        <v>#VALUE!</v>
      </c>
      <c r="C7220" s="10"/>
    </row>
    <row r="7221" spans="1:3">
      <c r="A7221" s="20">
        <v>281</v>
      </c>
      <c r="B7221" s="6" t="e">
        <f ca="1">B6910+B$6300*(B$5981+Calc1!B5605)*100/'11'!B$17</f>
        <v>#VALUE!</v>
      </c>
      <c r="C7221" s="10"/>
    </row>
    <row r="7222" spans="1:3">
      <c r="A7222" s="20">
        <v>282</v>
      </c>
      <c r="B7222" s="6" t="e">
        <f ca="1">B6911+B$6300*(B$5981+Calc1!B5606)*100/'11'!B$17</f>
        <v>#VALUE!</v>
      </c>
      <c r="C7222" s="10"/>
    </row>
    <row r="7223" spans="1:3">
      <c r="A7223" s="20">
        <v>283</v>
      </c>
      <c r="B7223" s="6" t="e">
        <f ca="1">B6912+B$6300*(B$5981+Calc1!B5607)*100/'11'!B$17</f>
        <v>#VALUE!</v>
      </c>
      <c r="C7223" s="10"/>
    </row>
    <row r="7224" spans="1:3">
      <c r="A7224" s="20">
        <v>284</v>
      </c>
      <c r="B7224" s="6" t="e">
        <f ca="1">B6913+B$6300*(B$5981+Calc1!B5608)*100/'11'!B$17</f>
        <v>#VALUE!</v>
      </c>
      <c r="C7224" s="10"/>
    </row>
    <row r="7225" spans="1:3">
      <c r="A7225" s="20">
        <v>285</v>
      </c>
      <c r="B7225" s="6" t="e">
        <f ca="1">B6914+B$6300*(B$5981+Calc1!B5609)*100/'11'!B$17</f>
        <v>#VALUE!</v>
      </c>
      <c r="C7225" s="10"/>
    </row>
    <row r="7226" spans="1:3">
      <c r="A7226" s="20">
        <v>286</v>
      </c>
      <c r="B7226" s="6" t="e">
        <f ca="1">B6915+B$6300*(B$5981+Calc1!B5610)*100/'11'!B$17</f>
        <v>#VALUE!</v>
      </c>
      <c r="C7226" s="10"/>
    </row>
    <row r="7227" spans="1:3">
      <c r="A7227" s="20">
        <v>287</v>
      </c>
      <c r="B7227" s="6" t="e">
        <f ca="1">B6916+B$6300*(B$5981+Calc1!B5611)*100/'11'!B$17</f>
        <v>#VALUE!</v>
      </c>
      <c r="C7227" s="10"/>
    </row>
    <row r="7228" spans="1:3">
      <c r="A7228" s="20">
        <v>288</v>
      </c>
      <c r="B7228" s="6" t="e">
        <f ca="1">B6917+B$6300*(B$5981+Calc1!B5612)*100/'11'!B$17</f>
        <v>#VALUE!</v>
      </c>
      <c r="C7228" s="10"/>
    </row>
    <row r="7229" spans="1:3">
      <c r="A7229" s="20">
        <v>289</v>
      </c>
      <c r="B7229" s="6" t="e">
        <f ca="1">B6918+B$6300*(B$5981+Calc1!B5613)*100/'11'!B$17</f>
        <v>#VALUE!</v>
      </c>
      <c r="C7229" s="10"/>
    </row>
    <row r="7230" spans="1:3">
      <c r="A7230" s="20">
        <v>290</v>
      </c>
      <c r="B7230" s="6" t="e">
        <f ca="1">B6919+B$6300*(B$5981+Calc1!B5614)*100/'11'!B$17</f>
        <v>#VALUE!</v>
      </c>
      <c r="C7230" s="10"/>
    </row>
    <row r="7231" spans="1:3">
      <c r="A7231" s="20">
        <v>291</v>
      </c>
      <c r="B7231" s="6" t="e">
        <f ca="1">B6920+B$6300*(B$5981+Calc1!B5615)*100/'11'!B$17</f>
        <v>#VALUE!</v>
      </c>
      <c r="C7231" s="10"/>
    </row>
    <row r="7232" spans="1:3">
      <c r="A7232" s="20">
        <v>292</v>
      </c>
      <c r="B7232" s="6" t="e">
        <f ca="1">B6921+B$6300*(B$5981+Calc1!B5616)*100/'11'!B$17</f>
        <v>#VALUE!</v>
      </c>
      <c r="C7232" s="10"/>
    </row>
    <row r="7233" spans="1:3">
      <c r="A7233" s="20">
        <v>293</v>
      </c>
      <c r="B7233" s="6" t="e">
        <f ca="1">B6922+B$6300*(B$5981+Calc1!B5617)*100/'11'!B$17</f>
        <v>#VALUE!</v>
      </c>
      <c r="C7233" s="10"/>
    </row>
    <row r="7234" spans="1:3">
      <c r="A7234" s="20">
        <v>294</v>
      </c>
      <c r="B7234" s="6" t="e">
        <f ca="1">B6923+B$6300*(B$5981+Calc1!B5618)*100/'11'!B$17</f>
        <v>#VALUE!</v>
      </c>
      <c r="C7234" s="10"/>
    </row>
    <row r="7235" spans="1:3">
      <c r="A7235" s="20">
        <v>295</v>
      </c>
      <c r="B7235" s="6" t="e">
        <f ca="1">B6924+B$6300*(B$5981+Calc1!B5619)*100/'11'!B$17</f>
        <v>#VALUE!</v>
      </c>
      <c r="C7235" s="10"/>
    </row>
    <row r="7236" spans="1:3">
      <c r="A7236" s="20">
        <v>296</v>
      </c>
      <c r="B7236" s="6" t="e">
        <f ca="1">B6925+B$6300*(B$5981+Calc1!B5620)*100/'11'!B$17</f>
        <v>#VALUE!</v>
      </c>
      <c r="C7236" s="10"/>
    </row>
    <row r="7237" spans="1:3">
      <c r="A7237" s="20">
        <v>297</v>
      </c>
      <c r="B7237" s="6" t="e">
        <f ca="1">B6926+B$6300*(B$5981+Calc1!B5621)*100/'11'!B$17</f>
        <v>#VALUE!</v>
      </c>
      <c r="C7237" s="10"/>
    </row>
    <row r="7238" spans="1:3">
      <c r="A7238" s="20">
        <v>298</v>
      </c>
      <c r="B7238" s="6" t="e">
        <f ca="1">B6927+B$6300*(B$5981+Calc1!B5622)*100/'11'!B$17</f>
        <v>#VALUE!</v>
      </c>
      <c r="C7238" s="10"/>
    </row>
    <row r="7239" spans="1:3">
      <c r="A7239" s="20">
        <v>299</v>
      </c>
      <c r="B7239" s="6" t="e">
        <f ca="1">B6928+B$6300*(B$5981+Calc1!B5623)*100/'11'!B$17</f>
        <v>#VALUE!</v>
      </c>
      <c r="C7239" s="10"/>
    </row>
    <row r="7240" spans="1:3">
      <c r="A7240" s="20">
        <v>300</v>
      </c>
      <c r="B7240" s="6" t="e">
        <f ca="1">B6929+B$6300*(B$5981+Calc1!B5624)*100/'11'!B$17</f>
        <v>#VALUE!</v>
      </c>
      <c r="C7240" s="10"/>
    </row>
    <row r="7242" spans="1:3" ht="19.5">
      <c r="A7242" s="1" t="s">
        <v>197</v>
      </c>
    </row>
    <row r="7243" spans="1:3">
      <c r="A7243" s="2" t="s">
        <v>904</v>
      </c>
    </row>
    <row r="7244" spans="1:3">
      <c r="A7244" s="12" t="s">
        <v>198</v>
      </c>
    </row>
    <row r="7245" spans="1:3">
      <c r="A7245" s="12" t="s">
        <v>199</v>
      </c>
    </row>
    <row r="7246" spans="1:3">
      <c r="A7246" s="12" t="s">
        <v>200</v>
      </c>
    </row>
    <row r="7247" spans="1:3">
      <c r="A7247" s="12" t="s">
        <v>1053</v>
      </c>
    </row>
    <row r="7248" spans="1:3">
      <c r="A7248" s="2" t="s">
        <v>201</v>
      </c>
    </row>
    <row r="7250" spans="1:3" ht="30">
      <c r="B7250" s="3" t="s">
        <v>202</v>
      </c>
    </row>
    <row r="7251" spans="1:3">
      <c r="A7251" s="20">
        <v>1</v>
      </c>
      <c r="B7251" s="6" t="e">
        <f ca="1">B$5965*(B4109+B5348)*100/'11'!B$17</f>
        <v>#VALUE!</v>
      </c>
      <c r="C7251" s="10"/>
    </row>
    <row r="7252" spans="1:3">
      <c r="A7252" s="20">
        <v>2</v>
      </c>
      <c r="B7252" s="6" t="e">
        <f ca="1">B$5965*(B4110+B5349)*100/'11'!B$17</f>
        <v>#VALUE!</v>
      </c>
      <c r="C7252" s="10"/>
    </row>
    <row r="7253" spans="1:3">
      <c r="A7253" s="20">
        <v>3</v>
      </c>
      <c r="B7253" s="6" t="e">
        <f ca="1">B$5965*(B4111+B5350)*100/'11'!B$17</f>
        <v>#VALUE!</v>
      </c>
      <c r="C7253" s="10"/>
    </row>
    <row r="7254" spans="1:3">
      <c r="A7254" s="20">
        <v>4</v>
      </c>
      <c r="B7254" s="6" t="e">
        <f ca="1">B$5965*(B4112+B5351)*100/'11'!B$17</f>
        <v>#VALUE!</v>
      </c>
      <c r="C7254" s="10"/>
    </row>
    <row r="7255" spans="1:3">
      <c r="A7255" s="20">
        <v>5</v>
      </c>
      <c r="B7255" s="6" t="e">
        <f ca="1">B$5965*(B4113+B5352)*100/'11'!B$17</f>
        <v>#VALUE!</v>
      </c>
      <c r="C7255" s="10"/>
    </row>
    <row r="7256" spans="1:3">
      <c r="A7256" s="20">
        <v>6</v>
      </c>
      <c r="B7256" s="6" t="e">
        <f ca="1">B$5965*(B4114+B5353)*100/'11'!B$17</f>
        <v>#VALUE!</v>
      </c>
      <c r="C7256" s="10"/>
    </row>
    <row r="7257" spans="1:3">
      <c r="A7257" s="20">
        <v>7</v>
      </c>
      <c r="B7257" s="6" t="e">
        <f ca="1">B$5965*(B4115+B5354)*100/'11'!B$17</f>
        <v>#VALUE!</v>
      </c>
      <c r="C7257" s="10"/>
    </row>
    <row r="7258" spans="1:3">
      <c r="A7258" s="20">
        <v>8</v>
      </c>
      <c r="B7258" s="6" t="e">
        <f ca="1">B$5965*(B4116+B5355)*100/'11'!B$17</f>
        <v>#VALUE!</v>
      </c>
      <c r="C7258" s="10"/>
    </row>
    <row r="7259" spans="1:3">
      <c r="A7259" s="20">
        <v>9</v>
      </c>
      <c r="B7259" s="6" t="e">
        <f ca="1">B$5965*(B4117+B5356)*100/'11'!B$17</f>
        <v>#VALUE!</v>
      </c>
      <c r="C7259" s="10"/>
    </row>
    <row r="7260" spans="1:3">
      <c r="A7260" s="20">
        <v>10</v>
      </c>
      <c r="B7260" s="6" t="e">
        <f ca="1">B$5965*(B4118+B5357)*100/'11'!B$17</f>
        <v>#VALUE!</v>
      </c>
      <c r="C7260" s="10"/>
    </row>
    <row r="7261" spans="1:3">
      <c r="A7261" s="20">
        <v>11</v>
      </c>
      <c r="B7261" s="6" t="e">
        <f ca="1">B$5965*(B4119+B5358)*100/'11'!B$17</f>
        <v>#VALUE!</v>
      </c>
      <c r="C7261" s="10"/>
    </row>
    <row r="7262" spans="1:3">
      <c r="A7262" s="20">
        <v>12</v>
      </c>
      <c r="B7262" s="6" t="e">
        <f ca="1">B$5965*(B4120+B5359)*100/'11'!B$17</f>
        <v>#VALUE!</v>
      </c>
      <c r="C7262" s="10"/>
    </row>
    <row r="7263" spans="1:3">
      <c r="A7263" s="20">
        <v>13</v>
      </c>
      <c r="B7263" s="6" t="e">
        <f ca="1">B$5965*(B4121+B5360)*100/'11'!B$17</f>
        <v>#VALUE!</v>
      </c>
      <c r="C7263" s="10"/>
    </row>
    <row r="7264" spans="1:3">
      <c r="A7264" s="20">
        <v>14</v>
      </c>
      <c r="B7264" s="6" t="e">
        <f ca="1">B$5965*(B4122+B5361)*100/'11'!B$17</f>
        <v>#VALUE!</v>
      </c>
      <c r="C7264" s="10"/>
    </row>
    <row r="7265" spans="1:3">
      <c r="A7265" s="20">
        <v>15</v>
      </c>
      <c r="B7265" s="6" t="e">
        <f ca="1">B$5965*(B4123+B5362)*100/'11'!B$17</f>
        <v>#VALUE!</v>
      </c>
      <c r="C7265" s="10"/>
    </row>
    <row r="7266" spans="1:3">
      <c r="A7266" s="20">
        <v>16</v>
      </c>
      <c r="B7266" s="6" t="e">
        <f ca="1">B$5965*(B4124+B5363)*100/'11'!B$17</f>
        <v>#VALUE!</v>
      </c>
      <c r="C7266" s="10"/>
    </row>
    <row r="7267" spans="1:3">
      <c r="A7267" s="20">
        <v>17</v>
      </c>
      <c r="B7267" s="6" t="e">
        <f ca="1">B$5965*(B4125+B5364)*100/'11'!B$17</f>
        <v>#VALUE!</v>
      </c>
      <c r="C7267" s="10"/>
    </row>
    <row r="7268" spans="1:3">
      <c r="A7268" s="20">
        <v>18</v>
      </c>
      <c r="B7268" s="6" t="e">
        <f ca="1">B$5965*(B4126+B5365)*100/'11'!B$17</f>
        <v>#VALUE!</v>
      </c>
      <c r="C7268" s="10"/>
    </row>
    <row r="7269" spans="1:3">
      <c r="A7269" s="20">
        <v>19</v>
      </c>
      <c r="B7269" s="6" t="e">
        <f ca="1">B$5965*(B4127+B5366)*100/'11'!B$17</f>
        <v>#VALUE!</v>
      </c>
      <c r="C7269" s="10"/>
    </row>
    <row r="7270" spans="1:3">
      <c r="A7270" s="20">
        <v>20</v>
      </c>
      <c r="B7270" s="6" t="e">
        <f ca="1">B$5965*(B4128+B5367)*100/'11'!B$17</f>
        <v>#VALUE!</v>
      </c>
      <c r="C7270" s="10"/>
    </row>
    <row r="7271" spans="1:3">
      <c r="A7271" s="20">
        <v>21</v>
      </c>
      <c r="B7271" s="6" t="e">
        <f ca="1">B$5965*(B4129+B5368)*100/'11'!B$17</f>
        <v>#VALUE!</v>
      </c>
      <c r="C7271" s="10"/>
    </row>
    <row r="7272" spans="1:3">
      <c r="A7272" s="20">
        <v>22</v>
      </c>
      <c r="B7272" s="6" t="e">
        <f ca="1">B$5965*(B4130+B5369)*100/'11'!B$17</f>
        <v>#VALUE!</v>
      </c>
      <c r="C7272" s="10"/>
    </row>
    <row r="7273" spans="1:3">
      <c r="A7273" s="20">
        <v>23</v>
      </c>
      <c r="B7273" s="6" t="e">
        <f ca="1">B$5965*(B4131+B5370)*100/'11'!B$17</f>
        <v>#VALUE!</v>
      </c>
      <c r="C7273" s="10"/>
    </row>
    <row r="7274" spans="1:3">
      <c r="A7274" s="20">
        <v>24</v>
      </c>
      <c r="B7274" s="6" t="e">
        <f ca="1">B$5965*(B4132+B5371)*100/'11'!B$17</f>
        <v>#VALUE!</v>
      </c>
      <c r="C7274" s="10"/>
    </row>
    <row r="7275" spans="1:3">
      <c r="A7275" s="20">
        <v>25</v>
      </c>
      <c r="B7275" s="6" t="e">
        <f ca="1">B$5965*(B4133+B5372)*100/'11'!B$17</f>
        <v>#VALUE!</v>
      </c>
      <c r="C7275" s="10"/>
    </row>
    <row r="7276" spans="1:3">
      <c r="A7276" s="20">
        <v>26</v>
      </c>
      <c r="B7276" s="6" t="e">
        <f ca="1">B$5965*(B4134+B5373)*100/'11'!B$17</f>
        <v>#VALUE!</v>
      </c>
      <c r="C7276" s="10"/>
    </row>
    <row r="7277" spans="1:3">
      <c r="A7277" s="20">
        <v>27</v>
      </c>
      <c r="B7277" s="6" t="e">
        <f ca="1">B$5965*(B4135+B5374)*100/'11'!B$17</f>
        <v>#VALUE!</v>
      </c>
      <c r="C7277" s="10"/>
    </row>
    <row r="7278" spans="1:3">
      <c r="A7278" s="20">
        <v>28</v>
      </c>
      <c r="B7278" s="6" t="e">
        <f ca="1">B$5965*(B4136+B5375)*100/'11'!B$17</f>
        <v>#VALUE!</v>
      </c>
      <c r="C7278" s="10"/>
    </row>
    <row r="7279" spans="1:3">
      <c r="A7279" s="20">
        <v>29</v>
      </c>
      <c r="B7279" s="6" t="e">
        <f ca="1">B$5965*(B4137+B5376)*100/'11'!B$17</f>
        <v>#VALUE!</v>
      </c>
      <c r="C7279" s="10"/>
    </row>
    <row r="7280" spans="1:3">
      <c r="A7280" s="20">
        <v>30</v>
      </c>
      <c r="B7280" s="6" t="e">
        <f ca="1">B$5965*(B4138+B5377)*100/'11'!B$17</f>
        <v>#VALUE!</v>
      </c>
      <c r="C7280" s="10"/>
    </row>
    <row r="7281" spans="1:3">
      <c r="A7281" s="20">
        <v>31</v>
      </c>
      <c r="B7281" s="6" t="e">
        <f ca="1">B$5965*(B4139+B5378)*100/'11'!B$17</f>
        <v>#VALUE!</v>
      </c>
      <c r="C7281" s="10"/>
    </row>
    <row r="7282" spans="1:3">
      <c r="A7282" s="20">
        <v>32</v>
      </c>
      <c r="B7282" s="6" t="e">
        <f ca="1">B$5965*(B4140+B5379)*100/'11'!B$17</f>
        <v>#VALUE!</v>
      </c>
      <c r="C7282" s="10"/>
    </row>
    <row r="7283" spans="1:3">
      <c r="A7283" s="20">
        <v>33</v>
      </c>
      <c r="B7283" s="6" t="e">
        <f ca="1">B$5965*(B4141+B5380)*100/'11'!B$17</f>
        <v>#VALUE!</v>
      </c>
      <c r="C7283" s="10"/>
    </row>
    <row r="7284" spans="1:3">
      <c r="A7284" s="20">
        <v>34</v>
      </c>
      <c r="B7284" s="6" t="e">
        <f ca="1">B$5965*(B4142+B5381)*100/'11'!B$17</f>
        <v>#VALUE!</v>
      </c>
      <c r="C7284" s="10"/>
    </row>
    <row r="7285" spans="1:3">
      <c r="A7285" s="20">
        <v>35</v>
      </c>
      <c r="B7285" s="6" t="e">
        <f ca="1">B$5965*(B4143+B5382)*100/'11'!B$17</f>
        <v>#VALUE!</v>
      </c>
      <c r="C7285" s="10"/>
    </row>
    <row r="7286" spans="1:3">
      <c r="A7286" s="20">
        <v>36</v>
      </c>
      <c r="B7286" s="6" t="e">
        <f ca="1">B$5965*(B4144+B5383)*100/'11'!B$17</f>
        <v>#VALUE!</v>
      </c>
      <c r="C7286" s="10"/>
    </row>
    <row r="7287" spans="1:3">
      <c r="A7287" s="20">
        <v>37</v>
      </c>
      <c r="B7287" s="6" t="e">
        <f ca="1">B$5965*(B4145+B5384)*100/'11'!B$17</f>
        <v>#VALUE!</v>
      </c>
      <c r="C7287" s="10"/>
    </row>
    <row r="7288" spans="1:3">
      <c r="A7288" s="20">
        <v>38</v>
      </c>
      <c r="B7288" s="6" t="e">
        <f ca="1">B$5965*(B4146+B5385)*100/'11'!B$17</f>
        <v>#VALUE!</v>
      </c>
      <c r="C7288" s="10"/>
    </row>
    <row r="7289" spans="1:3">
      <c r="A7289" s="20">
        <v>39</v>
      </c>
      <c r="B7289" s="6" t="e">
        <f ca="1">B$5965*(B4147+B5386)*100/'11'!B$17</f>
        <v>#VALUE!</v>
      </c>
      <c r="C7289" s="10"/>
    </row>
    <row r="7290" spans="1:3">
      <c r="A7290" s="20">
        <v>40</v>
      </c>
      <c r="B7290" s="6" t="e">
        <f ca="1">B$5965*(B4148+B5387)*100/'11'!B$17</f>
        <v>#VALUE!</v>
      </c>
      <c r="C7290" s="10"/>
    </row>
    <row r="7291" spans="1:3">
      <c r="A7291" s="20">
        <v>41</v>
      </c>
      <c r="B7291" s="6" t="e">
        <f ca="1">B$5965*(B4149+B5388)*100/'11'!B$17</f>
        <v>#VALUE!</v>
      </c>
      <c r="C7291" s="10"/>
    </row>
    <row r="7292" spans="1:3">
      <c r="A7292" s="20">
        <v>42</v>
      </c>
      <c r="B7292" s="6" t="e">
        <f ca="1">B$5965*(B4150+B5389)*100/'11'!B$17</f>
        <v>#VALUE!</v>
      </c>
      <c r="C7292" s="10"/>
    </row>
    <row r="7293" spans="1:3">
      <c r="A7293" s="20">
        <v>43</v>
      </c>
      <c r="B7293" s="6" t="e">
        <f ca="1">B$5965*(B4151+B5390)*100/'11'!B$17</f>
        <v>#VALUE!</v>
      </c>
      <c r="C7293" s="10"/>
    </row>
    <row r="7294" spans="1:3">
      <c r="A7294" s="20">
        <v>44</v>
      </c>
      <c r="B7294" s="6" t="e">
        <f ca="1">B$5965*(B4152+B5391)*100/'11'!B$17</f>
        <v>#VALUE!</v>
      </c>
      <c r="C7294" s="10"/>
    </row>
    <row r="7295" spans="1:3">
      <c r="A7295" s="20">
        <v>45</v>
      </c>
      <c r="B7295" s="6" t="e">
        <f ca="1">B$5965*(B4153+B5392)*100/'11'!B$17</f>
        <v>#VALUE!</v>
      </c>
      <c r="C7295" s="10"/>
    </row>
    <row r="7296" spans="1:3">
      <c r="A7296" s="20">
        <v>46</v>
      </c>
      <c r="B7296" s="6" t="e">
        <f ca="1">B$5965*(B4154+B5393)*100/'11'!B$17</f>
        <v>#VALUE!</v>
      </c>
      <c r="C7296" s="10"/>
    </row>
    <row r="7297" spans="1:3">
      <c r="A7297" s="20">
        <v>47</v>
      </c>
      <c r="B7297" s="6" t="e">
        <f ca="1">B$5965*(B4155+B5394)*100/'11'!B$17</f>
        <v>#VALUE!</v>
      </c>
      <c r="C7297" s="10"/>
    </row>
    <row r="7298" spans="1:3">
      <c r="A7298" s="20">
        <v>48</v>
      </c>
      <c r="B7298" s="6" t="e">
        <f ca="1">B$5965*(B4156+B5395)*100/'11'!B$17</f>
        <v>#VALUE!</v>
      </c>
      <c r="C7298" s="10"/>
    </row>
    <row r="7299" spans="1:3">
      <c r="A7299" s="20">
        <v>49</v>
      </c>
      <c r="B7299" s="6" t="e">
        <f ca="1">B$5965*(B4157+B5396)*100/'11'!B$17</f>
        <v>#VALUE!</v>
      </c>
      <c r="C7299" s="10"/>
    </row>
    <row r="7300" spans="1:3">
      <c r="A7300" s="20">
        <v>50</v>
      </c>
      <c r="B7300" s="6" t="e">
        <f ca="1">B$5965*(B4158+B5397)*100/'11'!B$17</f>
        <v>#VALUE!</v>
      </c>
      <c r="C7300" s="10"/>
    </row>
    <row r="7301" spans="1:3">
      <c r="A7301" s="20">
        <v>51</v>
      </c>
      <c r="B7301" s="6" t="e">
        <f ca="1">B$5965*(B4159+B5398)*100/'11'!B$17</f>
        <v>#VALUE!</v>
      </c>
      <c r="C7301" s="10"/>
    </row>
    <row r="7302" spans="1:3">
      <c r="A7302" s="20">
        <v>52</v>
      </c>
      <c r="B7302" s="6" t="e">
        <f ca="1">B$5965*(B4160+B5399)*100/'11'!B$17</f>
        <v>#VALUE!</v>
      </c>
      <c r="C7302" s="10"/>
    </row>
    <row r="7303" spans="1:3">
      <c r="A7303" s="20">
        <v>53</v>
      </c>
      <c r="B7303" s="6" t="e">
        <f ca="1">B$5965*(B4161+B5400)*100/'11'!B$17</f>
        <v>#VALUE!</v>
      </c>
      <c r="C7303" s="10"/>
    </row>
    <row r="7304" spans="1:3">
      <c r="A7304" s="20">
        <v>54</v>
      </c>
      <c r="B7304" s="6" t="e">
        <f ca="1">B$5965*(B4162+B5401)*100/'11'!B$17</f>
        <v>#VALUE!</v>
      </c>
      <c r="C7304" s="10"/>
    </row>
    <row r="7305" spans="1:3">
      <c r="A7305" s="20">
        <v>55</v>
      </c>
      <c r="B7305" s="6" t="e">
        <f ca="1">B$5965*(B4163+B5402)*100/'11'!B$17</f>
        <v>#VALUE!</v>
      </c>
      <c r="C7305" s="10"/>
    </row>
    <row r="7306" spans="1:3">
      <c r="A7306" s="20">
        <v>56</v>
      </c>
      <c r="B7306" s="6" t="e">
        <f ca="1">B$5965*(B4164+B5403)*100/'11'!B$17</f>
        <v>#VALUE!</v>
      </c>
      <c r="C7306" s="10"/>
    </row>
    <row r="7307" spans="1:3">
      <c r="A7307" s="20">
        <v>57</v>
      </c>
      <c r="B7307" s="6" t="e">
        <f ca="1">B$5965*(B4165+B5404)*100/'11'!B$17</f>
        <v>#VALUE!</v>
      </c>
      <c r="C7307" s="10"/>
    </row>
    <row r="7308" spans="1:3">
      <c r="A7308" s="20">
        <v>58</v>
      </c>
      <c r="B7308" s="6" t="e">
        <f ca="1">B$5965*(B4166+B5405)*100/'11'!B$17</f>
        <v>#VALUE!</v>
      </c>
      <c r="C7308" s="10"/>
    </row>
    <row r="7309" spans="1:3">
      <c r="A7309" s="20">
        <v>59</v>
      </c>
      <c r="B7309" s="6" t="e">
        <f ca="1">B$5965*(B4167+B5406)*100/'11'!B$17</f>
        <v>#VALUE!</v>
      </c>
      <c r="C7309" s="10"/>
    </row>
    <row r="7310" spans="1:3">
      <c r="A7310" s="20">
        <v>60</v>
      </c>
      <c r="B7310" s="6" t="e">
        <f ca="1">B$5965*(B4168+B5407)*100/'11'!B$17</f>
        <v>#VALUE!</v>
      </c>
      <c r="C7310" s="10"/>
    </row>
    <row r="7311" spans="1:3">
      <c r="A7311" s="20">
        <v>61</v>
      </c>
      <c r="B7311" s="6" t="e">
        <f ca="1">B$5965*(B4169+B5408)*100/'11'!B$17</f>
        <v>#VALUE!</v>
      </c>
      <c r="C7311" s="10"/>
    </row>
    <row r="7312" spans="1:3">
      <c r="A7312" s="20">
        <v>62</v>
      </c>
      <c r="B7312" s="6" t="e">
        <f ca="1">B$5965*(B4170+B5409)*100/'11'!B$17</f>
        <v>#VALUE!</v>
      </c>
      <c r="C7312" s="10"/>
    </row>
    <row r="7313" spans="1:3">
      <c r="A7313" s="20">
        <v>63</v>
      </c>
      <c r="B7313" s="6" t="e">
        <f ca="1">B$5965*(B4171+B5410)*100/'11'!B$17</f>
        <v>#VALUE!</v>
      </c>
      <c r="C7313" s="10"/>
    </row>
    <row r="7314" spans="1:3">
      <c r="A7314" s="20">
        <v>64</v>
      </c>
      <c r="B7314" s="6" t="e">
        <f ca="1">B$5965*(B4172+B5411)*100/'11'!B$17</f>
        <v>#VALUE!</v>
      </c>
      <c r="C7314" s="10"/>
    </row>
    <row r="7315" spans="1:3">
      <c r="A7315" s="20">
        <v>65</v>
      </c>
      <c r="B7315" s="6" t="e">
        <f ca="1">B$5965*(B4173+B5412)*100/'11'!B$17</f>
        <v>#VALUE!</v>
      </c>
      <c r="C7315" s="10"/>
    </row>
    <row r="7316" spans="1:3">
      <c r="A7316" s="20">
        <v>66</v>
      </c>
      <c r="B7316" s="6" t="e">
        <f ca="1">B$5965*(B4174+B5413)*100/'11'!B$17</f>
        <v>#VALUE!</v>
      </c>
      <c r="C7316" s="10"/>
    </row>
    <row r="7317" spans="1:3">
      <c r="A7317" s="20">
        <v>67</v>
      </c>
      <c r="B7317" s="6" t="e">
        <f ca="1">B$5965*(B4175+B5414)*100/'11'!B$17</f>
        <v>#VALUE!</v>
      </c>
      <c r="C7317" s="10"/>
    </row>
    <row r="7318" spans="1:3">
      <c r="A7318" s="20">
        <v>68</v>
      </c>
      <c r="B7318" s="6" t="e">
        <f ca="1">B$5965*(B4176+B5415)*100/'11'!B$17</f>
        <v>#VALUE!</v>
      </c>
      <c r="C7318" s="10"/>
    </row>
    <row r="7319" spans="1:3">
      <c r="A7319" s="20">
        <v>69</v>
      </c>
      <c r="B7319" s="6" t="e">
        <f ca="1">B$5965*(B4177+B5416)*100/'11'!B$17</f>
        <v>#VALUE!</v>
      </c>
      <c r="C7319" s="10"/>
    </row>
    <row r="7320" spans="1:3">
      <c r="A7320" s="20">
        <v>70</v>
      </c>
      <c r="B7320" s="6" t="e">
        <f ca="1">B$5965*(B4178+B5417)*100/'11'!B$17</f>
        <v>#VALUE!</v>
      </c>
      <c r="C7320" s="10"/>
    </row>
    <row r="7321" spans="1:3">
      <c r="A7321" s="20">
        <v>71</v>
      </c>
      <c r="B7321" s="6" t="e">
        <f ca="1">B$5965*(B4179+B5418)*100/'11'!B$17</f>
        <v>#VALUE!</v>
      </c>
      <c r="C7321" s="10"/>
    </row>
    <row r="7322" spans="1:3">
      <c r="A7322" s="20">
        <v>72</v>
      </c>
      <c r="B7322" s="6" t="e">
        <f ca="1">B$5965*(B4180+B5419)*100/'11'!B$17</f>
        <v>#VALUE!</v>
      </c>
      <c r="C7322" s="10"/>
    </row>
    <row r="7323" spans="1:3">
      <c r="A7323" s="20">
        <v>73</v>
      </c>
      <c r="B7323" s="6" t="e">
        <f ca="1">B$5965*(B4181+B5420)*100/'11'!B$17</f>
        <v>#VALUE!</v>
      </c>
      <c r="C7323" s="10"/>
    </row>
    <row r="7324" spans="1:3">
      <c r="A7324" s="20">
        <v>74</v>
      </c>
      <c r="B7324" s="6" t="e">
        <f ca="1">B$5965*(B4182+B5421)*100/'11'!B$17</f>
        <v>#VALUE!</v>
      </c>
      <c r="C7324" s="10"/>
    </row>
    <row r="7325" spans="1:3">
      <c r="A7325" s="20">
        <v>75</v>
      </c>
      <c r="B7325" s="6" t="e">
        <f ca="1">B$5965*(B4183+B5422)*100/'11'!B$17</f>
        <v>#VALUE!</v>
      </c>
      <c r="C7325" s="10"/>
    </row>
    <row r="7326" spans="1:3">
      <c r="A7326" s="20">
        <v>76</v>
      </c>
      <c r="B7326" s="6" t="e">
        <f ca="1">B$5965*(B4184+B5423)*100/'11'!B$17</f>
        <v>#VALUE!</v>
      </c>
      <c r="C7326" s="10"/>
    </row>
    <row r="7327" spans="1:3">
      <c r="A7327" s="20">
        <v>77</v>
      </c>
      <c r="B7327" s="6" t="e">
        <f ca="1">B$5965*(B4185+B5424)*100/'11'!B$17</f>
        <v>#VALUE!</v>
      </c>
      <c r="C7327" s="10"/>
    </row>
    <row r="7328" spans="1:3">
      <c r="A7328" s="20">
        <v>78</v>
      </c>
      <c r="B7328" s="6" t="e">
        <f ca="1">B$5965*(B4186+B5425)*100/'11'!B$17</f>
        <v>#VALUE!</v>
      </c>
      <c r="C7328" s="10"/>
    </row>
    <row r="7329" spans="1:3">
      <c r="A7329" s="20">
        <v>79</v>
      </c>
      <c r="B7329" s="6" t="e">
        <f ca="1">B$5965*(B4187+B5426)*100/'11'!B$17</f>
        <v>#VALUE!</v>
      </c>
      <c r="C7329" s="10"/>
    </row>
    <row r="7330" spans="1:3">
      <c r="A7330" s="20">
        <v>80</v>
      </c>
      <c r="B7330" s="6" t="e">
        <f ca="1">B$5965*(B4188+B5427)*100/'11'!B$17</f>
        <v>#VALUE!</v>
      </c>
      <c r="C7330" s="10"/>
    </row>
    <row r="7331" spans="1:3">
      <c r="A7331" s="20">
        <v>81</v>
      </c>
      <c r="B7331" s="6" t="e">
        <f ca="1">B$5965*(B4189+B5428)*100/'11'!B$17</f>
        <v>#VALUE!</v>
      </c>
      <c r="C7331" s="10"/>
    </row>
    <row r="7332" spans="1:3">
      <c r="A7332" s="20">
        <v>82</v>
      </c>
      <c r="B7332" s="6" t="e">
        <f ca="1">B$5965*(B4190+B5429)*100/'11'!B$17</f>
        <v>#VALUE!</v>
      </c>
      <c r="C7332" s="10"/>
    </row>
    <row r="7333" spans="1:3">
      <c r="A7333" s="20">
        <v>83</v>
      </c>
      <c r="B7333" s="6" t="e">
        <f ca="1">B$5965*(B4191+B5430)*100/'11'!B$17</f>
        <v>#VALUE!</v>
      </c>
      <c r="C7333" s="10"/>
    </row>
    <row r="7334" spans="1:3">
      <c r="A7334" s="20">
        <v>84</v>
      </c>
      <c r="B7334" s="6" t="e">
        <f ca="1">B$5965*(B4192+B5431)*100/'11'!B$17</f>
        <v>#VALUE!</v>
      </c>
      <c r="C7334" s="10"/>
    </row>
    <row r="7335" spans="1:3">
      <c r="A7335" s="20">
        <v>85</v>
      </c>
      <c r="B7335" s="6" t="e">
        <f ca="1">B$5965*(B4193+B5432)*100/'11'!B$17</f>
        <v>#VALUE!</v>
      </c>
      <c r="C7335" s="10"/>
    </row>
    <row r="7336" spans="1:3">
      <c r="A7336" s="20">
        <v>86</v>
      </c>
      <c r="B7336" s="6" t="e">
        <f ca="1">B$5965*(B4194+B5433)*100/'11'!B$17</f>
        <v>#VALUE!</v>
      </c>
      <c r="C7336" s="10"/>
    </row>
    <row r="7337" spans="1:3">
      <c r="A7337" s="20">
        <v>87</v>
      </c>
      <c r="B7337" s="6" t="e">
        <f ca="1">B$5965*(B4195+B5434)*100/'11'!B$17</f>
        <v>#VALUE!</v>
      </c>
      <c r="C7337" s="10"/>
    </row>
    <row r="7338" spans="1:3">
      <c r="A7338" s="20">
        <v>88</v>
      </c>
      <c r="B7338" s="6" t="e">
        <f ca="1">B$5965*(B4196+B5435)*100/'11'!B$17</f>
        <v>#VALUE!</v>
      </c>
      <c r="C7338" s="10"/>
    </row>
    <row r="7339" spans="1:3">
      <c r="A7339" s="20">
        <v>89</v>
      </c>
      <c r="B7339" s="6" t="e">
        <f ca="1">B$5965*(B4197+B5436)*100/'11'!B$17</f>
        <v>#VALUE!</v>
      </c>
      <c r="C7339" s="10"/>
    </row>
    <row r="7340" spans="1:3">
      <c r="A7340" s="20">
        <v>90</v>
      </c>
      <c r="B7340" s="6" t="e">
        <f ca="1">B$5965*(B4198+B5437)*100/'11'!B$17</f>
        <v>#VALUE!</v>
      </c>
      <c r="C7340" s="10"/>
    </row>
    <row r="7341" spans="1:3">
      <c r="A7341" s="20">
        <v>91</v>
      </c>
      <c r="B7341" s="6" t="e">
        <f ca="1">B$5965*(B4199+B5438)*100/'11'!B$17</f>
        <v>#VALUE!</v>
      </c>
      <c r="C7341" s="10"/>
    </row>
    <row r="7342" spans="1:3">
      <c r="A7342" s="20">
        <v>92</v>
      </c>
      <c r="B7342" s="6" t="e">
        <f ca="1">B$5965*(B4200+B5439)*100/'11'!B$17</f>
        <v>#VALUE!</v>
      </c>
      <c r="C7342" s="10"/>
    </row>
    <row r="7343" spans="1:3">
      <c r="A7343" s="20">
        <v>93</v>
      </c>
      <c r="B7343" s="6" t="e">
        <f ca="1">B$5965*(B4201+B5440)*100/'11'!B$17</f>
        <v>#VALUE!</v>
      </c>
      <c r="C7343" s="10"/>
    </row>
    <row r="7344" spans="1:3">
      <c r="A7344" s="20">
        <v>94</v>
      </c>
      <c r="B7344" s="6" t="e">
        <f ca="1">B$5965*(B4202+B5441)*100/'11'!B$17</f>
        <v>#VALUE!</v>
      </c>
      <c r="C7344" s="10"/>
    </row>
    <row r="7345" spans="1:3">
      <c r="A7345" s="20">
        <v>95</v>
      </c>
      <c r="B7345" s="6" t="e">
        <f ca="1">B$5965*(B4203+B5442)*100/'11'!B$17</f>
        <v>#VALUE!</v>
      </c>
      <c r="C7345" s="10"/>
    </row>
    <row r="7346" spans="1:3">
      <c r="A7346" s="20">
        <v>96</v>
      </c>
      <c r="B7346" s="6" t="e">
        <f ca="1">B$5965*(B4204+B5443)*100/'11'!B$17</f>
        <v>#VALUE!</v>
      </c>
      <c r="C7346" s="10"/>
    </row>
    <row r="7347" spans="1:3">
      <c r="A7347" s="20">
        <v>97</v>
      </c>
      <c r="B7347" s="6" t="e">
        <f ca="1">B$5965*(B4205+B5444)*100/'11'!B$17</f>
        <v>#VALUE!</v>
      </c>
      <c r="C7347" s="10"/>
    </row>
    <row r="7348" spans="1:3">
      <c r="A7348" s="20">
        <v>98</v>
      </c>
      <c r="B7348" s="6" t="e">
        <f ca="1">B$5965*(B4206+B5445)*100/'11'!B$17</f>
        <v>#VALUE!</v>
      </c>
      <c r="C7348" s="10"/>
    </row>
    <row r="7349" spans="1:3">
      <c r="A7349" s="20">
        <v>99</v>
      </c>
      <c r="B7349" s="6" t="e">
        <f ca="1">B$5965*(B4207+B5446)*100/'11'!B$17</f>
        <v>#VALUE!</v>
      </c>
      <c r="C7349" s="10"/>
    </row>
    <row r="7350" spans="1:3">
      <c r="A7350" s="20">
        <v>100</v>
      </c>
      <c r="B7350" s="6" t="e">
        <f ca="1">B$5965*(B4208+B5447)*100/'11'!B$17</f>
        <v>#VALUE!</v>
      </c>
      <c r="C7350" s="10"/>
    </row>
    <row r="7351" spans="1:3">
      <c r="A7351" s="20">
        <v>101</v>
      </c>
      <c r="B7351" s="6" t="e">
        <f ca="1">B$5965*(B4209+B5448)*100/'11'!B$17</f>
        <v>#VALUE!</v>
      </c>
      <c r="C7351" s="10"/>
    </row>
    <row r="7352" spans="1:3">
      <c r="A7352" s="20">
        <v>102</v>
      </c>
      <c r="B7352" s="6" t="e">
        <f ca="1">B$5965*(B4210+B5449)*100/'11'!B$17</f>
        <v>#VALUE!</v>
      </c>
      <c r="C7352" s="10"/>
    </row>
    <row r="7353" spans="1:3">
      <c r="A7353" s="20">
        <v>103</v>
      </c>
      <c r="B7353" s="6" t="e">
        <f ca="1">B$5965*(B4211+B5450)*100/'11'!B$17</f>
        <v>#VALUE!</v>
      </c>
      <c r="C7353" s="10"/>
    </row>
    <row r="7354" spans="1:3">
      <c r="A7354" s="20">
        <v>104</v>
      </c>
      <c r="B7354" s="6" t="e">
        <f ca="1">B$5965*(B4212+B5451)*100/'11'!B$17</f>
        <v>#VALUE!</v>
      </c>
      <c r="C7354" s="10"/>
    </row>
    <row r="7355" spans="1:3">
      <c r="A7355" s="20">
        <v>105</v>
      </c>
      <c r="B7355" s="6" t="e">
        <f ca="1">B$5965*(B4213+B5452)*100/'11'!B$17</f>
        <v>#VALUE!</v>
      </c>
      <c r="C7355" s="10"/>
    </row>
    <row r="7356" spans="1:3">
      <c r="A7356" s="20">
        <v>106</v>
      </c>
      <c r="B7356" s="6" t="e">
        <f ca="1">B$5965*(B4214+B5453)*100/'11'!B$17</f>
        <v>#VALUE!</v>
      </c>
      <c r="C7356" s="10"/>
    </row>
    <row r="7357" spans="1:3">
      <c r="A7357" s="20">
        <v>107</v>
      </c>
      <c r="B7357" s="6" t="e">
        <f ca="1">B$5965*(B4215+B5454)*100/'11'!B$17</f>
        <v>#VALUE!</v>
      </c>
      <c r="C7357" s="10"/>
    </row>
    <row r="7358" spans="1:3">
      <c r="A7358" s="20">
        <v>108</v>
      </c>
      <c r="B7358" s="6" t="e">
        <f ca="1">B$5965*(B4216+B5455)*100/'11'!B$17</f>
        <v>#VALUE!</v>
      </c>
      <c r="C7358" s="10"/>
    </row>
    <row r="7359" spans="1:3">
      <c r="A7359" s="20">
        <v>109</v>
      </c>
      <c r="B7359" s="6" t="e">
        <f ca="1">B$5965*(B4217+B5456)*100/'11'!B$17</f>
        <v>#VALUE!</v>
      </c>
      <c r="C7359" s="10"/>
    </row>
    <row r="7360" spans="1:3">
      <c r="A7360" s="20">
        <v>110</v>
      </c>
      <c r="B7360" s="6" t="e">
        <f ca="1">B$5965*(B4218+B5457)*100/'11'!B$17</f>
        <v>#VALUE!</v>
      </c>
      <c r="C7360" s="10"/>
    </row>
    <row r="7361" spans="1:3">
      <c r="A7361" s="20">
        <v>111</v>
      </c>
      <c r="B7361" s="6" t="e">
        <f ca="1">B$5965*(B4219+B5458)*100/'11'!B$17</f>
        <v>#VALUE!</v>
      </c>
      <c r="C7361" s="10"/>
    </row>
    <row r="7362" spans="1:3">
      <c r="A7362" s="20">
        <v>112</v>
      </c>
      <c r="B7362" s="6" t="e">
        <f ca="1">B$5965*(B4220+B5459)*100/'11'!B$17</f>
        <v>#VALUE!</v>
      </c>
      <c r="C7362" s="10"/>
    </row>
    <row r="7363" spans="1:3">
      <c r="A7363" s="20">
        <v>113</v>
      </c>
      <c r="B7363" s="6" t="e">
        <f ca="1">B$5965*(B4221+B5460)*100/'11'!B$17</f>
        <v>#VALUE!</v>
      </c>
      <c r="C7363" s="10"/>
    </row>
    <row r="7364" spans="1:3">
      <c r="A7364" s="20">
        <v>114</v>
      </c>
      <c r="B7364" s="6" t="e">
        <f ca="1">B$5965*(B4222+B5461)*100/'11'!B$17</f>
        <v>#VALUE!</v>
      </c>
      <c r="C7364" s="10"/>
    </row>
    <row r="7365" spans="1:3">
      <c r="A7365" s="20">
        <v>115</v>
      </c>
      <c r="B7365" s="6" t="e">
        <f ca="1">B$5965*(B4223+B5462)*100/'11'!B$17</f>
        <v>#VALUE!</v>
      </c>
      <c r="C7365" s="10"/>
    </row>
    <row r="7366" spans="1:3">
      <c r="A7366" s="20">
        <v>116</v>
      </c>
      <c r="B7366" s="6" t="e">
        <f ca="1">B$5965*(B4224+B5463)*100/'11'!B$17</f>
        <v>#VALUE!</v>
      </c>
      <c r="C7366" s="10"/>
    </row>
    <row r="7367" spans="1:3">
      <c r="A7367" s="20">
        <v>117</v>
      </c>
      <c r="B7367" s="6" t="e">
        <f ca="1">B$5965*(B4225+B5464)*100/'11'!B$17</f>
        <v>#VALUE!</v>
      </c>
      <c r="C7367" s="10"/>
    </row>
    <row r="7368" spans="1:3">
      <c r="A7368" s="20">
        <v>118</v>
      </c>
      <c r="B7368" s="6" t="e">
        <f ca="1">B$5965*(B4226+B5465)*100/'11'!B$17</f>
        <v>#VALUE!</v>
      </c>
      <c r="C7368" s="10"/>
    </row>
    <row r="7369" spans="1:3">
      <c r="A7369" s="20">
        <v>119</v>
      </c>
      <c r="B7369" s="6" t="e">
        <f ca="1">B$5965*(B4227+B5466)*100/'11'!B$17</f>
        <v>#VALUE!</v>
      </c>
      <c r="C7369" s="10"/>
    </row>
    <row r="7370" spans="1:3">
      <c r="A7370" s="20">
        <v>120</v>
      </c>
      <c r="B7370" s="6" t="e">
        <f ca="1">B$5965*(B4228+B5467)*100/'11'!B$17</f>
        <v>#VALUE!</v>
      </c>
      <c r="C7370" s="10"/>
    </row>
    <row r="7371" spans="1:3">
      <c r="A7371" s="20">
        <v>121</v>
      </c>
      <c r="B7371" s="6" t="e">
        <f ca="1">B$5965*(B4229+B5468)*100/'11'!B$17</f>
        <v>#VALUE!</v>
      </c>
      <c r="C7371" s="10"/>
    </row>
    <row r="7372" spans="1:3">
      <c r="A7372" s="20">
        <v>122</v>
      </c>
      <c r="B7372" s="6" t="e">
        <f ca="1">B$5965*(B4230+B5469)*100/'11'!B$17</f>
        <v>#VALUE!</v>
      </c>
      <c r="C7372" s="10"/>
    </row>
    <row r="7373" spans="1:3">
      <c r="A7373" s="20">
        <v>123</v>
      </c>
      <c r="B7373" s="6" t="e">
        <f ca="1">B$5965*(B4231+B5470)*100/'11'!B$17</f>
        <v>#VALUE!</v>
      </c>
      <c r="C7373" s="10"/>
    </row>
    <row r="7374" spans="1:3">
      <c r="A7374" s="20">
        <v>124</v>
      </c>
      <c r="B7374" s="6" t="e">
        <f ca="1">B$5965*(B4232+B5471)*100/'11'!B$17</f>
        <v>#VALUE!</v>
      </c>
      <c r="C7374" s="10"/>
    </row>
    <row r="7375" spans="1:3">
      <c r="A7375" s="20">
        <v>125</v>
      </c>
      <c r="B7375" s="6" t="e">
        <f ca="1">B$5965*(B4233+B5472)*100/'11'!B$17</f>
        <v>#VALUE!</v>
      </c>
      <c r="C7375" s="10"/>
    </row>
    <row r="7376" spans="1:3">
      <c r="A7376" s="20">
        <v>126</v>
      </c>
      <c r="B7376" s="6" t="e">
        <f ca="1">B$5965*(B4234+B5473)*100/'11'!B$17</f>
        <v>#VALUE!</v>
      </c>
      <c r="C7376" s="10"/>
    </row>
    <row r="7377" spans="1:3">
      <c r="A7377" s="20">
        <v>127</v>
      </c>
      <c r="B7377" s="6" t="e">
        <f ca="1">B$5965*(B4235+B5474)*100/'11'!B$17</f>
        <v>#VALUE!</v>
      </c>
      <c r="C7377" s="10"/>
    </row>
    <row r="7378" spans="1:3">
      <c r="A7378" s="20">
        <v>128</v>
      </c>
      <c r="B7378" s="6" t="e">
        <f ca="1">B$5965*(B4236+B5475)*100/'11'!B$17</f>
        <v>#VALUE!</v>
      </c>
      <c r="C7378" s="10"/>
    </row>
    <row r="7379" spans="1:3">
      <c r="A7379" s="20">
        <v>129</v>
      </c>
      <c r="B7379" s="6" t="e">
        <f ca="1">B$5965*(B4237+B5476)*100/'11'!B$17</f>
        <v>#VALUE!</v>
      </c>
      <c r="C7379" s="10"/>
    </row>
    <row r="7380" spans="1:3">
      <c r="A7380" s="20">
        <v>130</v>
      </c>
      <c r="B7380" s="6" t="e">
        <f ca="1">B$5965*(B4238+B5477)*100/'11'!B$17</f>
        <v>#VALUE!</v>
      </c>
      <c r="C7380" s="10"/>
    </row>
    <row r="7381" spans="1:3">
      <c r="A7381" s="20">
        <v>131</v>
      </c>
      <c r="B7381" s="6" t="e">
        <f ca="1">B$5965*(B4239+B5478)*100/'11'!B$17</f>
        <v>#VALUE!</v>
      </c>
      <c r="C7381" s="10"/>
    </row>
    <row r="7382" spans="1:3">
      <c r="A7382" s="20">
        <v>132</v>
      </c>
      <c r="B7382" s="6" t="e">
        <f ca="1">B$5965*(B4240+B5479)*100/'11'!B$17</f>
        <v>#VALUE!</v>
      </c>
      <c r="C7382" s="10"/>
    </row>
    <row r="7383" spans="1:3">
      <c r="A7383" s="20">
        <v>133</v>
      </c>
      <c r="B7383" s="6" t="e">
        <f ca="1">B$5965*(B4241+B5480)*100/'11'!B$17</f>
        <v>#VALUE!</v>
      </c>
      <c r="C7383" s="10"/>
    </row>
    <row r="7384" spans="1:3">
      <c r="A7384" s="20">
        <v>134</v>
      </c>
      <c r="B7384" s="6" t="e">
        <f ca="1">B$5965*(B4242+B5481)*100/'11'!B$17</f>
        <v>#VALUE!</v>
      </c>
      <c r="C7384" s="10"/>
    </row>
    <row r="7385" spans="1:3">
      <c r="A7385" s="20">
        <v>135</v>
      </c>
      <c r="B7385" s="6" t="e">
        <f ca="1">B$5965*(B4243+B5482)*100/'11'!B$17</f>
        <v>#VALUE!</v>
      </c>
      <c r="C7385" s="10"/>
    </row>
    <row r="7386" spans="1:3">
      <c r="A7386" s="20">
        <v>136</v>
      </c>
      <c r="B7386" s="6" t="e">
        <f ca="1">B$5965*(B4244+B5483)*100/'11'!B$17</f>
        <v>#VALUE!</v>
      </c>
      <c r="C7386" s="10"/>
    </row>
    <row r="7387" spans="1:3">
      <c r="A7387" s="20">
        <v>137</v>
      </c>
      <c r="B7387" s="6" t="e">
        <f ca="1">B$5965*(B4245+B5484)*100/'11'!B$17</f>
        <v>#VALUE!</v>
      </c>
      <c r="C7387" s="10"/>
    </row>
    <row r="7388" spans="1:3">
      <c r="A7388" s="20">
        <v>138</v>
      </c>
      <c r="B7388" s="6" t="e">
        <f ca="1">B$5965*(B4246+B5485)*100/'11'!B$17</f>
        <v>#VALUE!</v>
      </c>
      <c r="C7388" s="10"/>
    </row>
    <row r="7389" spans="1:3">
      <c r="A7389" s="20">
        <v>139</v>
      </c>
      <c r="B7389" s="6" t="e">
        <f ca="1">B$5965*(B4247+B5486)*100/'11'!B$17</f>
        <v>#VALUE!</v>
      </c>
      <c r="C7389" s="10"/>
    </row>
    <row r="7390" spans="1:3">
      <c r="A7390" s="20">
        <v>140</v>
      </c>
      <c r="B7390" s="6" t="e">
        <f ca="1">B$5965*(B4248+B5487)*100/'11'!B$17</f>
        <v>#VALUE!</v>
      </c>
      <c r="C7390" s="10"/>
    </row>
    <row r="7391" spans="1:3">
      <c r="A7391" s="20">
        <v>141</v>
      </c>
      <c r="B7391" s="6" t="e">
        <f ca="1">B$5965*(B4249+B5488)*100/'11'!B$17</f>
        <v>#VALUE!</v>
      </c>
      <c r="C7391" s="10"/>
    </row>
    <row r="7392" spans="1:3">
      <c r="A7392" s="20">
        <v>142</v>
      </c>
      <c r="B7392" s="6" t="e">
        <f ca="1">B$5965*(B4250+B5489)*100/'11'!B$17</f>
        <v>#VALUE!</v>
      </c>
      <c r="C7392" s="10"/>
    </row>
    <row r="7393" spans="1:3">
      <c r="A7393" s="20">
        <v>143</v>
      </c>
      <c r="B7393" s="6" t="e">
        <f ca="1">B$5965*(B4251+B5490)*100/'11'!B$17</f>
        <v>#VALUE!</v>
      </c>
      <c r="C7393" s="10"/>
    </row>
    <row r="7394" spans="1:3">
      <c r="A7394" s="20">
        <v>144</v>
      </c>
      <c r="B7394" s="6" t="e">
        <f ca="1">B$5965*(B4252+B5491)*100/'11'!B$17</f>
        <v>#VALUE!</v>
      </c>
      <c r="C7394" s="10"/>
    </row>
    <row r="7395" spans="1:3">
      <c r="A7395" s="20">
        <v>145</v>
      </c>
      <c r="B7395" s="6" t="e">
        <f ca="1">B$5965*(B4253+B5492)*100/'11'!B$17</f>
        <v>#VALUE!</v>
      </c>
      <c r="C7395" s="10"/>
    </row>
    <row r="7396" spans="1:3">
      <c r="A7396" s="20">
        <v>146</v>
      </c>
      <c r="B7396" s="6" t="e">
        <f ca="1">B$5965*(B4254+B5493)*100/'11'!B$17</f>
        <v>#VALUE!</v>
      </c>
      <c r="C7396" s="10"/>
    </row>
    <row r="7397" spans="1:3">
      <c r="A7397" s="20">
        <v>147</v>
      </c>
      <c r="B7397" s="6" t="e">
        <f ca="1">B$5965*(B4255+B5494)*100/'11'!B$17</f>
        <v>#VALUE!</v>
      </c>
      <c r="C7397" s="10"/>
    </row>
    <row r="7398" spans="1:3">
      <c r="A7398" s="20">
        <v>148</v>
      </c>
      <c r="B7398" s="6" t="e">
        <f ca="1">B$5965*(B4256+B5495)*100/'11'!B$17</f>
        <v>#VALUE!</v>
      </c>
      <c r="C7398" s="10"/>
    </row>
    <row r="7399" spans="1:3">
      <c r="A7399" s="20">
        <v>149</v>
      </c>
      <c r="B7399" s="6" t="e">
        <f ca="1">B$5965*(B4257+B5496)*100/'11'!B$17</f>
        <v>#VALUE!</v>
      </c>
      <c r="C7399" s="10"/>
    </row>
    <row r="7400" spans="1:3">
      <c r="A7400" s="20">
        <v>150</v>
      </c>
      <c r="B7400" s="6" t="e">
        <f ca="1">B$5965*(B4258+B5497)*100/'11'!B$17</f>
        <v>#VALUE!</v>
      </c>
      <c r="C7400" s="10"/>
    </row>
    <row r="7401" spans="1:3">
      <c r="A7401" s="20">
        <v>151</v>
      </c>
      <c r="B7401" s="6" t="e">
        <f ca="1">B$5965*(B4259+B5498)*100/'11'!B$17</f>
        <v>#VALUE!</v>
      </c>
      <c r="C7401" s="10"/>
    </row>
    <row r="7402" spans="1:3">
      <c r="A7402" s="20">
        <v>152</v>
      </c>
      <c r="B7402" s="6" t="e">
        <f ca="1">B$5965*(B4260+B5499)*100/'11'!B$17</f>
        <v>#VALUE!</v>
      </c>
      <c r="C7402" s="10"/>
    </row>
    <row r="7403" spans="1:3">
      <c r="A7403" s="20">
        <v>153</v>
      </c>
      <c r="B7403" s="6" t="e">
        <f ca="1">B$5965*(B4261+B5500)*100/'11'!B$17</f>
        <v>#VALUE!</v>
      </c>
      <c r="C7403" s="10"/>
    </row>
    <row r="7404" spans="1:3">
      <c r="A7404" s="20">
        <v>154</v>
      </c>
      <c r="B7404" s="6" t="e">
        <f ca="1">B$5965*(B4262+B5501)*100/'11'!B$17</f>
        <v>#VALUE!</v>
      </c>
      <c r="C7404" s="10"/>
    </row>
    <row r="7405" spans="1:3">
      <c r="A7405" s="20">
        <v>155</v>
      </c>
      <c r="B7405" s="6" t="e">
        <f ca="1">B$5965*(B4263+B5502)*100/'11'!B$17</f>
        <v>#VALUE!</v>
      </c>
      <c r="C7405" s="10"/>
    </row>
    <row r="7406" spans="1:3">
      <c r="A7406" s="20">
        <v>156</v>
      </c>
      <c r="B7406" s="6" t="e">
        <f ca="1">B$5965*(B4264+B5503)*100/'11'!B$17</f>
        <v>#VALUE!</v>
      </c>
      <c r="C7406" s="10"/>
    </row>
    <row r="7407" spans="1:3">
      <c r="A7407" s="20">
        <v>157</v>
      </c>
      <c r="B7407" s="6" t="e">
        <f ca="1">B$5965*(B4265+B5504)*100/'11'!B$17</f>
        <v>#VALUE!</v>
      </c>
      <c r="C7407" s="10"/>
    </row>
    <row r="7408" spans="1:3">
      <c r="A7408" s="20">
        <v>158</v>
      </c>
      <c r="B7408" s="6" t="e">
        <f ca="1">B$5965*(B4266+B5505)*100/'11'!B$17</f>
        <v>#VALUE!</v>
      </c>
      <c r="C7408" s="10"/>
    </row>
    <row r="7409" spans="1:3">
      <c r="A7409" s="20">
        <v>159</v>
      </c>
      <c r="B7409" s="6" t="e">
        <f ca="1">B$5965*(B4267+B5506)*100/'11'!B$17</f>
        <v>#VALUE!</v>
      </c>
      <c r="C7409" s="10"/>
    </row>
    <row r="7410" spans="1:3">
      <c r="A7410" s="20">
        <v>160</v>
      </c>
      <c r="B7410" s="6" t="e">
        <f ca="1">B$5965*(B4268+B5507)*100/'11'!B$17</f>
        <v>#VALUE!</v>
      </c>
      <c r="C7410" s="10"/>
    </row>
    <row r="7411" spans="1:3">
      <c r="A7411" s="20">
        <v>161</v>
      </c>
      <c r="B7411" s="6" t="e">
        <f ca="1">B$5965*(B4269+B5508)*100/'11'!B$17</f>
        <v>#VALUE!</v>
      </c>
      <c r="C7411" s="10"/>
    </row>
    <row r="7412" spans="1:3">
      <c r="A7412" s="20">
        <v>162</v>
      </c>
      <c r="B7412" s="6" t="e">
        <f ca="1">B$5965*(B4270+B5509)*100/'11'!B$17</f>
        <v>#VALUE!</v>
      </c>
      <c r="C7412" s="10"/>
    </row>
    <row r="7413" spans="1:3">
      <c r="A7413" s="20">
        <v>163</v>
      </c>
      <c r="B7413" s="6" t="e">
        <f ca="1">B$5965*(B4271+B5510)*100/'11'!B$17</f>
        <v>#VALUE!</v>
      </c>
      <c r="C7413" s="10"/>
    </row>
    <row r="7414" spans="1:3">
      <c r="A7414" s="20">
        <v>164</v>
      </c>
      <c r="B7414" s="6" t="e">
        <f ca="1">B$5965*(B4272+B5511)*100/'11'!B$17</f>
        <v>#VALUE!</v>
      </c>
      <c r="C7414" s="10"/>
    </row>
    <row r="7415" spans="1:3">
      <c r="A7415" s="20">
        <v>165</v>
      </c>
      <c r="B7415" s="6" t="e">
        <f ca="1">B$5965*(B4273+B5512)*100/'11'!B$17</f>
        <v>#VALUE!</v>
      </c>
      <c r="C7415" s="10"/>
    </row>
    <row r="7416" spans="1:3">
      <c r="A7416" s="20">
        <v>166</v>
      </c>
      <c r="B7416" s="6" t="e">
        <f ca="1">B$5965*(B4274+B5513)*100/'11'!B$17</f>
        <v>#VALUE!</v>
      </c>
      <c r="C7416" s="10"/>
    </row>
    <row r="7417" spans="1:3">
      <c r="A7417" s="20">
        <v>167</v>
      </c>
      <c r="B7417" s="6" t="e">
        <f ca="1">B$5965*(B4275+B5514)*100/'11'!B$17</f>
        <v>#VALUE!</v>
      </c>
      <c r="C7417" s="10"/>
    </row>
    <row r="7418" spans="1:3">
      <c r="A7418" s="20">
        <v>168</v>
      </c>
      <c r="B7418" s="6" t="e">
        <f ca="1">B$5965*(B4276+B5515)*100/'11'!B$17</f>
        <v>#VALUE!</v>
      </c>
      <c r="C7418" s="10"/>
    </row>
    <row r="7419" spans="1:3">
      <c r="A7419" s="20">
        <v>169</v>
      </c>
      <c r="B7419" s="6" t="e">
        <f ca="1">B$5965*(B4277+B5516)*100/'11'!B$17</f>
        <v>#VALUE!</v>
      </c>
      <c r="C7419" s="10"/>
    </row>
    <row r="7420" spans="1:3">
      <c r="A7420" s="20">
        <v>170</v>
      </c>
      <c r="B7420" s="6" t="e">
        <f ca="1">B$5965*(B4278+B5517)*100/'11'!B$17</f>
        <v>#VALUE!</v>
      </c>
      <c r="C7420" s="10"/>
    </row>
    <row r="7421" spans="1:3">
      <c r="A7421" s="20">
        <v>171</v>
      </c>
      <c r="B7421" s="6" t="e">
        <f ca="1">B$5965*(B4279+B5518)*100/'11'!B$17</f>
        <v>#VALUE!</v>
      </c>
      <c r="C7421" s="10"/>
    </row>
    <row r="7422" spans="1:3">
      <c r="A7422" s="20">
        <v>172</v>
      </c>
      <c r="B7422" s="6" t="e">
        <f ca="1">B$5965*(B4280+B5519)*100/'11'!B$17</f>
        <v>#VALUE!</v>
      </c>
      <c r="C7422" s="10"/>
    </row>
    <row r="7423" spans="1:3">
      <c r="A7423" s="20">
        <v>173</v>
      </c>
      <c r="B7423" s="6" t="e">
        <f ca="1">B$5965*(B4281+B5520)*100/'11'!B$17</f>
        <v>#VALUE!</v>
      </c>
      <c r="C7423" s="10"/>
    </row>
    <row r="7424" spans="1:3">
      <c r="A7424" s="20">
        <v>174</v>
      </c>
      <c r="B7424" s="6" t="e">
        <f ca="1">B$5965*(B4282+B5521)*100/'11'!B$17</f>
        <v>#VALUE!</v>
      </c>
      <c r="C7424" s="10"/>
    </row>
    <row r="7425" spans="1:3">
      <c r="A7425" s="20">
        <v>175</v>
      </c>
      <c r="B7425" s="6" t="e">
        <f ca="1">B$5965*(B4283+B5522)*100/'11'!B$17</f>
        <v>#VALUE!</v>
      </c>
      <c r="C7425" s="10"/>
    </row>
    <row r="7426" spans="1:3">
      <c r="A7426" s="20">
        <v>176</v>
      </c>
      <c r="B7426" s="6" t="e">
        <f ca="1">B$5965*(B4284+B5523)*100/'11'!B$17</f>
        <v>#VALUE!</v>
      </c>
      <c r="C7426" s="10"/>
    </row>
    <row r="7427" spans="1:3">
      <c r="A7427" s="20">
        <v>177</v>
      </c>
      <c r="B7427" s="6" t="e">
        <f ca="1">B$5965*(B4285+B5524)*100/'11'!B$17</f>
        <v>#VALUE!</v>
      </c>
      <c r="C7427" s="10"/>
    </row>
    <row r="7428" spans="1:3">
      <c r="A7428" s="20">
        <v>178</v>
      </c>
      <c r="B7428" s="6" t="e">
        <f ca="1">B$5965*(B4286+B5525)*100/'11'!B$17</f>
        <v>#VALUE!</v>
      </c>
      <c r="C7428" s="10"/>
    </row>
    <row r="7429" spans="1:3">
      <c r="A7429" s="20">
        <v>179</v>
      </c>
      <c r="B7429" s="6" t="e">
        <f ca="1">B$5965*(B4287+B5526)*100/'11'!B$17</f>
        <v>#VALUE!</v>
      </c>
      <c r="C7429" s="10"/>
    </row>
    <row r="7430" spans="1:3">
      <c r="A7430" s="20">
        <v>180</v>
      </c>
      <c r="B7430" s="6" t="e">
        <f ca="1">B$5965*(B4288+B5527)*100/'11'!B$17</f>
        <v>#VALUE!</v>
      </c>
      <c r="C7430" s="10"/>
    </row>
    <row r="7431" spans="1:3">
      <c r="A7431" s="20">
        <v>181</v>
      </c>
      <c r="B7431" s="6" t="e">
        <f ca="1">B$5965*(B4289+B5528)*100/'11'!B$17</f>
        <v>#VALUE!</v>
      </c>
      <c r="C7431" s="10"/>
    </row>
    <row r="7432" spans="1:3">
      <c r="A7432" s="20">
        <v>182</v>
      </c>
      <c r="B7432" s="6" t="e">
        <f ca="1">B$5965*(B4290+B5529)*100/'11'!B$17</f>
        <v>#VALUE!</v>
      </c>
      <c r="C7432" s="10"/>
    </row>
    <row r="7433" spans="1:3">
      <c r="A7433" s="20">
        <v>183</v>
      </c>
      <c r="B7433" s="6" t="e">
        <f ca="1">B$5965*(B4291+B5530)*100/'11'!B$17</f>
        <v>#VALUE!</v>
      </c>
      <c r="C7433" s="10"/>
    </row>
    <row r="7434" spans="1:3">
      <c r="A7434" s="20">
        <v>184</v>
      </c>
      <c r="B7434" s="6" t="e">
        <f ca="1">B$5965*(B4292+B5531)*100/'11'!B$17</f>
        <v>#VALUE!</v>
      </c>
      <c r="C7434" s="10"/>
    </row>
    <row r="7435" spans="1:3">
      <c r="A7435" s="20">
        <v>185</v>
      </c>
      <c r="B7435" s="6" t="e">
        <f ca="1">B$5965*(B4293+B5532)*100/'11'!B$17</f>
        <v>#VALUE!</v>
      </c>
      <c r="C7435" s="10"/>
    </row>
    <row r="7436" spans="1:3">
      <c r="A7436" s="20">
        <v>186</v>
      </c>
      <c r="B7436" s="6" t="e">
        <f ca="1">B$5965*(B4294+B5533)*100/'11'!B$17</f>
        <v>#VALUE!</v>
      </c>
      <c r="C7436" s="10"/>
    </row>
    <row r="7437" spans="1:3">
      <c r="A7437" s="20">
        <v>187</v>
      </c>
      <c r="B7437" s="6" t="e">
        <f ca="1">B$5965*(B4295+B5534)*100/'11'!B$17</f>
        <v>#VALUE!</v>
      </c>
      <c r="C7437" s="10"/>
    </row>
    <row r="7438" spans="1:3">
      <c r="A7438" s="20">
        <v>188</v>
      </c>
      <c r="B7438" s="6" t="e">
        <f ca="1">B$5965*(B4296+B5535)*100/'11'!B$17</f>
        <v>#VALUE!</v>
      </c>
      <c r="C7438" s="10"/>
    </row>
    <row r="7439" spans="1:3">
      <c r="A7439" s="20">
        <v>189</v>
      </c>
      <c r="B7439" s="6" t="e">
        <f ca="1">B$5965*(B4297+B5536)*100/'11'!B$17</f>
        <v>#VALUE!</v>
      </c>
      <c r="C7439" s="10"/>
    </row>
    <row r="7440" spans="1:3">
      <c r="A7440" s="20">
        <v>190</v>
      </c>
      <c r="B7440" s="6" t="e">
        <f ca="1">B$5965*(B4298+B5537)*100/'11'!B$17</f>
        <v>#VALUE!</v>
      </c>
      <c r="C7440" s="10"/>
    </row>
    <row r="7441" spans="1:3">
      <c r="A7441" s="20">
        <v>191</v>
      </c>
      <c r="B7441" s="6" t="e">
        <f ca="1">B$5965*(B4299+B5538)*100/'11'!B$17</f>
        <v>#VALUE!</v>
      </c>
      <c r="C7441" s="10"/>
    </row>
    <row r="7442" spans="1:3">
      <c r="A7442" s="20">
        <v>192</v>
      </c>
      <c r="B7442" s="6" t="e">
        <f ca="1">B$5965*(B4300+B5539)*100/'11'!B$17</f>
        <v>#VALUE!</v>
      </c>
      <c r="C7442" s="10"/>
    </row>
    <row r="7443" spans="1:3">
      <c r="A7443" s="20">
        <v>193</v>
      </c>
      <c r="B7443" s="6" t="e">
        <f ca="1">B$5965*(B4301+B5540)*100/'11'!B$17</f>
        <v>#VALUE!</v>
      </c>
      <c r="C7443" s="10"/>
    </row>
    <row r="7444" spans="1:3">
      <c r="A7444" s="20">
        <v>194</v>
      </c>
      <c r="B7444" s="6" t="e">
        <f ca="1">B$5965*(B4302+B5541)*100/'11'!B$17</f>
        <v>#VALUE!</v>
      </c>
      <c r="C7444" s="10"/>
    </row>
    <row r="7445" spans="1:3">
      <c r="A7445" s="20">
        <v>195</v>
      </c>
      <c r="B7445" s="6" t="e">
        <f ca="1">B$5965*(B4303+B5542)*100/'11'!B$17</f>
        <v>#VALUE!</v>
      </c>
      <c r="C7445" s="10"/>
    </row>
    <row r="7446" spans="1:3">
      <c r="A7446" s="20">
        <v>196</v>
      </c>
      <c r="B7446" s="6" t="e">
        <f ca="1">B$5965*(B4304+B5543)*100/'11'!B$17</f>
        <v>#VALUE!</v>
      </c>
      <c r="C7446" s="10"/>
    </row>
    <row r="7447" spans="1:3">
      <c r="A7447" s="20">
        <v>197</v>
      </c>
      <c r="B7447" s="6" t="e">
        <f ca="1">B$5965*(B4305+B5544)*100/'11'!B$17</f>
        <v>#VALUE!</v>
      </c>
      <c r="C7447" s="10"/>
    </row>
    <row r="7448" spans="1:3">
      <c r="A7448" s="20">
        <v>198</v>
      </c>
      <c r="B7448" s="6" t="e">
        <f ca="1">B$5965*(B4306+B5545)*100/'11'!B$17</f>
        <v>#VALUE!</v>
      </c>
      <c r="C7448" s="10"/>
    </row>
    <row r="7449" spans="1:3">
      <c r="A7449" s="20">
        <v>199</v>
      </c>
      <c r="B7449" s="6" t="e">
        <f ca="1">B$5965*(B4307+B5546)*100/'11'!B$17</f>
        <v>#VALUE!</v>
      </c>
      <c r="C7449" s="10"/>
    </row>
    <row r="7450" spans="1:3">
      <c r="A7450" s="20">
        <v>200</v>
      </c>
      <c r="B7450" s="6" t="e">
        <f ca="1">B$5965*(B4308+B5547)*100/'11'!B$17</f>
        <v>#VALUE!</v>
      </c>
      <c r="C7450" s="10"/>
    </row>
    <row r="7451" spans="1:3">
      <c r="A7451" s="20">
        <v>201</v>
      </c>
      <c r="B7451" s="6" t="e">
        <f ca="1">B$5965*(B4309+B5548)*100/'11'!B$17</f>
        <v>#VALUE!</v>
      </c>
      <c r="C7451" s="10"/>
    </row>
    <row r="7452" spans="1:3">
      <c r="A7452" s="20">
        <v>202</v>
      </c>
      <c r="B7452" s="6" t="e">
        <f ca="1">B$5965*(B4310+B5549)*100/'11'!B$17</f>
        <v>#VALUE!</v>
      </c>
      <c r="C7452" s="10"/>
    </row>
    <row r="7453" spans="1:3">
      <c r="A7453" s="20">
        <v>203</v>
      </c>
      <c r="B7453" s="6" t="e">
        <f ca="1">B$5965*(B4311+B5550)*100/'11'!B$17</f>
        <v>#VALUE!</v>
      </c>
      <c r="C7453" s="10"/>
    </row>
    <row r="7454" spans="1:3">
      <c r="A7454" s="20">
        <v>204</v>
      </c>
      <c r="B7454" s="6" t="e">
        <f ca="1">B$5965*(B4312+B5551)*100/'11'!B$17</f>
        <v>#VALUE!</v>
      </c>
      <c r="C7454" s="10"/>
    </row>
    <row r="7455" spans="1:3">
      <c r="A7455" s="20">
        <v>205</v>
      </c>
      <c r="B7455" s="6" t="e">
        <f ca="1">B$5965*(B4313+B5552)*100/'11'!B$17</f>
        <v>#VALUE!</v>
      </c>
      <c r="C7455" s="10"/>
    </row>
    <row r="7456" spans="1:3">
      <c r="A7456" s="20">
        <v>206</v>
      </c>
      <c r="B7456" s="6" t="e">
        <f ca="1">B$5965*(B4314+B5553)*100/'11'!B$17</f>
        <v>#VALUE!</v>
      </c>
      <c r="C7456" s="10"/>
    </row>
    <row r="7457" spans="1:3">
      <c r="A7457" s="20">
        <v>207</v>
      </c>
      <c r="B7457" s="6" t="e">
        <f ca="1">B$5965*(B4315+B5554)*100/'11'!B$17</f>
        <v>#VALUE!</v>
      </c>
      <c r="C7457" s="10"/>
    </row>
    <row r="7458" spans="1:3">
      <c r="A7458" s="20">
        <v>208</v>
      </c>
      <c r="B7458" s="6" t="e">
        <f ca="1">B$5965*(B4316+B5555)*100/'11'!B$17</f>
        <v>#VALUE!</v>
      </c>
      <c r="C7458" s="10"/>
    </row>
    <row r="7459" spans="1:3">
      <c r="A7459" s="20">
        <v>209</v>
      </c>
      <c r="B7459" s="6" t="e">
        <f ca="1">B$5965*(B4317+B5556)*100/'11'!B$17</f>
        <v>#VALUE!</v>
      </c>
      <c r="C7459" s="10"/>
    </row>
    <row r="7460" spans="1:3">
      <c r="A7460" s="20">
        <v>210</v>
      </c>
      <c r="B7460" s="6" t="e">
        <f ca="1">B$5965*(B4318+B5557)*100/'11'!B$17</f>
        <v>#VALUE!</v>
      </c>
      <c r="C7460" s="10"/>
    </row>
    <row r="7461" spans="1:3">
      <c r="A7461" s="20">
        <v>211</v>
      </c>
      <c r="B7461" s="6" t="e">
        <f ca="1">B$5965*(B4319+B5558)*100/'11'!B$17</f>
        <v>#VALUE!</v>
      </c>
      <c r="C7461" s="10"/>
    </row>
    <row r="7462" spans="1:3">
      <c r="A7462" s="20">
        <v>212</v>
      </c>
      <c r="B7462" s="6" t="e">
        <f ca="1">B$5965*(B4320+B5559)*100/'11'!B$17</f>
        <v>#VALUE!</v>
      </c>
      <c r="C7462" s="10"/>
    </row>
    <row r="7463" spans="1:3">
      <c r="A7463" s="20">
        <v>213</v>
      </c>
      <c r="B7463" s="6" t="e">
        <f ca="1">B$5965*(B4321+B5560)*100/'11'!B$17</f>
        <v>#VALUE!</v>
      </c>
      <c r="C7463" s="10"/>
    </row>
    <row r="7464" spans="1:3">
      <c r="A7464" s="20">
        <v>214</v>
      </c>
      <c r="B7464" s="6" t="e">
        <f ca="1">B$5965*(B4322+B5561)*100/'11'!B$17</f>
        <v>#VALUE!</v>
      </c>
      <c r="C7464" s="10"/>
    </row>
    <row r="7465" spans="1:3">
      <c r="A7465" s="20">
        <v>215</v>
      </c>
      <c r="B7465" s="6" t="e">
        <f ca="1">B$5965*(B4323+B5562)*100/'11'!B$17</f>
        <v>#VALUE!</v>
      </c>
      <c r="C7465" s="10"/>
    </row>
    <row r="7466" spans="1:3">
      <c r="A7466" s="20">
        <v>216</v>
      </c>
      <c r="B7466" s="6" t="e">
        <f ca="1">B$5965*(B4324+B5563)*100/'11'!B$17</f>
        <v>#VALUE!</v>
      </c>
      <c r="C7466" s="10"/>
    </row>
    <row r="7467" spans="1:3">
      <c r="A7467" s="20">
        <v>217</v>
      </c>
      <c r="B7467" s="6" t="e">
        <f ca="1">B$5965*(B4325+B5564)*100/'11'!B$17</f>
        <v>#VALUE!</v>
      </c>
      <c r="C7467" s="10"/>
    </row>
    <row r="7468" spans="1:3">
      <c r="A7468" s="20">
        <v>218</v>
      </c>
      <c r="B7468" s="6" t="e">
        <f ca="1">B$5965*(B4326+B5565)*100/'11'!B$17</f>
        <v>#VALUE!</v>
      </c>
      <c r="C7468" s="10"/>
    </row>
    <row r="7469" spans="1:3">
      <c r="A7469" s="20">
        <v>219</v>
      </c>
      <c r="B7469" s="6" t="e">
        <f ca="1">B$5965*(B4327+B5566)*100/'11'!B$17</f>
        <v>#VALUE!</v>
      </c>
      <c r="C7469" s="10"/>
    </row>
    <row r="7470" spans="1:3">
      <c r="A7470" s="20">
        <v>220</v>
      </c>
      <c r="B7470" s="6" t="e">
        <f ca="1">B$5965*(B4328+B5567)*100/'11'!B$17</f>
        <v>#VALUE!</v>
      </c>
      <c r="C7470" s="10"/>
    </row>
    <row r="7471" spans="1:3">
      <c r="A7471" s="20">
        <v>221</v>
      </c>
      <c r="B7471" s="6" t="e">
        <f ca="1">B$5965*(B4329+B5568)*100/'11'!B$17</f>
        <v>#VALUE!</v>
      </c>
      <c r="C7471" s="10"/>
    </row>
    <row r="7472" spans="1:3">
      <c r="A7472" s="20">
        <v>222</v>
      </c>
      <c r="B7472" s="6" t="e">
        <f ca="1">B$5965*(B4330+B5569)*100/'11'!B$17</f>
        <v>#VALUE!</v>
      </c>
      <c r="C7472" s="10"/>
    </row>
    <row r="7473" spans="1:3">
      <c r="A7473" s="20">
        <v>223</v>
      </c>
      <c r="B7473" s="6" t="e">
        <f ca="1">B$5965*(B4331+B5570)*100/'11'!B$17</f>
        <v>#VALUE!</v>
      </c>
      <c r="C7473" s="10"/>
    </row>
    <row r="7474" spans="1:3">
      <c r="A7474" s="20">
        <v>224</v>
      </c>
      <c r="B7474" s="6" t="e">
        <f ca="1">B$5965*(B4332+B5571)*100/'11'!B$17</f>
        <v>#VALUE!</v>
      </c>
      <c r="C7474" s="10"/>
    </row>
    <row r="7475" spans="1:3">
      <c r="A7475" s="20">
        <v>225</v>
      </c>
      <c r="B7475" s="6" t="e">
        <f ca="1">B$5965*(B4333+B5572)*100/'11'!B$17</f>
        <v>#VALUE!</v>
      </c>
      <c r="C7475" s="10"/>
    </row>
    <row r="7476" spans="1:3">
      <c r="A7476" s="20">
        <v>226</v>
      </c>
      <c r="B7476" s="6" t="e">
        <f ca="1">B$5965*(B4334+B5573)*100/'11'!B$17</f>
        <v>#VALUE!</v>
      </c>
      <c r="C7476" s="10"/>
    </row>
    <row r="7477" spans="1:3">
      <c r="A7477" s="20">
        <v>227</v>
      </c>
      <c r="B7477" s="6" t="e">
        <f ca="1">B$5965*(B4335+B5574)*100/'11'!B$17</f>
        <v>#VALUE!</v>
      </c>
      <c r="C7477" s="10"/>
    </row>
    <row r="7478" spans="1:3">
      <c r="A7478" s="20">
        <v>228</v>
      </c>
      <c r="B7478" s="6" t="e">
        <f ca="1">B$5965*(B4336+B5575)*100/'11'!B$17</f>
        <v>#VALUE!</v>
      </c>
      <c r="C7478" s="10"/>
    </row>
    <row r="7479" spans="1:3">
      <c r="A7479" s="20">
        <v>229</v>
      </c>
      <c r="B7479" s="6" t="e">
        <f ca="1">B$5965*(B4337+B5576)*100/'11'!B$17</f>
        <v>#VALUE!</v>
      </c>
      <c r="C7479" s="10"/>
    </row>
    <row r="7480" spans="1:3">
      <c r="A7480" s="20">
        <v>230</v>
      </c>
      <c r="B7480" s="6" t="e">
        <f ca="1">B$5965*(B4338+B5577)*100/'11'!B$17</f>
        <v>#VALUE!</v>
      </c>
      <c r="C7480" s="10"/>
    </row>
    <row r="7481" spans="1:3">
      <c r="A7481" s="20">
        <v>231</v>
      </c>
      <c r="B7481" s="6" t="e">
        <f ca="1">B$5965*(B4339+B5578)*100/'11'!B$17</f>
        <v>#VALUE!</v>
      </c>
      <c r="C7481" s="10"/>
    </row>
    <row r="7482" spans="1:3">
      <c r="A7482" s="20">
        <v>232</v>
      </c>
      <c r="B7482" s="6" t="e">
        <f ca="1">B$5965*(B4340+B5579)*100/'11'!B$17</f>
        <v>#VALUE!</v>
      </c>
      <c r="C7482" s="10"/>
    </row>
    <row r="7483" spans="1:3">
      <c r="A7483" s="20">
        <v>233</v>
      </c>
      <c r="B7483" s="6" t="e">
        <f ca="1">B$5965*(B4341+B5580)*100/'11'!B$17</f>
        <v>#VALUE!</v>
      </c>
      <c r="C7483" s="10"/>
    </row>
    <row r="7484" spans="1:3">
      <c r="A7484" s="20">
        <v>234</v>
      </c>
      <c r="B7484" s="6" t="e">
        <f ca="1">B$5965*(B4342+B5581)*100/'11'!B$17</f>
        <v>#VALUE!</v>
      </c>
      <c r="C7484" s="10"/>
    </row>
    <row r="7485" spans="1:3">
      <c r="A7485" s="20">
        <v>235</v>
      </c>
      <c r="B7485" s="6" t="e">
        <f ca="1">B$5965*(B4343+B5582)*100/'11'!B$17</f>
        <v>#VALUE!</v>
      </c>
      <c r="C7485" s="10"/>
    </row>
    <row r="7486" spans="1:3">
      <c r="A7486" s="20">
        <v>236</v>
      </c>
      <c r="B7486" s="6" t="e">
        <f ca="1">B$5965*(B4344+B5583)*100/'11'!B$17</f>
        <v>#VALUE!</v>
      </c>
      <c r="C7486" s="10"/>
    </row>
    <row r="7487" spans="1:3">
      <c r="A7487" s="20">
        <v>237</v>
      </c>
      <c r="B7487" s="6" t="e">
        <f ca="1">B$5965*(B4345+B5584)*100/'11'!B$17</f>
        <v>#VALUE!</v>
      </c>
      <c r="C7487" s="10"/>
    </row>
    <row r="7488" spans="1:3">
      <c r="A7488" s="20">
        <v>238</v>
      </c>
      <c r="B7488" s="6" t="e">
        <f ca="1">B$5965*(B4346+B5585)*100/'11'!B$17</f>
        <v>#VALUE!</v>
      </c>
      <c r="C7488" s="10"/>
    </row>
    <row r="7489" spans="1:3">
      <c r="A7489" s="20">
        <v>239</v>
      </c>
      <c r="B7489" s="6" t="e">
        <f ca="1">B$5965*(B4347+B5586)*100/'11'!B$17</f>
        <v>#VALUE!</v>
      </c>
      <c r="C7489" s="10"/>
    </row>
    <row r="7490" spans="1:3">
      <c r="A7490" s="20">
        <v>240</v>
      </c>
      <c r="B7490" s="6" t="e">
        <f ca="1">B$5965*(B4348+B5587)*100/'11'!B$17</f>
        <v>#VALUE!</v>
      </c>
      <c r="C7490" s="10"/>
    </row>
    <row r="7491" spans="1:3">
      <c r="A7491" s="20">
        <v>241</v>
      </c>
      <c r="B7491" s="6" t="e">
        <f ca="1">B$5965*(B4349+B5588)*100/'11'!B$17</f>
        <v>#VALUE!</v>
      </c>
      <c r="C7491" s="10"/>
    </row>
    <row r="7492" spans="1:3">
      <c r="A7492" s="20">
        <v>242</v>
      </c>
      <c r="B7492" s="6" t="e">
        <f ca="1">B$5965*(B4350+B5589)*100/'11'!B$17</f>
        <v>#VALUE!</v>
      </c>
      <c r="C7492" s="10"/>
    </row>
    <row r="7493" spans="1:3">
      <c r="A7493" s="20">
        <v>243</v>
      </c>
      <c r="B7493" s="6" t="e">
        <f ca="1">B$5965*(B4351+B5590)*100/'11'!B$17</f>
        <v>#VALUE!</v>
      </c>
      <c r="C7493" s="10"/>
    </row>
    <row r="7494" spans="1:3">
      <c r="A7494" s="20">
        <v>244</v>
      </c>
      <c r="B7494" s="6" t="e">
        <f ca="1">B$5965*(B4352+B5591)*100/'11'!B$17</f>
        <v>#VALUE!</v>
      </c>
      <c r="C7494" s="10"/>
    </row>
    <row r="7495" spans="1:3">
      <c r="A7495" s="20">
        <v>245</v>
      </c>
      <c r="B7495" s="6" t="e">
        <f ca="1">B$5965*(B4353+B5592)*100/'11'!B$17</f>
        <v>#VALUE!</v>
      </c>
      <c r="C7495" s="10"/>
    </row>
    <row r="7496" spans="1:3">
      <c r="A7496" s="20">
        <v>246</v>
      </c>
      <c r="B7496" s="6" t="e">
        <f ca="1">B$5965*(B4354+B5593)*100/'11'!B$17</f>
        <v>#VALUE!</v>
      </c>
      <c r="C7496" s="10"/>
    </row>
    <row r="7497" spans="1:3">
      <c r="A7497" s="20">
        <v>247</v>
      </c>
      <c r="B7497" s="6" t="e">
        <f ca="1">B$5965*(B4355+B5594)*100/'11'!B$17</f>
        <v>#VALUE!</v>
      </c>
      <c r="C7497" s="10"/>
    </row>
    <row r="7498" spans="1:3">
      <c r="A7498" s="20">
        <v>248</v>
      </c>
      <c r="B7498" s="6" t="e">
        <f ca="1">B$5965*(B4356+B5595)*100/'11'!B$17</f>
        <v>#VALUE!</v>
      </c>
      <c r="C7498" s="10"/>
    </row>
    <row r="7499" spans="1:3">
      <c r="A7499" s="20">
        <v>249</v>
      </c>
      <c r="B7499" s="6" t="e">
        <f ca="1">B$5965*(B4357+B5596)*100/'11'!B$17</f>
        <v>#VALUE!</v>
      </c>
      <c r="C7499" s="10"/>
    </row>
    <row r="7500" spans="1:3">
      <c r="A7500" s="20">
        <v>250</v>
      </c>
      <c r="B7500" s="6" t="e">
        <f ca="1">B$5965*(B4358+B5597)*100/'11'!B$17</f>
        <v>#VALUE!</v>
      </c>
      <c r="C7500" s="10"/>
    </row>
    <row r="7501" spans="1:3">
      <c r="A7501" s="20">
        <v>251</v>
      </c>
      <c r="B7501" s="6" t="e">
        <f ca="1">B$5965*(B4359+B5598)*100/'11'!B$17</f>
        <v>#VALUE!</v>
      </c>
      <c r="C7501" s="10"/>
    </row>
    <row r="7502" spans="1:3">
      <c r="A7502" s="20">
        <v>252</v>
      </c>
      <c r="B7502" s="6" t="e">
        <f ca="1">B$5965*(B4360+B5599)*100/'11'!B$17</f>
        <v>#VALUE!</v>
      </c>
      <c r="C7502" s="10"/>
    </row>
    <row r="7503" spans="1:3">
      <c r="A7503" s="20">
        <v>253</v>
      </c>
      <c r="B7503" s="6" t="e">
        <f ca="1">B$5965*(B4361+B5600)*100/'11'!B$17</f>
        <v>#VALUE!</v>
      </c>
      <c r="C7503" s="10"/>
    </row>
    <row r="7504" spans="1:3">
      <c r="A7504" s="20">
        <v>254</v>
      </c>
      <c r="B7504" s="6" t="e">
        <f ca="1">B$5965*(B4362+B5601)*100/'11'!B$17</f>
        <v>#VALUE!</v>
      </c>
      <c r="C7504" s="10"/>
    </row>
    <row r="7505" spans="1:3">
      <c r="A7505" s="20">
        <v>255</v>
      </c>
      <c r="B7505" s="6" t="e">
        <f ca="1">B$5965*(B4363+B5602)*100/'11'!B$17</f>
        <v>#VALUE!</v>
      </c>
      <c r="C7505" s="10"/>
    </row>
    <row r="7506" spans="1:3">
      <c r="A7506" s="20">
        <v>256</v>
      </c>
      <c r="B7506" s="6" t="e">
        <f ca="1">B$5965*(B4364+B5603)*100/'11'!B$17</f>
        <v>#VALUE!</v>
      </c>
      <c r="C7506" s="10"/>
    </row>
    <row r="7507" spans="1:3">
      <c r="A7507" s="20">
        <v>257</v>
      </c>
      <c r="B7507" s="6" t="e">
        <f ca="1">B$5965*(B4365+B5604)*100/'11'!B$17</f>
        <v>#VALUE!</v>
      </c>
      <c r="C7507" s="10"/>
    </row>
    <row r="7508" spans="1:3">
      <c r="A7508" s="20">
        <v>258</v>
      </c>
      <c r="B7508" s="6" t="e">
        <f ca="1">B$5965*(B4366+B5605)*100/'11'!B$17</f>
        <v>#VALUE!</v>
      </c>
      <c r="C7508" s="10"/>
    </row>
    <row r="7509" spans="1:3">
      <c r="A7509" s="20">
        <v>259</v>
      </c>
      <c r="B7509" s="6" t="e">
        <f ca="1">B$5965*(B4367+B5606)*100/'11'!B$17</f>
        <v>#VALUE!</v>
      </c>
      <c r="C7509" s="10"/>
    </row>
    <row r="7510" spans="1:3">
      <c r="A7510" s="20">
        <v>260</v>
      </c>
      <c r="B7510" s="6" t="e">
        <f ca="1">B$5965*(B4368+B5607)*100/'11'!B$17</f>
        <v>#VALUE!</v>
      </c>
      <c r="C7510" s="10"/>
    </row>
    <row r="7511" spans="1:3">
      <c r="A7511" s="20">
        <v>261</v>
      </c>
      <c r="B7511" s="6" t="e">
        <f ca="1">B$5965*(B4369+B5608)*100/'11'!B$17</f>
        <v>#VALUE!</v>
      </c>
      <c r="C7511" s="10"/>
    </row>
    <row r="7512" spans="1:3">
      <c r="A7512" s="20">
        <v>262</v>
      </c>
      <c r="B7512" s="6" t="e">
        <f ca="1">B$5965*(B4370+B5609)*100/'11'!B$17</f>
        <v>#VALUE!</v>
      </c>
      <c r="C7512" s="10"/>
    </row>
    <row r="7513" spans="1:3">
      <c r="A7513" s="20">
        <v>263</v>
      </c>
      <c r="B7513" s="6" t="e">
        <f ca="1">B$5965*(B4371+B5610)*100/'11'!B$17</f>
        <v>#VALUE!</v>
      </c>
      <c r="C7513" s="10"/>
    </row>
    <row r="7514" spans="1:3">
      <c r="A7514" s="20">
        <v>264</v>
      </c>
      <c r="B7514" s="6" t="e">
        <f ca="1">B$5965*(B4372+B5611)*100/'11'!B$17</f>
        <v>#VALUE!</v>
      </c>
      <c r="C7514" s="10"/>
    </row>
    <row r="7515" spans="1:3">
      <c r="A7515" s="20">
        <v>265</v>
      </c>
      <c r="B7515" s="6" t="e">
        <f ca="1">B$5965*(B4373+B5612)*100/'11'!B$17</f>
        <v>#VALUE!</v>
      </c>
      <c r="C7515" s="10"/>
    </row>
    <row r="7516" spans="1:3">
      <c r="A7516" s="20">
        <v>266</v>
      </c>
      <c r="B7516" s="6" t="e">
        <f ca="1">B$5965*(B4374+B5613)*100/'11'!B$17</f>
        <v>#VALUE!</v>
      </c>
      <c r="C7516" s="10"/>
    </row>
    <row r="7517" spans="1:3">
      <c r="A7517" s="20">
        <v>267</v>
      </c>
      <c r="B7517" s="6" t="e">
        <f ca="1">B$5965*(B4375+B5614)*100/'11'!B$17</f>
        <v>#VALUE!</v>
      </c>
      <c r="C7517" s="10"/>
    </row>
    <row r="7518" spans="1:3">
      <c r="A7518" s="20">
        <v>268</v>
      </c>
      <c r="B7518" s="6" t="e">
        <f ca="1">B$5965*(B4376+B5615)*100/'11'!B$17</f>
        <v>#VALUE!</v>
      </c>
      <c r="C7518" s="10"/>
    </row>
    <row r="7519" spans="1:3">
      <c r="A7519" s="20">
        <v>269</v>
      </c>
      <c r="B7519" s="6" t="e">
        <f ca="1">B$5965*(B4377+B5616)*100/'11'!B$17</f>
        <v>#VALUE!</v>
      </c>
      <c r="C7519" s="10"/>
    </row>
    <row r="7520" spans="1:3">
      <c r="A7520" s="20">
        <v>270</v>
      </c>
      <c r="B7520" s="6" t="e">
        <f ca="1">B$5965*(B4378+B5617)*100/'11'!B$17</f>
        <v>#VALUE!</v>
      </c>
      <c r="C7520" s="10"/>
    </row>
    <row r="7521" spans="1:3">
      <c r="A7521" s="20">
        <v>271</v>
      </c>
      <c r="B7521" s="6" t="e">
        <f ca="1">B$5965*(B4379+B5618)*100/'11'!B$17</f>
        <v>#VALUE!</v>
      </c>
      <c r="C7521" s="10"/>
    </row>
    <row r="7522" spans="1:3">
      <c r="A7522" s="20">
        <v>272</v>
      </c>
      <c r="B7522" s="6" t="e">
        <f ca="1">B$5965*(B4380+B5619)*100/'11'!B$17</f>
        <v>#VALUE!</v>
      </c>
      <c r="C7522" s="10"/>
    </row>
    <row r="7523" spans="1:3">
      <c r="A7523" s="20">
        <v>273</v>
      </c>
      <c r="B7523" s="6" t="e">
        <f ca="1">B$5965*(B4381+B5620)*100/'11'!B$17</f>
        <v>#VALUE!</v>
      </c>
      <c r="C7523" s="10"/>
    </row>
    <row r="7524" spans="1:3">
      <c r="A7524" s="20">
        <v>274</v>
      </c>
      <c r="B7524" s="6" t="e">
        <f ca="1">B$5965*(B4382+B5621)*100/'11'!B$17</f>
        <v>#VALUE!</v>
      </c>
      <c r="C7524" s="10"/>
    </row>
    <row r="7525" spans="1:3">
      <c r="A7525" s="20">
        <v>275</v>
      </c>
      <c r="B7525" s="6" t="e">
        <f ca="1">B$5965*(B4383+B5622)*100/'11'!B$17</f>
        <v>#VALUE!</v>
      </c>
      <c r="C7525" s="10"/>
    </row>
    <row r="7526" spans="1:3">
      <c r="A7526" s="20">
        <v>276</v>
      </c>
      <c r="B7526" s="6" t="e">
        <f ca="1">B$5965*(B4384+B5623)*100/'11'!B$17</f>
        <v>#VALUE!</v>
      </c>
      <c r="C7526" s="10"/>
    </row>
    <row r="7527" spans="1:3">
      <c r="A7527" s="20">
        <v>277</v>
      </c>
      <c r="B7527" s="6" t="e">
        <f ca="1">B$5965*(B4385+B5624)*100/'11'!B$17</f>
        <v>#VALUE!</v>
      </c>
      <c r="C7527" s="10"/>
    </row>
    <row r="7528" spans="1:3">
      <c r="A7528" s="20">
        <v>278</v>
      </c>
      <c r="B7528" s="6" t="e">
        <f ca="1">B$5965*(B4386+B5625)*100/'11'!B$17</f>
        <v>#VALUE!</v>
      </c>
      <c r="C7528" s="10"/>
    </row>
    <row r="7529" spans="1:3">
      <c r="A7529" s="20">
        <v>279</v>
      </c>
      <c r="B7529" s="6" t="e">
        <f ca="1">B$5965*(B4387+B5626)*100/'11'!B$17</f>
        <v>#VALUE!</v>
      </c>
      <c r="C7529" s="10"/>
    </row>
    <row r="7530" spans="1:3">
      <c r="A7530" s="20">
        <v>280</v>
      </c>
      <c r="B7530" s="6" t="e">
        <f ca="1">B$5965*(B4388+B5627)*100/'11'!B$17</f>
        <v>#VALUE!</v>
      </c>
      <c r="C7530" s="10"/>
    </row>
    <row r="7531" spans="1:3">
      <c r="A7531" s="20">
        <v>281</v>
      </c>
      <c r="B7531" s="6" t="e">
        <f ca="1">B$5965*(B4389+B5628)*100/'11'!B$17</f>
        <v>#VALUE!</v>
      </c>
      <c r="C7531" s="10"/>
    </row>
    <row r="7532" spans="1:3">
      <c r="A7532" s="20">
        <v>282</v>
      </c>
      <c r="B7532" s="6" t="e">
        <f ca="1">B$5965*(B4390+B5629)*100/'11'!B$17</f>
        <v>#VALUE!</v>
      </c>
      <c r="C7532" s="10"/>
    </row>
    <row r="7533" spans="1:3">
      <c r="A7533" s="20">
        <v>283</v>
      </c>
      <c r="B7533" s="6" t="e">
        <f ca="1">B$5965*(B4391+B5630)*100/'11'!B$17</f>
        <v>#VALUE!</v>
      </c>
      <c r="C7533" s="10"/>
    </row>
    <row r="7534" spans="1:3">
      <c r="A7534" s="20">
        <v>284</v>
      </c>
      <c r="B7534" s="6" t="e">
        <f ca="1">B$5965*(B4392+B5631)*100/'11'!B$17</f>
        <v>#VALUE!</v>
      </c>
      <c r="C7534" s="10"/>
    </row>
    <row r="7535" spans="1:3">
      <c r="A7535" s="20">
        <v>285</v>
      </c>
      <c r="B7535" s="6" t="e">
        <f ca="1">B$5965*(B4393+B5632)*100/'11'!B$17</f>
        <v>#VALUE!</v>
      </c>
      <c r="C7535" s="10"/>
    </row>
    <row r="7536" spans="1:3">
      <c r="A7536" s="20">
        <v>286</v>
      </c>
      <c r="B7536" s="6" t="e">
        <f ca="1">B$5965*(B4394+B5633)*100/'11'!B$17</f>
        <v>#VALUE!</v>
      </c>
      <c r="C7536" s="10"/>
    </row>
    <row r="7537" spans="1:3">
      <c r="A7537" s="20">
        <v>287</v>
      </c>
      <c r="B7537" s="6" t="e">
        <f ca="1">B$5965*(B4395+B5634)*100/'11'!B$17</f>
        <v>#VALUE!</v>
      </c>
      <c r="C7537" s="10"/>
    </row>
    <row r="7538" spans="1:3">
      <c r="A7538" s="20">
        <v>288</v>
      </c>
      <c r="B7538" s="6" t="e">
        <f ca="1">B$5965*(B4396+B5635)*100/'11'!B$17</f>
        <v>#VALUE!</v>
      </c>
      <c r="C7538" s="10"/>
    </row>
    <row r="7539" spans="1:3">
      <c r="A7539" s="20">
        <v>289</v>
      </c>
      <c r="B7539" s="6" t="e">
        <f ca="1">B$5965*(B4397+B5636)*100/'11'!B$17</f>
        <v>#VALUE!</v>
      </c>
      <c r="C7539" s="10"/>
    </row>
    <row r="7540" spans="1:3">
      <c r="A7540" s="20">
        <v>290</v>
      </c>
      <c r="B7540" s="6" t="e">
        <f ca="1">B$5965*(B4398+B5637)*100/'11'!B$17</f>
        <v>#VALUE!</v>
      </c>
      <c r="C7540" s="10"/>
    </row>
    <row r="7541" spans="1:3">
      <c r="A7541" s="20">
        <v>291</v>
      </c>
      <c r="B7541" s="6" t="e">
        <f ca="1">B$5965*(B4399+B5638)*100/'11'!B$17</f>
        <v>#VALUE!</v>
      </c>
      <c r="C7541" s="10"/>
    </row>
    <row r="7542" spans="1:3">
      <c r="A7542" s="20">
        <v>292</v>
      </c>
      <c r="B7542" s="6" t="e">
        <f ca="1">B$5965*(B4400+B5639)*100/'11'!B$17</f>
        <v>#VALUE!</v>
      </c>
      <c r="C7542" s="10"/>
    </row>
    <row r="7543" spans="1:3">
      <c r="A7543" s="20">
        <v>293</v>
      </c>
      <c r="B7543" s="6" t="e">
        <f ca="1">B$5965*(B4401+B5640)*100/'11'!B$17</f>
        <v>#VALUE!</v>
      </c>
      <c r="C7543" s="10"/>
    </row>
    <row r="7544" spans="1:3">
      <c r="A7544" s="20">
        <v>294</v>
      </c>
      <c r="B7544" s="6" t="e">
        <f ca="1">B$5965*(B4402+B5641)*100/'11'!B$17</f>
        <v>#VALUE!</v>
      </c>
      <c r="C7544" s="10"/>
    </row>
    <row r="7545" spans="1:3">
      <c r="A7545" s="20">
        <v>295</v>
      </c>
      <c r="B7545" s="6" t="e">
        <f ca="1">B$5965*(B4403+B5642)*100/'11'!B$17</f>
        <v>#VALUE!</v>
      </c>
      <c r="C7545" s="10"/>
    </row>
    <row r="7546" spans="1:3">
      <c r="A7546" s="20">
        <v>296</v>
      </c>
      <c r="B7546" s="6" t="e">
        <f ca="1">B$5965*(B4404+B5643)*100/'11'!B$17</f>
        <v>#VALUE!</v>
      </c>
      <c r="C7546" s="10"/>
    </row>
    <row r="7547" spans="1:3">
      <c r="A7547" s="20">
        <v>297</v>
      </c>
      <c r="B7547" s="6" t="e">
        <f ca="1">B$5965*(B4405+B5644)*100/'11'!B$17</f>
        <v>#VALUE!</v>
      </c>
      <c r="C7547" s="10"/>
    </row>
    <row r="7548" spans="1:3">
      <c r="A7548" s="20">
        <v>298</v>
      </c>
      <c r="B7548" s="6" t="e">
        <f ca="1">B$5965*(B4406+B5645)*100/'11'!B$17</f>
        <v>#VALUE!</v>
      </c>
      <c r="C7548" s="10"/>
    </row>
    <row r="7549" spans="1:3">
      <c r="A7549" s="20">
        <v>299</v>
      </c>
      <c r="B7549" s="6" t="e">
        <f ca="1">B$5965*(B4407+B5646)*100/'11'!B$17</f>
        <v>#VALUE!</v>
      </c>
      <c r="C7549" s="10"/>
    </row>
    <row r="7550" spans="1:3">
      <c r="A7550" s="20">
        <v>300</v>
      </c>
      <c r="B7550" s="6" t="e">
        <f ca="1">B$5965*(B4408+B5647)*100/'11'!B$17</f>
        <v>#VALUE!</v>
      </c>
      <c r="C7550" s="10"/>
    </row>
    <row r="7552" spans="1:3" ht="19.5">
      <c r="A7552" s="1" t="s">
        <v>203</v>
      </c>
    </row>
    <row r="7553" spans="1:3">
      <c r="A7553" s="2" t="s">
        <v>904</v>
      </c>
    </row>
    <row r="7554" spans="1:3">
      <c r="A7554" s="12" t="s">
        <v>204</v>
      </c>
    </row>
    <row r="7555" spans="1:3">
      <c r="A7555" s="12" t="s">
        <v>205</v>
      </c>
    </row>
    <row r="7556" spans="1:3">
      <c r="A7556" s="12" t="s">
        <v>1005</v>
      </c>
    </row>
    <row r="7557" spans="1:3">
      <c r="A7557" s="12" t="s">
        <v>1053</v>
      </c>
    </row>
    <row r="7558" spans="1:3">
      <c r="A7558" s="12" t="s">
        <v>206</v>
      </c>
    </row>
    <row r="7559" spans="1:3">
      <c r="A7559" s="12" t="s">
        <v>207</v>
      </c>
    </row>
    <row r="7560" spans="1:3">
      <c r="A7560" s="2" t="s">
        <v>208</v>
      </c>
    </row>
    <row r="7562" spans="1:3" ht="30">
      <c r="B7562" s="3" t="s">
        <v>209</v>
      </c>
    </row>
    <row r="7563" spans="1:3">
      <c r="A7563" s="20">
        <v>1</v>
      </c>
      <c r="B7563" s="23" t="e">
        <f ca="1">MAX(0-(Calc2!B5826*Calc1!B5325*'11'!D$17/'11'!B$17),B6941+B7251)</f>
        <v>#VALUE!</v>
      </c>
      <c r="C7563" s="10"/>
    </row>
    <row r="7564" spans="1:3">
      <c r="A7564" s="20">
        <v>2</v>
      </c>
      <c r="B7564" s="23" t="e">
        <f ca="1">MAX(0-(Calc2!B5827*Calc1!B5326*'11'!D$17/'11'!B$17),B6942+B7252)</f>
        <v>#VALUE!</v>
      </c>
      <c r="C7564" s="10"/>
    </row>
    <row r="7565" spans="1:3">
      <c r="A7565" s="20">
        <v>3</v>
      </c>
      <c r="B7565" s="23" t="e">
        <f ca="1">MAX(0-(Calc2!B5828*Calc1!B5327*'11'!D$17/'11'!B$17),B6943+B7253)</f>
        <v>#VALUE!</v>
      </c>
      <c r="C7565" s="10"/>
    </row>
    <row r="7566" spans="1:3">
      <c r="A7566" s="20">
        <v>4</v>
      </c>
      <c r="B7566" s="23" t="e">
        <f ca="1">MAX(0-(Calc2!B5829*Calc1!B5328*'11'!D$17/'11'!B$17),B6944+B7254)</f>
        <v>#VALUE!</v>
      </c>
      <c r="C7566" s="10"/>
    </row>
    <row r="7567" spans="1:3">
      <c r="A7567" s="20">
        <v>5</v>
      </c>
      <c r="B7567" s="23" t="e">
        <f ca="1">MAX(0-(Calc2!B5830*Calc1!B5329*'11'!D$17/'11'!B$17),B6945+B7255)</f>
        <v>#VALUE!</v>
      </c>
      <c r="C7567" s="10"/>
    </row>
    <row r="7568" spans="1:3">
      <c r="A7568" s="20">
        <v>6</v>
      </c>
      <c r="B7568" s="23" t="e">
        <f ca="1">MAX(0-(Calc2!B5831*Calc1!B5330*'11'!D$17/'11'!B$17),B6946+B7256)</f>
        <v>#VALUE!</v>
      </c>
      <c r="C7568" s="10"/>
    </row>
    <row r="7569" spans="1:3">
      <c r="A7569" s="20">
        <v>7</v>
      </c>
      <c r="B7569" s="23" t="e">
        <f ca="1">MAX(0-(Calc2!B5832*Calc1!B5331*'11'!D$17/'11'!B$17),B6947+B7257)</f>
        <v>#VALUE!</v>
      </c>
      <c r="C7569" s="10"/>
    </row>
    <row r="7570" spans="1:3">
      <c r="A7570" s="20">
        <v>8</v>
      </c>
      <c r="B7570" s="23" t="e">
        <f ca="1">MAX(0-(Calc2!B5833*Calc1!B5332*'11'!D$17/'11'!B$17),B6948+B7258)</f>
        <v>#VALUE!</v>
      </c>
      <c r="C7570" s="10"/>
    </row>
    <row r="7571" spans="1:3">
      <c r="A7571" s="20">
        <v>9</v>
      </c>
      <c r="B7571" s="23" t="e">
        <f ca="1">MAX(0-(Calc2!B5834*Calc1!B5333*'11'!D$17/'11'!B$17),B6949+B7259)</f>
        <v>#VALUE!</v>
      </c>
      <c r="C7571" s="10"/>
    </row>
    <row r="7572" spans="1:3">
      <c r="A7572" s="20">
        <v>10</v>
      </c>
      <c r="B7572" s="23" t="e">
        <f ca="1">MAX(0-(Calc2!B5835*Calc1!B5334*'11'!D$17/'11'!B$17),B6950+B7260)</f>
        <v>#VALUE!</v>
      </c>
      <c r="C7572" s="10"/>
    </row>
    <row r="7573" spans="1:3">
      <c r="A7573" s="20">
        <v>11</v>
      </c>
      <c r="B7573" s="23" t="e">
        <f ca="1">MAX(0-(Calc2!B5836*Calc1!B5335*'11'!D$17/'11'!B$17),B6951+B7261)</f>
        <v>#VALUE!</v>
      </c>
      <c r="C7573" s="10"/>
    </row>
    <row r="7574" spans="1:3">
      <c r="A7574" s="20">
        <v>12</v>
      </c>
      <c r="B7574" s="23" t="e">
        <f ca="1">MAX(0-(Calc2!B5837*Calc1!B5336*'11'!D$17/'11'!B$17),B6952+B7262)</f>
        <v>#VALUE!</v>
      </c>
      <c r="C7574" s="10"/>
    </row>
    <row r="7575" spans="1:3">
      <c r="A7575" s="20">
        <v>13</v>
      </c>
      <c r="B7575" s="23" t="e">
        <f ca="1">MAX(0-(Calc2!B5838*Calc1!B5337*'11'!D$17/'11'!B$17),B6953+B7263)</f>
        <v>#VALUE!</v>
      </c>
      <c r="C7575" s="10"/>
    </row>
    <row r="7576" spans="1:3">
      <c r="A7576" s="20">
        <v>14</v>
      </c>
      <c r="B7576" s="23" t="e">
        <f ca="1">MAX(0-(Calc2!B5839*Calc1!B5338*'11'!D$17/'11'!B$17),B6954+B7264)</f>
        <v>#VALUE!</v>
      </c>
      <c r="C7576" s="10"/>
    </row>
    <row r="7577" spans="1:3">
      <c r="A7577" s="20">
        <v>15</v>
      </c>
      <c r="B7577" s="23" t="e">
        <f ca="1">MAX(0-(Calc2!B5840*Calc1!B5339*'11'!D$17/'11'!B$17),B6955+B7265)</f>
        <v>#VALUE!</v>
      </c>
      <c r="C7577" s="10"/>
    </row>
    <row r="7578" spans="1:3">
      <c r="A7578" s="20">
        <v>16</v>
      </c>
      <c r="B7578" s="23" t="e">
        <f ca="1">MAX(0-(Calc2!B5841*Calc1!B5340*'11'!D$17/'11'!B$17),B6956+B7266)</f>
        <v>#VALUE!</v>
      </c>
      <c r="C7578" s="10"/>
    </row>
    <row r="7579" spans="1:3">
      <c r="A7579" s="20">
        <v>17</v>
      </c>
      <c r="B7579" s="23" t="e">
        <f ca="1">MAX(0-(Calc2!B5842*Calc1!B5341*'11'!D$17/'11'!B$17),B6957+B7267)</f>
        <v>#VALUE!</v>
      </c>
      <c r="C7579" s="10"/>
    </row>
    <row r="7580" spans="1:3">
      <c r="A7580" s="20">
        <v>18</v>
      </c>
      <c r="B7580" s="23" t="e">
        <f ca="1">MAX(0-(Calc2!B5843*Calc1!B5342*'11'!D$17/'11'!B$17),B6958+B7268)</f>
        <v>#VALUE!</v>
      </c>
      <c r="C7580" s="10"/>
    </row>
    <row r="7581" spans="1:3">
      <c r="A7581" s="20">
        <v>19</v>
      </c>
      <c r="B7581" s="23" t="e">
        <f ca="1">MAX(0-(Calc2!B5844*Calc1!B5343*'11'!D$17/'11'!B$17),B6959+B7269)</f>
        <v>#VALUE!</v>
      </c>
      <c r="C7581" s="10"/>
    </row>
    <row r="7582" spans="1:3">
      <c r="A7582" s="20">
        <v>20</v>
      </c>
      <c r="B7582" s="23" t="e">
        <f ca="1">MAX(0-(Calc2!B5845*Calc1!B5344*'11'!D$17/'11'!B$17),B6960+B7270)</f>
        <v>#VALUE!</v>
      </c>
      <c r="C7582" s="10"/>
    </row>
    <row r="7583" spans="1:3">
      <c r="A7583" s="20">
        <v>21</v>
      </c>
      <c r="B7583" s="23" t="e">
        <f ca="1">MAX(0-(Calc2!B5846*Calc1!B5345*'11'!D$17/'11'!B$17),B6961+B7271)</f>
        <v>#VALUE!</v>
      </c>
      <c r="C7583" s="10"/>
    </row>
    <row r="7584" spans="1:3">
      <c r="A7584" s="20">
        <v>22</v>
      </c>
      <c r="B7584" s="23" t="e">
        <f ca="1">MAX(0-(Calc2!B5847*Calc1!B5346*'11'!D$17/'11'!B$17),B6962+B7272)</f>
        <v>#VALUE!</v>
      </c>
      <c r="C7584" s="10"/>
    </row>
    <row r="7585" spans="1:3">
      <c r="A7585" s="20">
        <v>23</v>
      </c>
      <c r="B7585" s="23" t="e">
        <f ca="1">MAX(0-(Calc2!B5848*Calc1!B5347*'11'!D$17/'11'!B$17),B6963+B7273)</f>
        <v>#VALUE!</v>
      </c>
      <c r="C7585" s="10"/>
    </row>
    <row r="7586" spans="1:3">
      <c r="A7586" s="20">
        <v>24</v>
      </c>
      <c r="B7586" s="23" t="e">
        <f ca="1">MAX(0-(Calc2!B5849*Calc1!B5348*'11'!D$17/'11'!B$17),B6964+B7274)</f>
        <v>#VALUE!</v>
      </c>
      <c r="C7586" s="10"/>
    </row>
    <row r="7587" spans="1:3">
      <c r="A7587" s="20">
        <v>25</v>
      </c>
      <c r="B7587" s="23" t="e">
        <f ca="1">MAX(0-(Calc2!B5850*Calc1!B5349*'11'!D$17/'11'!B$17),B6965+B7275)</f>
        <v>#VALUE!</v>
      </c>
      <c r="C7587" s="10"/>
    </row>
    <row r="7588" spans="1:3">
      <c r="A7588" s="20">
        <v>26</v>
      </c>
      <c r="B7588" s="23" t="e">
        <f ca="1">MAX(0-(Calc2!B5851*Calc1!B5350*'11'!D$17/'11'!B$17),B6966+B7276)</f>
        <v>#VALUE!</v>
      </c>
      <c r="C7588" s="10"/>
    </row>
    <row r="7589" spans="1:3">
      <c r="A7589" s="20">
        <v>27</v>
      </c>
      <c r="B7589" s="23" t="e">
        <f ca="1">MAX(0-(Calc2!B5852*Calc1!B5351*'11'!D$17/'11'!B$17),B6967+B7277)</f>
        <v>#VALUE!</v>
      </c>
      <c r="C7589" s="10"/>
    </row>
    <row r="7590" spans="1:3">
      <c r="A7590" s="20">
        <v>28</v>
      </c>
      <c r="B7590" s="23" t="e">
        <f ca="1">MAX(0-(Calc2!B5853*Calc1!B5352*'11'!D$17/'11'!B$17),B6968+B7278)</f>
        <v>#VALUE!</v>
      </c>
      <c r="C7590" s="10"/>
    </row>
    <row r="7591" spans="1:3">
      <c r="A7591" s="20">
        <v>29</v>
      </c>
      <c r="B7591" s="23" t="e">
        <f ca="1">MAX(0-(Calc2!B5854*Calc1!B5353*'11'!D$17/'11'!B$17),B6969+B7279)</f>
        <v>#VALUE!</v>
      </c>
      <c r="C7591" s="10"/>
    </row>
    <row r="7592" spans="1:3">
      <c r="A7592" s="20">
        <v>30</v>
      </c>
      <c r="B7592" s="23" t="e">
        <f ca="1">MAX(0-(Calc2!B5855*Calc1!B5354*'11'!D$17/'11'!B$17),B6970+B7280)</f>
        <v>#VALUE!</v>
      </c>
      <c r="C7592" s="10"/>
    </row>
    <row r="7593" spans="1:3">
      <c r="A7593" s="20">
        <v>31</v>
      </c>
      <c r="B7593" s="23" t="e">
        <f ca="1">MAX(0-(Calc2!B5856*Calc1!B5355*'11'!D$17/'11'!B$17),B6971+B7281)</f>
        <v>#VALUE!</v>
      </c>
      <c r="C7593" s="10"/>
    </row>
    <row r="7594" spans="1:3">
      <c r="A7594" s="20">
        <v>32</v>
      </c>
      <c r="B7594" s="23" t="e">
        <f ca="1">MAX(0-(Calc2!B5857*Calc1!B5356*'11'!D$17/'11'!B$17),B6972+B7282)</f>
        <v>#VALUE!</v>
      </c>
      <c r="C7594" s="10"/>
    </row>
    <row r="7595" spans="1:3">
      <c r="A7595" s="20">
        <v>33</v>
      </c>
      <c r="B7595" s="23" t="e">
        <f ca="1">MAX(0-(Calc2!B5858*Calc1!B5357*'11'!D$17/'11'!B$17),B6973+B7283)</f>
        <v>#VALUE!</v>
      </c>
      <c r="C7595" s="10"/>
    </row>
    <row r="7596" spans="1:3">
      <c r="A7596" s="20">
        <v>34</v>
      </c>
      <c r="B7596" s="23" t="e">
        <f ca="1">MAX(0-(Calc2!B5859*Calc1!B5358*'11'!D$17/'11'!B$17),B6974+B7284)</f>
        <v>#VALUE!</v>
      </c>
      <c r="C7596" s="10"/>
    </row>
    <row r="7597" spans="1:3">
      <c r="A7597" s="20">
        <v>35</v>
      </c>
      <c r="B7597" s="23" t="e">
        <f ca="1">MAX(0-(Calc2!B5860*Calc1!B5359*'11'!D$17/'11'!B$17),B6975+B7285)</f>
        <v>#VALUE!</v>
      </c>
      <c r="C7597" s="10"/>
    </row>
    <row r="7598" spans="1:3">
      <c r="A7598" s="20">
        <v>36</v>
      </c>
      <c r="B7598" s="23" t="e">
        <f ca="1">MAX(0-(Calc2!B5861*Calc1!B5360*'11'!D$17/'11'!B$17),B6976+B7286)</f>
        <v>#VALUE!</v>
      </c>
      <c r="C7598" s="10"/>
    </row>
    <row r="7599" spans="1:3">
      <c r="A7599" s="20">
        <v>37</v>
      </c>
      <c r="B7599" s="23" t="e">
        <f ca="1">MAX(0-(Calc2!B5862*Calc1!B5361*'11'!D$17/'11'!B$17),B6977+B7287)</f>
        <v>#VALUE!</v>
      </c>
      <c r="C7599" s="10"/>
    </row>
    <row r="7600" spans="1:3">
      <c r="A7600" s="20">
        <v>38</v>
      </c>
      <c r="B7600" s="23" t="e">
        <f ca="1">MAX(0-(Calc2!B5863*Calc1!B5362*'11'!D$17/'11'!B$17),B6978+B7288)</f>
        <v>#VALUE!</v>
      </c>
      <c r="C7600" s="10"/>
    </row>
    <row r="7601" spans="1:3">
      <c r="A7601" s="20">
        <v>39</v>
      </c>
      <c r="B7601" s="23" t="e">
        <f ca="1">MAX(0-(Calc2!B5864*Calc1!B5363*'11'!D$17/'11'!B$17),B6979+B7289)</f>
        <v>#VALUE!</v>
      </c>
      <c r="C7601" s="10"/>
    </row>
    <row r="7602" spans="1:3">
      <c r="A7602" s="20">
        <v>40</v>
      </c>
      <c r="B7602" s="23" t="e">
        <f ca="1">MAX(0-(Calc2!B5865*Calc1!B5364*'11'!D$17/'11'!B$17),B6980+B7290)</f>
        <v>#VALUE!</v>
      </c>
      <c r="C7602" s="10"/>
    </row>
    <row r="7603" spans="1:3">
      <c r="A7603" s="20">
        <v>41</v>
      </c>
      <c r="B7603" s="23" t="e">
        <f ca="1">MAX(0-(Calc2!B5866*Calc1!B5365*'11'!D$17/'11'!B$17),B6981+B7291)</f>
        <v>#VALUE!</v>
      </c>
      <c r="C7603" s="10"/>
    </row>
    <row r="7604" spans="1:3">
      <c r="A7604" s="20">
        <v>42</v>
      </c>
      <c r="B7604" s="23" t="e">
        <f ca="1">MAX(0-(Calc2!B5867*Calc1!B5366*'11'!D$17/'11'!B$17),B6982+B7292)</f>
        <v>#VALUE!</v>
      </c>
      <c r="C7604" s="10"/>
    </row>
    <row r="7605" spans="1:3">
      <c r="A7605" s="20">
        <v>43</v>
      </c>
      <c r="B7605" s="23" t="e">
        <f ca="1">MAX(0-(Calc2!B5868*Calc1!B5367*'11'!D$17/'11'!B$17),B6983+B7293)</f>
        <v>#VALUE!</v>
      </c>
      <c r="C7605" s="10"/>
    </row>
    <row r="7606" spans="1:3">
      <c r="A7606" s="20">
        <v>44</v>
      </c>
      <c r="B7606" s="23" t="e">
        <f ca="1">MAX(0-(Calc2!B5869*Calc1!B5368*'11'!D$17/'11'!B$17),B6984+B7294)</f>
        <v>#VALUE!</v>
      </c>
      <c r="C7606" s="10"/>
    </row>
    <row r="7607" spans="1:3">
      <c r="A7607" s="20">
        <v>45</v>
      </c>
      <c r="B7607" s="23" t="e">
        <f ca="1">MAX(0-(Calc2!B5870*Calc1!B5369*'11'!D$17/'11'!B$17),B6985+B7295)</f>
        <v>#VALUE!</v>
      </c>
      <c r="C7607" s="10"/>
    </row>
    <row r="7608" spans="1:3">
      <c r="A7608" s="20">
        <v>46</v>
      </c>
      <c r="B7608" s="23" t="e">
        <f ca="1">MAX(0-(Calc2!B5871*Calc1!B5370*'11'!D$17/'11'!B$17),B6986+B7296)</f>
        <v>#VALUE!</v>
      </c>
      <c r="C7608" s="10"/>
    </row>
    <row r="7609" spans="1:3">
      <c r="A7609" s="20">
        <v>47</v>
      </c>
      <c r="B7609" s="23" t="e">
        <f ca="1">MAX(0-(Calc2!B5872*Calc1!B5371*'11'!D$17/'11'!B$17),B6987+B7297)</f>
        <v>#VALUE!</v>
      </c>
      <c r="C7609" s="10"/>
    </row>
    <row r="7610" spans="1:3">
      <c r="A7610" s="20">
        <v>48</v>
      </c>
      <c r="B7610" s="23" t="e">
        <f ca="1">MAX(0-(Calc2!B5873*Calc1!B5372*'11'!D$17/'11'!B$17),B6988+B7298)</f>
        <v>#VALUE!</v>
      </c>
      <c r="C7610" s="10"/>
    </row>
    <row r="7611" spans="1:3">
      <c r="A7611" s="20">
        <v>49</v>
      </c>
      <c r="B7611" s="23" t="e">
        <f ca="1">MAX(0-(Calc2!B5874*Calc1!B5373*'11'!D$17/'11'!B$17),B6989+B7299)</f>
        <v>#VALUE!</v>
      </c>
      <c r="C7611" s="10"/>
    </row>
    <row r="7612" spans="1:3">
      <c r="A7612" s="20">
        <v>50</v>
      </c>
      <c r="B7612" s="23" t="e">
        <f ca="1">MAX(0-(Calc2!B5875*Calc1!B5374*'11'!D$17/'11'!B$17),B6990+B7300)</f>
        <v>#VALUE!</v>
      </c>
      <c r="C7612" s="10"/>
    </row>
    <row r="7613" spans="1:3">
      <c r="A7613" s="20">
        <v>51</v>
      </c>
      <c r="B7613" s="23" t="e">
        <f ca="1">MAX(0-(Calc2!B5876*Calc1!B5375*'11'!D$17/'11'!B$17),B6991+B7301)</f>
        <v>#VALUE!</v>
      </c>
      <c r="C7613" s="10"/>
    </row>
    <row r="7614" spans="1:3">
      <c r="A7614" s="20">
        <v>52</v>
      </c>
      <c r="B7614" s="23" t="e">
        <f ca="1">MAX(0-(Calc2!B5877*Calc1!B5376*'11'!D$17/'11'!B$17),B6992+B7302)</f>
        <v>#VALUE!</v>
      </c>
      <c r="C7614" s="10"/>
    </row>
    <row r="7615" spans="1:3">
      <c r="A7615" s="20">
        <v>53</v>
      </c>
      <c r="B7615" s="23" t="e">
        <f ca="1">MAX(0-(Calc2!B5878*Calc1!B5377*'11'!D$17/'11'!B$17),B6993+B7303)</f>
        <v>#VALUE!</v>
      </c>
      <c r="C7615" s="10"/>
    </row>
    <row r="7616" spans="1:3">
      <c r="A7616" s="20">
        <v>54</v>
      </c>
      <c r="B7616" s="23" t="e">
        <f ca="1">MAX(0-(Calc2!B5879*Calc1!B5378*'11'!D$17/'11'!B$17),B6994+B7304)</f>
        <v>#VALUE!</v>
      </c>
      <c r="C7616" s="10"/>
    </row>
    <row r="7617" spans="1:3">
      <c r="A7617" s="20">
        <v>55</v>
      </c>
      <c r="B7617" s="23" t="e">
        <f ca="1">MAX(0-(Calc2!B5880*Calc1!B5379*'11'!D$17/'11'!B$17),B6995+B7305)</f>
        <v>#VALUE!</v>
      </c>
      <c r="C7617" s="10"/>
    </row>
    <row r="7618" spans="1:3">
      <c r="A7618" s="20">
        <v>56</v>
      </c>
      <c r="B7618" s="23" t="e">
        <f ca="1">MAX(0-(Calc2!B5881*Calc1!B5380*'11'!D$17/'11'!B$17),B6996+B7306)</f>
        <v>#VALUE!</v>
      </c>
      <c r="C7618" s="10"/>
    </row>
    <row r="7619" spans="1:3">
      <c r="A7619" s="20">
        <v>57</v>
      </c>
      <c r="B7619" s="23" t="e">
        <f ca="1">MAX(0-(Calc2!B5882*Calc1!B5381*'11'!D$17/'11'!B$17),B6997+B7307)</f>
        <v>#VALUE!</v>
      </c>
      <c r="C7619" s="10"/>
    </row>
    <row r="7620" spans="1:3">
      <c r="A7620" s="20">
        <v>58</v>
      </c>
      <c r="B7620" s="23" t="e">
        <f ca="1">MAX(0-(Calc2!B5883*Calc1!B5382*'11'!D$17/'11'!B$17),B6998+B7308)</f>
        <v>#VALUE!</v>
      </c>
      <c r="C7620" s="10"/>
    </row>
    <row r="7621" spans="1:3">
      <c r="A7621" s="20">
        <v>59</v>
      </c>
      <c r="B7621" s="23" t="e">
        <f ca="1">MAX(0-(Calc2!B5884*Calc1!B5383*'11'!D$17/'11'!B$17),B6999+B7309)</f>
        <v>#VALUE!</v>
      </c>
      <c r="C7621" s="10"/>
    </row>
    <row r="7622" spans="1:3">
      <c r="A7622" s="20">
        <v>60</v>
      </c>
      <c r="B7622" s="23" t="e">
        <f ca="1">MAX(0-(Calc2!B5885*Calc1!B5384*'11'!D$17/'11'!B$17),B7000+B7310)</f>
        <v>#VALUE!</v>
      </c>
      <c r="C7622" s="10"/>
    </row>
    <row r="7623" spans="1:3">
      <c r="A7623" s="20">
        <v>61</v>
      </c>
      <c r="B7623" s="23" t="e">
        <f ca="1">MAX(0-(Calc2!B5886*Calc1!B5385*'11'!D$17/'11'!B$17),B7001+B7311)</f>
        <v>#VALUE!</v>
      </c>
      <c r="C7623" s="10"/>
    </row>
    <row r="7624" spans="1:3">
      <c r="A7624" s="20">
        <v>62</v>
      </c>
      <c r="B7624" s="23" t="e">
        <f ca="1">MAX(0-(Calc2!B5887*Calc1!B5386*'11'!D$17/'11'!B$17),B7002+B7312)</f>
        <v>#VALUE!</v>
      </c>
      <c r="C7624" s="10"/>
    </row>
    <row r="7625" spans="1:3">
      <c r="A7625" s="20">
        <v>63</v>
      </c>
      <c r="B7625" s="23" t="e">
        <f ca="1">MAX(0-(Calc2!B5888*Calc1!B5387*'11'!D$17/'11'!B$17),B7003+B7313)</f>
        <v>#VALUE!</v>
      </c>
      <c r="C7625" s="10"/>
    </row>
    <row r="7626" spans="1:3">
      <c r="A7626" s="20">
        <v>64</v>
      </c>
      <c r="B7626" s="23" t="e">
        <f ca="1">MAX(0-(Calc2!B5889*Calc1!B5388*'11'!D$17/'11'!B$17),B7004+B7314)</f>
        <v>#VALUE!</v>
      </c>
      <c r="C7626" s="10"/>
    </row>
    <row r="7627" spans="1:3">
      <c r="A7627" s="20">
        <v>65</v>
      </c>
      <c r="B7627" s="23" t="e">
        <f ca="1">MAX(0-(Calc2!B5890*Calc1!B5389*'11'!D$17/'11'!B$17),B7005+B7315)</f>
        <v>#VALUE!</v>
      </c>
      <c r="C7627" s="10"/>
    </row>
    <row r="7628" spans="1:3">
      <c r="A7628" s="20">
        <v>66</v>
      </c>
      <c r="B7628" s="23" t="e">
        <f ca="1">MAX(0-(Calc2!B5891*Calc1!B5390*'11'!D$17/'11'!B$17),B7006+B7316)</f>
        <v>#VALUE!</v>
      </c>
      <c r="C7628" s="10"/>
    </row>
    <row r="7629" spans="1:3">
      <c r="A7629" s="20">
        <v>67</v>
      </c>
      <c r="B7629" s="23" t="e">
        <f ca="1">MAX(0-(Calc2!B5892*Calc1!B5391*'11'!D$17/'11'!B$17),B7007+B7317)</f>
        <v>#VALUE!</v>
      </c>
      <c r="C7629" s="10"/>
    </row>
    <row r="7630" spans="1:3">
      <c r="A7630" s="20">
        <v>68</v>
      </c>
      <c r="B7630" s="23" t="e">
        <f ca="1">MAX(0-(Calc2!B5893*Calc1!B5392*'11'!D$17/'11'!B$17),B7008+B7318)</f>
        <v>#VALUE!</v>
      </c>
      <c r="C7630" s="10"/>
    </row>
    <row r="7631" spans="1:3">
      <c r="A7631" s="20">
        <v>69</v>
      </c>
      <c r="B7631" s="23" t="e">
        <f ca="1">MAX(0-(Calc2!B5894*Calc1!B5393*'11'!D$17/'11'!B$17),B7009+B7319)</f>
        <v>#VALUE!</v>
      </c>
      <c r="C7631" s="10"/>
    </row>
    <row r="7632" spans="1:3">
      <c r="A7632" s="20">
        <v>70</v>
      </c>
      <c r="B7632" s="23" t="e">
        <f ca="1">MAX(0-(Calc2!B5895*Calc1!B5394*'11'!D$17/'11'!B$17),B7010+B7320)</f>
        <v>#VALUE!</v>
      </c>
      <c r="C7632" s="10"/>
    </row>
    <row r="7633" spans="1:3">
      <c r="A7633" s="20">
        <v>71</v>
      </c>
      <c r="B7633" s="23" t="e">
        <f ca="1">MAX(0-(Calc2!B5896*Calc1!B5395*'11'!D$17/'11'!B$17),B7011+B7321)</f>
        <v>#VALUE!</v>
      </c>
      <c r="C7633" s="10"/>
    </row>
    <row r="7634" spans="1:3">
      <c r="A7634" s="20">
        <v>72</v>
      </c>
      <c r="B7634" s="23" t="e">
        <f ca="1">MAX(0-(Calc2!B5897*Calc1!B5396*'11'!D$17/'11'!B$17),B7012+B7322)</f>
        <v>#VALUE!</v>
      </c>
      <c r="C7634" s="10"/>
    </row>
    <row r="7635" spans="1:3">
      <c r="A7635" s="20">
        <v>73</v>
      </c>
      <c r="B7635" s="23" t="e">
        <f ca="1">MAX(0-(Calc2!B5898*Calc1!B5397*'11'!D$17/'11'!B$17),B7013+B7323)</f>
        <v>#VALUE!</v>
      </c>
      <c r="C7635" s="10"/>
    </row>
    <row r="7636" spans="1:3">
      <c r="A7636" s="20">
        <v>74</v>
      </c>
      <c r="B7636" s="23" t="e">
        <f ca="1">MAX(0-(Calc2!B5899*Calc1!B5398*'11'!D$17/'11'!B$17),B7014+B7324)</f>
        <v>#VALUE!</v>
      </c>
      <c r="C7636" s="10"/>
    </row>
    <row r="7637" spans="1:3">
      <c r="A7637" s="20">
        <v>75</v>
      </c>
      <c r="B7637" s="23" t="e">
        <f ca="1">MAX(0-(Calc2!B5900*Calc1!B5399*'11'!D$17/'11'!B$17),B7015+B7325)</f>
        <v>#VALUE!</v>
      </c>
      <c r="C7637" s="10"/>
    </row>
    <row r="7638" spans="1:3">
      <c r="A7638" s="20">
        <v>76</v>
      </c>
      <c r="B7638" s="23" t="e">
        <f ca="1">MAX(0-(Calc2!B5901*Calc1!B5400*'11'!D$17/'11'!B$17),B7016+B7326)</f>
        <v>#VALUE!</v>
      </c>
      <c r="C7638" s="10"/>
    </row>
    <row r="7639" spans="1:3">
      <c r="A7639" s="20">
        <v>77</v>
      </c>
      <c r="B7639" s="23" t="e">
        <f ca="1">MAX(0-(Calc2!B5902*Calc1!B5401*'11'!D$17/'11'!B$17),B7017+B7327)</f>
        <v>#VALUE!</v>
      </c>
      <c r="C7639" s="10"/>
    </row>
    <row r="7640" spans="1:3">
      <c r="A7640" s="20">
        <v>78</v>
      </c>
      <c r="B7640" s="23" t="e">
        <f ca="1">MAX(0-(Calc2!B5903*Calc1!B5402*'11'!D$17/'11'!B$17),B7018+B7328)</f>
        <v>#VALUE!</v>
      </c>
      <c r="C7640" s="10"/>
    </row>
    <row r="7641" spans="1:3">
      <c r="A7641" s="20">
        <v>79</v>
      </c>
      <c r="B7641" s="23" t="e">
        <f ca="1">MAX(0-(Calc2!B5904*Calc1!B5403*'11'!D$17/'11'!B$17),B7019+B7329)</f>
        <v>#VALUE!</v>
      </c>
      <c r="C7641" s="10"/>
    </row>
    <row r="7642" spans="1:3">
      <c r="A7642" s="20">
        <v>80</v>
      </c>
      <c r="B7642" s="23" t="e">
        <f ca="1">MAX(0-(Calc2!B5905*Calc1!B5404*'11'!D$17/'11'!B$17),B7020+B7330)</f>
        <v>#VALUE!</v>
      </c>
      <c r="C7642" s="10"/>
    </row>
    <row r="7643" spans="1:3">
      <c r="A7643" s="20">
        <v>81</v>
      </c>
      <c r="B7643" s="23" t="e">
        <f ca="1">MAX(0-(Calc2!B5906*Calc1!B5405*'11'!D$17/'11'!B$17),B7021+B7331)</f>
        <v>#VALUE!</v>
      </c>
      <c r="C7643" s="10"/>
    </row>
    <row r="7644" spans="1:3">
      <c r="A7644" s="20">
        <v>82</v>
      </c>
      <c r="B7644" s="23" t="e">
        <f ca="1">MAX(0-(Calc2!B5907*Calc1!B5406*'11'!D$17/'11'!B$17),B7022+B7332)</f>
        <v>#VALUE!</v>
      </c>
      <c r="C7644" s="10"/>
    </row>
    <row r="7645" spans="1:3">
      <c r="A7645" s="20">
        <v>83</v>
      </c>
      <c r="B7645" s="23" t="e">
        <f ca="1">MAX(0-(Calc2!B5908*Calc1!B5407*'11'!D$17/'11'!B$17),B7023+B7333)</f>
        <v>#VALUE!</v>
      </c>
      <c r="C7645" s="10"/>
    </row>
    <row r="7646" spans="1:3">
      <c r="A7646" s="20">
        <v>84</v>
      </c>
      <c r="B7646" s="23" t="e">
        <f ca="1">MAX(0-(Calc2!B5909*Calc1!B5408*'11'!D$17/'11'!B$17),B7024+B7334)</f>
        <v>#VALUE!</v>
      </c>
      <c r="C7646" s="10"/>
    </row>
    <row r="7647" spans="1:3">
      <c r="A7647" s="20">
        <v>85</v>
      </c>
      <c r="B7647" s="23" t="e">
        <f ca="1">MAX(0-(Calc2!B5910*Calc1!B5409*'11'!D$17/'11'!B$17),B7025+B7335)</f>
        <v>#VALUE!</v>
      </c>
      <c r="C7647" s="10"/>
    </row>
    <row r="7648" spans="1:3">
      <c r="A7648" s="20">
        <v>86</v>
      </c>
      <c r="B7648" s="23" t="e">
        <f ca="1">MAX(0-(Calc2!B5911*Calc1!B5410*'11'!D$17/'11'!B$17),B7026+B7336)</f>
        <v>#VALUE!</v>
      </c>
      <c r="C7648" s="10"/>
    </row>
    <row r="7649" spans="1:3">
      <c r="A7649" s="20">
        <v>87</v>
      </c>
      <c r="B7649" s="23" t="e">
        <f ca="1">MAX(0-(Calc2!B5912*Calc1!B5411*'11'!D$17/'11'!B$17),B7027+B7337)</f>
        <v>#VALUE!</v>
      </c>
      <c r="C7649" s="10"/>
    </row>
    <row r="7650" spans="1:3">
      <c r="A7650" s="20">
        <v>88</v>
      </c>
      <c r="B7650" s="23" t="e">
        <f ca="1">MAX(0-(Calc2!B5913*Calc1!B5412*'11'!D$17/'11'!B$17),B7028+B7338)</f>
        <v>#VALUE!</v>
      </c>
      <c r="C7650" s="10"/>
    </row>
    <row r="7651" spans="1:3">
      <c r="A7651" s="20">
        <v>89</v>
      </c>
      <c r="B7651" s="23" t="e">
        <f ca="1">MAX(0-(Calc2!B5914*Calc1!B5413*'11'!D$17/'11'!B$17),B7029+B7339)</f>
        <v>#VALUE!</v>
      </c>
      <c r="C7651" s="10"/>
    </row>
    <row r="7652" spans="1:3">
      <c r="A7652" s="20">
        <v>90</v>
      </c>
      <c r="B7652" s="23" t="e">
        <f ca="1">MAX(0-(Calc2!B5915*Calc1!B5414*'11'!D$17/'11'!B$17),B7030+B7340)</f>
        <v>#VALUE!</v>
      </c>
      <c r="C7652" s="10"/>
    </row>
    <row r="7653" spans="1:3">
      <c r="A7653" s="20">
        <v>91</v>
      </c>
      <c r="B7653" s="23" t="e">
        <f ca="1">MAX(0-(Calc2!B5916*Calc1!B5415*'11'!D$17/'11'!B$17),B7031+B7341)</f>
        <v>#VALUE!</v>
      </c>
      <c r="C7653" s="10"/>
    </row>
    <row r="7654" spans="1:3">
      <c r="A7654" s="20">
        <v>92</v>
      </c>
      <c r="B7654" s="23" t="e">
        <f ca="1">MAX(0-(Calc2!B5917*Calc1!B5416*'11'!D$17/'11'!B$17),B7032+B7342)</f>
        <v>#VALUE!</v>
      </c>
      <c r="C7654" s="10"/>
    </row>
    <row r="7655" spans="1:3">
      <c r="A7655" s="20">
        <v>93</v>
      </c>
      <c r="B7655" s="23" t="e">
        <f ca="1">MAX(0-(Calc2!B5918*Calc1!B5417*'11'!D$17/'11'!B$17),B7033+B7343)</f>
        <v>#VALUE!</v>
      </c>
      <c r="C7655" s="10"/>
    </row>
    <row r="7656" spans="1:3">
      <c r="A7656" s="20">
        <v>94</v>
      </c>
      <c r="B7656" s="23" t="e">
        <f ca="1">MAX(0-(Calc2!B5919*Calc1!B5418*'11'!D$17/'11'!B$17),B7034+B7344)</f>
        <v>#VALUE!</v>
      </c>
      <c r="C7656" s="10"/>
    </row>
    <row r="7657" spans="1:3">
      <c r="A7657" s="20">
        <v>95</v>
      </c>
      <c r="B7657" s="23" t="e">
        <f ca="1">MAX(0-(Calc2!B5920*Calc1!B5419*'11'!D$17/'11'!B$17),B7035+B7345)</f>
        <v>#VALUE!</v>
      </c>
      <c r="C7657" s="10"/>
    </row>
    <row r="7658" spans="1:3">
      <c r="A7658" s="20">
        <v>96</v>
      </c>
      <c r="B7658" s="23" t="e">
        <f ca="1">MAX(0-(Calc2!B5921*Calc1!B5420*'11'!D$17/'11'!B$17),B7036+B7346)</f>
        <v>#VALUE!</v>
      </c>
      <c r="C7658" s="10"/>
    </row>
    <row r="7659" spans="1:3">
      <c r="A7659" s="20">
        <v>97</v>
      </c>
      <c r="B7659" s="23" t="e">
        <f ca="1">MAX(0-(Calc2!B5922*Calc1!B5421*'11'!D$17/'11'!B$17),B7037+B7347)</f>
        <v>#VALUE!</v>
      </c>
      <c r="C7659" s="10"/>
    </row>
    <row r="7660" spans="1:3">
      <c r="A7660" s="20">
        <v>98</v>
      </c>
      <c r="B7660" s="23" t="e">
        <f ca="1">MAX(0-(Calc2!B5923*Calc1!B5422*'11'!D$17/'11'!B$17),B7038+B7348)</f>
        <v>#VALUE!</v>
      </c>
      <c r="C7660" s="10"/>
    </row>
    <row r="7661" spans="1:3">
      <c r="A7661" s="20">
        <v>99</v>
      </c>
      <c r="B7661" s="23" t="e">
        <f ca="1">MAX(0-(Calc2!B5924*Calc1!B5423*'11'!D$17/'11'!B$17),B7039+B7349)</f>
        <v>#VALUE!</v>
      </c>
      <c r="C7661" s="10"/>
    </row>
    <row r="7662" spans="1:3">
      <c r="A7662" s="20">
        <v>100</v>
      </c>
      <c r="B7662" s="23" t="e">
        <f ca="1">MAX(0-(Calc2!B5925*Calc1!B5424*'11'!D$17/'11'!B$17),B7040+B7350)</f>
        <v>#VALUE!</v>
      </c>
      <c r="C7662" s="10"/>
    </row>
    <row r="7663" spans="1:3">
      <c r="A7663" s="20">
        <v>101</v>
      </c>
      <c r="B7663" s="23" t="e">
        <f ca="1">MAX(0-(Calc2!B5926*Calc1!B5425*'11'!D$17/'11'!B$17),B7041+B7351)</f>
        <v>#VALUE!</v>
      </c>
      <c r="C7663" s="10"/>
    </row>
    <row r="7664" spans="1:3">
      <c r="A7664" s="20">
        <v>102</v>
      </c>
      <c r="B7664" s="23" t="e">
        <f ca="1">MAX(0-(Calc2!B5927*Calc1!B5426*'11'!D$17/'11'!B$17),B7042+B7352)</f>
        <v>#VALUE!</v>
      </c>
      <c r="C7664" s="10"/>
    </row>
    <row r="7665" spans="1:3">
      <c r="A7665" s="20">
        <v>103</v>
      </c>
      <c r="B7665" s="23" t="e">
        <f ca="1">MAX(0-(Calc2!B5928*Calc1!B5427*'11'!D$17/'11'!B$17),B7043+B7353)</f>
        <v>#VALUE!</v>
      </c>
      <c r="C7665" s="10"/>
    </row>
    <row r="7666" spans="1:3">
      <c r="A7666" s="20">
        <v>104</v>
      </c>
      <c r="B7666" s="23" t="e">
        <f ca="1">MAX(0-(Calc2!B5929*Calc1!B5428*'11'!D$17/'11'!B$17),B7044+B7354)</f>
        <v>#VALUE!</v>
      </c>
      <c r="C7666" s="10"/>
    </row>
    <row r="7667" spans="1:3">
      <c r="A7667" s="20">
        <v>105</v>
      </c>
      <c r="B7667" s="23" t="e">
        <f ca="1">MAX(0-(Calc2!B5930*Calc1!B5429*'11'!D$17/'11'!B$17),B7045+B7355)</f>
        <v>#VALUE!</v>
      </c>
      <c r="C7667" s="10"/>
    </row>
    <row r="7668" spans="1:3">
      <c r="A7668" s="20">
        <v>106</v>
      </c>
      <c r="B7668" s="23" t="e">
        <f ca="1">MAX(0-(Calc2!B5931*Calc1!B5430*'11'!D$17/'11'!B$17),B7046+B7356)</f>
        <v>#VALUE!</v>
      </c>
      <c r="C7668" s="10"/>
    </row>
    <row r="7669" spans="1:3">
      <c r="A7669" s="20">
        <v>107</v>
      </c>
      <c r="B7669" s="23" t="e">
        <f ca="1">MAX(0-(Calc2!B5932*Calc1!B5431*'11'!D$17/'11'!B$17),B7047+B7357)</f>
        <v>#VALUE!</v>
      </c>
      <c r="C7669" s="10"/>
    </row>
    <row r="7670" spans="1:3">
      <c r="A7670" s="20">
        <v>108</v>
      </c>
      <c r="B7670" s="23" t="e">
        <f ca="1">MAX(0-(Calc2!B5933*Calc1!B5432*'11'!D$17/'11'!B$17),B7048+B7358)</f>
        <v>#VALUE!</v>
      </c>
      <c r="C7670" s="10"/>
    </row>
    <row r="7671" spans="1:3">
      <c r="A7671" s="20">
        <v>109</v>
      </c>
      <c r="B7671" s="23" t="e">
        <f ca="1">MAX(0-(Calc2!B5934*Calc1!B5433*'11'!D$17/'11'!B$17),B7049+B7359)</f>
        <v>#VALUE!</v>
      </c>
      <c r="C7671" s="10"/>
    </row>
    <row r="7672" spans="1:3">
      <c r="A7672" s="20">
        <v>110</v>
      </c>
      <c r="B7672" s="23" t="e">
        <f ca="1">MAX(0-(Calc2!B5935*Calc1!B5434*'11'!D$17/'11'!B$17),B7050+B7360)</f>
        <v>#VALUE!</v>
      </c>
      <c r="C7672" s="10"/>
    </row>
    <row r="7673" spans="1:3">
      <c r="A7673" s="20">
        <v>111</v>
      </c>
      <c r="B7673" s="23" t="e">
        <f ca="1">MAX(0-(Calc2!B5936*Calc1!B5435*'11'!D$17/'11'!B$17),B7051+B7361)</f>
        <v>#VALUE!</v>
      </c>
      <c r="C7673" s="10"/>
    </row>
    <row r="7674" spans="1:3">
      <c r="A7674" s="20">
        <v>112</v>
      </c>
      <c r="B7674" s="23" t="e">
        <f ca="1">MAX(0-(Calc2!B5937*Calc1!B5436*'11'!D$17/'11'!B$17),B7052+B7362)</f>
        <v>#VALUE!</v>
      </c>
      <c r="C7674" s="10"/>
    </row>
    <row r="7675" spans="1:3">
      <c r="A7675" s="20">
        <v>113</v>
      </c>
      <c r="B7675" s="23" t="e">
        <f ca="1">MAX(0-(Calc2!B5938*Calc1!B5437*'11'!D$17/'11'!B$17),B7053+B7363)</f>
        <v>#VALUE!</v>
      </c>
      <c r="C7675" s="10"/>
    </row>
    <row r="7676" spans="1:3">
      <c r="A7676" s="20">
        <v>114</v>
      </c>
      <c r="B7676" s="23" t="e">
        <f ca="1">MAX(0-(Calc2!B5939*Calc1!B5438*'11'!D$17/'11'!B$17),B7054+B7364)</f>
        <v>#VALUE!</v>
      </c>
      <c r="C7676" s="10"/>
    </row>
    <row r="7677" spans="1:3">
      <c r="A7677" s="20">
        <v>115</v>
      </c>
      <c r="B7677" s="23" t="e">
        <f ca="1">MAX(0-(Calc2!B5940*Calc1!B5439*'11'!D$17/'11'!B$17),B7055+B7365)</f>
        <v>#VALUE!</v>
      </c>
      <c r="C7677" s="10"/>
    </row>
    <row r="7678" spans="1:3">
      <c r="A7678" s="20">
        <v>116</v>
      </c>
      <c r="B7678" s="23" t="e">
        <f ca="1">MAX(0-(Calc2!B5941*Calc1!B5440*'11'!D$17/'11'!B$17),B7056+B7366)</f>
        <v>#VALUE!</v>
      </c>
      <c r="C7678" s="10"/>
    </row>
    <row r="7679" spans="1:3">
      <c r="A7679" s="20">
        <v>117</v>
      </c>
      <c r="B7679" s="23" t="e">
        <f ca="1">MAX(0-(Calc2!B5942*Calc1!B5441*'11'!D$17/'11'!B$17),B7057+B7367)</f>
        <v>#VALUE!</v>
      </c>
      <c r="C7679" s="10"/>
    </row>
    <row r="7680" spans="1:3">
      <c r="A7680" s="20">
        <v>118</v>
      </c>
      <c r="B7680" s="23" t="e">
        <f ca="1">MAX(0-(Calc2!B5943*Calc1!B5442*'11'!D$17/'11'!B$17),B7058+B7368)</f>
        <v>#VALUE!</v>
      </c>
      <c r="C7680" s="10"/>
    </row>
    <row r="7681" spans="1:3">
      <c r="A7681" s="20">
        <v>119</v>
      </c>
      <c r="B7681" s="23" t="e">
        <f ca="1">MAX(0-(Calc2!B5944*Calc1!B5443*'11'!D$17/'11'!B$17),B7059+B7369)</f>
        <v>#VALUE!</v>
      </c>
      <c r="C7681" s="10"/>
    </row>
    <row r="7682" spans="1:3">
      <c r="A7682" s="20">
        <v>120</v>
      </c>
      <c r="B7682" s="23" t="e">
        <f ca="1">MAX(0-(Calc2!B5945*Calc1!B5444*'11'!D$17/'11'!B$17),B7060+B7370)</f>
        <v>#VALUE!</v>
      </c>
      <c r="C7682" s="10"/>
    </row>
    <row r="7683" spans="1:3">
      <c r="A7683" s="20">
        <v>121</v>
      </c>
      <c r="B7683" s="23" t="e">
        <f ca="1">MAX(0-(Calc2!B5946*Calc1!B5445*'11'!D$17/'11'!B$17),B7061+B7371)</f>
        <v>#VALUE!</v>
      </c>
      <c r="C7683" s="10"/>
    </row>
    <row r="7684" spans="1:3">
      <c r="A7684" s="20">
        <v>122</v>
      </c>
      <c r="B7684" s="23" t="e">
        <f ca="1">MAX(0-(Calc2!B5947*Calc1!B5446*'11'!D$17/'11'!B$17),B7062+B7372)</f>
        <v>#VALUE!</v>
      </c>
      <c r="C7684" s="10"/>
    </row>
    <row r="7685" spans="1:3">
      <c r="A7685" s="20">
        <v>123</v>
      </c>
      <c r="B7685" s="23" t="e">
        <f ca="1">MAX(0-(Calc2!B5948*Calc1!B5447*'11'!D$17/'11'!B$17),B7063+B7373)</f>
        <v>#VALUE!</v>
      </c>
      <c r="C7685" s="10"/>
    </row>
    <row r="7686" spans="1:3">
      <c r="A7686" s="20">
        <v>124</v>
      </c>
      <c r="B7686" s="23" t="e">
        <f ca="1">MAX(0-(Calc2!B5949*Calc1!B5448*'11'!D$17/'11'!B$17),B7064+B7374)</f>
        <v>#VALUE!</v>
      </c>
      <c r="C7686" s="10"/>
    </row>
    <row r="7687" spans="1:3">
      <c r="A7687" s="20">
        <v>125</v>
      </c>
      <c r="B7687" s="23" t="e">
        <f ca="1">MAX(0-(Calc2!B5950*Calc1!B5449*'11'!D$17/'11'!B$17),B7065+B7375)</f>
        <v>#VALUE!</v>
      </c>
      <c r="C7687" s="10"/>
    </row>
    <row r="7688" spans="1:3">
      <c r="A7688" s="20">
        <v>126</v>
      </c>
      <c r="B7688" s="23" t="e">
        <f ca="1">MAX(0-(Calc2!B5951*Calc1!B5450*'11'!D$17/'11'!B$17),B7066+B7376)</f>
        <v>#VALUE!</v>
      </c>
      <c r="C7688" s="10"/>
    </row>
    <row r="7689" spans="1:3">
      <c r="A7689" s="20">
        <v>127</v>
      </c>
      <c r="B7689" s="23" t="e">
        <f ca="1">MAX(0-(Calc2!B5952*Calc1!B5451*'11'!D$17/'11'!B$17),B7067+B7377)</f>
        <v>#VALUE!</v>
      </c>
      <c r="C7689" s="10"/>
    </row>
    <row r="7690" spans="1:3">
      <c r="A7690" s="20">
        <v>128</v>
      </c>
      <c r="B7690" s="23" t="e">
        <f ca="1">MAX(0-(Calc2!B5953*Calc1!B5452*'11'!D$17/'11'!B$17),B7068+B7378)</f>
        <v>#VALUE!</v>
      </c>
      <c r="C7690" s="10"/>
    </row>
    <row r="7691" spans="1:3">
      <c r="A7691" s="20">
        <v>129</v>
      </c>
      <c r="B7691" s="23" t="e">
        <f ca="1">MAX(0-(Calc2!B5954*Calc1!B5453*'11'!D$17/'11'!B$17),B7069+B7379)</f>
        <v>#VALUE!</v>
      </c>
      <c r="C7691" s="10"/>
    </row>
    <row r="7692" spans="1:3">
      <c r="A7692" s="20">
        <v>130</v>
      </c>
      <c r="B7692" s="23" t="e">
        <f ca="1">MAX(0-(Calc2!B5955*Calc1!B5454*'11'!D$17/'11'!B$17),B7070+B7380)</f>
        <v>#VALUE!</v>
      </c>
      <c r="C7692" s="10"/>
    </row>
    <row r="7693" spans="1:3">
      <c r="A7693" s="20">
        <v>131</v>
      </c>
      <c r="B7693" s="23" t="e">
        <f ca="1">MAX(0-(Calc2!B5956*Calc1!B5455*'11'!D$17/'11'!B$17),B7071+B7381)</f>
        <v>#VALUE!</v>
      </c>
      <c r="C7693" s="10"/>
    </row>
    <row r="7694" spans="1:3">
      <c r="A7694" s="20">
        <v>132</v>
      </c>
      <c r="B7694" s="23" t="e">
        <f ca="1">MAX(0-(Calc2!B5957*Calc1!B5456*'11'!D$17/'11'!B$17),B7072+B7382)</f>
        <v>#VALUE!</v>
      </c>
      <c r="C7694" s="10"/>
    </row>
    <row r="7695" spans="1:3">
      <c r="A7695" s="20">
        <v>133</v>
      </c>
      <c r="B7695" s="23" t="e">
        <f ca="1">MAX(0-(Calc2!B5958*Calc1!B5457*'11'!D$17/'11'!B$17),B7073+B7383)</f>
        <v>#VALUE!</v>
      </c>
      <c r="C7695" s="10"/>
    </row>
    <row r="7696" spans="1:3">
      <c r="A7696" s="20">
        <v>134</v>
      </c>
      <c r="B7696" s="23" t="e">
        <f ca="1">MAX(0-(Calc2!B5959*Calc1!B5458*'11'!D$17/'11'!B$17),B7074+B7384)</f>
        <v>#VALUE!</v>
      </c>
      <c r="C7696" s="10"/>
    </row>
    <row r="7697" spans="1:3">
      <c r="A7697" s="20">
        <v>135</v>
      </c>
      <c r="B7697" s="23" t="e">
        <f ca="1">MAX(0-(Calc2!B5960*Calc1!B5459*'11'!D$17/'11'!B$17),B7075+B7385)</f>
        <v>#VALUE!</v>
      </c>
      <c r="C7697" s="10"/>
    </row>
    <row r="7698" spans="1:3">
      <c r="A7698" s="20">
        <v>136</v>
      </c>
      <c r="B7698" s="23" t="e">
        <f ca="1">MAX(0-(Calc2!B5961*Calc1!B5460*'11'!D$17/'11'!B$17),B7076+B7386)</f>
        <v>#VALUE!</v>
      </c>
      <c r="C7698" s="10"/>
    </row>
    <row r="7699" spans="1:3">
      <c r="A7699" s="20">
        <v>137</v>
      </c>
      <c r="B7699" s="23" t="e">
        <f ca="1">MAX(0-(Calc2!B5962*Calc1!B5461*'11'!D$17/'11'!B$17),B7077+B7387)</f>
        <v>#VALUE!</v>
      </c>
      <c r="C7699" s="10"/>
    </row>
    <row r="7700" spans="1:3">
      <c r="A7700" s="20">
        <v>138</v>
      </c>
      <c r="B7700" s="23" t="e">
        <f ca="1">MAX(0-(Calc2!B5963*Calc1!B5462*'11'!D$17/'11'!B$17),B7078+B7388)</f>
        <v>#VALUE!</v>
      </c>
      <c r="C7700" s="10"/>
    </row>
    <row r="7701" spans="1:3">
      <c r="A7701" s="20">
        <v>139</v>
      </c>
      <c r="B7701" s="23" t="e">
        <f ca="1">MAX(0-(Calc2!B5964*Calc1!B5463*'11'!D$17/'11'!B$17),B7079+B7389)</f>
        <v>#VALUE!</v>
      </c>
      <c r="C7701" s="10"/>
    </row>
    <row r="7702" spans="1:3">
      <c r="A7702" s="20">
        <v>140</v>
      </c>
      <c r="B7702" s="23" t="e">
        <f ca="1">MAX(0-(Calc2!B5965*Calc1!B5464*'11'!D$17/'11'!B$17),B7080+B7390)</f>
        <v>#VALUE!</v>
      </c>
      <c r="C7702" s="10"/>
    </row>
    <row r="7703" spans="1:3">
      <c r="A7703" s="20">
        <v>141</v>
      </c>
      <c r="B7703" s="23" t="e">
        <f ca="1">MAX(0-(Calc2!B5966*Calc1!B5465*'11'!D$17/'11'!B$17),B7081+B7391)</f>
        <v>#VALUE!</v>
      </c>
      <c r="C7703" s="10"/>
    </row>
    <row r="7704" spans="1:3">
      <c r="A7704" s="20">
        <v>142</v>
      </c>
      <c r="B7704" s="23" t="e">
        <f ca="1">MAX(0-(Calc2!B5967*Calc1!B5466*'11'!D$17/'11'!B$17),B7082+B7392)</f>
        <v>#VALUE!</v>
      </c>
      <c r="C7704" s="10"/>
    </row>
    <row r="7705" spans="1:3">
      <c r="A7705" s="20">
        <v>143</v>
      </c>
      <c r="B7705" s="23" t="e">
        <f ca="1">MAX(0-(Calc2!B5968*Calc1!B5467*'11'!D$17/'11'!B$17),B7083+B7393)</f>
        <v>#VALUE!</v>
      </c>
      <c r="C7705" s="10"/>
    </row>
    <row r="7706" spans="1:3">
      <c r="A7706" s="20">
        <v>144</v>
      </c>
      <c r="B7706" s="23" t="e">
        <f ca="1">MAX(0-(Calc2!B5969*Calc1!B5468*'11'!D$17/'11'!B$17),B7084+B7394)</f>
        <v>#VALUE!</v>
      </c>
      <c r="C7706" s="10"/>
    </row>
    <row r="7707" spans="1:3">
      <c r="A7707" s="20">
        <v>145</v>
      </c>
      <c r="B7707" s="23" t="e">
        <f ca="1">MAX(0-(Calc2!B5970*Calc1!B5469*'11'!D$17/'11'!B$17),B7085+B7395)</f>
        <v>#VALUE!</v>
      </c>
      <c r="C7707" s="10"/>
    </row>
    <row r="7708" spans="1:3">
      <c r="A7708" s="20">
        <v>146</v>
      </c>
      <c r="B7708" s="23" t="e">
        <f ca="1">MAX(0-(Calc2!B5971*Calc1!B5470*'11'!D$17/'11'!B$17),B7086+B7396)</f>
        <v>#VALUE!</v>
      </c>
      <c r="C7708" s="10"/>
    </row>
    <row r="7709" spans="1:3">
      <c r="A7709" s="20">
        <v>147</v>
      </c>
      <c r="B7709" s="23" t="e">
        <f ca="1">MAX(0-(Calc2!B5972*Calc1!B5471*'11'!D$17/'11'!B$17),B7087+B7397)</f>
        <v>#VALUE!</v>
      </c>
      <c r="C7709" s="10"/>
    </row>
    <row r="7710" spans="1:3">
      <c r="A7710" s="20">
        <v>148</v>
      </c>
      <c r="B7710" s="23" t="e">
        <f ca="1">MAX(0-(Calc2!B5973*Calc1!B5472*'11'!D$17/'11'!B$17),B7088+B7398)</f>
        <v>#VALUE!</v>
      </c>
      <c r="C7710" s="10"/>
    </row>
    <row r="7711" spans="1:3">
      <c r="A7711" s="20">
        <v>149</v>
      </c>
      <c r="B7711" s="23" t="e">
        <f ca="1">MAX(0-(Calc2!B5974*Calc1!B5473*'11'!D$17/'11'!B$17),B7089+B7399)</f>
        <v>#VALUE!</v>
      </c>
      <c r="C7711" s="10"/>
    </row>
    <row r="7712" spans="1:3">
      <c r="A7712" s="20">
        <v>150</v>
      </c>
      <c r="B7712" s="23" t="e">
        <f ca="1">MAX(0-(Calc2!B5975*Calc1!B5474*'11'!D$17/'11'!B$17),B7090+B7400)</f>
        <v>#VALUE!</v>
      </c>
      <c r="C7712" s="10"/>
    </row>
    <row r="7713" spans="1:3">
      <c r="A7713" s="20">
        <v>151</v>
      </c>
      <c r="B7713" s="23" t="e">
        <f ca="1">MAX(0-(Calc2!B5976*Calc1!B5475*'11'!D$17/'11'!B$17),B7091+B7401)</f>
        <v>#VALUE!</v>
      </c>
      <c r="C7713" s="10"/>
    </row>
    <row r="7714" spans="1:3">
      <c r="A7714" s="20">
        <v>152</v>
      </c>
      <c r="B7714" s="23" t="e">
        <f ca="1">MAX(0-(Calc2!B5977*Calc1!B5476*'11'!D$17/'11'!B$17),B7092+B7402)</f>
        <v>#VALUE!</v>
      </c>
      <c r="C7714" s="10"/>
    </row>
    <row r="7715" spans="1:3">
      <c r="A7715" s="20">
        <v>153</v>
      </c>
      <c r="B7715" s="23" t="e">
        <f ca="1">MAX(0-(Calc2!B5978*Calc1!B5477*'11'!D$17/'11'!B$17),B7093+B7403)</f>
        <v>#VALUE!</v>
      </c>
      <c r="C7715" s="10"/>
    </row>
    <row r="7716" spans="1:3">
      <c r="A7716" s="20">
        <v>154</v>
      </c>
      <c r="B7716" s="23" t="e">
        <f ca="1">MAX(0-(Calc2!B5979*Calc1!B5478*'11'!D$17/'11'!B$17),B7094+B7404)</f>
        <v>#VALUE!</v>
      </c>
      <c r="C7716" s="10"/>
    </row>
    <row r="7717" spans="1:3">
      <c r="A7717" s="20">
        <v>155</v>
      </c>
      <c r="B7717" s="23" t="e">
        <f ca="1">MAX(0-(Calc2!B5980*Calc1!B5479*'11'!D$17/'11'!B$17),B7095+B7405)</f>
        <v>#VALUE!</v>
      </c>
      <c r="C7717" s="10"/>
    </row>
    <row r="7718" spans="1:3">
      <c r="A7718" s="20">
        <v>156</v>
      </c>
      <c r="B7718" s="23" t="e">
        <f ca="1">MAX(0-(Calc2!B5981*Calc1!B5480*'11'!D$17/'11'!B$17),B7096+B7406)</f>
        <v>#VALUE!</v>
      </c>
      <c r="C7718" s="10"/>
    </row>
    <row r="7719" spans="1:3">
      <c r="A7719" s="20">
        <v>157</v>
      </c>
      <c r="B7719" s="23" t="e">
        <f ca="1">MAX(0-(Calc2!B5982*Calc1!B5481*'11'!D$17/'11'!B$17),B7097+B7407)</f>
        <v>#VALUE!</v>
      </c>
      <c r="C7719" s="10"/>
    </row>
    <row r="7720" spans="1:3">
      <c r="A7720" s="20">
        <v>158</v>
      </c>
      <c r="B7720" s="23" t="e">
        <f ca="1">MAX(0-(Calc2!B5983*Calc1!B5482*'11'!D$17/'11'!B$17),B7098+B7408)</f>
        <v>#VALUE!</v>
      </c>
      <c r="C7720" s="10"/>
    </row>
    <row r="7721" spans="1:3">
      <c r="A7721" s="20">
        <v>159</v>
      </c>
      <c r="B7721" s="23" t="e">
        <f ca="1">MAX(0-(Calc2!B5984*Calc1!B5483*'11'!D$17/'11'!B$17),B7099+B7409)</f>
        <v>#VALUE!</v>
      </c>
      <c r="C7721" s="10"/>
    </row>
    <row r="7722" spans="1:3">
      <c r="A7722" s="20">
        <v>160</v>
      </c>
      <c r="B7722" s="23" t="e">
        <f ca="1">MAX(0-(Calc2!B5985*Calc1!B5484*'11'!D$17/'11'!B$17),B7100+B7410)</f>
        <v>#VALUE!</v>
      </c>
      <c r="C7722" s="10"/>
    </row>
    <row r="7723" spans="1:3">
      <c r="A7723" s="20">
        <v>161</v>
      </c>
      <c r="B7723" s="23" t="e">
        <f ca="1">MAX(0-(Calc2!B5986*Calc1!B5485*'11'!D$17/'11'!B$17),B7101+B7411)</f>
        <v>#VALUE!</v>
      </c>
      <c r="C7723" s="10"/>
    </row>
    <row r="7724" spans="1:3">
      <c r="A7724" s="20">
        <v>162</v>
      </c>
      <c r="B7724" s="23" t="e">
        <f ca="1">MAX(0-(Calc2!B5987*Calc1!B5486*'11'!D$17/'11'!B$17),B7102+B7412)</f>
        <v>#VALUE!</v>
      </c>
      <c r="C7724" s="10"/>
    </row>
    <row r="7725" spans="1:3">
      <c r="A7725" s="20">
        <v>163</v>
      </c>
      <c r="B7725" s="23" t="e">
        <f ca="1">MAX(0-(Calc2!B5988*Calc1!B5487*'11'!D$17/'11'!B$17),B7103+B7413)</f>
        <v>#VALUE!</v>
      </c>
      <c r="C7725" s="10"/>
    </row>
    <row r="7726" spans="1:3">
      <c r="A7726" s="20">
        <v>164</v>
      </c>
      <c r="B7726" s="23" t="e">
        <f ca="1">MAX(0-(Calc2!B5989*Calc1!B5488*'11'!D$17/'11'!B$17),B7104+B7414)</f>
        <v>#VALUE!</v>
      </c>
      <c r="C7726" s="10"/>
    </row>
    <row r="7727" spans="1:3">
      <c r="A7727" s="20">
        <v>165</v>
      </c>
      <c r="B7727" s="23" t="e">
        <f ca="1">MAX(0-(Calc2!B5990*Calc1!B5489*'11'!D$17/'11'!B$17),B7105+B7415)</f>
        <v>#VALUE!</v>
      </c>
      <c r="C7727" s="10"/>
    </row>
    <row r="7728" spans="1:3">
      <c r="A7728" s="20">
        <v>166</v>
      </c>
      <c r="B7728" s="23" t="e">
        <f ca="1">MAX(0-(Calc2!B5991*Calc1!B5490*'11'!D$17/'11'!B$17),B7106+B7416)</f>
        <v>#VALUE!</v>
      </c>
      <c r="C7728" s="10"/>
    </row>
    <row r="7729" spans="1:3">
      <c r="A7729" s="20">
        <v>167</v>
      </c>
      <c r="B7729" s="23" t="e">
        <f ca="1">MAX(0-(Calc2!B5992*Calc1!B5491*'11'!D$17/'11'!B$17),B7107+B7417)</f>
        <v>#VALUE!</v>
      </c>
      <c r="C7729" s="10"/>
    </row>
    <row r="7730" spans="1:3">
      <c r="A7730" s="20">
        <v>168</v>
      </c>
      <c r="B7730" s="23" t="e">
        <f ca="1">MAX(0-(Calc2!B5993*Calc1!B5492*'11'!D$17/'11'!B$17),B7108+B7418)</f>
        <v>#VALUE!</v>
      </c>
      <c r="C7730" s="10"/>
    </row>
    <row r="7731" spans="1:3">
      <c r="A7731" s="20">
        <v>169</v>
      </c>
      <c r="B7731" s="23" t="e">
        <f ca="1">MAX(0-(Calc2!B5994*Calc1!B5493*'11'!D$17/'11'!B$17),B7109+B7419)</f>
        <v>#VALUE!</v>
      </c>
      <c r="C7731" s="10"/>
    </row>
    <row r="7732" spans="1:3">
      <c r="A7732" s="20">
        <v>170</v>
      </c>
      <c r="B7732" s="23" t="e">
        <f ca="1">MAX(0-(Calc2!B5995*Calc1!B5494*'11'!D$17/'11'!B$17),B7110+B7420)</f>
        <v>#VALUE!</v>
      </c>
      <c r="C7732" s="10"/>
    </row>
    <row r="7733" spans="1:3">
      <c r="A7733" s="20">
        <v>171</v>
      </c>
      <c r="B7733" s="23" t="e">
        <f ca="1">MAX(0-(Calc2!B5996*Calc1!B5495*'11'!D$17/'11'!B$17),B7111+B7421)</f>
        <v>#VALUE!</v>
      </c>
      <c r="C7733" s="10"/>
    </row>
    <row r="7734" spans="1:3">
      <c r="A7734" s="20">
        <v>172</v>
      </c>
      <c r="B7734" s="23" t="e">
        <f ca="1">MAX(0-(Calc2!B5997*Calc1!B5496*'11'!D$17/'11'!B$17),B7112+B7422)</f>
        <v>#VALUE!</v>
      </c>
      <c r="C7734" s="10"/>
    </row>
    <row r="7735" spans="1:3">
      <c r="A7735" s="20">
        <v>173</v>
      </c>
      <c r="B7735" s="23" t="e">
        <f ca="1">MAX(0-(Calc2!B5998*Calc1!B5497*'11'!D$17/'11'!B$17),B7113+B7423)</f>
        <v>#VALUE!</v>
      </c>
      <c r="C7735" s="10"/>
    </row>
    <row r="7736" spans="1:3">
      <c r="A7736" s="20">
        <v>174</v>
      </c>
      <c r="B7736" s="23" t="e">
        <f ca="1">MAX(0-(Calc2!B5999*Calc1!B5498*'11'!D$17/'11'!B$17),B7114+B7424)</f>
        <v>#VALUE!</v>
      </c>
      <c r="C7736" s="10"/>
    </row>
    <row r="7737" spans="1:3">
      <c r="A7737" s="20">
        <v>175</v>
      </c>
      <c r="B7737" s="23" t="e">
        <f ca="1">MAX(0-(Calc2!B6000*Calc1!B5499*'11'!D$17/'11'!B$17),B7115+B7425)</f>
        <v>#VALUE!</v>
      </c>
      <c r="C7737" s="10"/>
    </row>
    <row r="7738" spans="1:3">
      <c r="A7738" s="20">
        <v>176</v>
      </c>
      <c r="B7738" s="23" t="e">
        <f ca="1">MAX(0-(Calc2!B6001*Calc1!B5500*'11'!D$17/'11'!B$17),B7116+B7426)</f>
        <v>#VALUE!</v>
      </c>
      <c r="C7738" s="10"/>
    </row>
    <row r="7739" spans="1:3">
      <c r="A7739" s="20">
        <v>177</v>
      </c>
      <c r="B7739" s="23" t="e">
        <f ca="1">MAX(0-(Calc2!B6002*Calc1!B5501*'11'!D$17/'11'!B$17),B7117+B7427)</f>
        <v>#VALUE!</v>
      </c>
      <c r="C7739" s="10"/>
    </row>
    <row r="7740" spans="1:3">
      <c r="A7740" s="20">
        <v>178</v>
      </c>
      <c r="B7740" s="23" t="e">
        <f ca="1">MAX(0-(Calc2!B6003*Calc1!B5502*'11'!D$17/'11'!B$17),B7118+B7428)</f>
        <v>#VALUE!</v>
      </c>
      <c r="C7740" s="10"/>
    </row>
    <row r="7741" spans="1:3">
      <c r="A7741" s="20">
        <v>179</v>
      </c>
      <c r="B7741" s="23" t="e">
        <f ca="1">MAX(0-(Calc2!B6004*Calc1!B5503*'11'!D$17/'11'!B$17),B7119+B7429)</f>
        <v>#VALUE!</v>
      </c>
      <c r="C7741" s="10"/>
    </row>
    <row r="7742" spans="1:3">
      <c r="A7742" s="20">
        <v>180</v>
      </c>
      <c r="B7742" s="23" t="e">
        <f ca="1">MAX(0-(Calc2!B6005*Calc1!B5504*'11'!D$17/'11'!B$17),B7120+B7430)</f>
        <v>#VALUE!</v>
      </c>
      <c r="C7742" s="10"/>
    </row>
    <row r="7743" spans="1:3">
      <c r="A7743" s="20">
        <v>181</v>
      </c>
      <c r="B7743" s="23" t="e">
        <f ca="1">MAX(0-(Calc2!B6006*Calc1!B5505*'11'!D$17/'11'!B$17),B7121+B7431)</f>
        <v>#VALUE!</v>
      </c>
      <c r="C7743" s="10"/>
    </row>
    <row r="7744" spans="1:3">
      <c r="A7744" s="20">
        <v>182</v>
      </c>
      <c r="B7744" s="23" t="e">
        <f ca="1">MAX(0-(Calc2!B6007*Calc1!B5506*'11'!D$17/'11'!B$17),B7122+B7432)</f>
        <v>#VALUE!</v>
      </c>
      <c r="C7744" s="10"/>
    </row>
    <row r="7745" spans="1:3">
      <c r="A7745" s="20">
        <v>183</v>
      </c>
      <c r="B7745" s="23" t="e">
        <f ca="1">MAX(0-(Calc2!B6008*Calc1!B5507*'11'!D$17/'11'!B$17),B7123+B7433)</f>
        <v>#VALUE!</v>
      </c>
      <c r="C7745" s="10"/>
    </row>
    <row r="7746" spans="1:3">
      <c r="A7746" s="20">
        <v>184</v>
      </c>
      <c r="B7746" s="23" t="e">
        <f ca="1">MAX(0-(Calc2!B6009*Calc1!B5508*'11'!D$17/'11'!B$17),B7124+B7434)</f>
        <v>#VALUE!</v>
      </c>
      <c r="C7746" s="10"/>
    </row>
    <row r="7747" spans="1:3">
      <c r="A7747" s="20">
        <v>185</v>
      </c>
      <c r="B7747" s="23" t="e">
        <f ca="1">MAX(0-(Calc2!B6010*Calc1!B5509*'11'!D$17/'11'!B$17),B7125+B7435)</f>
        <v>#VALUE!</v>
      </c>
      <c r="C7747" s="10"/>
    </row>
    <row r="7748" spans="1:3">
      <c r="A7748" s="20">
        <v>186</v>
      </c>
      <c r="B7748" s="23" t="e">
        <f ca="1">MAX(0-(Calc2!B6011*Calc1!B5510*'11'!D$17/'11'!B$17),B7126+B7436)</f>
        <v>#VALUE!</v>
      </c>
      <c r="C7748" s="10"/>
    </row>
    <row r="7749" spans="1:3">
      <c r="A7749" s="20">
        <v>187</v>
      </c>
      <c r="B7749" s="23" t="e">
        <f ca="1">MAX(0-(Calc2!B6012*Calc1!B5511*'11'!D$17/'11'!B$17),B7127+B7437)</f>
        <v>#VALUE!</v>
      </c>
      <c r="C7749" s="10"/>
    </row>
    <row r="7750" spans="1:3">
      <c r="A7750" s="20">
        <v>188</v>
      </c>
      <c r="B7750" s="23" t="e">
        <f ca="1">MAX(0-(Calc2!B6013*Calc1!B5512*'11'!D$17/'11'!B$17),B7128+B7438)</f>
        <v>#VALUE!</v>
      </c>
      <c r="C7750" s="10"/>
    </row>
    <row r="7751" spans="1:3">
      <c r="A7751" s="20">
        <v>189</v>
      </c>
      <c r="B7751" s="23" t="e">
        <f ca="1">MAX(0-(Calc2!B6014*Calc1!B5513*'11'!D$17/'11'!B$17),B7129+B7439)</f>
        <v>#VALUE!</v>
      </c>
      <c r="C7751" s="10"/>
    </row>
    <row r="7752" spans="1:3">
      <c r="A7752" s="20">
        <v>190</v>
      </c>
      <c r="B7752" s="23" t="e">
        <f ca="1">MAX(0-(Calc2!B6015*Calc1!B5514*'11'!D$17/'11'!B$17),B7130+B7440)</f>
        <v>#VALUE!</v>
      </c>
      <c r="C7752" s="10"/>
    </row>
    <row r="7753" spans="1:3">
      <c r="A7753" s="20">
        <v>191</v>
      </c>
      <c r="B7753" s="23" t="e">
        <f ca="1">MAX(0-(Calc2!B6016*Calc1!B5515*'11'!D$17/'11'!B$17),B7131+B7441)</f>
        <v>#VALUE!</v>
      </c>
      <c r="C7753" s="10"/>
    </row>
    <row r="7754" spans="1:3">
      <c r="A7754" s="20">
        <v>192</v>
      </c>
      <c r="B7754" s="23" t="e">
        <f ca="1">MAX(0-(Calc2!B6017*Calc1!B5516*'11'!D$17/'11'!B$17),B7132+B7442)</f>
        <v>#VALUE!</v>
      </c>
      <c r="C7754" s="10"/>
    </row>
    <row r="7755" spans="1:3">
      <c r="A7755" s="20">
        <v>193</v>
      </c>
      <c r="B7755" s="23" t="e">
        <f ca="1">MAX(0-(Calc2!B6018*Calc1!B5517*'11'!D$17/'11'!B$17),B7133+B7443)</f>
        <v>#VALUE!</v>
      </c>
      <c r="C7755" s="10"/>
    </row>
    <row r="7756" spans="1:3">
      <c r="A7756" s="20">
        <v>194</v>
      </c>
      <c r="B7756" s="23" t="e">
        <f ca="1">MAX(0-(Calc2!B6019*Calc1!B5518*'11'!D$17/'11'!B$17),B7134+B7444)</f>
        <v>#VALUE!</v>
      </c>
      <c r="C7756" s="10"/>
    </row>
    <row r="7757" spans="1:3">
      <c r="A7757" s="20">
        <v>195</v>
      </c>
      <c r="B7757" s="23" t="e">
        <f ca="1">MAX(0-(Calc2!B6020*Calc1!B5519*'11'!D$17/'11'!B$17),B7135+B7445)</f>
        <v>#VALUE!</v>
      </c>
      <c r="C7757" s="10"/>
    </row>
    <row r="7758" spans="1:3">
      <c r="A7758" s="20">
        <v>196</v>
      </c>
      <c r="B7758" s="23" t="e">
        <f ca="1">MAX(0-(Calc2!B6021*Calc1!B5520*'11'!D$17/'11'!B$17),B7136+B7446)</f>
        <v>#VALUE!</v>
      </c>
      <c r="C7758" s="10"/>
    </row>
    <row r="7759" spans="1:3">
      <c r="A7759" s="20">
        <v>197</v>
      </c>
      <c r="B7759" s="23" t="e">
        <f ca="1">MAX(0-(Calc2!B6022*Calc1!B5521*'11'!D$17/'11'!B$17),B7137+B7447)</f>
        <v>#VALUE!</v>
      </c>
      <c r="C7759" s="10"/>
    </row>
    <row r="7760" spans="1:3">
      <c r="A7760" s="20">
        <v>198</v>
      </c>
      <c r="B7760" s="23" t="e">
        <f ca="1">MAX(0-(Calc2!B6023*Calc1!B5522*'11'!D$17/'11'!B$17),B7138+B7448)</f>
        <v>#VALUE!</v>
      </c>
      <c r="C7760" s="10"/>
    </row>
    <row r="7761" spans="1:3">
      <c r="A7761" s="20">
        <v>199</v>
      </c>
      <c r="B7761" s="23" t="e">
        <f ca="1">MAX(0-(Calc2!B6024*Calc1!B5523*'11'!D$17/'11'!B$17),B7139+B7449)</f>
        <v>#VALUE!</v>
      </c>
      <c r="C7761" s="10"/>
    </row>
    <row r="7762" spans="1:3">
      <c r="A7762" s="20">
        <v>200</v>
      </c>
      <c r="B7762" s="23" t="e">
        <f ca="1">MAX(0-(Calc2!B6025*Calc1!B5524*'11'!D$17/'11'!B$17),B7140+B7450)</f>
        <v>#VALUE!</v>
      </c>
      <c r="C7762" s="10"/>
    </row>
    <row r="7763" spans="1:3">
      <c r="A7763" s="20">
        <v>201</v>
      </c>
      <c r="B7763" s="23" t="e">
        <f ca="1">MAX(0-(Calc2!B6026*Calc1!B5525*'11'!D$17/'11'!B$17),B7141+B7451)</f>
        <v>#VALUE!</v>
      </c>
      <c r="C7763" s="10"/>
    </row>
    <row r="7764" spans="1:3">
      <c r="A7764" s="20">
        <v>202</v>
      </c>
      <c r="B7764" s="23" t="e">
        <f ca="1">MAX(0-(Calc2!B6027*Calc1!B5526*'11'!D$17/'11'!B$17),B7142+B7452)</f>
        <v>#VALUE!</v>
      </c>
      <c r="C7764" s="10"/>
    </row>
    <row r="7765" spans="1:3">
      <c r="A7765" s="20">
        <v>203</v>
      </c>
      <c r="B7765" s="23" t="e">
        <f ca="1">MAX(0-(Calc2!B6028*Calc1!B5527*'11'!D$17/'11'!B$17),B7143+B7453)</f>
        <v>#VALUE!</v>
      </c>
      <c r="C7765" s="10"/>
    </row>
    <row r="7766" spans="1:3">
      <c r="A7766" s="20">
        <v>204</v>
      </c>
      <c r="B7766" s="23" t="e">
        <f ca="1">MAX(0-(Calc2!B6029*Calc1!B5528*'11'!D$17/'11'!B$17),B7144+B7454)</f>
        <v>#VALUE!</v>
      </c>
      <c r="C7766" s="10"/>
    </row>
    <row r="7767" spans="1:3">
      <c r="A7767" s="20">
        <v>205</v>
      </c>
      <c r="B7767" s="23" t="e">
        <f ca="1">MAX(0-(Calc2!B6030*Calc1!B5529*'11'!D$17/'11'!B$17),B7145+B7455)</f>
        <v>#VALUE!</v>
      </c>
      <c r="C7767" s="10"/>
    </row>
    <row r="7768" spans="1:3">
      <c r="A7768" s="20">
        <v>206</v>
      </c>
      <c r="B7768" s="23" t="e">
        <f ca="1">MAX(0-(Calc2!B6031*Calc1!B5530*'11'!D$17/'11'!B$17),B7146+B7456)</f>
        <v>#VALUE!</v>
      </c>
      <c r="C7768" s="10"/>
    </row>
    <row r="7769" spans="1:3">
      <c r="A7769" s="20">
        <v>207</v>
      </c>
      <c r="B7769" s="23" t="e">
        <f ca="1">MAX(0-(Calc2!B6032*Calc1!B5531*'11'!D$17/'11'!B$17),B7147+B7457)</f>
        <v>#VALUE!</v>
      </c>
      <c r="C7769" s="10"/>
    </row>
    <row r="7770" spans="1:3">
      <c r="A7770" s="20">
        <v>208</v>
      </c>
      <c r="B7770" s="23" t="e">
        <f ca="1">MAX(0-(Calc2!B6033*Calc1!B5532*'11'!D$17/'11'!B$17),B7148+B7458)</f>
        <v>#VALUE!</v>
      </c>
      <c r="C7770" s="10"/>
    </row>
    <row r="7771" spans="1:3">
      <c r="A7771" s="20">
        <v>209</v>
      </c>
      <c r="B7771" s="23" t="e">
        <f ca="1">MAX(0-(Calc2!B6034*Calc1!B5533*'11'!D$17/'11'!B$17),B7149+B7459)</f>
        <v>#VALUE!</v>
      </c>
      <c r="C7771" s="10"/>
    </row>
    <row r="7772" spans="1:3">
      <c r="A7772" s="20">
        <v>210</v>
      </c>
      <c r="B7772" s="23" t="e">
        <f ca="1">MAX(0-(Calc2!B6035*Calc1!B5534*'11'!D$17/'11'!B$17),B7150+B7460)</f>
        <v>#VALUE!</v>
      </c>
      <c r="C7772" s="10"/>
    </row>
    <row r="7773" spans="1:3">
      <c r="A7773" s="20">
        <v>211</v>
      </c>
      <c r="B7773" s="23" t="e">
        <f ca="1">MAX(0-(Calc2!B6036*Calc1!B5535*'11'!D$17/'11'!B$17),B7151+B7461)</f>
        <v>#VALUE!</v>
      </c>
      <c r="C7773" s="10"/>
    </row>
    <row r="7774" spans="1:3">
      <c r="A7774" s="20">
        <v>212</v>
      </c>
      <c r="B7774" s="23" t="e">
        <f ca="1">MAX(0-(Calc2!B6037*Calc1!B5536*'11'!D$17/'11'!B$17),B7152+B7462)</f>
        <v>#VALUE!</v>
      </c>
      <c r="C7774" s="10"/>
    </row>
    <row r="7775" spans="1:3">
      <c r="A7775" s="20">
        <v>213</v>
      </c>
      <c r="B7775" s="23" t="e">
        <f ca="1">MAX(0-(Calc2!B6038*Calc1!B5537*'11'!D$17/'11'!B$17),B7153+B7463)</f>
        <v>#VALUE!</v>
      </c>
      <c r="C7775" s="10"/>
    </row>
    <row r="7776" spans="1:3">
      <c r="A7776" s="20">
        <v>214</v>
      </c>
      <c r="B7776" s="23" t="e">
        <f ca="1">MAX(0-(Calc2!B6039*Calc1!B5538*'11'!D$17/'11'!B$17),B7154+B7464)</f>
        <v>#VALUE!</v>
      </c>
      <c r="C7776" s="10"/>
    </row>
    <row r="7777" spans="1:3">
      <c r="A7777" s="20">
        <v>215</v>
      </c>
      <c r="B7777" s="23" t="e">
        <f ca="1">MAX(0-(Calc2!B6040*Calc1!B5539*'11'!D$17/'11'!B$17),B7155+B7465)</f>
        <v>#VALUE!</v>
      </c>
      <c r="C7777" s="10"/>
    </row>
    <row r="7778" spans="1:3">
      <c r="A7778" s="20">
        <v>216</v>
      </c>
      <c r="B7778" s="23" t="e">
        <f ca="1">MAX(0-(Calc2!B6041*Calc1!B5540*'11'!D$17/'11'!B$17),B7156+B7466)</f>
        <v>#VALUE!</v>
      </c>
      <c r="C7778" s="10"/>
    </row>
    <row r="7779" spans="1:3">
      <c r="A7779" s="20">
        <v>217</v>
      </c>
      <c r="B7779" s="23" t="e">
        <f ca="1">MAX(0-(Calc2!B6042*Calc1!B5541*'11'!D$17/'11'!B$17),B7157+B7467)</f>
        <v>#VALUE!</v>
      </c>
      <c r="C7779" s="10"/>
    </row>
    <row r="7780" spans="1:3">
      <c r="A7780" s="20">
        <v>218</v>
      </c>
      <c r="B7780" s="23" t="e">
        <f ca="1">MAX(0-(Calc2!B6043*Calc1!B5542*'11'!D$17/'11'!B$17),B7158+B7468)</f>
        <v>#VALUE!</v>
      </c>
      <c r="C7780" s="10"/>
    </row>
    <row r="7781" spans="1:3">
      <c r="A7781" s="20">
        <v>219</v>
      </c>
      <c r="B7781" s="23" t="e">
        <f ca="1">MAX(0-(Calc2!B6044*Calc1!B5543*'11'!D$17/'11'!B$17),B7159+B7469)</f>
        <v>#VALUE!</v>
      </c>
      <c r="C7781" s="10"/>
    </row>
    <row r="7782" spans="1:3">
      <c r="A7782" s="20">
        <v>220</v>
      </c>
      <c r="B7782" s="23" t="e">
        <f ca="1">MAX(0-(Calc2!B6045*Calc1!B5544*'11'!D$17/'11'!B$17),B7160+B7470)</f>
        <v>#VALUE!</v>
      </c>
      <c r="C7782" s="10"/>
    </row>
    <row r="7783" spans="1:3">
      <c r="A7783" s="20">
        <v>221</v>
      </c>
      <c r="B7783" s="23" t="e">
        <f ca="1">MAX(0-(Calc2!B6046*Calc1!B5545*'11'!D$17/'11'!B$17),B7161+B7471)</f>
        <v>#VALUE!</v>
      </c>
      <c r="C7783" s="10"/>
    </row>
    <row r="7784" spans="1:3">
      <c r="A7784" s="20">
        <v>222</v>
      </c>
      <c r="B7784" s="23" t="e">
        <f ca="1">MAX(0-(Calc2!B6047*Calc1!B5546*'11'!D$17/'11'!B$17),B7162+B7472)</f>
        <v>#VALUE!</v>
      </c>
      <c r="C7784" s="10"/>
    </row>
    <row r="7785" spans="1:3">
      <c r="A7785" s="20">
        <v>223</v>
      </c>
      <c r="B7785" s="23" t="e">
        <f ca="1">MAX(0-(Calc2!B6048*Calc1!B5547*'11'!D$17/'11'!B$17),B7163+B7473)</f>
        <v>#VALUE!</v>
      </c>
      <c r="C7785" s="10"/>
    </row>
    <row r="7786" spans="1:3">
      <c r="A7786" s="20">
        <v>224</v>
      </c>
      <c r="B7786" s="23" t="e">
        <f ca="1">MAX(0-(Calc2!B6049*Calc1!B5548*'11'!D$17/'11'!B$17),B7164+B7474)</f>
        <v>#VALUE!</v>
      </c>
      <c r="C7786" s="10"/>
    </row>
    <row r="7787" spans="1:3">
      <c r="A7787" s="20">
        <v>225</v>
      </c>
      <c r="B7787" s="23" t="e">
        <f ca="1">MAX(0-(Calc2!B6050*Calc1!B5549*'11'!D$17/'11'!B$17),B7165+B7475)</f>
        <v>#VALUE!</v>
      </c>
      <c r="C7787" s="10"/>
    </row>
    <row r="7788" spans="1:3">
      <c r="A7788" s="20">
        <v>226</v>
      </c>
      <c r="B7788" s="23" t="e">
        <f ca="1">MAX(0-(Calc2!B6051*Calc1!B5550*'11'!D$17/'11'!B$17),B7166+B7476)</f>
        <v>#VALUE!</v>
      </c>
      <c r="C7788" s="10"/>
    </row>
    <row r="7789" spans="1:3">
      <c r="A7789" s="20">
        <v>227</v>
      </c>
      <c r="B7789" s="23" t="e">
        <f ca="1">MAX(0-(Calc2!B6052*Calc1!B5551*'11'!D$17/'11'!B$17),B7167+B7477)</f>
        <v>#VALUE!</v>
      </c>
      <c r="C7789" s="10"/>
    </row>
    <row r="7790" spans="1:3">
      <c r="A7790" s="20">
        <v>228</v>
      </c>
      <c r="B7790" s="23" t="e">
        <f ca="1">MAX(0-(Calc2!B6053*Calc1!B5552*'11'!D$17/'11'!B$17),B7168+B7478)</f>
        <v>#VALUE!</v>
      </c>
      <c r="C7790" s="10"/>
    </row>
    <row r="7791" spans="1:3">
      <c r="A7791" s="20">
        <v>229</v>
      </c>
      <c r="B7791" s="23" t="e">
        <f ca="1">MAX(0-(Calc2!B6054*Calc1!B5553*'11'!D$17/'11'!B$17),B7169+B7479)</f>
        <v>#VALUE!</v>
      </c>
      <c r="C7791" s="10"/>
    </row>
    <row r="7792" spans="1:3">
      <c r="A7792" s="20">
        <v>230</v>
      </c>
      <c r="B7792" s="23" t="e">
        <f ca="1">MAX(0-(Calc2!B6055*Calc1!B5554*'11'!D$17/'11'!B$17),B7170+B7480)</f>
        <v>#VALUE!</v>
      </c>
      <c r="C7792" s="10"/>
    </row>
    <row r="7793" spans="1:3">
      <c r="A7793" s="20">
        <v>231</v>
      </c>
      <c r="B7793" s="23" t="e">
        <f ca="1">MAX(0-(Calc2!B6056*Calc1!B5555*'11'!D$17/'11'!B$17),B7171+B7481)</f>
        <v>#VALUE!</v>
      </c>
      <c r="C7793" s="10"/>
    </row>
    <row r="7794" spans="1:3">
      <c r="A7794" s="20">
        <v>232</v>
      </c>
      <c r="B7794" s="23" t="e">
        <f ca="1">MAX(0-(Calc2!B6057*Calc1!B5556*'11'!D$17/'11'!B$17),B7172+B7482)</f>
        <v>#VALUE!</v>
      </c>
      <c r="C7794" s="10"/>
    </row>
    <row r="7795" spans="1:3">
      <c r="A7795" s="20">
        <v>233</v>
      </c>
      <c r="B7795" s="23" t="e">
        <f ca="1">MAX(0-(Calc2!B6058*Calc1!B5557*'11'!D$17/'11'!B$17),B7173+B7483)</f>
        <v>#VALUE!</v>
      </c>
      <c r="C7795" s="10"/>
    </row>
    <row r="7796" spans="1:3">
      <c r="A7796" s="20">
        <v>234</v>
      </c>
      <c r="B7796" s="23" t="e">
        <f ca="1">MAX(0-(Calc2!B6059*Calc1!B5558*'11'!D$17/'11'!B$17),B7174+B7484)</f>
        <v>#VALUE!</v>
      </c>
      <c r="C7796" s="10"/>
    </row>
    <row r="7797" spans="1:3">
      <c r="A7797" s="20">
        <v>235</v>
      </c>
      <c r="B7797" s="23" t="e">
        <f ca="1">MAX(0-(Calc2!B6060*Calc1!B5559*'11'!D$17/'11'!B$17),B7175+B7485)</f>
        <v>#VALUE!</v>
      </c>
      <c r="C7797" s="10"/>
    </row>
    <row r="7798" spans="1:3">
      <c r="A7798" s="20">
        <v>236</v>
      </c>
      <c r="B7798" s="23" t="e">
        <f ca="1">MAX(0-(Calc2!B6061*Calc1!B5560*'11'!D$17/'11'!B$17),B7176+B7486)</f>
        <v>#VALUE!</v>
      </c>
      <c r="C7798" s="10"/>
    </row>
    <row r="7799" spans="1:3">
      <c r="A7799" s="20">
        <v>237</v>
      </c>
      <c r="B7799" s="23" t="e">
        <f ca="1">MAX(0-(Calc2!B6062*Calc1!B5561*'11'!D$17/'11'!B$17),B7177+B7487)</f>
        <v>#VALUE!</v>
      </c>
      <c r="C7799" s="10"/>
    </row>
    <row r="7800" spans="1:3">
      <c r="A7800" s="20">
        <v>238</v>
      </c>
      <c r="B7800" s="23" t="e">
        <f ca="1">MAX(0-(Calc2!B6063*Calc1!B5562*'11'!D$17/'11'!B$17),B7178+B7488)</f>
        <v>#VALUE!</v>
      </c>
      <c r="C7800" s="10"/>
    </row>
    <row r="7801" spans="1:3">
      <c r="A7801" s="20">
        <v>239</v>
      </c>
      <c r="B7801" s="23" t="e">
        <f ca="1">MAX(0-(Calc2!B6064*Calc1!B5563*'11'!D$17/'11'!B$17),B7179+B7489)</f>
        <v>#VALUE!</v>
      </c>
      <c r="C7801" s="10"/>
    </row>
    <row r="7802" spans="1:3">
      <c r="A7802" s="20">
        <v>240</v>
      </c>
      <c r="B7802" s="23" t="e">
        <f ca="1">MAX(0-(Calc2!B6065*Calc1!B5564*'11'!D$17/'11'!B$17),B7180+B7490)</f>
        <v>#VALUE!</v>
      </c>
      <c r="C7802" s="10"/>
    </row>
    <row r="7803" spans="1:3">
      <c r="A7803" s="20">
        <v>241</v>
      </c>
      <c r="B7803" s="23" t="e">
        <f ca="1">MAX(0-(Calc2!B6066*Calc1!B5565*'11'!D$17/'11'!B$17),B7181+B7491)</f>
        <v>#VALUE!</v>
      </c>
      <c r="C7803" s="10"/>
    </row>
    <row r="7804" spans="1:3">
      <c r="A7804" s="20">
        <v>242</v>
      </c>
      <c r="B7804" s="23" t="e">
        <f ca="1">MAX(0-(Calc2!B6067*Calc1!B5566*'11'!D$17/'11'!B$17),B7182+B7492)</f>
        <v>#VALUE!</v>
      </c>
      <c r="C7804" s="10"/>
    </row>
    <row r="7805" spans="1:3">
      <c r="A7805" s="20">
        <v>243</v>
      </c>
      <c r="B7805" s="23" t="e">
        <f ca="1">MAX(0-(Calc2!B6068*Calc1!B5567*'11'!D$17/'11'!B$17),B7183+B7493)</f>
        <v>#VALUE!</v>
      </c>
      <c r="C7805" s="10"/>
    </row>
    <row r="7806" spans="1:3">
      <c r="A7806" s="20">
        <v>244</v>
      </c>
      <c r="B7806" s="23" t="e">
        <f ca="1">MAX(0-(Calc2!B6069*Calc1!B5568*'11'!D$17/'11'!B$17),B7184+B7494)</f>
        <v>#VALUE!</v>
      </c>
      <c r="C7806" s="10"/>
    </row>
    <row r="7807" spans="1:3">
      <c r="A7807" s="20">
        <v>245</v>
      </c>
      <c r="B7807" s="23" t="e">
        <f ca="1">MAX(0-(Calc2!B6070*Calc1!B5569*'11'!D$17/'11'!B$17),B7185+B7495)</f>
        <v>#VALUE!</v>
      </c>
      <c r="C7807" s="10"/>
    </row>
    <row r="7808" spans="1:3">
      <c r="A7808" s="20">
        <v>246</v>
      </c>
      <c r="B7808" s="23" t="e">
        <f ca="1">MAX(0-(Calc2!B6071*Calc1!B5570*'11'!D$17/'11'!B$17),B7186+B7496)</f>
        <v>#VALUE!</v>
      </c>
      <c r="C7808" s="10"/>
    </row>
    <row r="7809" spans="1:3">
      <c r="A7809" s="20">
        <v>247</v>
      </c>
      <c r="B7809" s="23" t="e">
        <f ca="1">MAX(0-(Calc2!B6072*Calc1!B5571*'11'!D$17/'11'!B$17),B7187+B7497)</f>
        <v>#VALUE!</v>
      </c>
      <c r="C7809" s="10"/>
    </row>
    <row r="7810" spans="1:3">
      <c r="A7810" s="20">
        <v>248</v>
      </c>
      <c r="B7810" s="23" t="e">
        <f ca="1">MAX(0-(Calc2!B6073*Calc1!B5572*'11'!D$17/'11'!B$17),B7188+B7498)</f>
        <v>#VALUE!</v>
      </c>
      <c r="C7810" s="10"/>
    </row>
    <row r="7811" spans="1:3">
      <c r="A7811" s="20">
        <v>249</v>
      </c>
      <c r="B7811" s="23" t="e">
        <f ca="1">MAX(0-(Calc2!B6074*Calc1!B5573*'11'!D$17/'11'!B$17),B7189+B7499)</f>
        <v>#VALUE!</v>
      </c>
      <c r="C7811" s="10"/>
    </row>
    <row r="7812" spans="1:3">
      <c r="A7812" s="20">
        <v>250</v>
      </c>
      <c r="B7812" s="23" t="e">
        <f ca="1">MAX(0-(Calc2!B6075*Calc1!B5574*'11'!D$17/'11'!B$17),B7190+B7500)</f>
        <v>#VALUE!</v>
      </c>
      <c r="C7812" s="10"/>
    </row>
    <row r="7813" spans="1:3">
      <c r="A7813" s="20">
        <v>251</v>
      </c>
      <c r="B7813" s="23" t="e">
        <f ca="1">MAX(0-(Calc2!B6076*Calc1!B5575*'11'!D$17/'11'!B$17),B7191+B7501)</f>
        <v>#VALUE!</v>
      </c>
      <c r="C7813" s="10"/>
    </row>
    <row r="7814" spans="1:3">
      <c r="A7814" s="20">
        <v>252</v>
      </c>
      <c r="B7814" s="23" t="e">
        <f ca="1">MAX(0-(Calc2!B6077*Calc1!B5576*'11'!D$17/'11'!B$17),B7192+B7502)</f>
        <v>#VALUE!</v>
      </c>
      <c r="C7814" s="10"/>
    </row>
    <row r="7815" spans="1:3">
      <c r="A7815" s="20">
        <v>253</v>
      </c>
      <c r="B7815" s="23" t="e">
        <f ca="1">MAX(0-(Calc2!B6078*Calc1!B5577*'11'!D$17/'11'!B$17),B7193+B7503)</f>
        <v>#VALUE!</v>
      </c>
      <c r="C7815" s="10"/>
    </row>
    <row r="7816" spans="1:3">
      <c r="A7816" s="20">
        <v>254</v>
      </c>
      <c r="B7816" s="23" t="e">
        <f ca="1">MAX(0-(Calc2!B6079*Calc1!B5578*'11'!D$17/'11'!B$17),B7194+B7504)</f>
        <v>#VALUE!</v>
      </c>
      <c r="C7816" s="10"/>
    </row>
    <row r="7817" spans="1:3">
      <c r="A7817" s="20">
        <v>255</v>
      </c>
      <c r="B7817" s="23" t="e">
        <f ca="1">MAX(0-(Calc2!B6080*Calc1!B5579*'11'!D$17/'11'!B$17),B7195+B7505)</f>
        <v>#VALUE!</v>
      </c>
      <c r="C7817" s="10"/>
    </row>
    <row r="7818" spans="1:3">
      <c r="A7818" s="20">
        <v>256</v>
      </c>
      <c r="B7818" s="23" t="e">
        <f ca="1">MAX(0-(Calc2!B6081*Calc1!B5580*'11'!D$17/'11'!B$17),B7196+B7506)</f>
        <v>#VALUE!</v>
      </c>
      <c r="C7818" s="10"/>
    </row>
    <row r="7819" spans="1:3">
      <c r="A7819" s="20">
        <v>257</v>
      </c>
      <c r="B7819" s="23" t="e">
        <f ca="1">MAX(0-(Calc2!B6082*Calc1!B5581*'11'!D$17/'11'!B$17),B7197+B7507)</f>
        <v>#VALUE!</v>
      </c>
      <c r="C7819" s="10"/>
    </row>
    <row r="7820" spans="1:3">
      <c r="A7820" s="20">
        <v>258</v>
      </c>
      <c r="B7820" s="23" t="e">
        <f ca="1">MAX(0-(Calc2!B6083*Calc1!B5582*'11'!D$17/'11'!B$17),B7198+B7508)</f>
        <v>#VALUE!</v>
      </c>
      <c r="C7820" s="10"/>
    </row>
    <row r="7821" spans="1:3">
      <c r="A7821" s="20">
        <v>259</v>
      </c>
      <c r="B7821" s="23" t="e">
        <f ca="1">MAX(0-(Calc2!B6084*Calc1!B5583*'11'!D$17/'11'!B$17),B7199+B7509)</f>
        <v>#VALUE!</v>
      </c>
      <c r="C7821" s="10"/>
    </row>
    <row r="7822" spans="1:3">
      <c r="A7822" s="20">
        <v>260</v>
      </c>
      <c r="B7822" s="23" t="e">
        <f ca="1">MAX(0-(Calc2!B6085*Calc1!B5584*'11'!D$17/'11'!B$17),B7200+B7510)</f>
        <v>#VALUE!</v>
      </c>
      <c r="C7822" s="10"/>
    </row>
    <row r="7823" spans="1:3">
      <c r="A7823" s="20">
        <v>261</v>
      </c>
      <c r="B7823" s="23" t="e">
        <f ca="1">MAX(0-(Calc2!B6086*Calc1!B5585*'11'!D$17/'11'!B$17),B7201+B7511)</f>
        <v>#VALUE!</v>
      </c>
      <c r="C7823" s="10"/>
    </row>
    <row r="7824" spans="1:3">
      <c r="A7824" s="20">
        <v>262</v>
      </c>
      <c r="B7824" s="23" t="e">
        <f ca="1">MAX(0-(Calc2!B6087*Calc1!B5586*'11'!D$17/'11'!B$17),B7202+B7512)</f>
        <v>#VALUE!</v>
      </c>
      <c r="C7824" s="10"/>
    </row>
    <row r="7825" spans="1:3">
      <c r="A7825" s="20">
        <v>263</v>
      </c>
      <c r="B7825" s="23" t="e">
        <f ca="1">MAX(0-(Calc2!B6088*Calc1!B5587*'11'!D$17/'11'!B$17),B7203+B7513)</f>
        <v>#VALUE!</v>
      </c>
      <c r="C7825" s="10"/>
    </row>
    <row r="7826" spans="1:3">
      <c r="A7826" s="20">
        <v>264</v>
      </c>
      <c r="B7826" s="23" t="e">
        <f ca="1">MAX(0-(Calc2!B6089*Calc1!B5588*'11'!D$17/'11'!B$17),B7204+B7514)</f>
        <v>#VALUE!</v>
      </c>
      <c r="C7826" s="10"/>
    </row>
    <row r="7827" spans="1:3">
      <c r="A7827" s="20">
        <v>265</v>
      </c>
      <c r="B7827" s="23" t="e">
        <f ca="1">MAX(0-(Calc2!B6090*Calc1!B5589*'11'!D$17/'11'!B$17),B7205+B7515)</f>
        <v>#VALUE!</v>
      </c>
      <c r="C7827" s="10"/>
    </row>
    <row r="7828" spans="1:3">
      <c r="A7828" s="20">
        <v>266</v>
      </c>
      <c r="B7828" s="23" t="e">
        <f ca="1">MAX(0-(Calc2!B6091*Calc1!B5590*'11'!D$17/'11'!B$17),B7206+B7516)</f>
        <v>#VALUE!</v>
      </c>
      <c r="C7828" s="10"/>
    </row>
    <row r="7829" spans="1:3">
      <c r="A7829" s="20">
        <v>267</v>
      </c>
      <c r="B7829" s="23" t="e">
        <f ca="1">MAX(0-(Calc2!B6092*Calc1!B5591*'11'!D$17/'11'!B$17),B7207+B7517)</f>
        <v>#VALUE!</v>
      </c>
      <c r="C7829" s="10"/>
    </row>
    <row r="7830" spans="1:3">
      <c r="A7830" s="20">
        <v>268</v>
      </c>
      <c r="B7830" s="23" t="e">
        <f ca="1">MAX(0-(Calc2!B6093*Calc1!B5592*'11'!D$17/'11'!B$17),B7208+B7518)</f>
        <v>#VALUE!</v>
      </c>
      <c r="C7830" s="10"/>
    </row>
    <row r="7831" spans="1:3">
      <c r="A7831" s="20">
        <v>269</v>
      </c>
      <c r="B7831" s="23" t="e">
        <f ca="1">MAX(0-(Calc2!B6094*Calc1!B5593*'11'!D$17/'11'!B$17),B7209+B7519)</f>
        <v>#VALUE!</v>
      </c>
      <c r="C7831" s="10"/>
    </row>
    <row r="7832" spans="1:3">
      <c r="A7832" s="20">
        <v>270</v>
      </c>
      <c r="B7832" s="23" t="e">
        <f ca="1">MAX(0-(Calc2!B6095*Calc1!B5594*'11'!D$17/'11'!B$17),B7210+B7520)</f>
        <v>#VALUE!</v>
      </c>
      <c r="C7832" s="10"/>
    </row>
    <row r="7833" spans="1:3">
      <c r="A7833" s="20">
        <v>271</v>
      </c>
      <c r="B7833" s="23" t="e">
        <f ca="1">MAX(0-(Calc2!B6096*Calc1!B5595*'11'!D$17/'11'!B$17),B7211+B7521)</f>
        <v>#VALUE!</v>
      </c>
      <c r="C7833" s="10"/>
    </row>
    <row r="7834" spans="1:3">
      <c r="A7834" s="20">
        <v>272</v>
      </c>
      <c r="B7834" s="23" t="e">
        <f ca="1">MAX(0-(Calc2!B6097*Calc1!B5596*'11'!D$17/'11'!B$17),B7212+B7522)</f>
        <v>#VALUE!</v>
      </c>
      <c r="C7834" s="10"/>
    </row>
    <row r="7835" spans="1:3">
      <c r="A7835" s="20">
        <v>273</v>
      </c>
      <c r="B7835" s="23" t="e">
        <f ca="1">MAX(0-(Calc2!B6098*Calc1!B5597*'11'!D$17/'11'!B$17),B7213+B7523)</f>
        <v>#VALUE!</v>
      </c>
      <c r="C7835" s="10"/>
    </row>
    <row r="7836" spans="1:3">
      <c r="A7836" s="20">
        <v>274</v>
      </c>
      <c r="B7836" s="23" t="e">
        <f ca="1">MAX(0-(Calc2!B6099*Calc1!B5598*'11'!D$17/'11'!B$17),B7214+B7524)</f>
        <v>#VALUE!</v>
      </c>
      <c r="C7836" s="10"/>
    </row>
    <row r="7837" spans="1:3">
      <c r="A7837" s="20">
        <v>275</v>
      </c>
      <c r="B7837" s="23" t="e">
        <f ca="1">MAX(0-(Calc2!B6100*Calc1!B5599*'11'!D$17/'11'!B$17),B7215+B7525)</f>
        <v>#VALUE!</v>
      </c>
      <c r="C7837" s="10"/>
    </row>
    <row r="7838" spans="1:3">
      <c r="A7838" s="20">
        <v>276</v>
      </c>
      <c r="B7838" s="23" t="e">
        <f ca="1">MAX(0-(Calc2!B6101*Calc1!B5600*'11'!D$17/'11'!B$17),B7216+B7526)</f>
        <v>#VALUE!</v>
      </c>
      <c r="C7838" s="10"/>
    </row>
    <row r="7839" spans="1:3">
      <c r="A7839" s="20">
        <v>277</v>
      </c>
      <c r="B7839" s="23" t="e">
        <f ca="1">MAX(0-(Calc2!B6102*Calc1!B5601*'11'!D$17/'11'!B$17),B7217+B7527)</f>
        <v>#VALUE!</v>
      </c>
      <c r="C7839" s="10"/>
    </row>
    <row r="7840" spans="1:3">
      <c r="A7840" s="20">
        <v>278</v>
      </c>
      <c r="B7840" s="23" t="e">
        <f ca="1">MAX(0-(Calc2!B6103*Calc1!B5602*'11'!D$17/'11'!B$17),B7218+B7528)</f>
        <v>#VALUE!</v>
      </c>
      <c r="C7840" s="10"/>
    </row>
    <row r="7841" spans="1:3">
      <c r="A7841" s="20">
        <v>279</v>
      </c>
      <c r="B7841" s="23" t="e">
        <f ca="1">MAX(0-(Calc2!B6104*Calc1!B5603*'11'!D$17/'11'!B$17),B7219+B7529)</f>
        <v>#VALUE!</v>
      </c>
      <c r="C7841" s="10"/>
    </row>
    <row r="7842" spans="1:3">
      <c r="A7842" s="20">
        <v>280</v>
      </c>
      <c r="B7842" s="23" t="e">
        <f ca="1">MAX(0-(Calc2!B6105*Calc1!B5604*'11'!D$17/'11'!B$17),B7220+B7530)</f>
        <v>#VALUE!</v>
      </c>
      <c r="C7842" s="10"/>
    </row>
    <row r="7843" spans="1:3">
      <c r="A7843" s="20">
        <v>281</v>
      </c>
      <c r="B7843" s="23" t="e">
        <f ca="1">MAX(0-(Calc2!B6106*Calc1!B5605*'11'!D$17/'11'!B$17),B7221+B7531)</f>
        <v>#VALUE!</v>
      </c>
      <c r="C7843" s="10"/>
    </row>
    <row r="7844" spans="1:3">
      <c r="A7844" s="20">
        <v>282</v>
      </c>
      <c r="B7844" s="23" t="e">
        <f ca="1">MAX(0-(Calc2!B6107*Calc1!B5606*'11'!D$17/'11'!B$17),B7222+B7532)</f>
        <v>#VALUE!</v>
      </c>
      <c r="C7844" s="10"/>
    </row>
    <row r="7845" spans="1:3">
      <c r="A7845" s="20">
        <v>283</v>
      </c>
      <c r="B7845" s="23" t="e">
        <f ca="1">MAX(0-(Calc2!B6108*Calc1!B5607*'11'!D$17/'11'!B$17),B7223+B7533)</f>
        <v>#VALUE!</v>
      </c>
      <c r="C7845" s="10"/>
    </row>
    <row r="7846" spans="1:3">
      <c r="A7846" s="20">
        <v>284</v>
      </c>
      <c r="B7846" s="23" t="e">
        <f ca="1">MAX(0-(Calc2!B6109*Calc1!B5608*'11'!D$17/'11'!B$17),B7224+B7534)</f>
        <v>#VALUE!</v>
      </c>
      <c r="C7846" s="10"/>
    </row>
    <row r="7847" spans="1:3">
      <c r="A7847" s="20">
        <v>285</v>
      </c>
      <c r="B7847" s="23" t="e">
        <f ca="1">MAX(0-(Calc2!B6110*Calc1!B5609*'11'!D$17/'11'!B$17),B7225+B7535)</f>
        <v>#VALUE!</v>
      </c>
      <c r="C7847" s="10"/>
    </row>
    <row r="7848" spans="1:3">
      <c r="A7848" s="20">
        <v>286</v>
      </c>
      <c r="B7848" s="23" t="e">
        <f ca="1">MAX(0-(Calc2!B6111*Calc1!B5610*'11'!D$17/'11'!B$17),B7226+B7536)</f>
        <v>#VALUE!</v>
      </c>
      <c r="C7848" s="10"/>
    </row>
    <row r="7849" spans="1:3">
      <c r="A7849" s="20">
        <v>287</v>
      </c>
      <c r="B7849" s="23" t="e">
        <f ca="1">MAX(0-(Calc2!B6112*Calc1!B5611*'11'!D$17/'11'!B$17),B7227+B7537)</f>
        <v>#VALUE!</v>
      </c>
      <c r="C7849" s="10"/>
    </row>
    <row r="7850" spans="1:3">
      <c r="A7850" s="20">
        <v>288</v>
      </c>
      <c r="B7850" s="23" t="e">
        <f ca="1">MAX(0-(Calc2!B6113*Calc1!B5612*'11'!D$17/'11'!B$17),B7228+B7538)</f>
        <v>#VALUE!</v>
      </c>
      <c r="C7850" s="10"/>
    </row>
    <row r="7851" spans="1:3">
      <c r="A7851" s="20">
        <v>289</v>
      </c>
      <c r="B7851" s="23" t="e">
        <f ca="1">MAX(0-(Calc2!B6114*Calc1!B5613*'11'!D$17/'11'!B$17),B7229+B7539)</f>
        <v>#VALUE!</v>
      </c>
      <c r="C7851" s="10"/>
    </row>
    <row r="7852" spans="1:3">
      <c r="A7852" s="20">
        <v>290</v>
      </c>
      <c r="B7852" s="23" t="e">
        <f ca="1">MAX(0-(Calc2!B6115*Calc1!B5614*'11'!D$17/'11'!B$17),B7230+B7540)</f>
        <v>#VALUE!</v>
      </c>
      <c r="C7852" s="10"/>
    </row>
    <row r="7853" spans="1:3">
      <c r="A7853" s="20">
        <v>291</v>
      </c>
      <c r="B7853" s="23" t="e">
        <f ca="1">MAX(0-(Calc2!B6116*Calc1!B5615*'11'!D$17/'11'!B$17),B7231+B7541)</f>
        <v>#VALUE!</v>
      </c>
      <c r="C7853" s="10"/>
    </row>
    <row r="7854" spans="1:3">
      <c r="A7854" s="20">
        <v>292</v>
      </c>
      <c r="B7854" s="23" t="e">
        <f ca="1">MAX(0-(Calc2!B6117*Calc1!B5616*'11'!D$17/'11'!B$17),B7232+B7542)</f>
        <v>#VALUE!</v>
      </c>
      <c r="C7854" s="10"/>
    </row>
    <row r="7855" spans="1:3">
      <c r="A7855" s="20">
        <v>293</v>
      </c>
      <c r="B7855" s="23" t="e">
        <f ca="1">MAX(0-(Calc2!B6118*Calc1!B5617*'11'!D$17/'11'!B$17),B7233+B7543)</f>
        <v>#VALUE!</v>
      </c>
      <c r="C7855" s="10"/>
    </row>
    <row r="7856" spans="1:3">
      <c r="A7856" s="20">
        <v>294</v>
      </c>
      <c r="B7856" s="23" t="e">
        <f ca="1">MAX(0-(Calc2!B6119*Calc1!B5618*'11'!D$17/'11'!B$17),B7234+B7544)</f>
        <v>#VALUE!</v>
      </c>
      <c r="C7856" s="10"/>
    </row>
    <row r="7857" spans="1:3">
      <c r="A7857" s="20">
        <v>295</v>
      </c>
      <c r="B7857" s="23" t="e">
        <f ca="1">MAX(0-(Calc2!B6120*Calc1!B5619*'11'!D$17/'11'!B$17),B7235+B7545)</f>
        <v>#VALUE!</v>
      </c>
      <c r="C7857" s="10"/>
    </row>
    <row r="7858" spans="1:3">
      <c r="A7858" s="20">
        <v>296</v>
      </c>
      <c r="B7858" s="23" t="e">
        <f ca="1">MAX(0-(Calc2!B6121*Calc1!B5620*'11'!D$17/'11'!B$17),B7236+B7546)</f>
        <v>#VALUE!</v>
      </c>
      <c r="C7858" s="10"/>
    </row>
    <row r="7859" spans="1:3">
      <c r="A7859" s="20">
        <v>297</v>
      </c>
      <c r="B7859" s="23" t="e">
        <f ca="1">MAX(0-(Calc2!B6122*Calc1!B5621*'11'!D$17/'11'!B$17),B7237+B7547)</f>
        <v>#VALUE!</v>
      </c>
      <c r="C7859" s="10"/>
    </row>
    <row r="7860" spans="1:3">
      <c r="A7860" s="20">
        <v>298</v>
      </c>
      <c r="B7860" s="23" t="e">
        <f ca="1">MAX(0-(Calc2!B6123*Calc1!B5622*'11'!D$17/'11'!B$17),B7238+B7548)</f>
        <v>#VALUE!</v>
      </c>
      <c r="C7860" s="10"/>
    </row>
    <row r="7861" spans="1:3">
      <c r="A7861" s="20">
        <v>299</v>
      </c>
      <c r="B7861" s="23" t="e">
        <f ca="1">MAX(0-(Calc2!B6124*Calc1!B5623*'11'!D$17/'11'!B$17),B7239+B7549)</f>
        <v>#VALUE!</v>
      </c>
      <c r="C7861" s="10"/>
    </row>
    <row r="7862" spans="1:3">
      <c r="A7862" s="20">
        <v>300</v>
      </c>
      <c r="B7862" s="23" t="e">
        <f ca="1">MAX(0-(Calc2!B6125*Calc1!B5624*'11'!D$17/'11'!B$17),B7240+B7550)</f>
        <v>#VALUE!</v>
      </c>
      <c r="C7862" s="10"/>
    </row>
    <row r="7864" spans="1:3" ht="19.5">
      <c r="A7864" s="1" t="s">
        <v>210</v>
      </c>
    </row>
    <row r="7865" spans="1:3">
      <c r="A7865" s="2" t="s">
        <v>904</v>
      </c>
    </row>
    <row r="7866" spans="1:3">
      <c r="A7866" s="12" t="s">
        <v>959</v>
      </c>
    </row>
    <row r="7867" spans="1:3">
      <c r="A7867" s="2" t="s">
        <v>211</v>
      </c>
    </row>
    <row r="7869" spans="1:3" ht="30">
      <c r="B7869" s="3" t="s">
        <v>212</v>
      </c>
    </row>
    <row r="7870" spans="1:3">
      <c r="A7870" s="20">
        <v>1</v>
      </c>
      <c r="B7870" s="6" t="str">
        <f ca="1">IF('935'!C7="VOID","FALSE","TRUE")</f>
        <v>TRUE</v>
      </c>
      <c r="C7870" s="10"/>
    </row>
    <row r="7871" spans="1:3">
      <c r="A7871" s="20">
        <v>2</v>
      </c>
      <c r="B7871" s="6" t="str">
        <f ca="1">IF('935'!C8="VOID","FALSE","TRUE")</f>
        <v>TRUE</v>
      </c>
      <c r="C7871" s="10"/>
    </row>
    <row r="7872" spans="1:3">
      <c r="A7872" s="20">
        <v>3</v>
      </c>
      <c r="B7872" s="6" t="str">
        <f ca="1">IF('935'!C9="VOID","FALSE","TRUE")</f>
        <v>TRUE</v>
      </c>
      <c r="C7872" s="10"/>
    </row>
    <row r="7873" spans="1:3">
      <c r="A7873" s="20">
        <v>4</v>
      </c>
      <c r="B7873" s="6" t="str">
        <f ca="1">IF('935'!C10="VOID","FALSE","TRUE")</f>
        <v>TRUE</v>
      </c>
      <c r="C7873" s="10"/>
    </row>
    <row r="7874" spans="1:3">
      <c r="A7874" s="20">
        <v>5</v>
      </c>
      <c r="B7874" s="6" t="str">
        <f ca="1">IF('935'!C11="VOID","FALSE","TRUE")</f>
        <v>TRUE</v>
      </c>
      <c r="C7874" s="10"/>
    </row>
    <row r="7875" spans="1:3">
      <c r="A7875" s="20">
        <v>6</v>
      </c>
      <c r="B7875" s="6" t="str">
        <f ca="1">IF('935'!C12="VOID","FALSE","TRUE")</f>
        <v>TRUE</v>
      </c>
      <c r="C7875" s="10"/>
    </row>
    <row r="7876" spans="1:3">
      <c r="A7876" s="20">
        <v>7</v>
      </c>
      <c r="B7876" s="6" t="str">
        <f ca="1">IF('935'!C13="VOID","FALSE","TRUE")</f>
        <v>TRUE</v>
      </c>
      <c r="C7876" s="10"/>
    </row>
    <row r="7877" spans="1:3">
      <c r="A7877" s="20">
        <v>8</v>
      </c>
      <c r="B7877" s="6" t="str">
        <f ca="1">IF('935'!C14="VOID","FALSE","TRUE")</f>
        <v>TRUE</v>
      </c>
      <c r="C7877" s="10"/>
    </row>
    <row r="7878" spans="1:3">
      <c r="A7878" s="20">
        <v>9</v>
      </c>
      <c r="B7878" s="6" t="str">
        <f ca="1">IF('935'!C15="VOID","FALSE","TRUE")</f>
        <v>TRUE</v>
      </c>
      <c r="C7878" s="10"/>
    </row>
    <row r="7879" spans="1:3">
      <c r="A7879" s="20">
        <v>10</v>
      </c>
      <c r="B7879" s="6" t="str">
        <f ca="1">IF('935'!C16="VOID","FALSE","TRUE")</f>
        <v>TRUE</v>
      </c>
      <c r="C7879" s="10"/>
    </row>
    <row r="7880" spans="1:3">
      <c r="A7880" s="20">
        <v>11</v>
      </c>
      <c r="B7880" s="6" t="str">
        <f ca="1">IF('935'!C17="VOID","FALSE","TRUE")</f>
        <v>TRUE</v>
      </c>
      <c r="C7880" s="10"/>
    </row>
    <row r="7881" spans="1:3">
      <c r="A7881" s="20">
        <v>12</v>
      </c>
      <c r="B7881" s="6" t="str">
        <f ca="1">IF('935'!C18="VOID","FALSE","TRUE")</f>
        <v>TRUE</v>
      </c>
      <c r="C7881" s="10"/>
    </row>
    <row r="7882" spans="1:3">
      <c r="A7882" s="20">
        <v>13</v>
      </c>
      <c r="B7882" s="6" t="str">
        <f ca="1">IF('935'!C19="VOID","FALSE","TRUE")</f>
        <v>TRUE</v>
      </c>
      <c r="C7882" s="10"/>
    </row>
    <row r="7883" spans="1:3">
      <c r="A7883" s="20">
        <v>14</v>
      </c>
      <c r="B7883" s="6" t="str">
        <f ca="1">IF('935'!C20="VOID","FALSE","TRUE")</f>
        <v>TRUE</v>
      </c>
      <c r="C7883" s="10"/>
    </row>
    <row r="7884" spans="1:3">
      <c r="A7884" s="20">
        <v>15</v>
      </c>
      <c r="B7884" s="6" t="str">
        <f ca="1">IF('935'!C21="VOID","FALSE","TRUE")</f>
        <v>TRUE</v>
      </c>
      <c r="C7884" s="10"/>
    </row>
    <row r="7885" spans="1:3">
      <c r="A7885" s="20">
        <v>16</v>
      </c>
      <c r="B7885" s="6" t="str">
        <f ca="1">IF('935'!C22="VOID","FALSE","TRUE")</f>
        <v>TRUE</v>
      </c>
      <c r="C7885" s="10"/>
    </row>
    <row r="7886" spans="1:3">
      <c r="A7886" s="20">
        <v>17</v>
      </c>
      <c r="B7886" s="6" t="str">
        <f ca="1">IF('935'!C23="VOID","FALSE","TRUE")</f>
        <v>TRUE</v>
      </c>
      <c r="C7886" s="10"/>
    </row>
    <row r="7887" spans="1:3">
      <c r="A7887" s="20">
        <v>18</v>
      </c>
      <c r="B7887" s="6" t="str">
        <f ca="1">IF('935'!C24="VOID","FALSE","TRUE")</f>
        <v>TRUE</v>
      </c>
      <c r="C7887" s="10"/>
    </row>
    <row r="7888" spans="1:3">
      <c r="A7888" s="20">
        <v>19</v>
      </c>
      <c r="B7888" s="6" t="str">
        <f ca="1">IF('935'!C25="VOID","FALSE","TRUE")</f>
        <v>TRUE</v>
      </c>
      <c r="C7888" s="10"/>
    </row>
    <row r="7889" spans="1:3">
      <c r="A7889" s="20">
        <v>20</v>
      </c>
      <c r="B7889" s="6" t="str">
        <f ca="1">IF('935'!C26="VOID","FALSE","TRUE")</f>
        <v>TRUE</v>
      </c>
      <c r="C7889" s="10"/>
    </row>
    <row r="7890" spans="1:3">
      <c r="A7890" s="20">
        <v>21</v>
      </c>
      <c r="B7890" s="6" t="str">
        <f ca="1">IF('935'!C27="VOID","FALSE","TRUE")</f>
        <v>TRUE</v>
      </c>
      <c r="C7890" s="10"/>
    </row>
    <row r="7891" spans="1:3">
      <c r="A7891" s="20">
        <v>22</v>
      </c>
      <c r="B7891" s="6" t="str">
        <f ca="1">IF('935'!C28="VOID","FALSE","TRUE")</f>
        <v>TRUE</v>
      </c>
      <c r="C7891" s="10"/>
    </row>
    <row r="7892" spans="1:3">
      <c r="A7892" s="20">
        <v>23</v>
      </c>
      <c r="B7892" s="6" t="str">
        <f ca="1">IF('935'!C29="VOID","FALSE","TRUE")</f>
        <v>TRUE</v>
      </c>
      <c r="C7892" s="10"/>
    </row>
    <row r="7893" spans="1:3">
      <c r="A7893" s="20">
        <v>24</v>
      </c>
      <c r="B7893" s="6" t="str">
        <f ca="1">IF('935'!C30="VOID","FALSE","TRUE")</f>
        <v>TRUE</v>
      </c>
      <c r="C7893" s="10"/>
    </row>
    <row r="7894" spans="1:3">
      <c r="A7894" s="20">
        <v>25</v>
      </c>
      <c r="B7894" s="6" t="str">
        <f ca="1">IF('935'!C31="VOID","FALSE","TRUE")</f>
        <v>TRUE</v>
      </c>
      <c r="C7894" s="10"/>
    </row>
    <row r="7895" spans="1:3">
      <c r="A7895" s="20">
        <v>26</v>
      </c>
      <c r="B7895" s="6" t="str">
        <f ca="1">IF('935'!C32="VOID","FALSE","TRUE")</f>
        <v>TRUE</v>
      </c>
      <c r="C7895" s="10"/>
    </row>
    <row r="7896" spans="1:3">
      <c r="A7896" s="20">
        <v>27</v>
      </c>
      <c r="B7896" s="6" t="str">
        <f ca="1">IF('935'!C33="VOID","FALSE","TRUE")</f>
        <v>TRUE</v>
      </c>
      <c r="C7896" s="10"/>
    </row>
    <row r="7897" spans="1:3">
      <c r="A7897" s="20">
        <v>28</v>
      </c>
      <c r="B7897" s="6" t="str">
        <f ca="1">IF('935'!C34="VOID","FALSE","TRUE")</f>
        <v>TRUE</v>
      </c>
      <c r="C7897" s="10"/>
    </row>
    <row r="7898" spans="1:3">
      <c r="A7898" s="20">
        <v>29</v>
      </c>
      <c r="B7898" s="6" t="str">
        <f ca="1">IF('935'!C35="VOID","FALSE","TRUE")</f>
        <v>TRUE</v>
      </c>
      <c r="C7898" s="10"/>
    </row>
    <row r="7899" spans="1:3">
      <c r="A7899" s="20">
        <v>30</v>
      </c>
      <c r="B7899" s="6" t="str">
        <f ca="1">IF('935'!C36="VOID","FALSE","TRUE")</f>
        <v>TRUE</v>
      </c>
      <c r="C7899" s="10"/>
    </row>
    <row r="7900" spans="1:3">
      <c r="A7900" s="20">
        <v>31</v>
      </c>
      <c r="B7900" s="6" t="str">
        <f ca="1">IF('935'!C37="VOID","FALSE","TRUE")</f>
        <v>TRUE</v>
      </c>
      <c r="C7900" s="10"/>
    </row>
    <row r="7901" spans="1:3">
      <c r="A7901" s="20">
        <v>32</v>
      </c>
      <c r="B7901" s="6" t="str">
        <f ca="1">IF('935'!C38="VOID","FALSE","TRUE")</f>
        <v>TRUE</v>
      </c>
      <c r="C7901" s="10"/>
    </row>
    <row r="7902" spans="1:3">
      <c r="A7902" s="20">
        <v>33</v>
      </c>
      <c r="B7902" s="6" t="str">
        <f ca="1">IF('935'!C39="VOID","FALSE","TRUE")</f>
        <v>TRUE</v>
      </c>
      <c r="C7902" s="10"/>
    </row>
    <row r="7903" spans="1:3">
      <c r="A7903" s="20">
        <v>34</v>
      </c>
      <c r="B7903" s="6" t="str">
        <f ca="1">IF('935'!C40="VOID","FALSE","TRUE")</f>
        <v>TRUE</v>
      </c>
      <c r="C7903" s="10"/>
    </row>
    <row r="7904" spans="1:3">
      <c r="A7904" s="20">
        <v>35</v>
      </c>
      <c r="B7904" s="6" t="str">
        <f ca="1">IF('935'!C41="VOID","FALSE","TRUE")</f>
        <v>TRUE</v>
      </c>
      <c r="C7904" s="10"/>
    </row>
    <row r="7905" spans="1:3">
      <c r="A7905" s="20">
        <v>36</v>
      </c>
      <c r="B7905" s="6" t="str">
        <f ca="1">IF('935'!C42="VOID","FALSE","TRUE")</f>
        <v>TRUE</v>
      </c>
      <c r="C7905" s="10"/>
    </row>
    <row r="7906" spans="1:3">
      <c r="A7906" s="20">
        <v>37</v>
      </c>
      <c r="B7906" s="6" t="str">
        <f ca="1">IF('935'!C43="VOID","FALSE","TRUE")</f>
        <v>TRUE</v>
      </c>
      <c r="C7906" s="10"/>
    </row>
    <row r="7907" spans="1:3">
      <c r="A7907" s="20">
        <v>38</v>
      </c>
      <c r="B7907" s="6" t="str">
        <f ca="1">IF('935'!C44="VOID","FALSE","TRUE")</f>
        <v>TRUE</v>
      </c>
      <c r="C7907" s="10"/>
    </row>
    <row r="7908" spans="1:3">
      <c r="A7908" s="20">
        <v>39</v>
      </c>
      <c r="B7908" s="6" t="str">
        <f ca="1">IF('935'!C45="VOID","FALSE","TRUE")</f>
        <v>TRUE</v>
      </c>
      <c r="C7908" s="10"/>
    </row>
    <row r="7909" spans="1:3">
      <c r="A7909" s="20">
        <v>40</v>
      </c>
      <c r="B7909" s="6" t="str">
        <f ca="1">IF('935'!C46="VOID","FALSE","TRUE")</f>
        <v>TRUE</v>
      </c>
      <c r="C7909" s="10"/>
    </row>
    <row r="7910" spans="1:3">
      <c r="A7910" s="20">
        <v>41</v>
      </c>
      <c r="B7910" s="6" t="str">
        <f ca="1">IF('935'!C47="VOID","FALSE","TRUE")</f>
        <v>TRUE</v>
      </c>
      <c r="C7910" s="10"/>
    </row>
    <row r="7911" spans="1:3">
      <c r="A7911" s="20">
        <v>42</v>
      </c>
      <c r="B7911" s="6" t="str">
        <f ca="1">IF('935'!C48="VOID","FALSE","TRUE")</f>
        <v>TRUE</v>
      </c>
      <c r="C7911" s="10"/>
    </row>
    <row r="7912" spans="1:3">
      <c r="A7912" s="20">
        <v>43</v>
      </c>
      <c r="B7912" s="6" t="str">
        <f ca="1">IF('935'!C49="VOID","FALSE","TRUE")</f>
        <v>TRUE</v>
      </c>
      <c r="C7912" s="10"/>
    </row>
    <row r="7913" spans="1:3">
      <c r="A7913" s="20">
        <v>44</v>
      </c>
      <c r="B7913" s="6" t="str">
        <f ca="1">IF('935'!C50="VOID","FALSE","TRUE")</f>
        <v>TRUE</v>
      </c>
      <c r="C7913" s="10"/>
    </row>
    <row r="7914" spans="1:3">
      <c r="A7914" s="20">
        <v>45</v>
      </c>
      <c r="B7914" s="6" t="str">
        <f ca="1">IF('935'!C51="VOID","FALSE","TRUE")</f>
        <v>TRUE</v>
      </c>
      <c r="C7914" s="10"/>
    </row>
    <row r="7915" spans="1:3">
      <c r="A7915" s="20">
        <v>46</v>
      </c>
      <c r="B7915" s="6" t="str">
        <f ca="1">IF('935'!C52="VOID","FALSE","TRUE")</f>
        <v>TRUE</v>
      </c>
      <c r="C7915" s="10"/>
    </row>
    <row r="7916" spans="1:3">
      <c r="A7916" s="20">
        <v>47</v>
      </c>
      <c r="B7916" s="6" t="str">
        <f ca="1">IF('935'!C53="VOID","FALSE","TRUE")</f>
        <v>TRUE</v>
      </c>
      <c r="C7916" s="10"/>
    </row>
    <row r="7917" spans="1:3">
      <c r="A7917" s="20">
        <v>48</v>
      </c>
      <c r="B7917" s="6" t="str">
        <f ca="1">IF('935'!C54="VOID","FALSE","TRUE")</f>
        <v>TRUE</v>
      </c>
      <c r="C7917" s="10"/>
    </row>
    <row r="7918" spans="1:3">
      <c r="A7918" s="20">
        <v>49</v>
      </c>
      <c r="B7918" s="6" t="str">
        <f ca="1">IF('935'!C55="VOID","FALSE","TRUE")</f>
        <v>TRUE</v>
      </c>
      <c r="C7918" s="10"/>
    </row>
    <row r="7919" spans="1:3">
      <c r="A7919" s="20">
        <v>50</v>
      </c>
      <c r="B7919" s="6" t="str">
        <f ca="1">IF('935'!C56="VOID","FALSE","TRUE")</f>
        <v>TRUE</v>
      </c>
      <c r="C7919" s="10"/>
    </row>
    <row r="7920" spans="1:3">
      <c r="A7920" s="20">
        <v>51</v>
      </c>
      <c r="B7920" s="6" t="str">
        <f ca="1">IF('935'!C57="VOID","FALSE","TRUE")</f>
        <v>TRUE</v>
      </c>
      <c r="C7920" s="10"/>
    </row>
    <row r="7921" spans="1:3">
      <c r="A7921" s="20">
        <v>52</v>
      </c>
      <c r="B7921" s="6" t="str">
        <f ca="1">IF('935'!C58="VOID","FALSE","TRUE")</f>
        <v>TRUE</v>
      </c>
      <c r="C7921" s="10"/>
    </row>
    <row r="7922" spans="1:3">
      <c r="A7922" s="20">
        <v>53</v>
      </c>
      <c r="B7922" s="6" t="str">
        <f ca="1">IF('935'!C59="VOID","FALSE","TRUE")</f>
        <v>TRUE</v>
      </c>
      <c r="C7922" s="10"/>
    </row>
    <row r="7923" spans="1:3">
      <c r="A7923" s="20">
        <v>54</v>
      </c>
      <c r="B7923" s="6" t="str">
        <f ca="1">IF('935'!C60="VOID","FALSE","TRUE")</f>
        <v>TRUE</v>
      </c>
      <c r="C7923" s="10"/>
    </row>
    <row r="7924" spans="1:3">
      <c r="A7924" s="20">
        <v>55</v>
      </c>
      <c r="B7924" s="6" t="str">
        <f ca="1">IF('935'!C61="VOID","FALSE","TRUE")</f>
        <v>TRUE</v>
      </c>
      <c r="C7924" s="10"/>
    </row>
    <row r="7925" spans="1:3">
      <c r="A7925" s="20">
        <v>56</v>
      </c>
      <c r="B7925" s="6" t="str">
        <f ca="1">IF('935'!C62="VOID","FALSE","TRUE")</f>
        <v>TRUE</v>
      </c>
      <c r="C7925" s="10"/>
    </row>
    <row r="7926" spans="1:3">
      <c r="A7926" s="20">
        <v>57</v>
      </c>
      <c r="B7926" s="6" t="str">
        <f ca="1">IF('935'!C63="VOID","FALSE","TRUE")</f>
        <v>TRUE</v>
      </c>
      <c r="C7926" s="10"/>
    </row>
    <row r="7927" spans="1:3">
      <c r="A7927" s="20">
        <v>58</v>
      </c>
      <c r="B7927" s="6" t="str">
        <f ca="1">IF('935'!C64="VOID","FALSE","TRUE")</f>
        <v>TRUE</v>
      </c>
      <c r="C7927" s="10"/>
    </row>
    <row r="7928" spans="1:3">
      <c r="A7928" s="20">
        <v>59</v>
      </c>
      <c r="B7928" s="6" t="str">
        <f ca="1">IF('935'!C65="VOID","FALSE","TRUE")</f>
        <v>TRUE</v>
      </c>
      <c r="C7928" s="10"/>
    </row>
    <row r="7929" spans="1:3">
      <c r="A7929" s="20">
        <v>60</v>
      </c>
      <c r="B7929" s="6" t="str">
        <f ca="1">IF('935'!C66="VOID","FALSE","TRUE")</f>
        <v>TRUE</v>
      </c>
      <c r="C7929" s="10"/>
    </row>
    <row r="7930" spans="1:3">
      <c r="A7930" s="20">
        <v>61</v>
      </c>
      <c r="B7930" s="6" t="str">
        <f ca="1">IF('935'!C67="VOID","FALSE","TRUE")</f>
        <v>TRUE</v>
      </c>
      <c r="C7930" s="10"/>
    </row>
    <row r="7931" spans="1:3">
      <c r="A7931" s="20">
        <v>62</v>
      </c>
      <c r="B7931" s="6" t="str">
        <f ca="1">IF('935'!C68="VOID","FALSE","TRUE")</f>
        <v>TRUE</v>
      </c>
      <c r="C7931" s="10"/>
    </row>
    <row r="7932" spans="1:3">
      <c r="A7932" s="20">
        <v>63</v>
      </c>
      <c r="B7932" s="6" t="str">
        <f ca="1">IF('935'!C69="VOID","FALSE","TRUE")</f>
        <v>TRUE</v>
      </c>
      <c r="C7932" s="10"/>
    </row>
    <row r="7933" spans="1:3">
      <c r="A7933" s="20">
        <v>64</v>
      </c>
      <c r="B7933" s="6" t="str">
        <f ca="1">IF('935'!C70="VOID","FALSE","TRUE")</f>
        <v>TRUE</v>
      </c>
      <c r="C7933" s="10"/>
    </row>
    <row r="7934" spans="1:3">
      <c r="A7934" s="20">
        <v>65</v>
      </c>
      <c r="B7934" s="6" t="str">
        <f ca="1">IF('935'!C71="VOID","FALSE","TRUE")</f>
        <v>TRUE</v>
      </c>
      <c r="C7934" s="10"/>
    </row>
    <row r="7935" spans="1:3">
      <c r="A7935" s="20">
        <v>66</v>
      </c>
      <c r="B7935" s="6" t="str">
        <f ca="1">IF('935'!C72="VOID","FALSE","TRUE")</f>
        <v>TRUE</v>
      </c>
      <c r="C7935" s="10"/>
    </row>
    <row r="7936" spans="1:3">
      <c r="A7936" s="20">
        <v>67</v>
      </c>
      <c r="B7936" s="6" t="str">
        <f ca="1">IF('935'!C73="VOID","FALSE","TRUE")</f>
        <v>TRUE</v>
      </c>
      <c r="C7936" s="10"/>
    </row>
    <row r="7937" spans="1:3">
      <c r="A7937" s="20">
        <v>68</v>
      </c>
      <c r="B7937" s="6" t="str">
        <f ca="1">IF('935'!C74="VOID","FALSE","TRUE")</f>
        <v>TRUE</v>
      </c>
      <c r="C7937" s="10"/>
    </row>
    <row r="7938" spans="1:3">
      <c r="A7938" s="20">
        <v>69</v>
      </c>
      <c r="B7938" s="6" t="str">
        <f ca="1">IF('935'!C75="VOID","FALSE","TRUE")</f>
        <v>TRUE</v>
      </c>
      <c r="C7938" s="10"/>
    </row>
    <row r="7939" spans="1:3">
      <c r="A7939" s="20">
        <v>70</v>
      </c>
      <c r="B7939" s="6" t="str">
        <f ca="1">IF('935'!C76="VOID","FALSE","TRUE")</f>
        <v>TRUE</v>
      </c>
      <c r="C7939" s="10"/>
    </row>
    <row r="7940" spans="1:3">
      <c r="A7940" s="20">
        <v>71</v>
      </c>
      <c r="B7940" s="6" t="str">
        <f ca="1">IF('935'!C77="VOID","FALSE","TRUE")</f>
        <v>TRUE</v>
      </c>
      <c r="C7940" s="10"/>
    </row>
    <row r="7941" spans="1:3">
      <c r="A7941" s="20">
        <v>72</v>
      </c>
      <c r="B7941" s="6" t="str">
        <f ca="1">IF('935'!C78="VOID","FALSE","TRUE")</f>
        <v>TRUE</v>
      </c>
      <c r="C7941" s="10"/>
    </row>
    <row r="7942" spans="1:3">
      <c r="A7942" s="20">
        <v>73</v>
      </c>
      <c r="B7942" s="6" t="str">
        <f ca="1">IF('935'!C79="VOID","FALSE","TRUE")</f>
        <v>TRUE</v>
      </c>
      <c r="C7942" s="10"/>
    </row>
    <row r="7943" spans="1:3">
      <c r="A7943" s="20">
        <v>74</v>
      </c>
      <c r="B7943" s="6" t="str">
        <f ca="1">IF('935'!C80="VOID","FALSE","TRUE")</f>
        <v>TRUE</v>
      </c>
      <c r="C7943" s="10"/>
    </row>
    <row r="7944" spans="1:3">
      <c r="A7944" s="20">
        <v>75</v>
      </c>
      <c r="B7944" s="6" t="str">
        <f ca="1">IF('935'!C81="VOID","FALSE","TRUE")</f>
        <v>TRUE</v>
      </c>
      <c r="C7944" s="10"/>
    </row>
    <row r="7945" spans="1:3">
      <c r="A7945" s="20">
        <v>76</v>
      </c>
      <c r="B7945" s="6" t="str">
        <f ca="1">IF('935'!C82="VOID","FALSE","TRUE")</f>
        <v>TRUE</v>
      </c>
      <c r="C7945" s="10"/>
    </row>
    <row r="7946" spans="1:3">
      <c r="A7946" s="20">
        <v>77</v>
      </c>
      <c r="B7946" s="6" t="str">
        <f ca="1">IF('935'!C83="VOID","FALSE","TRUE")</f>
        <v>TRUE</v>
      </c>
      <c r="C7946" s="10"/>
    </row>
    <row r="7947" spans="1:3">
      <c r="A7947" s="20">
        <v>78</v>
      </c>
      <c r="B7947" s="6" t="str">
        <f ca="1">IF('935'!C84="VOID","FALSE","TRUE")</f>
        <v>TRUE</v>
      </c>
      <c r="C7947" s="10"/>
    </row>
    <row r="7948" spans="1:3">
      <c r="A7948" s="20">
        <v>79</v>
      </c>
      <c r="B7948" s="6" t="str">
        <f ca="1">IF('935'!C85="VOID","FALSE","TRUE")</f>
        <v>TRUE</v>
      </c>
      <c r="C7948" s="10"/>
    </row>
    <row r="7949" spans="1:3">
      <c r="A7949" s="20">
        <v>80</v>
      </c>
      <c r="B7949" s="6" t="str">
        <f ca="1">IF('935'!C86="VOID","FALSE","TRUE")</f>
        <v>TRUE</v>
      </c>
      <c r="C7949" s="10"/>
    </row>
    <row r="7950" spans="1:3">
      <c r="A7950" s="20">
        <v>81</v>
      </c>
      <c r="B7950" s="6" t="str">
        <f ca="1">IF('935'!C87="VOID","FALSE","TRUE")</f>
        <v>TRUE</v>
      </c>
      <c r="C7950" s="10"/>
    </row>
    <row r="7951" spans="1:3">
      <c r="A7951" s="20">
        <v>82</v>
      </c>
      <c r="B7951" s="6" t="str">
        <f ca="1">IF('935'!C88="VOID","FALSE","TRUE")</f>
        <v>TRUE</v>
      </c>
      <c r="C7951" s="10"/>
    </row>
    <row r="7952" spans="1:3">
      <c r="A7952" s="20">
        <v>83</v>
      </c>
      <c r="B7952" s="6" t="str">
        <f ca="1">IF('935'!C89="VOID","FALSE","TRUE")</f>
        <v>TRUE</v>
      </c>
      <c r="C7952" s="10"/>
    </row>
    <row r="7953" spans="1:3">
      <c r="A7953" s="20">
        <v>84</v>
      </c>
      <c r="B7953" s="6" t="str">
        <f ca="1">IF('935'!C90="VOID","FALSE","TRUE")</f>
        <v>TRUE</v>
      </c>
      <c r="C7953" s="10"/>
    </row>
    <row r="7954" spans="1:3">
      <c r="A7954" s="20">
        <v>85</v>
      </c>
      <c r="B7954" s="6" t="str">
        <f ca="1">IF('935'!C91="VOID","FALSE","TRUE")</f>
        <v>TRUE</v>
      </c>
      <c r="C7954" s="10"/>
    </row>
    <row r="7955" spans="1:3">
      <c r="A7955" s="20">
        <v>86</v>
      </c>
      <c r="B7955" s="6" t="str">
        <f ca="1">IF('935'!C92="VOID","FALSE","TRUE")</f>
        <v>TRUE</v>
      </c>
      <c r="C7955" s="10"/>
    </row>
    <row r="7956" spans="1:3">
      <c r="A7956" s="20">
        <v>87</v>
      </c>
      <c r="B7956" s="6" t="str">
        <f ca="1">IF('935'!C93="VOID","FALSE","TRUE")</f>
        <v>TRUE</v>
      </c>
      <c r="C7956" s="10"/>
    </row>
    <row r="7957" spans="1:3">
      <c r="A7957" s="20">
        <v>88</v>
      </c>
      <c r="B7957" s="6" t="str">
        <f ca="1">IF('935'!C94="VOID","FALSE","TRUE")</f>
        <v>TRUE</v>
      </c>
      <c r="C7957" s="10"/>
    </row>
    <row r="7958" spans="1:3">
      <c r="A7958" s="20">
        <v>89</v>
      </c>
      <c r="B7958" s="6" t="str">
        <f ca="1">IF('935'!C95="VOID","FALSE","TRUE")</f>
        <v>TRUE</v>
      </c>
      <c r="C7958" s="10"/>
    </row>
    <row r="7959" spans="1:3">
      <c r="A7959" s="20">
        <v>90</v>
      </c>
      <c r="B7959" s="6" t="str">
        <f ca="1">IF('935'!C96="VOID","FALSE","TRUE")</f>
        <v>TRUE</v>
      </c>
      <c r="C7959" s="10"/>
    </row>
    <row r="7960" spans="1:3">
      <c r="A7960" s="20">
        <v>91</v>
      </c>
      <c r="B7960" s="6" t="str">
        <f ca="1">IF('935'!C97="VOID","FALSE","TRUE")</f>
        <v>TRUE</v>
      </c>
      <c r="C7960" s="10"/>
    </row>
    <row r="7961" spans="1:3">
      <c r="A7961" s="20">
        <v>92</v>
      </c>
      <c r="B7961" s="6" t="str">
        <f ca="1">IF('935'!C98="VOID","FALSE","TRUE")</f>
        <v>TRUE</v>
      </c>
      <c r="C7961" s="10"/>
    </row>
    <row r="7962" spans="1:3">
      <c r="A7962" s="20">
        <v>93</v>
      </c>
      <c r="B7962" s="6" t="str">
        <f ca="1">IF('935'!C99="VOID","FALSE","TRUE")</f>
        <v>TRUE</v>
      </c>
      <c r="C7962" s="10"/>
    </row>
    <row r="7963" spans="1:3">
      <c r="A7963" s="20">
        <v>94</v>
      </c>
      <c r="B7963" s="6" t="str">
        <f ca="1">IF('935'!C100="VOID","FALSE","TRUE")</f>
        <v>TRUE</v>
      </c>
      <c r="C7963" s="10"/>
    </row>
    <row r="7964" spans="1:3">
      <c r="A7964" s="20">
        <v>95</v>
      </c>
      <c r="B7964" s="6" t="str">
        <f ca="1">IF('935'!C101="VOID","FALSE","TRUE")</f>
        <v>TRUE</v>
      </c>
      <c r="C7964" s="10"/>
    </row>
    <row r="7965" spans="1:3">
      <c r="A7965" s="20">
        <v>96</v>
      </c>
      <c r="B7965" s="6" t="str">
        <f ca="1">IF('935'!C102="VOID","FALSE","TRUE")</f>
        <v>TRUE</v>
      </c>
      <c r="C7965" s="10"/>
    </row>
    <row r="7966" spans="1:3">
      <c r="A7966" s="20">
        <v>97</v>
      </c>
      <c r="B7966" s="6" t="str">
        <f ca="1">IF('935'!C103="VOID","FALSE","TRUE")</f>
        <v>TRUE</v>
      </c>
      <c r="C7966" s="10"/>
    </row>
    <row r="7967" spans="1:3">
      <c r="A7967" s="20">
        <v>98</v>
      </c>
      <c r="B7967" s="6" t="str">
        <f ca="1">IF('935'!C104="VOID","FALSE","TRUE")</f>
        <v>TRUE</v>
      </c>
      <c r="C7967" s="10"/>
    </row>
    <row r="7968" spans="1:3">
      <c r="A7968" s="20">
        <v>99</v>
      </c>
      <c r="B7968" s="6" t="str">
        <f ca="1">IF('935'!C105="VOID","FALSE","TRUE")</f>
        <v>TRUE</v>
      </c>
      <c r="C7968" s="10"/>
    </row>
    <row r="7969" spans="1:3">
      <c r="A7969" s="20">
        <v>100</v>
      </c>
      <c r="B7969" s="6" t="str">
        <f ca="1">IF('935'!C106="VOID","FALSE","TRUE")</f>
        <v>TRUE</v>
      </c>
      <c r="C7969" s="10"/>
    </row>
    <row r="7970" spans="1:3">
      <c r="A7970" s="20">
        <v>101</v>
      </c>
      <c r="B7970" s="6" t="str">
        <f ca="1">IF('935'!C107="VOID","FALSE","TRUE")</f>
        <v>TRUE</v>
      </c>
      <c r="C7970" s="10"/>
    </row>
    <row r="7971" spans="1:3">
      <c r="A7971" s="20">
        <v>102</v>
      </c>
      <c r="B7971" s="6" t="str">
        <f ca="1">IF('935'!C108="VOID","FALSE","TRUE")</f>
        <v>TRUE</v>
      </c>
      <c r="C7971" s="10"/>
    </row>
    <row r="7972" spans="1:3">
      <c r="A7972" s="20">
        <v>103</v>
      </c>
      <c r="B7972" s="6" t="str">
        <f ca="1">IF('935'!C109="VOID","FALSE","TRUE")</f>
        <v>TRUE</v>
      </c>
      <c r="C7972" s="10"/>
    </row>
    <row r="7973" spans="1:3">
      <c r="A7973" s="20">
        <v>104</v>
      </c>
      <c r="B7973" s="6" t="str">
        <f ca="1">IF('935'!C110="VOID","FALSE","TRUE")</f>
        <v>TRUE</v>
      </c>
      <c r="C7973" s="10"/>
    </row>
    <row r="7974" spans="1:3">
      <c r="A7974" s="20">
        <v>105</v>
      </c>
      <c r="B7974" s="6" t="str">
        <f ca="1">IF('935'!C111="VOID","FALSE","TRUE")</f>
        <v>TRUE</v>
      </c>
      <c r="C7974" s="10"/>
    </row>
    <row r="7975" spans="1:3">
      <c r="A7975" s="20">
        <v>106</v>
      </c>
      <c r="B7975" s="6" t="str">
        <f ca="1">IF('935'!C112="VOID","FALSE","TRUE")</f>
        <v>TRUE</v>
      </c>
      <c r="C7975" s="10"/>
    </row>
    <row r="7976" spans="1:3">
      <c r="A7976" s="20">
        <v>107</v>
      </c>
      <c r="B7976" s="6" t="str">
        <f ca="1">IF('935'!C113="VOID","FALSE","TRUE")</f>
        <v>TRUE</v>
      </c>
      <c r="C7976" s="10"/>
    </row>
    <row r="7977" spans="1:3">
      <c r="A7977" s="20">
        <v>108</v>
      </c>
      <c r="B7977" s="6" t="str">
        <f ca="1">IF('935'!C114="VOID","FALSE","TRUE")</f>
        <v>TRUE</v>
      </c>
      <c r="C7977" s="10"/>
    </row>
    <row r="7978" spans="1:3">
      <c r="A7978" s="20">
        <v>109</v>
      </c>
      <c r="B7978" s="6" t="str">
        <f ca="1">IF('935'!C115="VOID","FALSE","TRUE")</f>
        <v>TRUE</v>
      </c>
      <c r="C7978" s="10"/>
    </row>
    <row r="7979" spans="1:3">
      <c r="A7979" s="20">
        <v>110</v>
      </c>
      <c r="B7979" s="6" t="str">
        <f ca="1">IF('935'!C116="VOID","FALSE","TRUE")</f>
        <v>TRUE</v>
      </c>
      <c r="C7979" s="10"/>
    </row>
    <row r="7980" spans="1:3">
      <c r="A7980" s="20">
        <v>111</v>
      </c>
      <c r="B7980" s="6" t="str">
        <f ca="1">IF('935'!C117="VOID","FALSE","TRUE")</f>
        <v>TRUE</v>
      </c>
      <c r="C7980" s="10"/>
    </row>
    <row r="7981" spans="1:3">
      <c r="A7981" s="20">
        <v>112</v>
      </c>
      <c r="B7981" s="6" t="str">
        <f ca="1">IF('935'!C118="VOID","FALSE","TRUE")</f>
        <v>TRUE</v>
      </c>
      <c r="C7981" s="10"/>
    </row>
    <row r="7982" spans="1:3">
      <c r="A7982" s="20">
        <v>113</v>
      </c>
      <c r="B7982" s="6" t="str">
        <f ca="1">IF('935'!C119="VOID","FALSE","TRUE")</f>
        <v>TRUE</v>
      </c>
      <c r="C7982" s="10"/>
    </row>
    <row r="7983" spans="1:3">
      <c r="A7983" s="20">
        <v>114</v>
      </c>
      <c r="B7983" s="6" t="str">
        <f ca="1">IF('935'!C120="VOID","FALSE","TRUE")</f>
        <v>TRUE</v>
      </c>
      <c r="C7983" s="10"/>
    </row>
    <row r="7984" spans="1:3">
      <c r="A7984" s="20">
        <v>115</v>
      </c>
      <c r="B7984" s="6" t="str">
        <f ca="1">IF('935'!C121="VOID","FALSE","TRUE")</f>
        <v>TRUE</v>
      </c>
      <c r="C7984" s="10"/>
    </row>
    <row r="7985" spans="1:3">
      <c r="A7985" s="20">
        <v>116</v>
      </c>
      <c r="B7985" s="6" t="str">
        <f ca="1">IF('935'!C122="VOID","FALSE","TRUE")</f>
        <v>TRUE</v>
      </c>
      <c r="C7985" s="10"/>
    </row>
    <row r="7986" spans="1:3">
      <c r="A7986" s="20">
        <v>117</v>
      </c>
      <c r="B7986" s="6" t="str">
        <f ca="1">IF('935'!C123="VOID","FALSE","TRUE")</f>
        <v>TRUE</v>
      </c>
      <c r="C7986" s="10"/>
    </row>
    <row r="7987" spans="1:3">
      <c r="A7987" s="20">
        <v>118</v>
      </c>
      <c r="B7987" s="6" t="str">
        <f ca="1">IF('935'!C124="VOID","FALSE","TRUE")</f>
        <v>TRUE</v>
      </c>
      <c r="C7987" s="10"/>
    </row>
    <row r="7988" spans="1:3">
      <c r="A7988" s="20">
        <v>119</v>
      </c>
      <c r="B7988" s="6" t="str">
        <f ca="1">IF('935'!C125="VOID","FALSE","TRUE")</f>
        <v>TRUE</v>
      </c>
      <c r="C7988" s="10"/>
    </row>
    <row r="7989" spans="1:3">
      <c r="A7989" s="20">
        <v>120</v>
      </c>
      <c r="B7989" s="6" t="str">
        <f ca="1">IF('935'!C126="VOID","FALSE","TRUE")</f>
        <v>TRUE</v>
      </c>
      <c r="C7989" s="10"/>
    </row>
    <row r="7990" spans="1:3">
      <c r="A7990" s="20">
        <v>121</v>
      </c>
      <c r="B7990" s="6" t="str">
        <f ca="1">IF('935'!C127="VOID","FALSE","TRUE")</f>
        <v>TRUE</v>
      </c>
      <c r="C7990" s="10"/>
    </row>
    <row r="7991" spans="1:3">
      <c r="A7991" s="20">
        <v>122</v>
      </c>
      <c r="B7991" s="6" t="str">
        <f ca="1">IF('935'!C128="VOID","FALSE","TRUE")</f>
        <v>TRUE</v>
      </c>
      <c r="C7991" s="10"/>
    </row>
    <row r="7992" spans="1:3">
      <c r="A7992" s="20">
        <v>123</v>
      </c>
      <c r="B7992" s="6" t="str">
        <f ca="1">IF('935'!C129="VOID","FALSE","TRUE")</f>
        <v>TRUE</v>
      </c>
      <c r="C7992" s="10"/>
    </row>
    <row r="7993" spans="1:3">
      <c r="A7993" s="20">
        <v>124</v>
      </c>
      <c r="B7993" s="6" t="str">
        <f ca="1">IF('935'!C130="VOID","FALSE","TRUE")</f>
        <v>TRUE</v>
      </c>
      <c r="C7993" s="10"/>
    </row>
    <row r="7994" spans="1:3">
      <c r="A7994" s="20">
        <v>125</v>
      </c>
      <c r="B7994" s="6" t="str">
        <f ca="1">IF('935'!C131="VOID","FALSE","TRUE")</f>
        <v>TRUE</v>
      </c>
      <c r="C7994" s="10"/>
    </row>
    <row r="7995" spans="1:3">
      <c r="A7995" s="20">
        <v>126</v>
      </c>
      <c r="B7995" s="6" t="str">
        <f ca="1">IF('935'!C132="VOID","FALSE","TRUE")</f>
        <v>TRUE</v>
      </c>
      <c r="C7995" s="10"/>
    </row>
    <row r="7996" spans="1:3">
      <c r="A7996" s="20">
        <v>127</v>
      </c>
      <c r="B7996" s="6" t="str">
        <f ca="1">IF('935'!C133="VOID","FALSE","TRUE")</f>
        <v>TRUE</v>
      </c>
      <c r="C7996" s="10"/>
    </row>
    <row r="7997" spans="1:3">
      <c r="A7997" s="20">
        <v>128</v>
      </c>
      <c r="B7997" s="6" t="str">
        <f ca="1">IF('935'!C134="VOID","FALSE","TRUE")</f>
        <v>TRUE</v>
      </c>
      <c r="C7997" s="10"/>
    </row>
    <row r="7998" spans="1:3">
      <c r="A7998" s="20">
        <v>129</v>
      </c>
      <c r="B7998" s="6" t="str">
        <f ca="1">IF('935'!C135="VOID","FALSE","TRUE")</f>
        <v>TRUE</v>
      </c>
      <c r="C7998" s="10"/>
    </row>
    <row r="7999" spans="1:3">
      <c r="A7999" s="20">
        <v>130</v>
      </c>
      <c r="B7999" s="6" t="str">
        <f ca="1">IF('935'!C136="VOID","FALSE","TRUE")</f>
        <v>TRUE</v>
      </c>
      <c r="C7999" s="10"/>
    </row>
    <row r="8000" spans="1:3">
      <c r="A8000" s="20">
        <v>131</v>
      </c>
      <c r="B8000" s="6" t="str">
        <f ca="1">IF('935'!C137="VOID","FALSE","TRUE")</f>
        <v>TRUE</v>
      </c>
      <c r="C8000" s="10"/>
    </row>
    <row r="8001" spans="1:3">
      <c r="A8001" s="20">
        <v>132</v>
      </c>
      <c r="B8001" s="6" t="str">
        <f ca="1">IF('935'!C138="VOID","FALSE","TRUE")</f>
        <v>TRUE</v>
      </c>
      <c r="C8001" s="10"/>
    </row>
    <row r="8002" spans="1:3">
      <c r="A8002" s="20">
        <v>133</v>
      </c>
      <c r="B8002" s="6" t="str">
        <f ca="1">IF('935'!C139="VOID","FALSE","TRUE")</f>
        <v>TRUE</v>
      </c>
      <c r="C8002" s="10"/>
    </row>
    <row r="8003" spans="1:3">
      <c r="A8003" s="20">
        <v>134</v>
      </c>
      <c r="B8003" s="6" t="str">
        <f ca="1">IF('935'!C140="VOID","FALSE","TRUE")</f>
        <v>TRUE</v>
      </c>
      <c r="C8003" s="10"/>
    </row>
    <row r="8004" spans="1:3">
      <c r="A8004" s="20">
        <v>135</v>
      </c>
      <c r="B8004" s="6" t="str">
        <f ca="1">IF('935'!C141="VOID","FALSE","TRUE")</f>
        <v>TRUE</v>
      </c>
      <c r="C8004" s="10"/>
    </row>
    <row r="8005" spans="1:3">
      <c r="A8005" s="20">
        <v>136</v>
      </c>
      <c r="B8005" s="6" t="str">
        <f ca="1">IF('935'!C142="VOID","FALSE","TRUE")</f>
        <v>TRUE</v>
      </c>
      <c r="C8005" s="10"/>
    </row>
    <row r="8006" spans="1:3">
      <c r="A8006" s="20">
        <v>137</v>
      </c>
      <c r="B8006" s="6" t="str">
        <f ca="1">IF('935'!C143="VOID","FALSE","TRUE")</f>
        <v>TRUE</v>
      </c>
      <c r="C8006" s="10"/>
    </row>
    <row r="8007" spans="1:3">
      <c r="A8007" s="20">
        <v>138</v>
      </c>
      <c r="B8007" s="6" t="str">
        <f ca="1">IF('935'!C144="VOID","FALSE","TRUE")</f>
        <v>TRUE</v>
      </c>
      <c r="C8007" s="10"/>
    </row>
    <row r="8008" spans="1:3">
      <c r="A8008" s="20">
        <v>139</v>
      </c>
      <c r="B8008" s="6" t="str">
        <f ca="1">IF('935'!C145="VOID","FALSE","TRUE")</f>
        <v>TRUE</v>
      </c>
      <c r="C8008" s="10"/>
    </row>
    <row r="8009" spans="1:3">
      <c r="A8009" s="20">
        <v>140</v>
      </c>
      <c r="B8009" s="6" t="str">
        <f ca="1">IF('935'!C146="VOID","FALSE","TRUE")</f>
        <v>TRUE</v>
      </c>
      <c r="C8009" s="10"/>
    </row>
    <row r="8010" spans="1:3">
      <c r="A8010" s="20">
        <v>141</v>
      </c>
      <c r="B8010" s="6" t="str">
        <f ca="1">IF('935'!C147="VOID","FALSE","TRUE")</f>
        <v>TRUE</v>
      </c>
      <c r="C8010" s="10"/>
    </row>
    <row r="8011" spans="1:3">
      <c r="A8011" s="20">
        <v>142</v>
      </c>
      <c r="B8011" s="6" t="str">
        <f ca="1">IF('935'!C148="VOID","FALSE","TRUE")</f>
        <v>TRUE</v>
      </c>
      <c r="C8011" s="10"/>
    </row>
    <row r="8012" spans="1:3">
      <c r="A8012" s="20">
        <v>143</v>
      </c>
      <c r="B8012" s="6" t="str">
        <f ca="1">IF('935'!C149="VOID","FALSE","TRUE")</f>
        <v>TRUE</v>
      </c>
      <c r="C8012" s="10"/>
    </row>
    <row r="8013" spans="1:3">
      <c r="A8013" s="20">
        <v>144</v>
      </c>
      <c r="B8013" s="6" t="str">
        <f ca="1">IF('935'!C150="VOID","FALSE","TRUE")</f>
        <v>TRUE</v>
      </c>
      <c r="C8013" s="10"/>
    </row>
    <row r="8014" spans="1:3">
      <c r="A8014" s="20">
        <v>145</v>
      </c>
      <c r="B8014" s="6" t="str">
        <f ca="1">IF('935'!C151="VOID","FALSE","TRUE")</f>
        <v>TRUE</v>
      </c>
      <c r="C8014" s="10"/>
    </row>
    <row r="8015" spans="1:3">
      <c r="A8015" s="20">
        <v>146</v>
      </c>
      <c r="B8015" s="6" t="str">
        <f ca="1">IF('935'!C152="VOID","FALSE","TRUE")</f>
        <v>TRUE</v>
      </c>
      <c r="C8015" s="10"/>
    </row>
    <row r="8016" spans="1:3">
      <c r="A8016" s="20">
        <v>147</v>
      </c>
      <c r="B8016" s="6" t="str">
        <f ca="1">IF('935'!C153="VOID","FALSE","TRUE")</f>
        <v>TRUE</v>
      </c>
      <c r="C8016" s="10"/>
    </row>
    <row r="8017" spans="1:3">
      <c r="A8017" s="20">
        <v>148</v>
      </c>
      <c r="B8017" s="6" t="str">
        <f ca="1">IF('935'!C154="VOID","FALSE","TRUE")</f>
        <v>TRUE</v>
      </c>
      <c r="C8017" s="10"/>
    </row>
    <row r="8018" spans="1:3">
      <c r="A8018" s="20">
        <v>149</v>
      </c>
      <c r="B8018" s="6" t="str">
        <f ca="1">IF('935'!C155="VOID","FALSE","TRUE")</f>
        <v>TRUE</v>
      </c>
      <c r="C8018" s="10"/>
    </row>
    <row r="8019" spans="1:3">
      <c r="A8019" s="20">
        <v>150</v>
      </c>
      <c r="B8019" s="6" t="str">
        <f ca="1">IF('935'!C156="VOID","FALSE","TRUE")</f>
        <v>TRUE</v>
      </c>
      <c r="C8019" s="10"/>
    </row>
    <row r="8020" spans="1:3">
      <c r="A8020" s="20">
        <v>151</v>
      </c>
      <c r="B8020" s="6" t="str">
        <f ca="1">IF('935'!C157="VOID","FALSE","TRUE")</f>
        <v>TRUE</v>
      </c>
      <c r="C8020" s="10"/>
    </row>
    <row r="8021" spans="1:3">
      <c r="A8021" s="20">
        <v>152</v>
      </c>
      <c r="B8021" s="6" t="str">
        <f ca="1">IF('935'!C158="VOID","FALSE","TRUE")</f>
        <v>TRUE</v>
      </c>
      <c r="C8021" s="10"/>
    </row>
    <row r="8022" spans="1:3">
      <c r="A8022" s="20">
        <v>153</v>
      </c>
      <c r="B8022" s="6" t="str">
        <f ca="1">IF('935'!C159="VOID","FALSE","TRUE")</f>
        <v>TRUE</v>
      </c>
      <c r="C8022" s="10"/>
    </row>
    <row r="8023" spans="1:3">
      <c r="A8023" s="20">
        <v>154</v>
      </c>
      <c r="B8023" s="6" t="str">
        <f ca="1">IF('935'!C160="VOID","FALSE","TRUE")</f>
        <v>TRUE</v>
      </c>
      <c r="C8023" s="10"/>
    </row>
    <row r="8024" spans="1:3">
      <c r="A8024" s="20">
        <v>155</v>
      </c>
      <c r="B8024" s="6" t="str">
        <f ca="1">IF('935'!C161="VOID","FALSE","TRUE")</f>
        <v>TRUE</v>
      </c>
      <c r="C8024" s="10"/>
    </row>
    <row r="8025" spans="1:3">
      <c r="A8025" s="20">
        <v>156</v>
      </c>
      <c r="B8025" s="6" t="str">
        <f ca="1">IF('935'!C162="VOID","FALSE","TRUE")</f>
        <v>TRUE</v>
      </c>
      <c r="C8025" s="10"/>
    </row>
    <row r="8026" spans="1:3">
      <c r="A8026" s="20">
        <v>157</v>
      </c>
      <c r="B8026" s="6" t="str">
        <f ca="1">IF('935'!C163="VOID","FALSE","TRUE")</f>
        <v>TRUE</v>
      </c>
      <c r="C8026" s="10"/>
    </row>
    <row r="8027" spans="1:3">
      <c r="A8027" s="20">
        <v>158</v>
      </c>
      <c r="B8027" s="6" t="str">
        <f ca="1">IF('935'!C164="VOID","FALSE","TRUE")</f>
        <v>TRUE</v>
      </c>
      <c r="C8027" s="10"/>
    </row>
    <row r="8028" spans="1:3">
      <c r="A8028" s="20">
        <v>159</v>
      </c>
      <c r="B8028" s="6" t="str">
        <f ca="1">IF('935'!C165="VOID","FALSE","TRUE")</f>
        <v>TRUE</v>
      </c>
      <c r="C8028" s="10"/>
    </row>
    <row r="8029" spans="1:3">
      <c r="A8029" s="20">
        <v>160</v>
      </c>
      <c r="B8029" s="6" t="str">
        <f ca="1">IF('935'!C166="VOID","FALSE","TRUE")</f>
        <v>TRUE</v>
      </c>
      <c r="C8029" s="10"/>
    </row>
    <row r="8030" spans="1:3">
      <c r="A8030" s="20">
        <v>161</v>
      </c>
      <c r="B8030" s="6" t="str">
        <f ca="1">IF('935'!C167="VOID","FALSE","TRUE")</f>
        <v>TRUE</v>
      </c>
      <c r="C8030" s="10"/>
    </row>
    <row r="8031" spans="1:3">
      <c r="A8031" s="20">
        <v>162</v>
      </c>
      <c r="B8031" s="6" t="str">
        <f ca="1">IF('935'!C168="VOID","FALSE","TRUE")</f>
        <v>TRUE</v>
      </c>
      <c r="C8031" s="10"/>
    </row>
    <row r="8032" spans="1:3">
      <c r="A8032" s="20">
        <v>163</v>
      </c>
      <c r="B8032" s="6" t="str">
        <f ca="1">IF('935'!C169="VOID","FALSE","TRUE")</f>
        <v>TRUE</v>
      </c>
      <c r="C8032" s="10"/>
    </row>
    <row r="8033" spans="1:3">
      <c r="A8033" s="20">
        <v>164</v>
      </c>
      <c r="B8033" s="6" t="str">
        <f ca="1">IF('935'!C170="VOID","FALSE","TRUE")</f>
        <v>TRUE</v>
      </c>
      <c r="C8033" s="10"/>
    </row>
    <row r="8034" spans="1:3">
      <c r="A8034" s="20">
        <v>165</v>
      </c>
      <c r="B8034" s="6" t="str">
        <f ca="1">IF('935'!C171="VOID","FALSE","TRUE")</f>
        <v>TRUE</v>
      </c>
      <c r="C8034" s="10"/>
    </row>
    <row r="8035" spans="1:3">
      <c r="A8035" s="20">
        <v>166</v>
      </c>
      <c r="B8035" s="6" t="str">
        <f ca="1">IF('935'!C172="VOID","FALSE","TRUE")</f>
        <v>TRUE</v>
      </c>
      <c r="C8035" s="10"/>
    </row>
    <row r="8036" spans="1:3">
      <c r="A8036" s="20">
        <v>167</v>
      </c>
      <c r="B8036" s="6" t="str">
        <f ca="1">IF('935'!C173="VOID","FALSE","TRUE")</f>
        <v>TRUE</v>
      </c>
      <c r="C8036" s="10"/>
    </row>
    <row r="8037" spans="1:3">
      <c r="A8037" s="20">
        <v>168</v>
      </c>
      <c r="B8037" s="6" t="str">
        <f ca="1">IF('935'!C174="VOID","FALSE","TRUE")</f>
        <v>TRUE</v>
      </c>
      <c r="C8037" s="10"/>
    </row>
    <row r="8038" spans="1:3">
      <c r="A8038" s="20">
        <v>169</v>
      </c>
      <c r="B8038" s="6" t="str">
        <f ca="1">IF('935'!C175="VOID","FALSE","TRUE")</f>
        <v>TRUE</v>
      </c>
      <c r="C8038" s="10"/>
    </row>
    <row r="8039" spans="1:3">
      <c r="A8039" s="20">
        <v>170</v>
      </c>
      <c r="B8039" s="6" t="str">
        <f ca="1">IF('935'!C176="VOID","FALSE","TRUE")</f>
        <v>TRUE</v>
      </c>
      <c r="C8039" s="10"/>
    </row>
    <row r="8040" spans="1:3">
      <c r="A8040" s="20">
        <v>171</v>
      </c>
      <c r="B8040" s="6" t="str">
        <f ca="1">IF('935'!C177="VOID","FALSE","TRUE")</f>
        <v>TRUE</v>
      </c>
      <c r="C8040" s="10"/>
    </row>
    <row r="8041" spans="1:3">
      <c r="A8041" s="20">
        <v>172</v>
      </c>
      <c r="B8041" s="6" t="str">
        <f ca="1">IF('935'!C178="VOID","FALSE","TRUE")</f>
        <v>TRUE</v>
      </c>
      <c r="C8041" s="10"/>
    </row>
    <row r="8042" spans="1:3">
      <c r="A8042" s="20">
        <v>173</v>
      </c>
      <c r="B8042" s="6" t="str">
        <f ca="1">IF('935'!C179="VOID","FALSE","TRUE")</f>
        <v>TRUE</v>
      </c>
      <c r="C8042" s="10"/>
    </row>
    <row r="8043" spans="1:3">
      <c r="A8043" s="20">
        <v>174</v>
      </c>
      <c r="B8043" s="6" t="str">
        <f ca="1">IF('935'!C180="VOID","FALSE","TRUE")</f>
        <v>TRUE</v>
      </c>
      <c r="C8043" s="10"/>
    </row>
    <row r="8044" spans="1:3">
      <c r="A8044" s="20">
        <v>175</v>
      </c>
      <c r="B8044" s="6" t="str">
        <f ca="1">IF('935'!C181="VOID","FALSE","TRUE")</f>
        <v>TRUE</v>
      </c>
      <c r="C8044" s="10"/>
    </row>
    <row r="8045" spans="1:3">
      <c r="A8045" s="20">
        <v>176</v>
      </c>
      <c r="B8045" s="6" t="str">
        <f ca="1">IF('935'!C182="VOID","FALSE","TRUE")</f>
        <v>TRUE</v>
      </c>
      <c r="C8045" s="10"/>
    </row>
    <row r="8046" spans="1:3">
      <c r="A8046" s="20">
        <v>177</v>
      </c>
      <c r="B8046" s="6" t="str">
        <f ca="1">IF('935'!C183="VOID","FALSE","TRUE")</f>
        <v>TRUE</v>
      </c>
      <c r="C8046" s="10"/>
    </row>
    <row r="8047" spans="1:3">
      <c r="A8047" s="20">
        <v>178</v>
      </c>
      <c r="B8047" s="6" t="str">
        <f ca="1">IF('935'!C184="VOID","FALSE","TRUE")</f>
        <v>TRUE</v>
      </c>
      <c r="C8047" s="10"/>
    </row>
    <row r="8048" spans="1:3">
      <c r="A8048" s="20">
        <v>179</v>
      </c>
      <c r="B8048" s="6" t="str">
        <f ca="1">IF('935'!C185="VOID","FALSE","TRUE")</f>
        <v>TRUE</v>
      </c>
      <c r="C8048" s="10"/>
    </row>
    <row r="8049" spans="1:3">
      <c r="A8049" s="20">
        <v>180</v>
      </c>
      <c r="B8049" s="6" t="str">
        <f ca="1">IF('935'!C186="VOID","FALSE","TRUE")</f>
        <v>TRUE</v>
      </c>
      <c r="C8049" s="10"/>
    </row>
    <row r="8050" spans="1:3">
      <c r="A8050" s="20">
        <v>181</v>
      </c>
      <c r="B8050" s="6" t="str">
        <f ca="1">IF('935'!C187="VOID","FALSE","TRUE")</f>
        <v>TRUE</v>
      </c>
      <c r="C8050" s="10"/>
    </row>
    <row r="8051" spans="1:3">
      <c r="A8051" s="20">
        <v>182</v>
      </c>
      <c r="B8051" s="6" t="str">
        <f ca="1">IF('935'!C188="VOID","FALSE","TRUE")</f>
        <v>TRUE</v>
      </c>
      <c r="C8051" s="10"/>
    </row>
    <row r="8052" spans="1:3">
      <c r="A8052" s="20">
        <v>183</v>
      </c>
      <c r="B8052" s="6" t="str">
        <f ca="1">IF('935'!C189="VOID","FALSE","TRUE")</f>
        <v>TRUE</v>
      </c>
      <c r="C8052" s="10"/>
    </row>
    <row r="8053" spans="1:3">
      <c r="A8053" s="20">
        <v>184</v>
      </c>
      <c r="B8053" s="6" t="str">
        <f ca="1">IF('935'!C190="VOID","FALSE","TRUE")</f>
        <v>TRUE</v>
      </c>
      <c r="C8053" s="10"/>
    </row>
    <row r="8054" spans="1:3">
      <c r="A8054" s="20">
        <v>185</v>
      </c>
      <c r="B8054" s="6" t="str">
        <f ca="1">IF('935'!C191="VOID","FALSE","TRUE")</f>
        <v>TRUE</v>
      </c>
      <c r="C8054" s="10"/>
    </row>
    <row r="8055" spans="1:3">
      <c r="A8055" s="20">
        <v>186</v>
      </c>
      <c r="B8055" s="6" t="str">
        <f ca="1">IF('935'!C192="VOID","FALSE","TRUE")</f>
        <v>TRUE</v>
      </c>
      <c r="C8055" s="10"/>
    </row>
    <row r="8056" spans="1:3">
      <c r="A8056" s="20">
        <v>187</v>
      </c>
      <c r="B8056" s="6" t="str">
        <f ca="1">IF('935'!C193="VOID","FALSE","TRUE")</f>
        <v>TRUE</v>
      </c>
      <c r="C8056" s="10"/>
    </row>
    <row r="8057" spans="1:3">
      <c r="A8057" s="20">
        <v>188</v>
      </c>
      <c r="B8057" s="6" t="str">
        <f ca="1">IF('935'!C194="VOID","FALSE","TRUE")</f>
        <v>TRUE</v>
      </c>
      <c r="C8057" s="10"/>
    </row>
    <row r="8058" spans="1:3">
      <c r="A8058" s="20">
        <v>189</v>
      </c>
      <c r="B8058" s="6" t="str">
        <f ca="1">IF('935'!C195="VOID","FALSE","TRUE")</f>
        <v>TRUE</v>
      </c>
      <c r="C8058" s="10"/>
    </row>
    <row r="8059" spans="1:3">
      <c r="A8059" s="20">
        <v>190</v>
      </c>
      <c r="B8059" s="6" t="str">
        <f ca="1">IF('935'!C196="VOID","FALSE","TRUE")</f>
        <v>TRUE</v>
      </c>
      <c r="C8059" s="10"/>
    </row>
    <row r="8060" spans="1:3">
      <c r="A8060" s="20">
        <v>191</v>
      </c>
      <c r="B8060" s="6" t="str">
        <f ca="1">IF('935'!C197="VOID","FALSE","TRUE")</f>
        <v>TRUE</v>
      </c>
      <c r="C8060" s="10"/>
    </row>
    <row r="8061" spans="1:3">
      <c r="A8061" s="20">
        <v>192</v>
      </c>
      <c r="B8061" s="6" t="str">
        <f ca="1">IF('935'!C198="VOID","FALSE","TRUE")</f>
        <v>TRUE</v>
      </c>
      <c r="C8061" s="10"/>
    </row>
    <row r="8062" spans="1:3">
      <c r="A8062" s="20">
        <v>193</v>
      </c>
      <c r="B8062" s="6" t="str">
        <f ca="1">IF('935'!C199="VOID","FALSE","TRUE")</f>
        <v>TRUE</v>
      </c>
      <c r="C8062" s="10"/>
    </row>
    <row r="8063" spans="1:3">
      <c r="A8063" s="20">
        <v>194</v>
      </c>
      <c r="B8063" s="6" t="str">
        <f ca="1">IF('935'!C200="VOID","FALSE","TRUE")</f>
        <v>TRUE</v>
      </c>
      <c r="C8063" s="10"/>
    </row>
    <row r="8064" spans="1:3">
      <c r="A8064" s="20">
        <v>195</v>
      </c>
      <c r="B8064" s="6" t="str">
        <f ca="1">IF('935'!C201="VOID","FALSE","TRUE")</f>
        <v>TRUE</v>
      </c>
      <c r="C8064" s="10"/>
    </row>
    <row r="8065" spans="1:3">
      <c r="A8065" s="20">
        <v>196</v>
      </c>
      <c r="B8065" s="6" t="str">
        <f ca="1">IF('935'!C202="VOID","FALSE","TRUE")</f>
        <v>TRUE</v>
      </c>
      <c r="C8065" s="10"/>
    </row>
    <row r="8066" spans="1:3">
      <c r="A8066" s="20">
        <v>197</v>
      </c>
      <c r="B8066" s="6" t="str">
        <f ca="1">IF('935'!C203="VOID","FALSE","TRUE")</f>
        <v>TRUE</v>
      </c>
      <c r="C8066" s="10"/>
    </row>
    <row r="8067" spans="1:3">
      <c r="A8067" s="20">
        <v>198</v>
      </c>
      <c r="B8067" s="6" t="str">
        <f ca="1">IF('935'!C204="VOID","FALSE","TRUE")</f>
        <v>TRUE</v>
      </c>
      <c r="C8067" s="10"/>
    </row>
    <row r="8068" spans="1:3">
      <c r="A8068" s="20">
        <v>199</v>
      </c>
      <c r="B8068" s="6" t="str">
        <f ca="1">IF('935'!C205="VOID","FALSE","TRUE")</f>
        <v>TRUE</v>
      </c>
      <c r="C8068" s="10"/>
    </row>
    <row r="8069" spans="1:3">
      <c r="A8069" s="20">
        <v>200</v>
      </c>
      <c r="B8069" s="6" t="str">
        <f ca="1">IF('935'!C206="VOID","FALSE","TRUE")</f>
        <v>TRUE</v>
      </c>
      <c r="C8069" s="10"/>
    </row>
    <row r="8070" spans="1:3">
      <c r="A8070" s="20">
        <v>201</v>
      </c>
      <c r="B8070" s="6" t="str">
        <f ca="1">IF('935'!C207="VOID","FALSE","TRUE")</f>
        <v>TRUE</v>
      </c>
      <c r="C8070" s="10"/>
    </row>
    <row r="8071" spans="1:3">
      <c r="A8071" s="20">
        <v>202</v>
      </c>
      <c r="B8071" s="6" t="str">
        <f ca="1">IF('935'!C208="VOID","FALSE","TRUE")</f>
        <v>TRUE</v>
      </c>
      <c r="C8071" s="10"/>
    </row>
    <row r="8072" spans="1:3">
      <c r="A8072" s="20">
        <v>203</v>
      </c>
      <c r="B8072" s="6" t="str">
        <f ca="1">IF('935'!C209="VOID","FALSE","TRUE")</f>
        <v>TRUE</v>
      </c>
      <c r="C8072" s="10"/>
    </row>
    <row r="8073" spans="1:3">
      <c r="A8073" s="20">
        <v>204</v>
      </c>
      <c r="B8073" s="6" t="str">
        <f ca="1">IF('935'!C210="VOID","FALSE","TRUE")</f>
        <v>TRUE</v>
      </c>
      <c r="C8073" s="10"/>
    </row>
    <row r="8074" spans="1:3">
      <c r="A8074" s="20">
        <v>205</v>
      </c>
      <c r="B8074" s="6" t="str">
        <f ca="1">IF('935'!C211="VOID","FALSE","TRUE")</f>
        <v>TRUE</v>
      </c>
      <c r="C8074" s="10"/>
    </row>
    <row r="8075" spans="1:3">
      <c r="A8075" s="20">
        <v>206</v>
      </c>
      <c r="B8075" s="6" t="str">
        <f ca="1">IF('935'!C212="VOID","FALSE","TRUE")</f>
        <v>TRUE</v>
      </c>
      <c r="C8075" s="10"/>
    </row>
    <row r="8076" spans="1:3">
      <c r="A8076" s="20">
        <v>207</v>
      </c>
      <c r="B8076" s="6" t="str">
        <f ca="1">IF('935'!C213="VOID","FALSE","TRUE")</f>
        <v>TRUE</v>
      </c>
      <c r="C8076" s="10"/>
    </row>
    <row r="8077" spans="1:3">
      <c r="A8077" s="20">
        <v>208</v>
      </c>
      <c r="B8077" s="6" t="str">
        <f ca="1">IF('935'!C214="VOID","FALSE","TRUE")</f>
        <v>TRUE</v>
      </c>
      <c r="C8077" s="10"/>
    </row>
    <row r="8078" spans="1:3">
      <c r="A8078" s="20">
        <v>209</v>
      </c>
      <c r="B8078" s="6" t="str">
        <f ca="1">IF('935'!C215="VOID","FALSE","TRUE")</f>
        <v>TRUE</v>
      </c>
      <c r="C8078" s="10"/>
    </row>
    <row r="8079" spans="1:3">
      <c r="A8079" s="20">
        <v>210</v>
      </c>
      <c r="B8079" s="6" t="str">
        <f ca="1">IF('935'!C216="VOID","FALSE","TRUE")</f>
        <v>TRUE</v>
      </c>
      <c r="C8079" s="10"/>
    </row>
    <row r="8080" spans="1:3">
      <c r="A8080" s="20">
        <v>211</v>
      </c>
      <c r="B8080" s="6" t="str">
        <f ca="1">IF('935'!C217="VOID","FALSE","TRUE")</f>
        <v>TRUE</v>
      </c>
      <c r="C8080" s="10"/>
    </row>
    <row r="8081" spans="1:3">
      <c r="A8081" s="20">
        <v>212</v>
      </c>
      <c r="B8081" s="6" t="str">
        <f ca="1">IF('935'!C218="VOID","FALSE","TRUE")</f>
        <v>TRUE</v>
      </c>
      <c r="C8081" s="10"/>
    </row>
    <row r="8082" spans="1:3">
      <c r="A8082" s="20">
        <v>213</v>
      </c>
      <c r="B8082" s="6" t="str">
        <f ca="1">IF('935'!C219="VOID","FALSE","TRUE")</f>
        <v>TRUE</v>
      </c>
      <c r="C8082" s="10"/>
    </row>
    <row r="8083" spans="1:3">
      <c r="A8083" s="20">
        <v>214</v>
      </c>
      <c r="B8083" s="6" t="str">
        <f ca="1">IF('935'!C220="VOID","FALSE","TRUE")</f>
        <v>TRUE</v>
      </c>
      <c r="C8083" s="10"/>
    </row>
    <row r="8084" spans="1:3">
      <c r="A8084" s="20">
        <v>215</v>
      </c>
      <c r="B8084" s="6" t="str">
        <f ca="1">IF('935'!C221="VOID","FALSE","TRUE")</f>
        <v>TRUE</v>
      </c>
      <c r="C8084" s="10"/>
    </row>
    <row r="8085" spans="1:3">
      <c r="A8085" s="20">
        <v>216</v>
      </c>
      <c r="B8085" s="6" t="str">
        <f ca="1">IF('935'!C222="VOID","FALSE","TRUE")</f>
        <v>TRUE</v>
      </c>
      <c r="C8085" s="10"/>
    </row>
    <row r="8086" spans="1:3">
      <c r="A8086" s="20">
        <v>217</v>
      </c>
      <c r="B8086" s="6" t="str">
        <f ca="1">IF('935'!C223="VOID","FALSE","TRUE")</f>
        <v>TRUE</v>
      </c>
      <c r="C8086" s="10"/>
    </row>
    <row r="8087" spans="1:3">
      <c r="A8087" s="20">
        <v>218</v>
      </c>
      <c r="B8087" s="6" t="str">
        <f ca="1">IF('935'!C224="VOID","FALSE","TRUE")</f>
        <v>TRUE</v>
      </c>
      <c r="C8087" s="10"/>
    </row>
    <row r="8088" spans="1:3">
      <c r="A8088" s="20">
        <v>219</v>
      </c>
      <c r="B8088" s="6" t="str">
        <f ca="1">IF('935'!C225="VOID","FALSE","TRUE")</f>
        <v>TRUE</v>
      </c>
      <c r="C8088" s="10"/>
    </row>
    <row r="8089" spans="1:3">
      <c r="A8089" s="20">
        <v>220</v>
      </c>
      <c r="B8089" s="6" t="str">
        <f ca="1">IF('935'!C226="VOID","FALSE","TRUE")</f>
        <v>TRUE</v>
      </c>
      <c r="C8089" s="10"/>
    </row>
    <row r="8090" spans="1:3">
      <c r="A8090" s="20">
        <v>221</v>
      </c>
      <c r="B8090" s="6" t="str">
        <f ca="1">IF('935'!C227="VOID","FALSE","TRUE")</f>
        <v>TRUE</v>
      </c>
      <c r="C8090" s="10"/>
    </row>
    <row r="8091" spans="1:3">
      <c r="A8091" s="20">
        <v>222</v>
      </c>
      <c r="B8091" s="6" t="str">
        <f ca="1">IF('935'!C228="VOID","FALSE","TRUE")</f>
        <v>TRUE</v>
      </c>
      <c r="C8091" s="10"/>
    </row>
    <row r="8092" spans="1:3">
      <c r="A8092" s="20">
        <v>223</v>
      </c>
      <c r="B8092" s="6" t="str">
        <f ca="1">IF('935'!C229="VOID","FALSE","TRUE")</f>
        <v>TRUE</v>
      </c>
      <c r="C8092" s="10"/>
    </row>
    <row r="8093" spans="1:3">
      <c r="A8093" s="20">
        <v>224</v>
      </c>
      <c r="B8093" s="6" t="str">
        <f ca="1">IF('935'!C230="VOID","FALSE","TRUE")</f>
        <v>TRUE</v>
      </c>
      <c r="C8093" s="10"/>
    </row>
    <row r="8094" spans="1:3">
      <c r="A8094" s="20">
        <v>225</v>
      </c>
      <c r="B8094" s="6" t="str">
        <f ca="1">IF('935'!C231="VOID","FALSE","TRUE")</f>
        <v>TRUE</v>
      </c>
      <c r="C8094" s="10"/>
    </row>
    <row r="8095" spans="1:3">
      <c r="A8095" s="20">
        <v>226</v>
      </c>
      <c r="B8095" s="6" t="str">
        <f ca="1">IF('935'!C232="VOID","FALSE","TRUE")</f>
        <v>TRUE</v>
      </c>
      <c r="C8095" s="10"/>
    </row>
    <row r="8096" spans="1:3">
      <c r="A8096" s="20">
        <v>227</v>
      </c>
      <c r="B8096" s="6" t="str">
        <f ca="1">IF('935'!C233="VOID","FALSE","TRUE")</f>
        <v>TRUE</v>
      </c>
      <c r="C8096" s="10"/>
    </row>
    <row r="8097" spans="1:3">
      <c r="A8097" s="20">
        <v>228</v>
      </c>
      <c r="B8097" s="6" t="str">
        <f ca="1">IF('935'!C234="VOID","FALSE","TRUE")</f>
        <v>TRUE</v>
      </c>
      <c r="C8097" s="10"/>
    </row>
    <row r="8098" spans="1:3">
      <c r="A8098" s="20">
        <v>229</v>
      </c>
      <c r="B8098" s="6" t="str">
        <f ca="1">IF('935'!C235="VOID","FALSE","TRUE")</f>
        <v>TRUE</v>
      </c>
      <c r="C8098" s="10"/>
    </row>
    <row r="8099" spans="1:3">
      <c r="A8099" s="20">
        <v>230</v>
      </c>
      <c r="B8099" s="6" t="str">
        <f ca="1">IF('935'!C236="VOID","FALSE","TRUE")</f>
        <v>TRUE</v>
      </c>
      <c r="C8099" s="10"/>
    </row>
    <row r="8100" spans="1:3">
      <c r="A8100" s="20">
        <v>231</v>
      </c>
      <c r="B8100" s="6" t="str">
        <f ca="1">IF('935'!C237="VOID","FALSE","TRUE")</f>
        <v>TRUE</v>
      </c>
      <c r="C8100" s="10"/>
    </row>
    <row r="8101" spans="1:3">
      <c r="A8101" s="20">
        <v>232</v>
      </c>
      <c r="B8101" s="6" t="str">
        <f ca="1">IF('935'!C238="VOID","FALSE","TRUE")</f>
        <v>TRUE</v>
      </c>
      <c r="C8101" s="10"/>
    </row>
    <row r="8102" spans="1:3">
      <c r="A8102" s="20">
        <v>233</v>
      </c>
      <c r="B8102" s="6" t="str">
        <f ca="1">IF('935'!C239="VOID","FALSE","TRUE")</f>
        <v>TRUE</v>
      </c>
      <c r="C8102" s="10"/>
    </row>
    <row r="8103" spans="1:3">
      <c r="A8103" s="20">
        <v>234</v>
      </c>
      <c r="B8103" s="6" t="str">
        <f ca="1">IF('935'!C240="VOID","FALSE","TRUE")</f>
        <v>TRUE</v>
      </c>
      <c r="C8103" s="10"/>
    </row>
    <row r="8104" spans="1:3">
      <c r="A8104" s="20">
        <v>235</v>
      </c>
      <c r="B8104" s="6" t="str">
        <f ca="1">IF('935'!C241="VOID","FALSE","TRUE")</f>
        <v>TRUE</v>
      </c>
      <c r="C8104" s="10"/>
    </row>
    <row r="8105" spans="1:3">
      <c r="A8105" s="20">
        <v>236</v>
      </c>
      <c r="B8105" s="6" t="str">
        <f ca="1">IF('935'!C242="VOID","FALSE","TRUE")</f>
        <v>TRUE</v>
      </c>
      <c r="C8105" s="10"/>
    </row>
    <row r="8106" spans="1:3">
      <c r="A8106" s="20">
        <v>237</v>
      </c>
      <c r="B8106" s="6" t="str">
        <f ca="1">IF('935'!C243="VOID","FALSE","TRUE")</f>
        <v>TRUE</v>
      </c>
      <c r="C8106" s="10"/>
    </row>
    <row r="8107" spans="1:3">
      <c r="A8107" s="20">
        <v>238</v>
      </c>
      <c r="B8107" s="6" t="str">
        <f ca="1">IF('935'!C244="VOID","FALSE","TRUE")</f>
        <v>TRUE</v>
      </c>
      <c r="C8107" s="10"/>
    </row>
    <row r="8108" spans="1:3">
      <c r="A8108" s="20">
        <v>239</v>
      </c>
      <c r="B8108" s="6" t="str">
        <f ca="1">IF('935'!C245="VOID","FALSE","TRUE")</f>
        <v>TRUE</v>
      </c>
      <c r="C8108" s="10"/>
    </row>
    <row r="8109" spans="1:3">
      <c r="A8109" s="20">
        <v>240</v>
      </c>
      <c r="B8109" s="6" t="str">
        <f ca="1">IF('935'!C246="VOID","FALSE","TRUE")</f>
        <v>TRUE</v>
      </c>
      <c r="C8109" s="10"/>
    </row>
    <row r="8110" spans="1:3">
      <c r="A8110" s="20">
        <v>241</v>
      </c>
      <c r="B8110" s="6" t="str">
        <f ca="1">IF('935'!C247="VOID","FALSE","TRUE")</f>
        <v>TRUE</v>
      </c>
      <c r="C8110" s="10"/>
    </row>
    <row r="8111" spans="1:3">
      <c r="A8111" s="20">
        <v>242</v>
      </c>
      <c r="B8111" s="6" t="str">
        <f ca="1">IF('935'!C248="VOID","FALSE","TRUE")</f>
        <v>TRUE</v>
      </c>
      <c r="C8111" s="10"/>
    </row>
    <row r="8112" spans="1:3">
      <c r="A8112" s="20">
        <v>243</v>
      </c>
      <c r="B8112" s="6" t="str">
        <f ca="1">IF('935'!C249="VOID","FALSE","TRUE")</f>
        <v>TRUE</v>
      </c>
      <c r="C8112" s="10"/>
    </row>
    <row r="8113" spans="1:3">
      <c r="A8113" s="20">
        <v>244</v>
      </c>
      <c r="B8113" s="6" t="str">
        <f ca="1">IF('935'!C250="VOID","FALSE","TRUE")</f>
        <v>TRUE</v>
      </c>
      <c r="C8113" s="10"/>
    </row>
    <row r="8114" spans="1:3">
      <c r="A8114" s="20">
        <v>245</v>
      </c>
      <c r="B8114" s="6" t="str">
        <f ca="1">IF('935'!C251="VOID","FALSE","TRUE")</f>
        <v>TRUE</v>
      </c>
      <c r="C8114" s="10"/>
    </row>
    <row r="8115" spans="1:3">
      <c r="A8115" s="20">
        <v>246</v>
      </c>
      <c r="B8115" s="6" t="str">
        <f ca="1">IF('935'!C252="VOID","FALSE","TRUE")</f>
        <v>TRUE</v>
      </c>
      <c r="C8115" s="10"/>
    </row>
    <row r="8116" spans="1:3">
      <c r="A8116" s="20">
        <v>247</v>
      </c>
      <c r="B8116" s="6" t="str">
        <f ca="1">IF('935'!C253="VOID","FALSE","TRUE")</f>
        <v>TRUE</v>
      </c>
      <c r="C8116" s="10"/>
    </row>
    <row r="8117" spans="1:3">
      <c r="A8117" s="20">
        <v>248</v>
      </c>
      <c r="B8117" s="6" t="str">
        <f ca="1">IF('935'!C254="VOID","FALSE","TRUE")</f>
        <v>TRUE</v>
      </c>
      <c r="C8117" s="10"/>
    </row>
    <row r="8118" spans="1:3">
      <c r="A8118" s="20">
        <v>249</v>
      </c>
      <c r="B8118" s="6" t="str">
        <f ca="1">IF('935'!C255="VOID","FALSE","TRUE")</f>
        <v>TRUE</v>
      </c>
      <c r="C8118" s="10"/>
    </row>
    <row r="8119" spans="1:3">
      <c r="A8119" s="20">
        <v>250</v>
      </c>
      <c r="B8119" s="6" t="str">
        <f ca="1">IF('935'!C256="VOID","FALSE","TRUE")</f>
        <v>TRUE</v>
      </c>
      <c r="C8119" s="10"/>
    </row>
    <row r="8120" spans="1:3">
      <c r="A8120" s="20">
        <v>251</v>
      </c>
      <c r="B8120" s="6" t="str">
        <f ca="1">IF('935'!C257="VOID","FALSE","TRUE")</f>
        <v>TRUE</v>
      </c>
      <c r="C8120" s="10"/>
    </row>
    <row r="8121" spans="1:3">
      <c r="A8121" s="20">
        <v>252</v>
      </c>
      <c r="B8121" s="6" t="str">
        <f ca="1">IF('935'!C258="VOID","FALSE","TRUE")</f>
        <v>TRUE</v>
      </c>
      <c r="C8121" s="10"/>
    </row>
    <row r="8122" spans="1:3">
      <c r="A8122" s="20">
        <v>253</v>
      </c>
      <c r="B8122" s="6" t="str">
        <f ca="1">IF('935'!C259="VOID","FALSE","TRUE")</f>
        <v>TRUE</v>
      </c>
      <c r="C8122" s="10"/>
    </row>
    <row r="8123" spans="1:3">
      <c r="A8123" s="20">
        <v>254</v>
      </c>
      <c r="B8123" s="6" t="str">
        <f ca="1">IF('935'!C260="VOID","FALSE","TRUE")</f>
        <v>TRUE</v>
      </c>
      <c r="C8123" s="10"/>
    </row>
    <row r="8124" spans="1:3">
      <c r="A8124" s="20">
        <v>255</v>
      </c>
      <c r="B8124" s="6" t="str">
        <f ca="1">IF('935'!C261="VOID","FALSE","TRUE")</f>
        <v>TRUE</v>
      </c>
      <c r="C8124" s="10"/>
    </row>
    <row r="8125" spans="1:3">
      <c r="A8125" s="20">
        <v>256</v>
      </c>
      <c r="B8125" s="6" t="str">
        <f ca="1">IF('935'!C262="VOID","FALSE","TRUE")</f>
        <v>TRUE</v>
      </c>
      <c r="C8125" s="10"/>
    </row>
    <row r="8126" spans="1:3">
      <c r="A8126" s="20">
        <v>257</v>
      </c>
      <c r="B8126" s="6" t="str">
        <f ca="1">IF('935'!C263="VOID","FALSE","TRUE")</f>
        <v>TRUE</v>
      </c>
      <c r="C8126" s="10"/>
    </row>
    <row r="8127" spans="1:3">
      <c r="A8127" s="20">
        <v>258</v>
      </c>
      <c r="B8127" s="6" t="str">
        <f ca="1">IF('935'!C264="VOID","FALSE","TRUE")</f>
        <v>TRUE</v>
      </c>
      <c r="C8127" s="10"/>
    </row>
    <row r="8128" spans="1:3">
      <c r="A8128" s="20">
        <v>259</v>
      </c>
      <c r="B8128" s="6" t="str">
        <f ca="1">IF('935'!C265="VOID","FALSE","TRUE")</f>
        <v>TRUE</v>
      </c>
      <c r="C8128" s="10"/>
    </row>
    <row r="8129" spans="1:3">
      <c r="A8129" s="20">
        <v>260</v>
      </c>
      <c r="B8129" s="6" t="str">
        <f ca="1">IF('935'!C266="VOID","FALSE","TRUE")</f>
        <v>TRUE</v>
      </c>
      <c r="C8129" s="10"/>
    </row>
    <row r="8130" spans="1:3">
      <c r="A8130" s="20">
        <v>261</v>
      </c>
      <c r="B8130" s="6" t="str">
        <f ca="1">IF('935'!C267="VOID","FALSE","TRUE")</f>
        <v>TRUE</v>
      </c>
      <c r="C8130" s="10"/>
    </row>
    <row r="8131" spans="1:3">
      <c r="A8131" s="20">
        <v>262</v>
      </c>
      <c r="B8131" s="6" t="str">
        <f ca="1">IF('935'!C268="VOID","FALSE","TRUE")</f>
        <v>TRUE</v>
      </c>
      <c r="C8131" s="10"/>
    </row>
    <row r="8132" spans="1:3">
      <c r="A8132" s="20">
        <v>263</v>
      </c>
      <c r="B8132" s="6" t="str">
        <f ca="1">IF('935'!C269="VOID","FALSE","TRUE")</f>
        <v>TRUE</v>
      </c>
      <c r="C8132" s="10"/>
    </row>
    <row r="8133" spans="1:3">
      <c r="A8133" s="20">
        <v>264</v>
      </c>
      <c r="B8133" s="6" t="str">
        <f ca="1">IF('935'!C270="VOID","FALSE","TRUE")</f>
        <v>TRUE</v>
      </c>
      <c r="C8133" s="10"/>
    </row>
    <row r="8134" spans="1:3">
      <c r="A8134" s="20">
        <v>265</v>
      </c>
      <c r="B8134" s="6" t="str">
        <f ca="1">IF('935'!C271="VOID","FALSE","TRUE")</f>
        <v>TRUE</v>
      </c>
      <c r="C8134" s="10"/>
    </row>
    <row r="8135" spans="1:3">
      <c r="A8135" s="20">
        <v>266</v>
      </c>
      <c r="B8135" s="6" t="str">
        <f ca="1">IF('935'!C272="VOID","FALSE","TRUE")</f>
        <v>TRUE</v>
      </c>
      <c r="C8135" s="10"/>
    </row>
    <row r="8136" spans="1:3">
      <c r="A8136" s="20">
        <v>267</v>
      </c>
      <c r="B8136" s="6" t="str">
        <f ca="1">IF('935'!C273="VOID","FALSE","TRUE")</f>
        <v>TRUE</v>
      </c>
      <c r="C8136" s="10"/>
    </row>
    <row r="8137" spans="1:3">
      <c r="A8137" s="20">
        <v>268</v>
      </c>
      <c r="B8137" s="6" t="str">
        <f ca="1">IF('935'!C274="VOID","FALSE","TRUE")</f>
        <v>TRUE</v>
      </c>
      <c r="C8137" s="10"/>
    </row>
    <row r="8138" spans="1:3">
      <c r="A8138" s="20">
        <v>269</v>
      </c>
      <c r="B8138" s="6" t="str">
        <f ca="1">IF('935'!C275="VOID","FALSE","TRUE")</f>
        <v>TRUE</v>
      </c>
      <c r="C8138" s="10"/>
    </row>
    <row r="8139" spans="1:3">
      <c r="A8139" s="20">
        <v>270</v>
      </c>
      <c r="B8139" s="6" t="str">
        <f ca="1">IF('935'!C276="VOID","FALSE","TRUE")</f>
        <v>TRUE</v>
      </c>
      <c r="C8139" s="10"/>
    </row>
    <row r="8140" spans="1:3">
      <c r="A8140" s="20">
        <v>271</v>
      </c>
      <c r="B8140" s="6" t="str">
        <f ca="1">IF('935'!C277="VOID","FALSE","TRUE")</f>
        <v>TRUE</v>
      </c>
      <c r="C8140" s="10"/>
    </row>
    <row r="8141" spans="1:3">
      <c r="A8141" s="20">
        <v>272</v>
      </c>
      <c r="B8141" s="6" t="str">
        <f ca="1">IF('935'!C278="VOID","FALSE","TRUE")</f>
        <v>TRUE</v>
      </c>
      <c r="C8141" s="10"/>
    </row>
    <row r="8142" spans="1:3">
      <c r="A8142" s="20">
        <v>273</v>
      </c>
      <c r="B8142" s="6" t="str">
        <f ca="1">IF('935'!C279="VOID","FALSE","TRUE")</f>
        <v>TRUE</v>
      </c>
      <c r="C8142" s="10"/>
    </row>
    <row r="8143" spans="1:3">
      <c r="A8143" s="20">
        <v>274</v>
      </c>
      <c r="B8143" s="6" t="str">
        <f ca="1">IF('935'!C280="VOID","FALSE","TRUE")</f>
        <v>TRUE</v>
      </c>
      <c r="C8143" s="10"/>
    </row>
    <row r="8144" spans="1:3">
      <c r="A8144" s="20">
        <v>275</v>
      </c>
      <c r="B8144" s="6" t="str">
        <f ca="1">IF('935'!C281="VOID","FALSE","TRUE")</f>
        <v>TRUE</v>
      </c>
      <c r="C8144" s="10"/>
    </row>
    <row r="8145" spans="1:3">
      <c r="A8145" s="20">
        <v>276</v>
      </c>
      <c r="B8145" s="6" t="str">
        <f ca="1">IF('935'!C282="VOID","FALSE","TRUE")</f>
        <v>TRUE</v>
      </c>
      <c r="C8145" s="10"/>
    </row>
    <row r="8146" spans="1:3">
      <c r="A8146" s="20">
        <v>277</v>
      </c>
      <c r="B8146" s="6" t="str">
        <f ca="1">IF('935'!C283="VOID","FALSE","TRUE")</f>
        <v>TRUE</v>
      </c>
      <c r="C8146" s="10"/>
    </row>
    <row r="8147" spans="1:3">
      <c r="A8147" s="20">
        <v>278</v>
      </c>
      <c r="B8147" s="6" t="str">
        <f ca="1">IF('935'!C284="VOID","FALSE","TRUE")</f>
        <v>TRUE</v>
      </c>
      <c r="C8147" s="10"/>
    </row>
    <row r="8148" spans="1:3">
      <c r="A8148" s="20">
        <v>279</v>
      </c>
      <c r="B8148" s="6" t="str">
        <f ca="1">IF('935'!C285="VOID","FALSE","TRUE")</f>
        <v>TRUE</v>
      </c>
      <c r="C8148" s="10"/>
    </row>
    <row r="8149" spans="1:3">
      <c r="A8149" s="20">
        <v>280</v>
      </c>
      <c r="B8149" s="6" t="str">
        <f ca="1">IF('935'!C286="VOID","FALSE","TRUE")</f>
        <v>TRUE</v>
      </c>
      <c r="C8149" s="10"/>
    </row>
    <row r="8150" spans="1:3">
      <c r="A8150" s="20">
        <v>281</v>
      </c>
      <c r="B8150" s="6" t="str">
        <f ca="1">IF('935'!C287="VOID","FALSE","TRUE")</f>
        <v>TRUE</v>
      </c>
      <c r="C8150" s="10"/>
    </row>
    <row r="8151" spans="1:3">
      <c r="A8151" s="20">
        <v>282</v>
      </c>
      <c r="B8151" s="6" t="str">
        <f ca="1">IF('935'!C288="VOID","FALSE","TRUE")</f>
        <v>TRUE</v>
      </c>
      <c r="C8151" s="10"/>
    </row>
    <row r="8152" spans="1:3">
      <c r="A8152" s="20">
        <v>283</v>
      </c>
      <c r="B8152" s="6" t="str">
        <f ca="1">IF('935'!C289="VOID","FALSE","TRUE")</f>
        <v>TRUE</v>
      </c>
      <c r="C8152" s="10"/>
    </row>
    <row r="8153" spans="1:3">
      <c r="A8153" s="20">
        <v>284</v>
      </c>
      <c r="B8153" s="6" t="str">
        <f ca="1">IF('935'!C290="VOID","FALSE","TRUE")</f>
        <v>TRUE</v>
      </c>
      <c r="C8153" s="10"/>
    </row>
    <row r="8154" spans="1:3">
      <c r="A8154" s="20">
        <v>285</v>
      </c>
      <c r="B8154" s="6" t="str">
        <f ca="1">IF('935'!C291="VOID","FALSE","TRUE")</f>
        <v>TRUE</v>
      </c>
      <c r="C8154" s="10"/>
    </row>
    <row r="8155" spans="1:3">
      <c r="A8155" s="20">
        <v>286</v>
      </c>
      <c r="B8155" s="6" t="str">
        <f ca="1">IF('935'!C292="VOID","FALSE","TRUE")</f>
        <v>TRUE</v>
      </c>
      <c r="C8155" s="10"/>
    </row>
    <row r="8156" spans="1:3">
      <c r="A8156" s="20">
        <v>287</v>
      </c>
      <c r="B8156" s="6" t="str">
        <f ca="1">IF('935'!C293="VOID","FALSE","TRUE")</f>
        <v>TRUE</v>
      </c>
      <c r="C8156" s="10"/>
    </row>
    <row r="8157" spans="1:3">
      <c r="A8157" s="20">
        <v>288</v>
      </c>
      <c r="B8157" s="6" t="str">
        <f ca="1">IF('935'!C294="VOID","FALSE","TRUE")</f>
        <v>TRUE</v>
      </c>
      <c r="C8157" s="10"/>
    </row>
    <row r="8158" spans="1:3">
      <c r="A8158" s="20">
        <v>289</v>
      </c>
      <c r="B8158" s="6" t="str">
        <f ca="1">IF('935'!C295="VOID","FALSE","TRUE")</f>
        <v>TRUE</v>
      </c>
      <c r="C8158" s="10"/>
    </row>
    <row r="8159" spans="1:3">
      <c r="A8159" s="20">
        <v>290</v>
      </c>
      <c r="B8159" s="6" t="str">
        <f ca="1">IF('935'!C296="VOID","FALSE","TRUE")</f>
        <v>TRUE</v>
      </c>
      <c r="C8159" s="10"/>
    </row>
    <row r="8160" spans="1:3">
      <c r="A8160" s="20">
        <v>291</v>
      </c>
      <c r="B8160" s="6" t="str">
        <f ca="1">IF('935'!C297="VOID","FALSE","TRUE")</f>
        <v>TRUE</v>
      </c>
      <c r="C8160" s="10"/>
    </row>
    <row r="8161" spans="1:3">
      <c r="A8161" s="20">
        <v>292</v>
      </c>
      <c r="B8161" s="6" t="str">
        <f ca="1">IF('935'!C298="VOID","FALSE","TRUE")</f>
        <v>TRUE</v>
      </c>
      <c r="C8161" s="10"/>
    </row>
    <row r="8162" spans="1:3">
      <c r="A8162" s="20">
        <v>293</v>
      </c>
      <c r="B8162" s="6" t="str">
        <f ca="1">IF('935'!C299="VOID","FALSE","TRUE")</f>
        <v>TRUE</v>
      </c>
      <c r="C8162" s="10"/>
    </row>
    <row r="8163" spans="1:3">
      <c r="A8163" s="20">
        <v>294</v>
      </c>
      <c r="B8163" s="6" t="str">
        <f ca="1">IF('935'!C300="VOID","FALSE","TRUE")</f>
        <v>TRUE</v>
      </c>
      <c r="C8163" s="10"/>
    </row>
    <row r="8164" spans="1:3">
      <c r="A8164" s="20">
        <v>295</v>
      </c>
      <c r="B8164" s="6" t="str">
        <f ca="1">IF('935'!C301="VOID","FALSE","TRUE")</f>
        <v>TRUE</v>
      </c>
      <c r="C8164" s="10"/>
    </row>
    <row r="8165" spans="1:3">
      <c r="A8165" s="20">
        <v>296</v>
      </c>
      <c r="B8165" s="6" t="str">
        <f ca="1">IF('935'!C302="VOID","FALSE","TRUE")</f>
        <v>TRUE</v>
      </c>
      <c r="C8165" s="10"/>
    </row>
    <row r="8166" spans="1:3">
      <c r="A8166" s="20">
        <v>297</v>
      </c>
      <c r="B8166" s="6" t="str">
        <f ca="1">IF('935'!C303="VOID","FALSE","TRUE")</f>
        <v>TRUE</v>
      </c>
      <c r="C8166" s="10"/>
    </row>
    <row r="8167" spans="1:3">
      <c r="A8167" s="20">
        <v>298</v>
      </c>
      <c r="B8167" s="6" t="str">
        <f ca="1">IF('935'!C304="VOID","FALSE","TRUE")</f>
        <v>TRUE</v>
      </c>
      <c r="C8167" s="10"/>
    </row>
    <row r="8168" spans="1:3">
      <c r="A8168" s="20">
        <v>299</v>
      </c>
      <c r="B8168" s="6" t="str">
        <f ca="1">IF('935'!C305="VOID","FALSE","TRUE")</f>
        <v>TRUE</v>
      </c>
      <c r="C8168" s="10"/>
    </row>
    <row r="8169" spans="1:3">
      <c r="A8169" s="20">
        <v>300</v>
      </c>
      <c r="B8169" s="6" t="str">
        <f ca="1">IF('935'!C306="VOID","FALSE","TRUE")</f>
        <v>TRUE</v>
      </c>
      <c r="C8169" s="10"/>
    </row>
    <row r="8171" spans="1:3" ht="19.5">
      <c r="A8171" s="1" t="s">
        <v>213</v>
      </c>
    </row>
    <row r="8172" spans="1:3">
      <c r="A8172" s="2" t="s">
        <v>904</v>
      </c>
    </row>
    <row r="8173" spans="1:3">
      <c r="A8173" s="12" t="s">
        <v>214</v>
      </c>
    </row>
    <row r="8174" spans="1:3">
      <c r="A8174" s="12" t="s">
        <v>205</v>
      </c>
    </row>
    <row r="8175" spans="1:3">
      <c r="A8175" s="12" t="s">
        <v>215</v>
      </c>
    </row>
    <row r="8176" spans="1:3">
      <c r="A8176" s="12" t="s">
        <v>216</v>
      </c>
    </row>
    <row r="8177" spans="1:3">
      <c r="A8177" s="12" t="s">
        <v>217</v>
      </c>
    </row>
    <row r="8178" spans="1:3">
      <c r="A8178" s="12" t="s">
        <v>218</v>
      </c>
    </row>
    <row r="8179" spans="1:3">
      <c r="A8179" s="12" t="s">
        <v>219</v>
      </c>
    </row>
    <row r="8180" spans="1:3">
      <c r="A8180" s="12" t="s">
        <v>220</v>
      </c>
    </row>
    <row r="8181" spans="1:3">
      <c r="A8181" s="12" t="s">
        <v>221</v>
      </c>
    </row>
    <row r="8182" spans="1:3">
      <c r="A8182" s="2" t="s">
        <v>222</v>
      </c>
    </row>
    <row r="8184" spans="1:3">
      <c r="B8184" s="3" t="s">
        <v>1119</v>
      </c>
    </row>
    <row r="8185" spans="1:3">
      <c r="A8185" s="20">
        <v>1</v>
      </c>
      <c r="B8185" s="6" t="e">
        <f ca="1">IF(B7870,IF(Calc1!B5325=0,Calc2!B6135,MAX(0,MIN(Calc2!B6135,Calc2!B6135+(B7563/'935'!P7*('11'!B$17-'935'!W7)/('11'!D$17-'935'!X7))))),0)</f>
        <v>#VALUE!</v>
      </c>
      <c r="C8185" s="10"/>
    </row>
    <row r="8186" spans="1:3">
      <c r="A8186" s="20">
        <v>2</v>
      </c>
      <c r="B8186" s="6" t="e">
        <f ca="1">IF(B7871,IF(Calc1!B5326=0,Calc2!B6136,MAX(0,MIN(Calc2!B6136,Calc2!B6136+(B7564/'935'!P8*('11'!B$17-'935'!W8)/('11'!D$17-'935'!X8))))),0)</f>
        <v>#VALUE!</v>
      </c>
      <c r="C8186" s="10"/>
    </row>
    <row r="8187" spans="1:3">
      <c r="A8187" s="20">
        <v>3</v>
      </c>
      <c r="B8187" s="6" t="e">
        <f ca="1">IF(B7872,IF(Calc1!B5327=0,Calc2!B6137,MAX(0,MIN(Calc2!B6137,Calc2!B6137+(B7565/'935'!P9*('11'!B$17-'935'!W9)/('11'!D$17-'935'!X9))))),0)</f>
        <v>#VALUE!</v>
      </c>
      <c r="C8187" s="10"/>
    </row>
    <row r="8188" spans="1:3">
      <c r="A8188" s="20">
        <v>4</v>
      </c>
      <c r="B8188" s="6" t="e">
        <f ca="1">IF(B7873,IF(Calc1!B5328=0,Calc2!B6138,MAX(0,MIN(Calc2!B6138,Calc2!B6138+(B7566/'935'!P10*('11'!B$17-'935'!W10)/('11'!D$17-'935'!X10))))),0)</f>
        <v>#VALUE!</v>
      </c>
      <c r="C8188" s="10"/>
    </row>
    <row r="8189" spans="1:3">
      <c r="A8189" s="20">
        <v>5</v>
      </c>
      <c r="B8189" s="6" t="e">
        <f ca="1">IF(B7874,IF(Calc1!B5329=0,Calc2!B6139,MAX(0,MIN(Calc2!B6139,Calc2!B6139+(B7567/'935'!P11*('11'!B$17-'935'!W11)/('11'!D$17-'935'!X11))))),0)</f>
        <v>#VALUE!</v>
      </c>
      <c r="C8189" s="10"/>
    </row>
    <row r="8190" spans="1:3">
      <c r="A8190" s="20">
        <v>6</v>
      </c>
      <c r="B8190" s="6" t="e">
        <f ca="1">IF(B7875,IF(Calc1!B5330=0,Calc2!B6140,MAX(0,MIN(Calc2!B6140,Calc2!B6140+(B7568/'935'!P12*('11'!B$17-'935'!W12)/('11'!D$17-'935'!X12))))),0)</f>
        <v>#VALUE!</v>
      </c>
      <c r="C8190" s="10"/>
    </row>
    <row r="8191" spans="1:3">
      <c r="A8191" s="20">
        <v>7</v>
      </c>
      <c r="B8191" s="6" t="e">
        <f ca="1">IF(B7876,IF(Calc1!B5331=0,Calc2!B6141,MAX(0,MIN(Calc2!B6141,Calc2!B6141+(B7569/'935'!P13*('11'!B$17-'935'!W13)/('11'!D$17-'935'!X13))))),0)</f>
        <v>#VALUE!</v>
      </c>
      <c r="C8191" s="10"/>
    </row>
    <row r="8192" spans="1:3">
      <c r="A8192" s="20">
        <v>8</v>
      </c>
      <c r="B8192" s="6" t="e">
        <f ca="1">IF(B7877,IF(Calc1!B5332=0,Calc2!B6142,MAX(0,MIN(Calc2!B6142,Calc2!B6142+(B7570/'935'!P14*('11'!B$17-'935'!W14)/('11'!D$17-'935'!X14))))),0)</f>
        <v>#VALUE!</v>
      </c>
      <c r="C8192" s="10"/>
    </row>
    <row r="8193" spans="1:3">
      <c r="A8193" s="20">
        <v>9</v>
      </c>
      <c r="B8193" s="6" t="e">
        <f ca="1">IF(B7878,IF(Calc1!B5333=0,Calc2!B6143,MAX(0,MIN(Calc2!B6143,Calc2!B6143+(B7571/'935'!P15*('11'!B$17-'935'!W15)/('11'!D$17-'935'!X15))))),0)</f>
        <v>#VALUE!</v>
      </c>
      <c r="C8193" s="10"/>
    </row>
    <row r="8194" spans="1:3">
      <c r="A8194" s="20">
        <v>10</v>
      </c>
      <c r="B8194" s="6" t="e">
        <f ca="1">IF(B7879,IF(Calc1!B5334=0,Calc2!B6144,MAX(0,MIN(Calc2!B6144,Calc2!B6144+(B7572/'935'!P16*('11'!B$17-'935'!W16)/('11'!D$17-'935'!X16))))),0)</f>
        <v>#VALUE!</v>
      </c>
      <c r="C8194" s="10"/>
    </row>
    <row r="8195" spans="1:3">
      <c r="A8195" s="20">
        <v>11</v>
      </c>
      <c r="B8195" s="6" t="e">
        <f ca="1">IF(B7880,IF(Calc1!B5335=0,Calc2!B6145,MAX(0,MIN(Calc2!B6145,Calc2!B6145+(B7573/'935'!P17*('11'!B$17-'935'!W17)/('11'!D$17-'935'!X17))))),0)</f>
        <v>#VALUE!</v>
      </c>
      <c r="C8195" s="10"/>
    </row>
    <row r="8196" spans="1:3">
      <c r="A8196" s="20">
        <v>12</v>
      </c>
      <c r="B8196" s="6" t="e">
        <f ca="1">IF(B7881,IF(Calc1!B5336=0,Calc2!B6146,MAX(0,MIN(Calc2!B6146,Calc2!B6146+(B7574/'935'!P18*('11'!B$17-'935'!W18)/('11'!D$17-'935'!X18))))),0)</f>
        <v>#VALUE!</v>
      </c>
      <c r="C8196" s="10"/>
    </row>
    <row r="8197" spans="1:3">
      <c r="A8197" s="20">
        <v>13</v>
      </c>
      <c r="B8197" s="6" t="e">
        <f ca="1">IF(B7882,IF(Calc1!B5337=0,Calc2!B6147,MAX(0,MIN(Calc2!B6147,Calc2!B6147+(B7575/'935'!P19*('11'!B$17-'935'!W19)/('11'!D$17-'935'!X19))))),0)</f>
        <v>#VALUE!</v>
      </c>
      <c r="C8197" s="10"/>
    </row>
    <row r="8198" spans="1:3">
      <c r="A8198" s="20">
        <v>14</v>
      </c>
      <c r="B8198" s="6" t="e">
        <f ca="1">IF(B7883,IF(Calc1!B5338=0,Calc2!B6148,MAX(0,MIN(Calc2!B6148,Calc2!B6148+(B7576/'935'!P20*('11'!B$17-'935'!W20)/('11'!D$17-'935'!X20))))),0)</f>
        <v>#VALUE!</v>
      </c>
      <c r="C8198" s="10"/>
    </row>
    <row r="8199" spans="1:3">
      <c r="A8199" s="20">
        <v>15</v>
      </c>
      <c r="B8199" s="6" t="e">
        <f ca="1">IF(B7884,IF(Calc1!B5339=0,Calc2!B6149,MAX(0,MIN(Calc2!B6149,Calc2!B6149+(B7577/'935'!P21*('11'!B$17-'935'!W21)/('11'!D$17-'935'!X21))))),0)</f>
        <v>#VALUE!</v>
      </c>
      <c r="C8199" s="10"/>
    </row>
    <row r="8200" spans="1:3">
      <c r="A8200" s="20">
        <v>16</v>
      </c>
      <c r="B8200" s="6" t="e">
        <f ca="1">IF(B7885,IF(Calc1!B5340=0,Calc2!B6150,MAX(0,MIN(Calc2!B6150,Calc2!B6150+(B7578/'935'!P22*('11'!B$17-'935'!W22)/('11'!D$17-'935'!X22))))),0)</f>
        <v>#VALUE!</v>
      </c>
      <c r="C8200" s="10"/>
    </row>
    <row r="8201" spans="1:3">
      <c r="A8201" s="20">
        <v>17</v>
      </c>
      <c r="B8201" s="6" t="e">
        <f ca="1">IF(B7886,IF(Calc1!B5341=0,Calc2!B6151,MAX(0,MIN(Calc2!B6151,Calc2!B6151+(B7579/'935'!P23*('11'!B$17-'935'!W23)/('11'!D$17-'935'!X23))))),0)</f>
        <v>#VALUE!</v>
      </c>
      <c r="C8201" s="10"/>
    </row>
    <row r="8202" spans="1:3">
      <c r="A8202" s="20">
        <v>18</v>
      </c>
      <c r="B8202" s="6" t="e">
        <f ca="1">IF(B7887,IF(Calc1!B5342=0,Calc2!B6152,MAX(0,MIN(Calc2!B6152,Calc2!B6152+(B7580/'935'!P24*('11'!B$17-'935'!W24)/('11'!D$17-'935'!X24))))),0)</f>
        <v>#VALUE!</v>
      </c>
      <c r="C8202" s="10"/>
    </row>
    <row r="8203" spans="1:3">
      <c r="A8203" s="20">
        <v>19</v>
      </c>
      <c r="B8203" s="6" t="e">
        <f ca="1">IF(B7888,IF(Calc1!B5343=0,Calc2!B6153,MAX(0,MIN(Calc2!B6153,Calc2!B6153+(B7581/'935'!P25*('11'!B$17-'935'!W25)/('11'!D$17-'935'!X25))))),0)</f>
        <v>#VALUE!</v>
      </c>
      <c r="C8203" s="10"/>
    </row>
    <row r="8204" spans="1:3">
      <c r="A8204" s="20">
        <v>20</v>
      </c>
      <c r="B8204" s="6" t="e">
        <f ca="1">IF(B7889,IF(Calc1!B5344=0,Calc2!B6154,MAX(0,MIN(Calc2!B6154,Calc2!B6154+(B7582/'935'!P26*('11'!B$17-'935'!W26)/('11'!D$17-'935'!X26))))),0)</f>
        <v>#VALUE!</v>
      </c>
      <c r="C8204" s="10"/>
    </row>
    <row r="8205" spans="1:3">
      <c r="A8205" s="20">
        <v>21</v>
      </c>
      <c r="B8205" s="6" t="e">
        <f ca="1">IF(B7890,IF(Calc1!B5345=0,Calc2!B6155,MAX(0,MIN(Calc2!B6155,Calc2!B6155+(B7583/'935'!P27*('11'!B$17-'935'!W27)/('11'!D$17-'935'!X27))))),0)</f>
        <v>#VALUE!</v>
      </c>
      <c r="C8205" s="10"/>
    </row>
    <row r="8206" spans="1:3">
      <c r="A8206" s="20">
        <v>22</v>
      </c>
      <c r="B8206" s="6" t="e">
        <f ca="1">IF(B7891,IF(Calc1!B5346=0,Calc2!B6156,MAX(0,MIN(Calc2!B6156,Calc2!B6156+(B7584/'935'!P28*('11'!B$17-'935'!W28)/('11'!D$17-'935'!X28))))),0)</f>
        <v>#VALUE!</v>
      </c>
      <c r="C8206" s="10"/>
    </row>
    <row r="8207" spans="1:3">
      <c r="A8207" s="20">
        <v>23</v>
      </c>
      <c r="B8207" s="6" t="e">
        <f ca="1">IF(B7892,IF(Calc1!B5347=0,Calc2!B6157,MAX(0,MIN(Calc2!B6157,Calc2!B6157+(B7585/'935'!P29*('11'!B$17-'935'!W29)/('11'!D$17-'935'!X29))))),0)</f>
        <v>#VALUE!</v>
      </c>
      <c r="C8207" s="10"/>
    </row>
    <row r="8208" spans="1:3">
      <c r="A8208" s="20">
        <v>24</v>
      </c>
      <c r="B8208" s="6" t="e">
        <f ca="1">IF(B7893,IF(Calc1!B5348=0,Calc2!B6158,MAX(0,MIN(Calc2!B6158,Calc2!B6158+(B7586/'935'!P30*('11'!B$17-'935'!W30)/('11'!D$17-'935'!X30))))),0)</f>
        <v>#VALUE!</v>
      </c>
      <c r="C8208" s="10"/>
    </row>
    <row r="8209" spans="1:3">
      <c r="A8209" s="20">
        <v>25</v>
      </c>
      <c r="B8209" s="6" t="e">
        <f ca="1">IF(B7894,IF(Calc1!B5349=0,Calc2!B6159,MAX(0,MIN(Calc2!B6159,Calc2!B6159+(B7587/'935'!P31*('11'!B$17-'935'!W31)/('11'!D$17-'935'!X31))))),0)</f>
        <v>#VALUE!</v>
      </c>
      <c r="C8209" s="10"/>
    </row>
    <row r="8210" spans="1:3">
      <c r="A8210" s="20">
        <v>26</v>
      </c>
      <c r="B8210" s="6" t="e">
        <f ca="1">IF(B7895,IF(Calc1!B5350=0,Calc2!B6160,MAX(0,MIN(Calc2!B6160,Calc2!B6160+(B7588/'935'!P32*('11'!B$17-'935'!W32)/('11'!D$17-'935'!X32))))),0)</f>
        <v>#VALUE!</v>
      </c>
      <c r="C8210" s="10"/>
    </row>
    <row r="8211" spans="1:3">
      <c r="A8211" s="20">
        <v>27</v>
      </c>
      <c r="B8211" s="6" t="e">
        <f ca="1">IF(B7896,IF(Calc1!B5351=0,Calc2!B6161,MAX(0,MIN(Calc2!B6161,Calc2!B6161+(B7589/'935'!P33*('11'!B$17-'935'!W33)/('11'!D$17-'935'!X33))))),0)</f>
        <v>#VALUE!</v>
      </c>
      <c r="C8211" s="10"/>
    </row>
    <row r="8212" spans="1:3">
      <c r="A8212" s="20">
        <v>28</v>
      </c>
      <c r="B8212" s="6" t="e">
        <f ca="1">IF(B7897,IF(Calc1!B5352=0,Calc2!B6162,MAX(0,MIN(Calc2!B6162,Calc2!B6162+(B7590/'935'!P34*('11'!B$17-'935'!W34)/('11'!D$17-'935'!X34))))),0)</f>
        <v>#VALUE!</v>
      </c>
      <c r="C8212" s="10"/>
    </row>
    <row r="8213" spans="1:3">
      <c r="A8213" s="20">
        <v>29</v>
      </c>
      <c r="B8213" s="6" t="e">
        <f ca="1">IF(B7898,IF(Calc1!B5353=0,Calc2!B6163,MAX(0,MIN(Calc2!B6163,Calc2!B6163+(B7591/'935'!P35*('11'!B$17-'935'!W35)/('11'!D$17-'935'!X35))))),0)</f>
        <v>#VALUE!</v>
      </c>
      <c r="C8213" s="10"/>
    </row>
    <row r="8214" spans="1:3">
      <c r="A8214" s="20">
        <v>30</v>
      </c>
      <c r="B8214" s="6" t="e">
        <f ca="1">IF(B7899,IF(Calc1!B5354=0,Calc2!B6164,MAX(0,MIN(Calc2!B6164,Calc2!B6164+(B7592/'935'!P36*('11'!B$17-'935'!W36)/('11'!D$17-'935'!X36))))),0)</f>
        <v>#VALUE!</v>
      </c>
      <c r="C8214" s="10"/>
    </row>
    <row r="8215" spans="1:3">
      <c r="A8215" s="20">
        <v>31</v>
      </c>
      <c r="B8215" s="6" t="e">
        <f ca="1">IF(B7900,IF(Calc1!B5355=0,Calc2!B6165,MAX(0,MIN(Calc2!B6165,Calc2!B6165+(B7593/'935'!P37*('11'!B$17-'935'!W37)/('11'!D$17-'935'!X37))))),0)</f>
        <v>#VALUE!</v>
      </c>
      <c r="C8215" s="10"/>
    </row>
    <row r="8216" spans="1:3">
      <c r="A8216" s="20">
        <v>32</v>
      </c>
      <c r="B8216" s="6" t="e">
        <f ca="1">IF(B7901,IF(Calc1!B5356=0,Calc2!B6166,MAX(0,MIN(Calc2!B6166,Calc2!B6166+(B7594/'935'!P38*('11'!B$17-'935'!W38)/('11'!D$17-'935'!X38))))),0)</f>
        <v>#VALUE!</v>
      </c>
      <c r="C8216" s="10"/>
    </row>
    <row r="8217" spans="1:3">
      <c r="A8217" s="20">
        <v>33</v>
      </c>
      <c r="B8217" s="6" t="e">
        <f ca="1">IF(B7902,IF(Calc1!B5357=0,Calc2!B6167,MAX(0,MIN(Calc2!B6167,Calc2!B6167+(B7595/'935'!P39*('11'!B$17-'935'!W39)/('11'!D$17-'935'!X39))))),0)</f>
        <v>#VALUE!</v>
      </c>
      <c r="C8217" s="10"/>
    </row>
    <row r="8218" spans="1:3">
      <c r="A8218" s="20">
        <v>34</v>
      </c>
      <c r="B8218" s="6" t="e">
        <f ca="1">IF(B7903,IF(Calc1!B5358=0,Calc2!B6168,MAX(0,MIN(Calc2!B6168,Calc2!B6168+(B7596/'935'!P40*('11'!B$17-'935'!W40)/('11'!D$17-'935'!X40))))),0)</f>
        <v>#VALUE!</v>
      </c>
      <c r="C8218" s="10"/>
    </row>
    <row r="8219" spans="1:3">
      <c r="A8219" s="20">
        <v>35</v>
      </c>
      <c r="B8219" s="6" t="e">
        <f ca="1">IF(B7904,IF(Calc1!B5359=0,Calc2!B6169,MAX(0,MIN(Calc2!B6169,Calc2!B6169+(B7597/'935'!P41*('11'!B$17-'935'!W41)/('11'!D$17-'935'!X41))))),0)</f>
        <v>#VALUE!</v>
      </c>
      <c r="C8219" s="10"/>
    </row>
    <row r="8220" spans="1:3">
      <c r="A8220" s="20">
        <v>36</v>
      </c>
      <c r="B8220" s="6" t="e">
        <f ca="1">IF(B7905,IF(Calc1!B5360=0,Calc2!B6170,MAX(0,MIN(Calc2!B6170,Calc2!B6170+(B7598/'935'!P42*('11'!B$17-'935'!W42)/('11'!D$17-'935'!X42))))),0)</f>
        <v>#VALUE!</v>
      </c>
      <c r="C8220" s="10"/>
    </row>
    <row r="8221" spans="1:3">
      <c r="A8221" s="20">
        <v>37</v>
      </c>
      <c r="B8221" s="6" t="e">
        <f ca="1">IF(B7906,IF(Calc1!B5361=0,Calc2!B6171,MAX(0,MIN(Calc2!B6171,Calc2!B6171+(B7599/'935'!P43*('11'!B$17-'935'!W43)/('11'!D$17-'935'!X43))))),0)</f>
        <v>#VALUE!</v>
      </c>
      <c r="C8221" s="10"/>
    </row>
    <row r="8222" spans="1:3">
      <c r="A8222" s="20">
        <v>38</v>
      </c>
      <c r="B8222" s="6" t="e">
        <f ca="1">IF(B7907,IF(Calc1!B5362=0,Calc2!B6172,MAX(0,MIN(Calc2!B6172,Calc2!B6172+(B7600/'935'!P44*('11'!B$17-'935'!W44)/('11'!D$17-'935'!X44))))),0)</f>
        <v>#VALUE!</v>
      </c>
      <c r="C8222" s="10"/>
    </row>
    <row r="8223" spans="1:3">
      <c r="A8223" s="20">
        <v>39</v>
      </c>
      <c r="B8223" s="6" t="e">
        <f ca="1">IF(B7908,IF(Calc1!B5363=0,Calc2!B6173,MAX(0,MIN(Calc2!B6173,Calc2!B6173+(B7601/'935'!P45*('11'!B$17-'935'!W45)/('11'!D$17-'935'!X45))))),0)</f>
        <v>#VALUE!</v>
      </c>
      <c r="C8223" s="10"/>
    </row>
    <row r="8224" spans="1:3">
      <c r="A8224" s="20">
        <v>40</v>
      </c>
      <c r="B8224" s="6" t="e">
        <f ca="1">IF(B7909,IF(Calc1!B5364=0,Calc2!B6174,MAX(0,MIN(Calc2!B6174,Calc2!B6174+(B7602/'935'!P46*('11'!B$17-'935'!W46)/('11'!D$17-'935'!X46))))),0)</f>
        <v>#VALUE!</v>
      </c>
      <c r="C8224" s="10"/>
    </row>
    <row r="8225" spans="1:3">
      <c r="A8225" s="20">
        <v>41</v>
      </c>
      <c r="B8225" s="6" t="e">
        <f ca="1">IF(B7910,IF(Calc1!B5365=0,Calc2!B6175,MAX(0,MIN(Calc2!B6175,Calc2!B6175+(B7603/'935'!P47*('11'!B$17-'935'!W47)/('11'!D$17-'935'!X47))))),0)</f>
        <v>#VALUE!</v>
      </c>
      <c r="C8225" s="10"/>
    </row>
    <row r="8226" spans="1:3">
      <c r="A8226" s="20">
        <v>42</v>
      </c>
      <c r="B8226" s="6" t="e">
        <f ca="1">IF(B7911,IF(Calc1!B5366=0,Calc2!B6176,MAX(0,MIN(Calc2!B6176,Calc2!B6176+(B7604/'935'!P48*('11'!B$17-'935'!W48)/('11'!D$17-'935'!X48))))),0)</f>
        <v>#VALUE!</v>
      </c>
      <c r="C8226" s="10"/>
    </row>
    <row r="8227" spans="1:3">
      <c r="A8227" s="20">
        <v>43</v>
      </c>
      <c r="B8227" s="6" t="e">
        <f ca="1">IF(B7912,IF(Calc1!B5367=0,Calc2!B6177,MAX(0,MIN(Calc2!B6177,Calc2!B6177+(B7605/'935'!P49*('11'!B$17-'935'!W49)/('11'!D$17-'935'!X49))))),0)</f>
        <v>#VALUE!</v>
      </c>
      <c r="C8227" s="10"/>
    </row>
    <row r="8228" spans="1:3">
      <c r="A8228" s="20">
        <v>44</v>
      </c>
      <c r="B8228" s="6" t="e">
        <f ca="1">IF(B7913,IF(Calc1!B5368=0,Calc2!B6178,MAX(0,MIN(Calc2!B6178,Calc2!B6178+(B7606/'935'!P50*('11'!B$17-'935'!W50)/('11'!D$17-'935'!X50))))),0)</f>
        <v>#VALUE!</v>
      </c>
      <c r="C8228" s="10"/>
    </row>
    <row r="8229" spans="1:3">
      <c r="A8229" s="20">
        <v>45</v>
      </c>
      <c r="B8229" s="6" t="e">
        <f ca="1">IF(B7914,IF(Calc1!B5369=0,Calc2!B6179,MAX(0,MIN(Calc2!B6179,Calc2!B6179+(B7607/'935'!P51*('11'!B$17-'935'!W51)/('11'!D$17-'935'!X51))))),0)</f>
        <v>#VALUE!</v>
      </c>
      <c r="C8229" s="10"/>
    </row>
    <row r="8230" spans="1:3">
      <c r="A8230" s="20">
        <v>46</v>
      </c>
      <c r="B8230" s="6" t="e">
        <f ca="1">IF(B7915,IF(Calc1!B5370=0,Calc2!B6180,MAX(0,MIN(Calc2!B6180,Calc2!B6180+(B7608/'935'!P52*('11'!B$17-'935'!W52)/('11'!D$17-'935'!X52))))),0)</f>
        <v>#VALUE!</v>
      </c>
      <c r="C8230" s="10"/>
    </row>
    <row r="8231" spans="1:3">
      <c r="A8231" s="20">
        <v>47</v>
      </c>
      <c r="B8231" s="6" t="e">
        <f ca="1">IF(B7916,IF(Calc1!B5371=0,Calc2!B6181,MAX(0,MIN(Calc2!B6181,Calc2!B6181+(B7609/'935'!P53*('11'!B$17-'935'!W53)/('11'!D$17-'935'!X53))))),0)</f>
        <v>#VALUE!</v>
      </c>
      <c r="C8231" s="10"/>
    </row>
    <row r="8232" spans="1:3">
      <c r="A8232" s="20">
        <v>48</v>
      </c>
      <c r="B8232" s="6" t="e">
        <f ca="1">IF(B7917,IF(Calc1!B5372=0,Calc2!B6182,MAX(0,MIN(Calc2!B6182,Calc2!B6182+(B7610/'935'!P54*('11'!B$17-'935'!W54)/('11'!D$17-'935'!X54))))),0)</f>
        <v>#VALUE!</v>
      </c>
      <c r="C8232" s="10"/>
    </row>
    <row r="8233" spans="1:3">
      <c r="A8233" s="20">
        <v>49</v>
      </c>
      <c r="B8233" s="6" t="e">
        <f ca="1">IF(B7918,IF(Calc1!B5373=0,Calc2!B6183,MAX(0,MIN(Calc2!B6183,Calc2!B6183+(B7611/'935'!P55*('11'!B$17-'935'!W55)/('11'!D$17-'935'!X55))))),0)</f>
        <v>#VALUE!</v>
      </c>
      <c r="C8233" s="10"/>
    </row>
    <row r="8234" spans="1:3">
      <c r="A8234" s="20">
        <v>50</v>
      </c>
      <c r="B8234" s="6" t="e">
        <f ca="1">IF(B7919,IF(Calc1!B5374=0,Calc2!B6184,MAX(0,MIN(Calc2!B6184,Calc2!B6184+(B7612/'935'!P56*('11'!B$17-'935'!W56)/('11'!D$17-'935'!X56))))),0)</f>
        <v>#VALUE!</v>
      </c>
      <c r="C8234" s="10"/>
    </row>
    <row r="8235" spans="1:3">
      <c r="A8235" s="20">
        <v>51</v>
      </c>
      <c r="B8235" s="6" t="e">
        <f ca="1">IF(B7920,IF(Calc1!B5375=0,Calc2!B6185,MAX(0,MIN(Calc2!B6185,Calc2!B6185+(B7613/'935'!P57*('11'!B$17-'935'!W57)/('11'!D$17-'935'!X57))))),0)</f>
        <v>#VALUE!</v>
      </c>
      <c r="C8235" s="10"/>
    </row>
    <row r="8236" spans="1:3">
      <c r="A8236" s="20">
        <v>52</v>
      </c>
      <c r="B8236" s="6" t="e">
        <f ca="1">IF(B7921,IF(Calc1!B5376=0,Calc2!B6186,MAX(0,MIN(Calc2!B6186,Calc2!B6186+(B7614/'935'!P58*('11'!B$17-'935'!W58)/('11'!D$17-'935'!X58))))),0)</f>
        <v>#VALUE!</v>
      </c>
      <c r="C8236" s="10"/>
    </row>
    <row r="8237" spans="1:3">
      <c r="A8237" s="20">
        <v>53</v>
      </c>
      <c r="B8237" s="6" t="e">
        <f ca="1">IF(B7922,IF(Calc1!B5377=0,Calc2!B6187,MAX(0,MIN(Calc2!B6187,Calc2!B6187+(B7615/'935'!P59*('11'!B$17-'935'!W59)/('11'!D$17-'935'!X59))))),0)</f>
        <v>#VALUE!</v>
      </c>
      <c r="C8237" s="10"/>
    </row>
    <row r="8238" spans="1:3">
      <c r="A8238" s="20">
        <v>54</v>
      </c>
      <c r="B8238" s="6" t="e">
        <f ca="1">IF(B7923,IF(Calc1!B5378=0,Calc2!B6188,MAX(0,MIN(Calc2!B6188,Calc2!B6188+(B7616/'935'!P60*('11'!B$17-'935'!W60)/('11'!D$17-'935'!X60))))),0)</f>
        <v>#VALUE!</v>
      </c>
      <c r="C8238" s="10"/>
    </row>
    <row r="8239" spans="1:3">
      <c r="A8239" s="20">
        <v>55</v>
      </c>
      <c r="B8239" s="6" t="e">
        <f ca="1">IF(B7924,IF(Calc1!B5379=0,Calc2!B6189,MAX(0,MIN(Calc2!B6189,Calc2!B6189+(B7617/'935'!P61*('11'!B$17-'935'!W61)/('11'!D$17-'935'!X61))))),0)</f>
        <v>#VALUE!</v>
      </c>
      <c r="C8239" s="10"/>
    </row>
    <row r="8240" spans="1:3">
      <c r="A8240" s="20">
        <v>56</v>
      </c>
      <c r="B8240" s="6" t="e">
        <f ca="1">IF(B7925,IF(Calc1!B5380=0,Calc2!B6190,MAX(0,MIN(Calc2!B6190,Calc2!B6190+(B7618/'935'!P62*('11'!B$17-'935'!W62)/('11'!D$17-'935'!X62))))),0)</f>
        <v>#VALUE!</v>
      </c>
      <c r="C8240" s="10"/>
    </row>
    <row r="8241" spans="1:3">
      <c r="A8241" s="20">
        <v>57</v>
      </c>
      <c r="B8241" s="6" t="e">
        <f ca="1">IF(B7926,IF(Calc1!B5381=0,Calc2!B6191,MAX(0,MIN(Calc2!B6191,Calc2!B6191+(B7619/'935'!P63*('11'!B$17-'935'!W63)/('11'!D$17-'935'!X63))))),0)</f>
        <v>#VALUE!</v>
      </c>
      <c r="C8241" s="10"/>
    </row>
    <row r="8242" spans="1:3">
      <c r="A8242" s="20">
        <v>58</v>
      </c>
      <c r="B8242" s="6" t="e">
        <f ca="1">IF(B7927,IF(Calc1!B5382=0,Calc2!B6192,MAX(0,MIN(Calc2!B6192,Calc2!B6192+(B7620/'935'!P64*('11'!B$17-'935'!W64)/('11'!D$17-'935'!X64))))),0)</f>
        <v>#VALUE!</v>
      </c>
      <c r="C8242" s="10"/>
    </row>
    <row r="8243" spans="1:3">
      <c r="A8243" s="20">
        <v>59</v>
      </c>
      <c r="B8243" s="6" t="e">
        <f ca="1">IF(B7928,IF(Calc1!B5383=0,Calc2!B6193,MAX(0,MIN(Calc2!B6193,Calc2!B6193+(B7621/'935'!P65*('11'!B$17-'935'!W65)/('11'!D$17-'935'!X65))))),0)</f>
        <v>#VALUE!</v>
      </c>
      <c r="C8243" s="10"/>
    </row>
    <row r="8244" spans="1:3">
      <c r="A8244" s="20">
        <v>60</v>
      </c>
      <c r="B8244" s="6" t="e">
        <f ca="1">IF(B7929,IF(Calc1!B5384=0,Calc2!B6194,MAX(0,MIN(Calc2!B6194,Calc2!B6194+(B7622/'935'!P66*('11'!B$17-'935'!W66)/('11'!D$17-'935'!X66))))),0)</f>
        <v>#VALUE!</v>
      </c>
      <c r="C8244" s="10"/>
    </row>
    <row r="8245" spans="1:3">
      <c r="A8245" s="20">
        <v>61</v>
      </c>
      <c r="B8245" s="6" t="e">
        <f ca="1">IF(B7930,IF(Calc1!B5385=0,Calc2!B6195,MAX(0,MIN(Calc2!B6195,Calc2!B6195+(B7623/'935'!P67*('11'!B$17-'935'!W67)/('11'!D$17-'935'!X67))))),0)</f>
        <v>#VALUE!</v>
      </c>
      <c r="C8245" s="10"/>
    </row>
    <row r="8246" spans="1:3">
      <c r="A8246" s="20">
        <v>62</v>
      </c>
      <c r="B8246" s="6" t="e">
        <f ca="1">IF(B7931,IF(Calc1!B5386=0,Calc2!B6196,MAX(0,MIN(Calc2!B6196,Calc2!B6196+(B7624/'935'!P68*('11'!B$17-'935'!W68)/('11'!D$17-'935'!X68))))),0)</f>
        <v>#VALUE!</v>
      </c>
      <c r="C8246" s="10"/>
    </row>
    <row r="8247" spans="1:3">
      <c r="A8247" s="20">
        <v>63</v>
      </c>
      <c r="B8247" s="6" t="e">
        <f ca="1">IF(B7932,IF(Calc1!B5387=0,Calc2!B6197,MAX(0,MIN(Calc2!B6197,Calc2!B6197+(B7625/'935'!P69*('11'!B$17-'935'!W69)/('11'!D$17-'935'!X69))))),0)</f>
        <v>#VALUE!</v>
      </c>
      <c r="C8247" s="10"/>
    </row>
    <row r="8248" spans="1:3">
      <c r="A8248" s="20">
        <v>64</v>
      </c>
      <c r="B8248" s="6" t="e">
        <f ca="1">IF(B7933,IF(Calc1!B5388=0,Calc2!B6198,MAX(0,MIN(Calc2!B6198,Calc2!B6198+(B7626/'935'!P70*('11'!B$17-'935'!W70)/('11'!D$17-'935'!X70))))),0)</f>
        <v>#VALUE!</v>
      </c>
      <c r="C8248" s="10"/>
    </row>
    <row r="8249" spans="1:3">
      <c r="A8249" s="20">
        <v>65</v>
      </c>
      <c r="B8249" s="6" t="e">
        <f ca="1">IF(B7934,IF(Calc1!B5389=0,Calc2!B6199,MAX(0,MIN(Calc2!B6199,Calc2!B6199+(B7627/'935'!P71*('11'!B$17-'935'!W71)/('11'!D$17-'935'!X71))))),0)</f>
        <v>#VALUE!</v>
      </c>
      <c r="C8249" s="10"/>
    </row>
    <row r="8250" spans="1:3">
      <c r="A8250" s="20">
        <v>66</v>
      </c>
      <c r="B8250" s="6" t="e">
        <f ca="1">IF(B7935,IF(Calc1!B5390=0,Calc2!B6200,MAX(0,MIN(Calc2!B6200,Calc2!B6200+(B7628/'935'!P72*('11'!B$17-'935'!W72)/('11'!D$17-'935'!X72))))),0)</f>
        <v>#VALUE!</v>
      </c>
      <c r="C8250" s="10"/>
    </row>
    <row r="8251" spans="1:3">
      <c r="A8251" s="20">
        <v>67</v>
      </c>
      <c r="B8251" s="6" t="e">
        <f ca="1">IF(B7936,IF(Calc1!B5391=0,Calc2!B6201,MAX(0,MIN(Calc2!B6201,Calc2!B6201+(B7629/'935'!P73*('11'!B$17-'935'!W73)/('11'!D$17-'935'!X73))))),0)</f>
        <v>#VALUE!</v>
      </c>
      <c r="C8251" s="10"/>
    </row>
    <row r="8252" spans="1:3">
      <c r="A8252" s="20">
        <v>68</v>
      </c>
      <c r="B8252" s="6" t="e">
        <f ca="1">IF(B7937,IF(Calc1!B5392=0,Calc2!B6202,MAX(0,MIN(Calc2!B6202,Calc2!B6202+(B7630/'935'!P74*('11'!B$17-'935'!W74)/('11'!D$17-'935'!X74))))),0)</f>
        <v>#VALUE!</v>
      </c>
      <c r="C8252" s="10"/>
    </row>
    <row r="8253" spans="1:3">
      <c r="A8253" s="20">
        <v>69</v>
      </c>
      <c r="B8253" s="6" t="e">
        <f ca="1">IF(B7938,IF(Calc1!B5393=0,Calc2!B6203,MAX(0,MIN(Calc2!B6203,Calc2!B6203+(B7631/'935'!P75*('11'!B$17-'935'!W75)/('11'!D$17-'935'!X75))))),0)</f>
        <v>#VALUE!</v>
      </c>
      <c r="C8253" s="10"/>
    </row>
    <row r="8254" spans="1:3">
      <c r="A8254" s="20">
        <v>70</v>
      </c>
      <c r="B8254" s="6" t="e">
        <f ca="1">IF(B7939,IF(Calc1!B5394=0,Calc2!B6204,MAX(0,MIN(Calc2!B6204,Calc2!B6204+(B7632/'935'!P76*('11'!B$17-'935'!W76)/('11'!D$17-'935'!X76))))),0)</f>
        <v>#VALUE!</v>
      </c>
      <c r="C8254" s="10"/>
    </row>
    <row r="8255" spans="1:3">
      <c r="A8255" s="20">
        <v>71</v>
      </c>
      <c r="B8255" s="6" t="e">
        <f ca="1">IF(B7940,IF(Calc1!B5395=0,Calc2!B6205,MAX(0,MIN(Calc2!B6205,Calc2!B6205+(B7633/'935'!P77*('11'!B$17-'935'!W77)/('11'!D$17-'935'!X77))))),0)</f>
        <v>#VALUE!</v>
      </c>
      <c r="C8255" s="10"/>
    </row>
    <row r="8256" spans="1:3">
      <c r="A8256" s="20">
        <v>72</v>
      </c>
      <c r="B8256" s="6" t="e">
        <f ca="1">IF(B7941,IF(Calc1!B5396=0,Calc2!B6206,MAX(0,MIN(Calc2!B6206,Calc2!B6206+(B7634/'935'!P78*('11'!B$17-'935'!W78)/('11'!D$17-'935'!X78))))),0)</f>
        <v>#VALUE!</v>
      </c>
      <c r="C8256" s="10"/>
    </row>
    <row r="8257" spans="1:3">
      <c r="A8257" s="20">
        <v>73</v>
      </c>
      <c r="B8257" s="6" t="e">
        <f ca="1">IF(B7942,IF(Calc1!B5397=0,Calc2!B6207,MAX(0,MIN(Calc2!B6207,Calc2!B6207+(B7635/'935'!P79*('11'!B$17-'935'!W79)/('11'!D$17-'935'!X79))))),0)</f>
        <v>#VALUE!</v>
      </c>
      <c r="C8257" s="10"/>
    </row>
    <row r="8258" spans="1:3">
      <c r="A8258" s="20">
        <v>74</v>
      </c>
      <c r="B8258" s="6" t="e">
        <f ca="1">IF(B7943,IF(Calc1!B5398=0,Calc2!B6208,MAX(0,MIN(Calc2!B6208,Calc2!B6208+(B7636/'935'!P80*('11'!B$17-'935'!W80)/('11'!D$17-'935'!X80))))),0)</f>
        <v>#VALUE!</v>
      </c>
      <c r="C8258" s="10"/>
    </row>
    <row r="8259" spans="1:3">
      <c r="A8259" s="20">
        <v>75</v>
      </c>
      <c r="B8259" s="6" t="e">
        <f ca="1">IF(B7944,IF(Calc1!B5399=0,Calc2!B6209,MAX(0,MIN(Calc2!B6209,Calc2!B6209+(B7637/'935'!P81*('11'!B$17-'935'!W81)/('11'!D$17-'935'!X81))))),0)</f>
        <v>#VALUE!</v>
      </c>
      <c r="C8259" s="10"/>
    </row>
    <row r="8260" spans="1:3">
      <c r="A8260" s="20">
        <v>76</v>
      </c>
      <c r="B8260" s="6" t="e">
        <f ca="1">IF(B7945,IF(Calc1!B5400=0,Calc2!B6210,MAX(0,MIN(Calc2!B6210,Calc2!B6210+(B7638/'935'!P82*('11'!B$17-'935'!W82)/('11'!D$17-'935'!X82))))),0)</f>
        <v>#VALUE!</v>
      </c>
      <c r="C8260" s="10"/>
    </row>
    <row r="8261" spans="1:3">
      <c r="A8261" s="20">
        <v>77</v>
      </c>
      <c r="B8261" s="6" t="e">
        <f ca="1">IF(B7946,IF(Calc1!B5401=0,Calc2!B6211,MAX(0,MIN(Calc2!B6211,Calc2!B6211+(B7639/'935'!P83*('11'!B$17-'935'!W83)/('11'!D$17-'935'!X83))))),0)</f>
        <v>#VALUE!</v>
      </c>
      <c r="C8261" s="10"/>
    </row>
    <row r="8262" spans="1:3">
      <c r="A8262" s="20">
        <v>78</v>
      </c>
      <c r="B8262" s="6" t="e">
        <f ca="1">IF(B7947,IF(Calc1!B5402=0,Calc2!B6212,MAX(0,MIN(Calc2!B6212,Calc2!B6212+(B7640/'935'!P84*('11'!B$17-'935'!W84)/('11'!D$17-'935'!X84))))),0)</f>
        <v>#VALUE!</v>
      </c>
      <c r="C8262" s="10"/>
    </row>
    <row r="8263" spans="1:3">
      <c r="A8263" s="20">
        <v>79</v>
      </c>
      <c r="B8263" s="6" t="e">
        <f ca="1">IF(B7948,IF(Calc1!B5403=0,Calc2!B6213,MAX(0,MIN(Calc2!B6213,Calc2!B6213+(B7641/'935'!P85*('11'!B$17-'935'!W85)/('11'!D$17-'935'!X85))))),0)</f>
        <v>#VALUE!</v>
      </c>
      <c r="C8263" s="10"/>
    </row>
    <row r="8264" spans="1:3">
      <c r="A8264" s="20">
        <v>80</v>
      </c>
      <c r="B8264" s="6" t="e">
        <f ca="1">IF(B7949,IF(Calc1!B5404=0,Calc2!B6214,MAX(0,MIN(Calc2!B6214,Calc2!B6214+(B7642/'935'!P86*('11'!B$17-'935'!W86)/('11'!D$17-'935'!X86))))),0)</f>
        <v>#VALUE!</v>
      </c>
      <c r="C8264" s="10"/>
    </row>
    <row r="8265" spans="1:3">
      <c r="A8265" s="20">
        <v>81</v>
      </c>
      <c r="B8265" s="6" t="e">
        <f ca="1">IF(B7950,IF(Calc1!B5405=0,Calc2!B6215,MAX(0,MIN(Calc2!B6215,Calc2!B6215+(B7643/'935'!P87*('11'!B$17-'935'!W87)/('11'!D$17-'935'!X87))))),0)</f>
        <v>#VALUE!</v>
      </c>
      <c r="C8265" s="10"/>
    </row>
    <row r="8266" spans="1:3">
      <c r="A8266" s="20">
        <v>82</v>
      </c>
      <c r="B8266" s="6" t="e">
        <f ca="1">IF(B7951,IF(Calc1!B5406=0,Calc2!B6216,MAX(0,MIN(Calc2!B6216,Calc2!B6216+(B7644/'935'!P88*('11'!B$17-'935'!W88)/('11'!D$17-'935'!X88))))),0)</f>
        <v>#VALUE!</v>
      </c>
      <c r="C8266" s="10"/>
    </row>
    <row r="8267" spans="1:3">
      <c r="A8267" s="20">
        <v>83</v>
      </c>
      <c r="B8267" s="6" t="e">
        <f ca="1">IF(B7952,IF(Calc1!B5407=0,Calc2!B6217,MAX(0,MIN(Calc2!B6217,Calc2!B6217+(B7645/'935'!P89*('11'!B$17-'935'!W89)/('11'!D$17-'935'!X89))))),0)</f>
        <v>#VALUE!</v>
      </c>
      <c r="C8267" s="10"/>
    </row>
    <row r="8268" spans="1:3">
      <c r="A8268" s="20">
        <v>84</v>
      </c>
      <c r="B8268" s="6" t="e">
        <f ca="1">IF(B7953,IF(Calc1!B5408=0,Calc2!B6218,MAX(0,MIN(Calc2!B6218,Calc2!B6218+(B7646/'935'!P90*('11'!B$17-'935'!W90)/('11'!D$17-'935'!X90))))),0)</f>
        <v>#VALUE!</v>
      </c>
      <c r="C8268" s="10"/>
    </row>
    <row r="8269" spans="1:3">
      <c r="A8269" s="20">
        <v>85</v>
      </c>
      <c r="B8269" s="6" t="e">
        <f ca="1">IF(B7954,IF(Calc1!B5409=0,Calc2!B6219,MAX(0,MIN(Calc2!B6219,Calc2!B6219+(B7647/'935'!P91*('11'!B$17-'935'!W91)/('11'!D$17-'935'!X91))))),0)</f>
        <v>#VALUE!</v>
      </c>
      <c r="C8269" s="10"/>
    </row>
    <row r="8270" spans="1:3">
      <c r="A8270" s="20">
        <v>86</v>
      </c>
      <c r="B8270" s="6" t="e">
        <f ca="1">IF(B7955,IF(Calc1!B5410=0,Calc2!B6220,MAX(0,MIN(Calc2!B6220,Calc2!B6220+(B7648/'935'!P92*('11'!B$17-'935'!W92)/('11'!D$17-'935'!X92))))),0)</f>
        <v>#VALUE!</v>
      </c>
      <c r="C8270" s="10"/>
    </row>
    <row r="8271" spans="1:3">
      <c r="A8271" s="20">
        <v>87</v>
      </c>
      <c r="B8271" s="6" t="e">
        <f ca="1">IF(B7956,IF(Calc1!B5411=0,Calc2!B6221,MAX(0,MIN(Calc2!B6221,Calc2!B6221+(B7649/'935'!P93*('11'!B$17-'935'!W93)/('11'!D$17-'935'!X93))))),0)</f>
        <v>#VALUE!</v>
      </c>
      <c r="C8271" s="10"/>
    </row>
    <row r="8272" spans="1:3">
      <c r="A8272" s="20">
        <v>88</v>
      </c>
      <c r="B8272" s="6" t="e">
        <f ca="1">IF(B7957,IF(Calc1!B5412=0,Calc2!B6222,MAX(0,MIN(Calc2!B6222,Calc2!B6222+(B7650/'935'!P94*('11'!B$17-'935'!W94)/('11'!D$17-'935'!X94))))),0)</f>
        <v>#VALUE!</v>
      </c>
      <c r="C8272" s="10"/>
    </row>
    <row r="8273" spans="1:3">
      <c r="A8273" s="20">
        <v>89</v>
      </c>
      <c r="B8273" s="6" t="e">
        <f ca="1">IF(B7958,IF(Calc1!B5413=0,Calc2!B6223,MAX(0,MIN(Calc2!B6223,Calc2!B6223+(B7651/'935'!P95*('11'!B$17-'935'!W95)/('11'!D$17-'935'!X95))))),0)</f>
        <v>#VALUE!</v>
      </c>
      <c r="C8273" s="10"/>
    </row>
    <row r="8274" spans="1:3">
      <c r="A8274" s="20">
        <v>90</v>
      </c>
      <c r="B8274" s="6" t="e">
        <f ca="1">IF(B7959,IF(Calc1!B5414=0,Calc2!B6224,MAX(0,MIN(Calc2!B6224,Calc2!B6224+(B7652/'935'!P96*('11'!B$17-'935'!W96)/('11'!D$17-'935'!X96))))),0)</f>
        <v>#VALUE!</v>
      </c>
      <c r="C8274" s="10"/>
    </row>
    <row r="8275" spans="1:3">
      <c r="A8275" s="20">
        <v>91</v>
      </c>
      <c r="B8275" s="6" t="e">
        <f ca="1">IF(B7960,IF(Calc1!B5415=0,Calc2!B6225,MAX(0,MIN(Calc2!B6225,Calc2!B6225+(B7653/'935'!P97*('11'!B$17-'935'!W97)/('11'!D$17-'935'!X97))))),0)</f>
        <v>#VALUE!</v>
      </c>
      <c r="C8275" s="10"/>
    </row>
    <row r="8276" spans="1:3">
      <c r="A8276" s="20">
        <v>92</v>
      </c>
      <c r="B8276" s="6" t="e">
        <f ca="1">IF(B7961,IF(Calc1!B5416=0,Calc2!B6226,MAX(0,MIN(Calc2!B6226,Calc2!B6226+(B7654/'935'!P98*('11'!B$17-'935'!W98)/('11'!D$17-'935'!X98))))),0)</f>
        <v>#VALUE!</v>
      </c>
      <c r="C8276" s="10"/>
    </row>
    <row r="8277" spans="1:3">
      <c r="A8277" s="20">
        <v>93</v>
      </c>
      <c r="B8277" s="6" t="e">
        <f ca="1">IF(B7962,IF(Calc1!B5417=0,Calc2!B6227,MAX(0,MIN(Calc2!B6227,Calc2!B6227+(B7655/'935'!P99*('11'!B$17-'935'!W99)/('11'!D$17-'935'!X99))))),0)</f>
        <v>#VALUE!</v>
      </c>
      <c r="C8277" s="10"/>
    </row>
    <row r="8278" spans="1:3">
      <c r="A8278" s="20">
        <v>94</v>
      </c>
      <c r="B8278" s="6" t="e">
        <f ca="1">IF(B7963,IF(Calc1!B5418=0,Calc2!B6228,MAX(0,MIN(Calc2!B6228,Calc2!B6228+(B7656/'935'!P100*('11'!B$17-'935'!W100)/('11'!D$17-'935'!X100))))),0)</f>
        <v>#VALUE!</v>
      </c>
      <c r="C8278" s="10"/>
    </row>
    <row r="8279" spans="1:3">
      <c r="A8279" s="20">
        <v>95</v>
      </c>
      <c r="B8279" s="6" t="e">
        <f ca="1">IF(B7964,IF(Calc1!B5419=0,Calc2!B6229,MAX(0,MIN(Calc2!B6229,Calc2!B6229+(B7657/'935'!P101*('11'!B$17-'935'!W101)/('11'!D$17-'935'!X101))))),0)</f>
        <v>#VALUE!</v>
      </c>
      <c r="C8279" s="10"/>
    </row>
    <row r="8280" spans="1:3">
      <c r="A8280" s="20">
        <v>96</v>
      </c>
      <c r="B8280" s="6" t="e">
        <f ca="1">IF(B7965,IF(Calc1!B5420=0,Calc2!B6230,MAX(0,MIN(Calc2!B6230,Calc2!B6230+(B7658/'935'!P102*('11'!B$17-'935'!W102)/('11'!D$17-'935'!X102))))),0)</f>
        <v>#VALUE!</v>
      </c>
      <c r="C8280" s="10"/>
    </row>
    <row r="8281" spans="1:3">
      <c r="A8281" s="20">
        <v>97</v>
      </c>
      <c r="B8281" s="6" t="e">
        <f ca="1">IF(B7966,IF(Calc1!B5421=0,Calc2!B6231,MAX(0,MIN(Calc2!B6231,Calc2!B6231+(B7659/'935'!P103*('11'!B$17-'935'!W103)/('11'!D$17-'935'!X103))))),0)</f>
        <v>#VALUE!</v>
      </c>
      <c r="C8281" s="10"/>
    </row>
    <row r="8282" spans="1:3">
      <c r="A8282" s="20">
        <v>98</v>
      </c>
      <c r="B8282" s="6" t="e">
        <f ca="1">IF(B7967,IF(Calc1!B5422=0,Calc2!B6232,MAX(0,MIN(Calc2!B6232,Calc2!B6232+(B7660/'935'!P104*('11'!B$17-'935'!W104)/('11'!D$17-'935'!X104))))),0)</f>
        <v>#VALUE!</v>
      </c>
      <c r="C8282" s="10"/>
    </row>
    <row r="8283" spans="1:3">
      <c r="A8283" s="20">
        <v>99</v>
      </c>
      <c r="B8283" s="6" t="e">
        <f ca="1">IF(B7968,IF(Calc1!B5423=0,Calc2!B6233,MAX(0,MIN(Calc2!B6233,Calc2!B6233+(B7661/'935'!P105*('11'!B$17-'935'!W105)/('11'!D$17-'935'!X105))))),0)</f>
        <v>#VALUE!</v>
      </c>
      <c r="C8283" s="10"/>
    </row>
    <row r="8284" spans="1:3">
      <c r="A8284" s="20">
        <v>100</v>
      </c>
      <c r="B8284" s="6" t="e">
        <f ca="1">IF(B7969,IF(Calc1!B5424=0,Calc2!B6234,MAX(0,MIN(Calc2!B6234,Calc2!B6234+(B7662/'935'!P106*('11'!B$17-'935'!W106)/('11'!D$17-'935'!X106))))),0)</f>
        <v>#VALUE!</v>
      </c>
      <c r="C8284" s="10"/>
    </row>
    <row r="8285" spans="1:3">
      <c r="A8285" s="20">
        <v>101</v>
      </c>
      <c r="B8285" s="6" t="e">
        <f ca="1">IF(B7970,IF(Calc1!B5425=0,Calc2!B6235,MAX(0,MIN(Calc2!B6235,Calc2!B6235+(B7663/'935'!P107*('11'!B$17-'935'!W107)/('11'!D$17-'935'!X107))))),0)</f>
        <v>#VALUE!</v>
      </c>
      <c r="C8285" s="10"/>
    </row>
    <row r="8286" spans="1:3">
      <c r="A8286" s="20">
        <v>102</v>
      </c>
      <c r="B8286" s="6" t="e">
        <f ca="1">IF(B7971,IF(Calc1!B5426=0,Calc2!B6236,MAX(0,MIN(Calc2!B6236,Calc2!B6236+(B7664/'935'!P108*('11'!B$17-'935'!W108)/('11'!D$17-'935'!X108))))),0)</f>
        <v>#VALUE!</v>
      </c>
      <c r="C8286" s="10"/>
    </row>
    <row r="8287" spans="1:3">
      <c r="A8287" s="20">
        <v>103</v>
      </c>
      <c r="B8287" s="6" t="e">
        <f ca="1">IF(B7972,IF(Calc1!B5427=0,Calc2!B6237,MAX(0,MIN(Calc2!B6237,Calc2!B6237+(B7665/'935'!P109*('11'!B$17-'935'!W109)/('11'!D$17-'935'!X109))))),0)</f>
        <v>#VALUE!</v>
      </c>
      <c r="C8287" s="10"/>
    </row>
    <row r="8288" spans="1:3">
      <c r="A8288" s="20">
        <v>104</v>
      </c>
      <c r="B8288" s="6" t="e">
        <f ca="1">IF(B7973,IF(Calc1!B5428=0,Calc2!B6238,MAX(0,MIN(Calc2!B6238,Calc2!B6238+(B7666/'935'!P110*('11'!B$17-'935'!W110)/('11'!D$17-'935'!X110))))),0)</f>
        <v>#VALUE!</v>
      </c>
      <c r="C8288" s="10"/>
    </row>
    <row r="8289" spans="1:3">
      <c r="A8289" s="20">
        <v>105</v>
      </c>
      <c r="B8289" s="6" t="e">
        <f ca="1">IF(B7974,IF(Calc1!B5429=0,Calc2!B6239,MAX(0,MIN(Calc2!B6239,Calc2!B6239+(B7667/'935'!P111*('11'!B$17-'935'!W111)/('11'!D$17-'935'!X111))))),0)</f>
        <v>#VALUE!</v>
      </c>
      <c r="C8289" s="10"/>
    </row>
    <row r="8290" spans="1:3">
      <c r="A8290" s="20">
        <v>106</v>
      </c>
      <c r="B8290" s="6" t="e">
        <f ca="1">IF(B7975,IF(Calc1!B5430=0,Calc2!B6240,MAX(0,MIN(Calc2!B6240,Calc2!B6240+(B7668/'935'!P112*('11'!B$17-'935'!W112)/('11'!D$17-'935'!X112))))),0)</f>
        <v>#VALUE!</v>
      </c>
      <c r="C8290" s="10"/>
    </row>
    <row r="8291" spans="1:3">
      <c r="A8291" s="20">
        <v>107</v>
      </c>
      <c r="B8291" s="6" t="e">
        <f ca="1">IF(B7976,IF(Calc1!B5431=0,Calc2!B6241,MAX(0,MIN(Calc2!B6241,Calc2!B6241+(B7669/'935'!P113*('11'!B$17-'935'!W113)/('11'!D$17-'935'!X113))))),0)</f>
        <v>#VALUE!</v>
      </c>
      <c r="C8291" s="10"/>
    </row>
    <row r="8292" spans="1:3">
      <c r="A8292" s="20">
        <v>108</v>
      </c>
      <c r="B8292" s="6" t="e">
        <f ca="1">IF(B7977,IF(Calc1!B5432=0,Calc2!B6242,MAX(0,MIN(Calc2!B6242,Calc2!B6242+(B7670/'935'!P114*('11'!B$17-'935'!W114)/('11'!D$17-'935'!X114))))),0)</f>
        <v>#VALUE!</v>
      </c>
      <c r="C8292" s="10"/>
    </row>
    <row r="8293" spans="1:3">
      <c r="A8293" s="20">
        <v>109</v>
      </c>
      <c r="B8293" s="6" t="e">
        <f ca="1">IF(B7978,IF(Calc1!B5433=0,Calc2!B6243,MAX(0,MIN(Calc2!B6243,Calc2!B6243+(B7671/'935'!P115*('11'!B$17-'935'!W115)/('11'!D$17-'935'!X115))))),0)</f>
        <v>#VALUE!</v>
      </c>
      <c r="C8293" s="10"/>
    </row>
    <row r="8294" spans="1:3">
      <c r="A8294" s="20">
        <v>110</v>
      </c>
      <c r="B8294" s="6" t="e">
        <f ca="1">IF(B7979,IF(Calc1!B5434=0,Calc2!B6244,MAX(0,MIN(Calc2!B6244,Calc2!B6244+(B7672/'935'!P116*('11'!B$17-'935'!W116)/('11'!D$17-'935'!X116))))),0)</f>
        <v>#VALUE!</v>
      </c>
      <c r="C8294" s="10"/>
    </row>
    <row r="8295" spans="1:3">
      <c r="A8295" s="20">
        <v>111</v>
      </c>
      <c r="B8295" s="6" t="e">
        <f ca="1">IF(B7980,IF(Calc1!B5435=0,Calc2!B6245,MAX(0,MIN(Calc2!B6245,Calc2!B6245+(B7673/'935'!P117*('11'!B$17-'935'!W117)/('11'!D$17-'935'!X117))))),0)</f>
        <v>#VALUE!</v>
      </c>
      <c r="C8295" s="10"/>
    </row>
    <row r="8296" spans="1:3">
      <c r="A8296" s="20">
        <v>112</v>
      </c>
      <c r="B8296" s="6" t="e">
        <f ca="1">IF(B7981,IF(Calc1!B5436=0,Calc2!B6246,MAX(0,MIN(Calc2!B6246,Calc2!B6246+(B7674/'935'!P118*('11'!B$17-'935'!W118)/('11'!D$17-'935'!X118))))),0)</f>
        <v>#VALUE!</v>
      </c>
      <c r="C8296" s="10"/>
    </row>
    <row r="8297" spans="1:3">
      <c r="A8297" s="20">
        <v>113</v>
      </c>
      <c r="B8297" s="6" t="e">
        <f ca="1">IF(B7982,IF(Calc1!B5437=0,Calc2!B6247,MAX(0,MIN(Calc2!B6247,Calc2!B6247+(B7675/'935'!P119*('11'!B$17-'935'!W119)/('11'!D$17-'935'!X119))))),0)</f>
        <v>#VALUE!</v>
      </c>
      <c r="C8297" s="10"/>
    </row>
    <row r="8298" spans="1:3">
      <c r="A8298" s="20">
        <v>114</v>
      </c>
      <c r="B8298" s="6" t="e">
        <f ca="1">IF(B7983,IF(Calc1!B5438=0,Calc2!B6248,MAX(0,MIN(Calc2!B6248,Calc2!B6248+(B7676/'935'!P120*('11'!B$17-'935'!W120)/('11'!D$17-'935'!X120))))),0)</f>
        <v>#VALUE!</v>
      </c>
      <c r="C8298" s="10"/>
    </row>
    <row r="8299" spans="1:3">
      <c r="A8299" s="20">
        <v>115</v>
      </c>
      <c r="B8299" s="6" t="e">
        <f ca="1">IF(B7984,IF(Calc1!B5439=0,Calc2!B6249,MAX(0,MIN(Calc2!B6249,Calc2!B6249+(B7677/'935'!P121*('11'!B$17-'935'!W121)/('11'!D$17-'935'!X121))))),0)</f>
        <v>#VALUE!</v>
      </c>
      <c r="C8299" s="10"/>
    </row>
    <row r="8300" spans="1:3">
      <c r="A8300" s="20">
        <v>116</v>
      </c>
      <c r="B8300" s="6" t="e">
        <f ca="1">IF(B7985,IF(Calc1!B5440=0,Calc2!B6250,MAX(0,MIN(Calc2!B6250,Calc2!B6250+(B7678/'935'!P122*('11'!B$17-'935'!W122)/('11'!D$17-'935'!X122))))),0)</f>
        <v>#VALUE!</v>
      </c>
      <c r="C8300" s="10"/>
    </row>
    <row r="8301" spans="1:3">
      <c r="A8301" s="20">
        <v>117</v>
      </c>
      <c r="B8301" s="6" t="e">
        <f ca="1">IF(B7986,IF(Calc1!B5441=0,Calc2!B6251,MAX(0,MIN(Calc2!B6251,Calc2!B6251+(B7679/'935'!P123*('11'!B$17-'935'!W123)/('11'!D$17-'935'!X123))))),0)</f>
        <v>#VALUE!</v>
      </c>
      <c r="C8301" s="10"/>
    </row>
    <row r="8302" spans="1:3">
      <c r="A8302" s="20">
        <v>118</v>
      </c>
      <c r="B8302" s="6" t="e">
        <f ca="1">IF(B7987,IF(Calc1!B5442=0,Calc2!B6252,MAX(0,MIN(Calc2!B6252,Calc2!B6252+(B7680/'935'!P124*('11'!B$17-'935'!W124)/('11'!D$17-'935'!X124))))),0)</f>
        <v>#VALUE!</v>
      </c>
      <c r="C8302" s="10"/>
    </row>
    <row r="8303" spans="1:3">
      <c r="A8303" s="20">
        <v>119</v>
      </c>
      <c r="B8303" s="6" t="e">
        <f ca="1">IF(B7988,IF(Calc1!B5443=0,Calc2!B6253,MAX(0,MIN(Calc2!B6253,Calc2!B6253+(B7681/'935'!P125*('11'!B$17-'935'!W125)/('11'!D$17-'935'!X125))))),0)</f>
        <v>#VALUE!</v>
      </c>
      <c r="C8303" s="10"/>
    </row>
    <row r="8304" spans="1:3">
      <c r="A8304" s="20">
        <v>120</v>
      </c>
      <c r="B8304" s="6" t="e">
        <f ca="1">IF(B7989,IF(Calc1!B5444=0,Calc2!B6254,MAX(0,MIN(Calc2!B6254,Calc2!B6254+(B7682/'935'!P126*('11'!B$17-'935'!W126)/('11'!D$17-'935'!X126))))),0)</f>
        <v>#VALUE!</v>
      </c>
      <c r="C8304" s="10"/>
    </row>
    <row r="8305" spans="1:3">
      <c r="A8305" s="20">
        <v>121</v>
      </c>
      <c r="B8305" s="6" t="e">
        <f ca="1">IF(B7990,IF(Calc1!B5445=0,Calc2!B6255,MAX(0,MIN(Calc2!B6255,Calc2!B6255+(B7683/'935'!P127*('11'!B$17-'935'!W127)/('11'!D$17-'935'!X127))))),0)</f>
        <v>#VALUE!</v>
      </c>
      <c r="C8305" s="10"/>
    </row>
    <row r="8306" spans="1:3">
      <c r="A8306" s="20">
        <v>122</v>
      </c>
      <c r="B8306" s="6" t="e">
        <f ca="1">IF(B7991,IF(Calc1!B5446=0,Calc2!B6256,MAX(0,MIN(Calc2!B6256,Calc2!B6256+(B7684/'935'!P128*('11'!B$17-'935'!W128)/('11'!D$17-'935'!X128))))),0)</f>
        <v>#VALUE!</v>
      </c>
      <c r="C8306" s="10"/>
    </row>
    <row r="8307" spans="1:3">
      <c r="A8307" s="20">
        <v>123</v>
      </c>
      <c r="B8307" s="6" t="e">
        <f ca="1">IF(B7992,IF(Calc1!B5447=0,Calc2!B6257,MAX(0,MIN(Calc2!B6257,Calc2!B6257+(B7685/'935'!P129*('11'!B$17-'935'!W129)/('11'!D$17-'935'!X129))))),0)</f>
        <v>#VALUE!</v>
      </c>
      <c r="C8307" s="10"/>
    </row>
    <row r="8308" spans="1:3">
      <c r="A8308" s="20">
        <v>124</v>
      </c>
      <c r="B8308" s="6" t="e">
        <f ca="1">IF(B7993,IF(Calc1!B5448=0,Calc2!B6258,MAX(0,MIN(Calc2!B6258,Calc2!B6258+(B7686/'935'!P130*('11'!B$17-'935'!W130)/('11'!D$17-'935'!X130))))),0)</f>
        <v>#VALUE!</v>
      </c>
      <c r="C8308" s="10"/>
    </row>
    <row r="8309" spans="1:3">
      <c r="A8309" s="20">
        <v>125</v>
      </c>
      <c r="B8309" s="6" t="e">
        <f ca="1">IF(B7994,IF(Calc1!B5449=0,Calc2!B6259,MAX(0,MIN(Calc2!B6259,Calc2!B6259+(B7687/'935'!P131*('11'!B$17-'935'!W131)/('11'!D$17-'935'!X131))))),0)</f>
        <v>#VALUE!</v>
      </c>
      <c r="C8309" s="10"/>
    </row>
    <row r="8310" spans="1:3">
      <c r="A8310" s="20">
        <v>126</v>
      </c>
      <c r="B8310" s="6" t="e">
        <f ca="1">IF(B7995,IF(Calc1!B5450=0,Calc2!B6260,MAX(0,MIN(Calc2!B6260,Calc2!B6260+(B7688/'935'!P132*('11'!B$17-'935'!W132)/('11'!D$17-'935'!X132))))),0)</f>
        <v>#VALUE!</v>
      </c>
      <c r="C8310" s="10"/>
    </row>
    <row r="8311" spans="1:3">
      <c r="A8311" s="20">
        <v>127</v>
      </c>
      <c r="B8311" s="6" t="e">
        <f ca="1">IF(B7996,IF(Calc1!B5451=0,Calc2!B6261,MAX(0,MIN(Calc2!B6261,Calc2!B6261+(B7689/'935'!P133*('11'!B$17-'935'!W133)/('11'!D$17-'935'!X133))))),0)</f>
        <v>#VALUE!</v>
      </c>
      <c r="C8311" s="10"/>
    </row>
    <row r="8312" spans="1:3">
      <c r="A8312" s="20">
        <v>128</v>
      </c>
      <c r="B8312" s="6" t="e">
        <f ca="1">IF(B7997,IF(Calc1!B5452=0,Calc2!B6262,MAX(0,MIN(Calc2!B6262,Calc2!B6262+(B7690/'935'!P134*('11'!B$17-'935'!W134)/('11'!D$17-'935'!X134))))),0)</f>
        <v>#VALUE!</v>
      </c>
      <c r="C8312" s="10"/>
    </row>
    <row r="8313" spans="1:3">
      <c r="A8313" s="20">
        <v>129</v>
      </c>
      <c r="B8313" s="6" t="e">
        <f ca="1">IF(B7998,IF(Calc1!B5453=0,Calc2!B6263,MAX(0,MIN(Calc2!B6263,Calc2!B6263+(B7691/'935'!P135*('11'!B$17-'935'!W135)/('11'!D$17-'935'!X135))))),0)</f>
        <v>#VALUE!</v>
      </c>
      <c r="C8313" s="10"/>
    </row>
    <row r="8314" spans="1:3">
      <c r="A8314" s="20">
        <v>130</v>
      </c>
      <c r="B8314" s="6" t="e">
        <f ca="1">IF(B7999,IF(Calc1!B5454=0,Calc2!B6264,MAX(0,MIN(Calc2!B6264,Calc2!B6264+(B7692/'935'!P136*('11'!B$17-'935'!W136)/('11'!D$17-'935'!X136))))),0)</f>
        <v>#VALUE!</v>
      </c>
      <c r="C8314" s="10"/>
    </row>
    <row r="8315" spans="1:3">
      <c r="A8315" s="20">
        <v>131</v>
      </c>
      <c r="B8315" s="6" t="e">
        <f ca="1">IF(B8000,IF(Calc1!B5455=0,Calc2!B6265,MAX(0,MIN(Calc2!B6265,Calc2!B6265+(B7693/'935'!P137*('11'!B$17-'935'!W137)/('11'!D$17-'935'!X137))))),0)</f>
        <v>#VALUE!</v>
      </c>
      <c r="C8315" s="10"/>
    </row>
    <row r="8316" spans="1:3">
      <c r="A8316" s="20">
        <v>132</v>
      </c>
      <c r="B8316" s="6" t="e">
        <f ca="1">IF(B8001,IF(Calc1!B5456=0,Calc2!B6266,MAX(0,MIN(Calc2!B6266,Calc2!B6266+(B7694/'935'!P138*('11'!B$17-'935'!W138)/('11'!D$17-'935'!X138))))),0)</f>
        <v>#VALUE!</v>
      </c>
      <c r="C8316" s="10"/>
    </row>
    <row r="8317" spans="1:3">
      <c r="A8317" s="20">
        <v>133</v>
      </c>
      <c r="B8317" s="6" t="e">
        <f ca="1">IF(B8002,IF(Calc1!B5457=0,Calc2!B6267,MAX(0,MIN(Calc2!B6267,Calc2!B6267+(B7695/'935'!P139*('11'!B$17-'935'!W139)/('11'!D$17-'935'!X139))))),0)</f>
        <v>#VALUE!</v>
      </c>
      <c r="C8317" s="10"/>
    </row>
    <row r="8318" spans="1:3">
      <c r="A8318" s="20">
        <v>134</v>
      </c>
      <c r="B8318" s="6" t="e">
        <f ca="1">IF(B8003,IF(Calc1!B5458=0,Calc2!B6268,MAX(0,MIN(Calc2!B6268,Calc2!B6268+(B7696/'935'!P140*('11'!B$17-'935'!W140)/('11'!D$17-'935'!X140))))),0)</f>
        <v>#VALUE!</v>
      </c>
      <c r="C8318" s="10"/>
    </row>
    <row r="8319" spans="1:3">
      <c r="A8319" s="20">
        <v>135</v>
      </c>
      <c r="B8319" s="6" t="e">
        <f ca="1">IF(B8004,IF(Calc1!B5459=0,Calc2!B6269,MAX(0,MIN(Calc2!B6269,Calc2!B6269+(B7697/'935'!P141*('11'!B$17-'935'!W141)/('11'!D$17-'935'!X141))))),0)</f>
        <v>#VALUE!</v>
      </c>
      <c r="C8319" s="10"/>
    </row>
    <row r="8320" spans="1:3">
      <c r="A8320" s="20">
        <v>136</v>
      </c>
      <c r="B8320" s="6" t="e">
        <f ca="1">IF(B8005,IF(Calc1!B5460=0,Calc2!B6270,MAX(0,MIN(Calc2!B6270,Calc2!B6270+(B7698/'935'!P142*('11'!B$17-'935'!W142)/('11'!D$17-'935'!X142))))),0)</f>
        <v>#VALUE!</v>
      </c>
      <c r="C8320" s="10"/>
    </row>
    <row r="8321" spans="1:3">
      <c r="A8321" s="20">
        <v>137</v>
      </c>
      <c r="B8321" s="6" t="e">
        <f ca="1">IF(B8006,IF(Calc1!B5461=0,Calc2!B6271,MAX(0,MIN(Calc2!B6271,Calc2!B6271+(B7699/'935'!P143*('11'!B$17-'935'!W143)/('11'!D$17-'935'!X143))))),0)</f>
        <v>#VALUE!</v>
      </c>
      <c r="C8321" s="10"/>
    </row>
    <row r="8322" spans="1:3">
      <c r="A8322" s="20">
        <v>138</v>
      </c>
      <c r="B8322" s="6" t="e">
        <f ca="1">IF(B8007,IF(Calc1!B5462=0,Calc2!B6272,MAX(0,MIN(Calc2!B6272,Calc2!B6272+(B7700/'935'!P144*('11'!B$17-'935'!W144)/('11'!D$17-'935'!X144))))),0)</f>
        <v>#VALUE!</v>
      </c>
      <c r="C8322" s="10"/>
    </row>
    <row r="8323" spans="1:3">
      <c r="A8323" s="20">
        <v>139</v>
      </c>
      <c r="B8323" s="6" t="e">
        <f ca="1">IF(B8008,IF(Calc1!B5463=0,Calc2!B6273,MAX(0,MIN(Calc2!B6273,Calc2!B6273+(B7701/'935'!P145*('11'!B$17-'935'!W145)/('11'!D$17-'935'!X145))))),0)</f>
        <v>#VALUE!</v>
      </c>
      <c r="C8323" s="10"/>
    </row>
    <row r="8324" spans="1:3">
      <c r="A8324" s="20">
        <v>140</v>
      </c>
      <c r="B8324" s="6" t="e">
        <f ca="1">IF(B8009,IF(Calc1!B5464=0,Calc2!B6274,MAX(0,MIN(Calc2!B6274,Calc2!B6274+(B7702/'935'!P146*('11'!B$17-'935'!W146)/('11'!D$17-'935'!X146))))),0)</f>
        <v>#VALUE!</v>
      </c>
      <c r="C8324" s="10"/>
    </row>
    <row r="8325" spans="1:3">
      <c r="A8325" s="20">
        <v>141</v>
      </c>
      <c r="B8325" s="6" t="e">
        <f ca="1">IF(B8010,IF(Calc1!B5465=0,Calc2!B6275,MAX(0,MIN(Calc2!B6275,Calc2!B6275+(B7703/'935'!P147*('11'!B$17-'935'!W147)/('11'!D$17-'935'!X147))))),0)</f>
        <v>#VALUE!</v>
      </c>
      <c r="C8325" s="10"/>
    </row>
    <row r="8326" spans="1:3">
      <c r="A8326" s="20">
        <v>142</v>
      </c>
      <c r="B8326" s="6" t="e">
        <f ca="1">IF(B8011,IF(Calc1!B5466=0,Calc2!B6276,MAX(0,MIN(Calc2!B6276,Calc2!B6276+(B7704/'935'!P148*('11'!B$17-'935'!W148)/('11'!D$17-'935'!X148))))),0)</f>
        <v>#VALUE!</v>
      </c>
      <c r="C8326" s="10"/>
    </row>
    <row r="8327" spans="1:3">
      <c r="A8327" s="20">
        <v>143</v>
      </c>
      <c r="B8327" s="6" t="e">
        <f ca="1">IF(B8012,IF(Calc1!B5467=0,Calc2!B6277,MAX(0,MIN(Calc2!B6277,Calc2!B6277+(B7705/'935'!P149*('11'!B$17-'935'!W149)/('11'!D$17-'935'!X149))))),0)</f>
        <v>#VALUE!</v>
      </c>
      <c r="C8327" s="10"/>
    </row>
    <row r="8328" spans="1:3">
      <c r="A8328" s="20">
        <v>144</v>
      </c>
      <c r="B8328" s="6" t="e">
        <f ca="1">IF(B8013,IF(Calc1!B5468=0,Calc2!B6278,MAX(0,MIN(Calc2!B6278,Calc2!B6278+(B7706/'935'!P150*('11'!B$17-'935'!W150)/('11'!D$17-'935'!X150))))),0)</f>
        <v>#VALUE!</v>
      </c>
      <c r="C8328" s="10"/>
    </row>
    <row r="8329" spans="1:3">
      <c r="A8329" s="20">
        <v>145</v>
      </c>
      <c r="B8329" s="6" t="e">
        <f ca="1">IF(B8014,IF(Calc1!B5469=0,Calc2!B6279,MAX(0,MIN(Calc2!B6279,Calc2!B6279+(B7707/'935'!P151*('11'!B$17-'935'!W151)/('11'!D$17-'935'!X151))))),0)</f>
        <v>#VALUE!</v>
      </c>
      <c r="C8329" s="10"/>
    </row>
    <row r="8330" spans="1:3">
      <c r="A8330" s="20">
        <v>146</v>
      </c>
      <c r="B8330" s="6" t="e">
        <f ca="1">IF(B8015,IF(Calc1!B5470=0,Calc2!B6280,MAX(0,MIN(Calc2!B6280,Calc2!B6280+(B7708/'935'!P152*('11'!B$17-'935'!W152)/('11'!D$17-'935'!X152))))),0)</f>
        <v>#VALUE!</v>
      </c>
      <c r="C8330" s="10"/>
    </row>
    <row r="8331" spans="1:3">
      <c r="A8331" s="20">
        <v>147</v>
      </c>
      <c r="B8331" s="6" t="e">
        <f ca="1">IF(B8016,IF(Calc1!B5471=0,Calc2!B6281,MAX(0,MIN(Calc2!B6281,Calc2!B6281+(B7709/'935'!P153*('11'!B$17-'935'!W153)/('11'!D$17-'935'!X153))))),0)</f>
        <v>#VALUE!</v>
      </c>
      <c r="C8331" s="10"/>
    </row>
    <row r="8332" spans="1:3">
      <c r="A8332" s="20">
        <v>148</v>
      </c>
      <c r="B8332" s="6" t="e">
        <f ca="1">IF(B8017,IF(Calc1!B5472=0,Calc2!B6282,MAX(0,MIN(Calc2!B6282,Calc2!B6282+(B7710/'935'!P154*('11'!B$17-'935'!W154)/('11'!D$17-'935'!X154))))),0)</f>
        <v>#VALUE!</v>
      </c>
      <c r="C8332" s="10"/>
    </row>
    <row r="8333" spans="1:3">
      <c r="A8333" s="20">
        <v>149</v>
      </c>
      <c r="B8333" s="6" t="e">
        <f ca="1">IF(B8018,IF(Calc1!B5473=0,Calc2!B6283,MAX(0,MIN(Calc2!B6283,Calc2!B6283+(B7711/'935'!P155*('11'!B$17-'935'!W155)/('11'!D$17-'935'!X155))))),0)</f>
        <v>#VALUE!</v>
      </c>
      <c r="C8333" s="10"/>
    </row>
    <row r="8334" spans="1:3">
      <c r="A8334" s="20">
        <v>150</v>
      </c>
      <c r="B8334" s="6" t="e">
        <f ca="1">IF(B8019,IF(Calc1!B5474=0,Calc2!B6284,MAX(0,MIN(Calc2!B6284,Calc2!B6284+(B7712/'935'!P156*('11'!B$17-'935'!W156)/('11'!D$17-'935'!X156))))),0)</f>
        <v>#VALUE!</v>
      </c>
      <c r="C8334" s="10"/>
    </row>
    <row r="8335" spans="1:3">
      <c r="A8335" s="20">
        <v>151</v>
      </c>
      <c r="B8335" s="6" t="e">
        <f ca="1">IF(B8020,IF(Calc1!B5475=0,Calc2!B6285,MAX(0,MIN(Calc2!B6285,Calc2!B6285+(B7713/'935'!P157*('11'!B$17-'935'!W157)/('11'!D$17-'935'!X157))))),0)</f>
        <v>#VALUE!</v>
      </c>
      <c r="C8335" s="10"/>
    </row>
    <row r="8336" spans="1:3">
      <c r="A8336" s="20">
        <v>152</v>
      </c>
      <c r="B8336" s="6" t="e">
        <f ca="1">IF(B8021,IF(Calc1!B5476=0,Calc2!B6286,MAX(0,MIN(Calc2!B6286,Calc2!B6286+(B7714/'935'!P158*('11'!B$17-'935'!W158)/('11'!D$17-'935'!X158))))),0)</f>
        <v>#VALUE!</v>
      </c>
      <c r="C8336" s="10"/>
    </row>
    <row r="8337" spans="1:3">
      <c r="A8337" s="20">
        <v>153</v>
      </c>
      <c r="B8337" s="6" t="e">
        <f ca="1">IF(B8022,IF(Calc1!B5477=0,Calc2!B6287,MAX(0,MIN(Calc2!B6287,Calc2!B6287+(B7715/'935'!P159*('11'!B$17-'935'!W159)/('11'!D$17-'935'!X159))))),0)</f>
        <v>#VALUE!</v>
      </c>
      <c r="C8337" s="10"/>
    </row>
    <row r="8338" spans="1:3">
      <c r="A8338" s="20">
        <v>154</v>
      </c>
      <c r="B8338" s="6" t="e">
        <f ca="1">IF(B8023,IF(Calc1!B5478=0,Calc2!B6288,MAX(0,MIN(Calc2!B6288,Calc2!B6288+(B7716/'935'!P160*('11'!B$17-'935'!W160)/('11'!D$17-'935'!X160))))),0)</f>
        <v>#VALUE!</v>
      </c>
      <c r="C8338" s="10"/>
    </row>
    <row r="8339" spans="1:3">
      <c r="A8339" s="20">
        <v>155</v>
      </c>
      <c r="B8339" s="6" t="e">
        <f ca="1">IF(B8024,IF(Calc1!B5479=0,Calc2!B6289,MAX(0,MIN(Calc2!B6289,Calc2!B6289+(B7717/'935'!P161*('11'!B$17-'935'!W161)/('11'!D$17-'935'!X161))))),0)</f>
        <v>#VALUE!</v>
      </c>
      <c r="C8339" s="10"/>
    </row>
    <row r="8340" spans="1:3">
      <c r="A8340" s="20">
        <v>156</v>
      </c>
      <c r="B8340" s="6" t="e">
        <f ca="1">IF(B8025,IF(Calc1!B5480=0,Calc2!B6290,MAX(0,MIN(Calc2!B6290,Calc2!B6290+(B7718/'935'!P162*('11'!B$17-'935'!W162)/('11'!D$17-'935'!X162))))),0)</f>
        <v>#VALUE!</v>
      </c>
      <c r="C8340" s="10"/>
    </row>
    <row r="8341" spans="1:3">
      <c r="A8341" s="20">
        <v>157</v>
      </c>
      <c r="B8341" s="6" t="e">
        <f ca="1">IF(B8026,IF(Calc1!B5481=0,Calc2!B6291,MAX(0,MIN(Calc2!B6291,Calc2!B6291+(B7719/'935'!P163*('11'!B$17-'935'!W163)/('11'!D$17-'935'!X163))))),0)</f>
        <v>#VALUE!</v>
      </c>
      <c r="C8341" s="10"/>
    </row>
    <row r="8342" spans="1:3">
      <c r="A8342" s="20">
        <v>158</v>
      </c>
      <c r="B8342" s="6" t="e">
        <f ca="1">IF(B8027,IF(Calc1!B5482=0,Calc2!B6292,MAX(0,MIN(Calc2!B6292,Calc2!B6292+(B7720/'935'!P164*('11'!B$17-'935'!W164)/('11'!D$17-'935'!X164))))),0)</f>
        <v>#VALUE!</v>
      </c>
      <c r="C8342" s="10"/>
    </row>
    <row r="8343" spans="1:3">
      <c r="A8343" s="20">
        <v>159</v>
      </c>
      <c r="B8343" s="6" t="e">
        <f ca="1">IF(B8028,IF(Calc1!B5483=0,Calc2!B6293,MAX(0,MIN(Calc2!B6293,Calc2!B6293+(B7721/'935'!P165*('11'!B$17-'935'!W165)/('11'!D$17-'935'!X165))))),0)</f>
        <v>#VALUE!</v>
      </c>
      <c r="C8343" s="10"/>
    </row>
    <row r="8344" spans="1:3">
      <c r="A8344" s="20">
        <v>160</v>
      </c>
      <c r="B8344" s="6" t="e">
        <f ca="1">IF(B8029,IF(Calc1!B5484=0,Calc2!B6294,MAX(0,MIN(Calc2!B6294,Calc2!B6294+(B7722/'935'!P166*('11'!B$17-'935'!W166)/('11'!D$17-'935'!X166))))),0)</f>
        <v>#VALUE!</v>
      </c>
      <c r="C8344" s="10"/>
    </row>
    <row r="8345" spans="1:3">
      <c r="A8345" s="20">
        <v>161</v>
      </c>
      <c r="B8345" s="6" t="e">
        <f ca="1">IF(B8030,IF(Calc1!B5485=0,Calc2!B6295,MAX(0,MIN(Calc2!B6295,Calc2!B6295+(B7723/'935'!P167*('11'!B$17-'935'!W167)/('11'!D$17-'935'!X167))))),0)</f>
        <v>#VALUE!</v>
      </c>
      <c r="C8345" s="10"/>
    </row>
    <row r="8346" spans="1:3">
      <c r="A8346" s="20">
        <v>162</v>
      </c>
      <c r="B8346" s="6" t="e">
        <f ca="1">IF(B8031,IF(Calc1!B5486=0,Calc2!B6296,MAX(0,MIN(Calc2!B6296,Calc2!B6296+(B7724/'935'!P168*('11'!B$17-'935'!W168)/('11'!D$17-'935'!X168))))),0)</f>
        <v>#VALUE!</v>
      </c>
      <c r="C8346" s="10"/>
    </row>
    <row r="8347" spans="1:3">
      <c r="A8347" s="20">
        <v>163</v>
      </c>
      <c r="B8347" s="6" t="e">
        <f ca="1">IF(B8032,IF(Calc1!B5487=0,Calc2!B6297,MAX(0,MIN(Calc2!B6297,Calc2!B6297+(B7725/'935'!P169*('11'!B$17-'935'!W169)/('11'!D$17-'935'!X169))))),0)</f>
        <v>#VALUE!</v>
      </c>
      <c r="C8347" s="10"/>
    </row>
    <row r="8348" spans="1:3">
      <c r="A8348" s="20">
        <v>164</v>
      </c>
      <c r="B8348" s="6" t="e">
        <f ca="1">IF(B8033,IF(Calc1!B5488=0,Calc2!B6298,MAX(0,MIN(Calc2!B6298,Calc2!B6298+(B7726/'935'!P170*('11'!B$17-'935'!W170)/('11'!D$17-'935'!X170))))),0)</f>
        <v>#VALUE!</v>
      </c>
      <c r="C8348" s="10"/>
    </row>
    <row r="8349" spans="1:3">
      <c r="A8349" s="20">
        <v>165</v>
      </c>
      <c r="B8349" s="6" t="e">
        <f ca="1">IF(B8034,IF(Calc1!B5489=0,Calc2!B6299,MAX(0,MIN(Calc2!B6299,Calc2!B6299+(B7727/'935'!P171*('11'!B$17-'935'!W171)/('11'!D$17-'935'!X171))))),0)</f>
        <v>#VALUE!</v>
      </c>
      <c r="C8349" s="10"/>
    </row>
    <row r="8350" spans="1:3">
      <c r="A8350" s="20">
        <v>166</v>
      </c>
      <c r="B8350" s="6" t="e">
        <f ca="1">IF(B8035,IF(Calc1!B5490=0,Calc2!B6300,MAX(0,MIN(Calc2!B6300,Calc2!B6300+(B7728/'935'!P172*('11'!B$17-'935'!W172)/('11'!D$17-'935'!X172))))),0)</f>
        <v>#VALUE!</v>
      </c>
      <c r="C8350" s="10"/>
    </row>
    <row r="8351" spans="1:3">
      <c r="A8351" s="20">
        <v>167</v>
      </c>
      <c r="B8351" s="6" t="e">
        <f ca="1">IF(B8036,IF(Calc1!B5491=0,Calc2!B6301,MAX(0,MIN(Calc2!B6301,Calc2!B6301+(B7729/'935'!P173*('11'!B$17-'935'!W173)/('11'!D$17-'935'!X173))))),0)</f>
        <v>#VALUE!</v>
      </c>
      <c r="C8351" s="10"/>
    </row>
    <row r="8352" spans="1:3">
      <c r="A8352" s="20">
        <v>168</v>
      </c>
      <c r="B8352" s="6" t="e">
        <f ca="1">IF(B8037,IF(Calc1!B5492=0,Calc2!B6302,MAX(0,MIN(Calc2!B6302,Calc2!B6302+(B7730/'935'!P174*('11'!B$17-'935'!W174)/('11'!D$17-'935'!X174))))),0)</f>
        <v>#VALUE!</v>
      </c>
      <c r="C8352" s="10"/>
    </row>
    <row r="8353" spans="1:3">
      <c r="A8353" s="20">
        <v>169</v>
      </c>
      <c r="B8353" s="6" t="e">
        <f ca="1">IF(B8038,IF(Calc1!B5493=0,Calc2!B6303,MAX(0,MIN(Calc2!B6303,Calc2!B6303+(B7731/'935'!P175*('11'!B$17-'935'!W175)/('11'!D$17-'935'!X175))))),0)</f>
        <v>#VALUE!</v>
      </c>
      <c r="C8353" s="10"/>
    </row>
    <row r="8354" spans="1:3">
      <c r="A8354" s="20">
        <v>170</v>
      </c>
      <c r="B8354" s="6" t="e">
        <f ca="1">IF(B8039,IF(Calc1!B5494=0,Calc2!B6304,MAX(0,MIN(Calc2!B6304,Calc2!B6304+(B7732/'935'!P176*('11'!B$17-'935'!W176)/('11'!D$17-'935'!X176))))),0)</f>
        <v>#VALUE!</v>
      </c>
      <c r="C8354" s="10"/>
    </row>
    <row r="8355" spans="1:3">
      <c r="A8355" s="20">
        <v>171</v>
      </c>
      <c r="B8355" s="6" t="e">
        <f ca="1">IF(B8040,IF(Calc1!B5495=0,Calc2!B6305,MAX(0,MIN(Calc2!B6305,Calc2!B6305+(B7733/'935'!P177*('11'!B$17-'935'!W177)/('11'!D$17-'935'!X177))))),0)</f>
        <v>#VALUE!</v>
      </c>
      <c r="C8355" s="10"/>
    </row>
    <row r="8356" spans="1:3">
      <c r="A8356" s="20">
        <v>172</v>
      </c>
      <c r="B8356" s="6" t="e">
        <f ca="1">IF(B8041,IF(Calc1!B5496=0,Calc2!B6306,MAX(0,MIN(Calc2!B6306,Calc2!B6306+(B7734/'935'!P178*('11'!B$17-'935'!W178)/('11'!D$17-'935'!X178))))),0)</f>
        <v>#VALUE!</v>
      </c>
      <c r="C8356" s="10"/>
    </row>
    <row r="8357" spans="1:3">
      <c r="A8357" s="20">
        <v>173</v>
      </c>
      <c r="B8357" s="6" t="e">
        <f ca="1">IF(B8042,IF(Calc1!B5497=0,Calc2!B6307,MAX(0,MIN(Calc2!B6307,Calc2!B6307+(B7735/'935'!P179*('11'!B$17-'935'!W179)/('11'!D$17-'935'!X179))))),0)</f>
        <v>#VALUE!</v>
      </c>
      <c r="C8357" s="10"/>
    </row>
    <row r="8358" spans="1:3">
      <c r="A8358" s="20">
        <v>174</v>
      </c>
      <c r="B8358" s="6" t="e">
        <f ca="1">IF(B8043,IF(Calc1!B5498=0,Calc2!B6308,MAX(0,MIN(Calc2!B6308,Calc2!B6308+(B7736/'935'!P180*('11'!B$17-'935'!W180)/('11'!D$17-'935'!X180))))),0)</f>
        <v>#VALUE!</v>
      </c>
      <c r="C8358" s="10"/>
    </row>
    <row r="8359" spans="1:3">
      <c r="A8359" s="20">
        <v>175</v>
      </c>
      <c r="B8359" s="6" t="e">
        <f ca="1">IF(B8044,IF(Calc1!B5499=0,Calc2!B6309,MAX(0,MIN(Calc2!B6309,Calc2!B6309+(B7737/'935'!P181*('11'!B$17-'935'!W181)/('11'!D$17-'935'!X181))))),0)</f>
        <v>#VALUE!</v>
      </c>
      <c r="C8359" s="10"/>
    </row>
    <row r="8360" spans="1:3">
      <c r="A8360" s="20">
        <v>176</v>
      </c>
      <c r="B8360" s="6" t="e">
        <f ca="1">IF(B8045,IF(Calc1!B5500=0,Calc2!B6310,MAX(0,MIN(Calc2!B6310,Calc2!B6310+(B7738/'935'!P182*('11'!B$17-'935'!W182)/('11'!D$17-'935'!X182))))),0)</f>
        <v>#VALUE!</v>
      </c>
      <c r="C8360" s="10"/>
    </row>
    <row r="8361" spans="1:3">
      <c r="A8361" s="20">
        <v>177</v>
      </c>
      <c r="B8361" s="6" t="e">
        <f ca="1">IF(B8046,IF(Calc1!B5501=0,Calc2!B6311,MAX(0,MIN(Calc2!B6311,Calc2!B6311+(B7739/'935'!P183*('11'!B$17-'935'!W183)/('11'!D$17-'935'!X183))))),0)</f>
        <v>#VALUE!</v>
      </c>
      <c r="C8361" s="10"/>
    </row>
    <row r="8362" spans="1:3">
      <c r="A8362" s="20">
        <v>178</v>
      </c>
      <c r="B8362" s="6" t="e">
        <f ca="1">IF(B8047,IF(Calc1!B5502=0,Calc2!B6312,MAX(0,MIN(Calc2!B6312,Calc2!B6312+(B7740/'935'!P184*('11'!B$17-'935'!W184)/('11'!D$17-'935'!X184))))),0)</f>
        <v>#VALUE!</v>
      </c>
      <c r="C8362" s="10"/>
    </row>
    <row r="8363" spans="1:3">
      <c r="A8363" s="20">
        <v>179</v>
      </c>
      <c r="B8363" s="6" t="e">
        <f ca="1">IF(B8048,IF(Calc1!B5503=0,Calc2!B6313,MAX(0,MIN(Calc2!B6313,Calc2!B6313+(B7741/'935'!P185*('11'!B$17-'935'!W185)/('11'!D$17-'935'!X185))))),0)</f>
        <v>#VALUE!</v>
      </c>
      <c r="C8363" s="10"/>
    </row>
    <row r="8364" spans="1:3">
      <c r="A8364" s="20">
        <v>180</v>
      </c>
      <c r="B8364" s="6" t="e">
        <f ca="1">IF(B8049,IF(Calc1!B5504=0,Calc2!B6314,MAX(0,MIN(Calc2!B6314,Calc2!B6314+(B7742/'935'!P186*('11'!B$17-'935'!W186)/('11'!D$17-'935'!X186))))),0)</f>
        <v>#VALUE!</v>
      </c>
      <c r="C8364" s="10"/>
    </row>
    <row r="8365" spans="1:3">
      <c r="A8365" s="20">
        <v>181</v>
      </c>
      <c r="B8365" s="6" t="e">
        <f ca="1">IF(B8050,IF(Calc1!B5505=0,Calc2!B6315,MAX(0,MIN(Calc2!B6315,Calc2!B6315+(B7743/'935'!P187*('11'!B$17-'935'!W187)/('11'!D$17-'935'!X187))))),0)</f>
        <v>#VALUE!</v>
      </c>
      <c r="C8365" s="10"/>
    </row>
    <row r="8366" spans="1:3">
      <c r="A8366" s="20">
        <v>182</v>
      </c>
      <c r="B8366" s="6" t="e">
        <f ca="1">IF(B8051,IF(Calc1!B5506=0,Calc2!B6316,MAX(0,MIN(Calc2!B6316,Calc2!B6316+(B7744/'935'!P188*('11'!B$17-'935'!W188)/('11'!D$17-'935'!X188))))),0)</f>
        <v>#VALUE!</v>
      </c>
      <c r="C8366" s="10"/>
    </row>
    <row r="8367" spans="1:3">
      <c r="A8367" s="20">
        <v>183</v>
      </c>
      <c r="B8367" s="6" t="e">
        <f ca="1">IF(B8052,IF(Calc1!B5507=0,Calc2!B6317,MAX(0,MIN(Calc2!B6317,Calc2!B6317+(B7745/'935'!P189*('11'!B$17-'935'!W189)/('11'!D$17-'935'!X189))))),0)</f>
        <v>#VALUE!</v>
      </c>
      <c r="C8367" s="10"/>
    </row>
    <row r="8368" spans="1:3">
      <c r="A8368" s="20">
        <v>184</v>
      </c>
      <c r="B8368" s="6" t="e">
        <f ca="1">IF(B8053,IF(Calc1!B5508=0,Calc2!B6318,MAX(0,MIN(Calc2!B6318,Calc2!B6318+(B7746/'935'!P190*('11'!B$17-'935'!W190)/('11'!D$17-'935'!X190))))),0)</f>
        <v>#VALUE!</v>
      </c>
      <c r="C8368" s="10"/>
    </row>
    <row r="8369" spans="1:3">
      <c r="A8369" s="20">
        <v>185</v>
      </c>
      <c r="B8369" s="6" t="e">
        <f ca="1">IF(B8054,IF(Calc1!B5509=0,Calc2!B6319,MAX(0,MIN(Calc2!B6319,Calc2!B6319+(B7747/'935'!P191*('11'!B$17-'935'!W191)/('11'!D$17-'935'!X191))))),0)</f>
        <v>#VALUE!</v>
      </c>
      <c r="C8369" s="10"/>
    </row>
    <row r="8370" spans="1:3">
      <c r="A8370" s="20">
        <v>186</v>
      </c>
      <c r="B8370" s="6" t="e">
        <f ca="1">IF(B8055,IF(Calc1!B5510=0,Calc2!B6320,MAX(0,MIN(Calc2!B6320,Calc2!B6320+(B7748/'935'!P192*('11'!B$17-'935'!W192)/('11'!D$17-'935'!X192))))),0)</f>
        <v>#VALUE!</v>
      </c>
      <c r="C8370" s="10"/>
    </row>
    <row r="8371" spans="1:3">
      <c r="A8371" s="20">
        <v>187</v>
      </c>
      <c r="B8371" s="6" t="e">
        <f ca="1">IF(B8056,IF(Calc1!B5511=0,Calc2!B6321,MAX(0,MIN(Calc2!B6321,Calc2!B6321+(B7749/'935'!P193*('11'!B$17-'935'!W193)/('11'!D$17-'935'!X193))))),0)</f>
        <v>#VALUE!</v>
      </c>
      <c r="C8371" s="10"/>
    </row>
    <row r="8372" spans="1:3">
      <c r="A8372" s="20">
        <v>188</v>
      </c>
      <c r="B8372" s="6" t="e">
        <f ca="1">IF(B8057,IF(Calc1!B5512=0,Calc2!B6322,MAX(0,MIN(Calc2!B6322,Calc2!B6322+(B7750/'935'!P194*('11'!B$17-'935'!W194)/('11'!D$17-'935'!X194))))),0)</f>
        <v>#VALUE!</v>
      </c>
      <c r="C8372" s="10"/>
    </row>
    <row r="8373" spans="1:3">
      <c r="A8373" s="20">
        <v>189</v>
      </c>
      <c r="B8373" s="6" t="e">
        <f ca="1">IF(B8058,IF(Calc1!B5513=0,Calc2!B6323,MAX(0,MIN(Calc2!B6323,Calc2!B6323+(B7751/'935'!P195*('11'!B$17-'935'!W195)/('11'!D$17-'935'!X195))))),0)</f>
        <v>#VALUE!</v>
      </c>
      <c r="C8373" s="10"/>
    </row>
    <row r="8374" spans="1:3">
      <c r="A8374" s="20">
        <v>190</v>
      </c>
      <c r="B8374" s="6" t="e">
        <f ca="1">IF(B8059,IF(Calc1!B5514=0,Calc2!B6324,MAX(0,MIN(Calc2!B6324,Calc2!B6324+(B7752/'935'!P196*('11'!B$17-'935'!W196)/('11'!D$17-'935'!X196))))),0)</f>
        <v>#VALUE!</v>
      </c>
      <c r="C8374" s="10"/>
    </row>
    <row r="8375" spans="1:3">
      <c r="A8375" s="20">
        <v>191</v>
      </c>
      <c r="B8375" s="6" t="e">
        <f ca="1">IF(B8060,IF(Calc1!B5515=0,Calc2!B6325,MAX(0,MIN(Calc2!B6325,Calc2!B6325+(B7753/'935'!P197*('11'!B$17-'935'!W197)/('11'!D$17-'935'!X197))))),0)</f>
        <v>#VALUE!</v>
      </c>
      <c r="C8375" s="10"/>
    </row>
    <row r="8376" spans="1:3">
      <c r="A8376" s="20">
        <v>192</v>
      </c>
      <c r="B8376" s="6" t="e">
        <f ca="1">IF(B8061,IF(Calc1!B5516=0,Calc2!B6326,MAX(0,MIN(Calc2!B6326,Calc2!B6326+(B7754/'935'!P198*('11'!B$17-'935'!W198)/('11'!D$17-'935'!X198))))),0)</f>
        <v>#VALUE!</v>
      </c>
      <c r="C8376" s="10"/>
    </row>
    <row r="8377" spans="1:3">
      <c r="A8377" s="20">
        <v>193</v>
      </c>
      <c r="B8377" s="6" t="e">
        <f ca="1">IF(B8062,IF(Calc1!B5517=0,Calc2!B6327,MAX(0,MIN(Calc2!B6327,Calc2!B6327+(B7755/'935'!P199*('11'!B$17-'935'!W199)/('11'!D$17-'935'!X199))))),0)</f>
        <v>#VALUE!</v>
      </c>
      <c r="C8377" s="10"/>
    </row>
    <row r="8378" spans="1:3">
      <c r="A8378" s="20">
        <v>194</v>
      </c>
      <c r="B8378" s="6" t="e">
        <f ca="1">IF(B8063,IF(Calc1!B5518=0,Calc2!B6328,MAX(0,MIN(Calc2!B6328,Calc2!B6328+(B7756/'935'!P200*('11'!B$17-'935'!W200)/('11'!D$17-'935'!X200))))),0)</f>
        <v>#VALUE!</v>
      </c>
      <c r="C8378" s="10"/>
    </row>
    <row r="8379" spans="1:3">
      <c r="A8379" s="20">
        <v>195</v>
      </c>
      <c r="B8379" s="6" t="e">
        <f ca="1">IF(B8064,IF(Calc1!B5519=0,Calc2!B6329,MAX(0,MIN(Calc2!B6329,Calc2!B6329+(B7757/'935'!P201*('11'!B$17-'935'!W201)/('11'!D$17-'935'!X201))))),0)</f>
        <v>#VALUE!</v>
      </c>
      <c r="C8379" s="10"/>
    </row>
    <row r="8380" spans="1:3">
      <c r="A8380" s="20">
        <v>196</v>
      </c>
      <c r="B8380" s="6" t="e">
        <f ca="1">IF(B8065,IF(Calc1!B5520=0,Calc2!B6330,MAX(0,MIN(Calc2!B6330,Calc2!B6330+(B7758/'935'!P202*('11'!B$17-'935'!W202)/('11'!D$17-'935'!X202))))),0)</f>
        <v>#VALUE!</v>
      </c>
      <c r="C8380" s="10"/>
    </row>
    <row r="8381" spans="1:3">
      <c r="A8381" s="20">
        <v>197</v>
      </c>
      <c r="B8381" s="6" t="e">
        <f ca="1">IF(B8066,IF(Calc1!B5521=0,Calc2!B6331,MAX(0,MIN(Calc2!B6331,Calc2!B6331+(B7759/'935'!P203*('11'!B$17-'935'!W203)/('11'!D$17-'935'!X203))))),0)</f>
        <v>#VALUE!</v>
      </c>
      <c r="C8381" s="10"/>
    </row>
    <row r="8382" spans="1:3">
      <c r="A8382" s="20">
        <v>198</v>
      </c>
      <c r="B8382" s="6" t="e">
        <f ca="1">IF(B8067,IF(Calc1!B5522=0,Calc2!B6332,MAX(0,MIN(Calc2!B6332,Calc2!B6332+(B7760/'935'!P204*('11'!B$17-'935'!W204)/('11'!D$17-'935'!X204))))),0)</f>
        <v>#VALUE!</v>
      </c>
      <c r="C8382" s="10"/>
    </row>
    <row r="8383" spans="1:3">
      <c r="A8383" s="20">
        <v>199</v>
      </c>
      <c r="B8383" s="6" t="e">
        <f ca="1">IF(B8068,IF(Calc1!B5523=0,Calc2!B6333,MAX(0,MIN(Calc2!B6333,Calc2!B6333+(B7761/'935'!P205*('11'!B$17-'935'!W205)/('11'!D$17-'935'!X205))))),0)</f>
        <v>#VALUE!</v>
      </c>
      <c r="C8383" s="10"/>
    </row>
    <row r="8384" spans="1:3">
      <c r="A8384" s="20">
        <v>200</v>
      </c>
      <c r="B8384" s="6" t="e">
        <f ca="1">IF(B8069,IF(Calc1!B5524=0,Calc2!B6334,MAX(0,MIN(Calc2!B6334,Calc2!B6334+(B7762/'935'!P206*('11'!B$17-'935'!W206)/('11'!D$17-'935'!X206))))),0)</f>
        <v>#VALUE!</v>
      </c>
      <c r="C8384" s="10"/>
    </row>
    <row r="8385" spans="1:3">
      <c r="A8385" s="20">
        <v>201</v>
      </c>
      <c r="B8385" s="6" t="e">
        <f ca="1">IF(B8070,IF(Calc1!B5525=0,Calc2!B6335,MAX(0,MIN(Calc2!B6335,Calc2!B6335+(B7763/'935'!P207*('11'!B$17-'935'!W207)/('11'!D$17-'935'!X207))))),0)</f>
        <v>#VALUE!</v>
      </c>
      <c r="C8385" s="10"/>
    </row>
    <row r="8386" spans="1:3">
      <c r="A8386" s="20">
        <v>202</v>
      </c>
      <c r="B8386" s="6" t="e">
        <f ca="1">IF(B8071,IF(Calc1!B5526=0,Calc2!B6336,MAX(0,MIN(Calc2!B6336,Calc2!B6336+(B7764/'935'!P208*('11'!B$17-'935'!W208)/('11'!D$17-'935'!X208))))),0)</f>
        <v>#VALUE!</v>
      </c>
      <c r="C8386" s="10"/>
    </row>
    <row r="8387" spans="1:3">
      <c r="A8387" s="20">
        <v>203</v>
      </c>
      <c r="B8387" s="6" t="e">
        <f ca="1">IF(B8072,IF(Calc1!B5527=0,Calc2!B6337,MAX(0,MIN(Calc2!B6337,Calc2!B6337+(B7765/'935'!P209*('11'!B$17-'935'!W209)/('11'!D$17-'935'!X209))))),0)</f>
        <v>#VALUE!</v>
      </c>
      <c r="C8387" s="10"/>
    </row>
    <row r="8388" spans="1:3">
      <c r="A8388" s="20">
        <v>204</v>
      </c>
      <c r="B8388" s="6" t="e">
        <f ca="1">IF(B8073,IF(Calc1!B5528=0,Calc2!B6338,MAX(0,MIN(Calc2!B6338,Calc2!B6338+(B7766/'935'!P210*('11'!B$17-'935'!W210)/('11'!D$17-'935'!X210))))),0)</f>
        <v>#VALUE!</v>
      </c>
      <c r="C8388" s="10"/>
    </row>
    <row r="8389" spans="1:3">
      <c r="A8389" s="20">
        <v>205</v>
      </c>
      <c r="B8389" s="6" t="e">
        <f ca="1">IF(B8074,IF(Calc1!B5529=0,Calc2!B6339,MAX(0,MIN(Calc2!B6339,Calc2!B6339+(B7767/'935'!P211*('11'!B$17-'935'!W211)/('11'!D$17-'935'!X211))))),0)</f>
        <v>#VALUE!</v>
      </c>
      <c r="C8389" s="10"/>
    </row>
    <row r="8390" spans="1:3">
      <c r="A8390" s="20">
        <v>206</v>
      </c>
      <c r="B8390" s="6" t="e">
        <f ca="1">IF(B8075,IF(Calc1!B5530=0,Calc2!B6340,MAX(0,MIN(Calc2!B6340,Calc2!B6340+(B7768/'935'!P212*('11'!B$17-'935'!W212)/('11'!D$17-'935'!X212))))),0)</f>
        <v>#VALUE!</v>
      </c>
      <c r="C8390" s="10"/>
    </row>
    <row r="8391" spans="1:3">
      <c r="A8391" s="20">
        <v>207</v>
      </c>
      <c r="B8391" s="6" t="e">
        <f ca="1">IF(B8076,IF(Calc1!B5531=0,Calc2!B6341,MAX(0,MIN(Calc2!B6341,Calc2!B6341+(B7769/'935'!P213*('11'!B$17-'935'!W213)/('11'!D$17-'935'!X213))))),0)</f>
        <v>#VALUE!</v>
      </c>
      <c r="C8391" s="10"/>
    </row>
    <row r="8392" spans="1:3">
      <c r="A8392" s="20">
        <v>208</v>
      </c>
      <c r="B8392" s="6" t="e">
        <f ca="1">IF(B8077,IF(Calc1!B5532=0,Calc2!B6342,MAX(0,MIN(Calc2!B6342,Calc2!B6342+(B7770/'935'!P214*('11'!B$17-'935'!W214)/('11'!D$17-'935'!X214))))),0)</f>
        <v>#VALUE!</v>
      </c>
      <c r="C8392" s="10"/>
    </row>
    <row r="8393" spans="1:3">
      <c r="A8393" s="20">
        <v>209</v>
      </c>
      <c r="B8393" s="6" t="e">
        <f ca="1">IF(B8078,IF(Calc1!B5533=0,Calc2!B6343,MAX(0,MIN(Calc2!B6343,Calc2!B6343+(B7771/'935'!P215*('11'!B$17-'935'!W215)/('11'!D$17-'935'!X215))))),0)</f>
        <v>#VALUE!</v>
      </c>
      <c r="C8393" s="10"/>
    </row>
    <row r="8394" spans="1:3">
      <c r="A8394" s="20">
        <v>210</v>
      </c>
      <c r="B8394" s="6" t="e">
        <f ca="1">IF(B8079,IF(Calc1!B5534=0,Calc2!B6344,MAX(0,MIN(Calc2!B6344,Calc2!B6344+(B7772/'935'!P216*('11'!B$17-'935'!W216)/('11'!D$17-'935'!X216))))),0)</f>
        <v>#VALUE!</v>
      </c>
      <c r="C8394" s="10"/>
    </row>
    <row r="8395" spans="1:3">
      <c r="A8395" s="20">
        <v>211</v>
      </c>
      <c r="B8395" s="6" t="e">
        <f ca="1">IF(B8080,IF(Calc1!B5535=0,Calc2!B6345,MAX(0,MIN(Calc2!B6345,Calc2!B6345+(B7773/'935'!P217*('11'!B$17-'935'!W217)/('11'!D$17-'935'!X217))))),0)</f>
        <v>#VALUE!</v>
      </c>
      <c r="C8395" s="10"/>
    </row>
    <row r="8396" spans="1:3">
      <c r="A8396" s="20">
        <v>212</v>
      </c>
      <c r="B8396" s="6" t="e">
        <f ca="1">IF(B8081,IF(Calc1!B5536=0,Calc2!B6346,MAX(0,MIN(Calc2!B6346,Calc2!B6346+(B7774/'935'!P218*('11'!B$17-'935'!W218)/('11'!D$17-'935'!X218))))),0)</f>
        <v>#VALUE!</v>
      </c>
      <c r="C8396" s="10"/>
    </row>
    <row r="8397" spans="1:3">
      <c r="A8397" s="20">
        <v>213</v>
      </c>
      <c r="B8397" s="6" t="e">
        <f ca="1">IF(B8082,IF(Calc1!B5537=0,Calc2!B6347,MAX(0,MIN(Calc2!B6347,Calc2!B6347+(B7775/'935'!P219*('11'!B$17-'935'!W219)/('11'!D$17-'935'!X219))))),0)</f>
        <v>#VALUE!</v>
      </c>
      <c r="C8397" s="10"/>
    </row>
    <row r="8398" spans="1:3">
      <c r="A8398" s="20">
        <v>214</v>
      </c>
      <c r="B8398" s="6" t="e">
        <f ca="1">IF(B8083,IF(Calc1!B5538=0,Calc2!B6348,MAX(0,MIN(Calc2!B6348,Calc2!B6348+(B7776/'935'!P220*('11'!B$17-'935'!W220)/('11'!D$17-'935'!X220))))),0)</f>
        <v>#VALUE!</v>
      </c>
      <c r="C8398" s="10"/>
    </row>
    <row r="8399" spans="1:3">
      <c r="A8399" s="20">
        <v>215</v>
      </c>
      <c r="B8399" s="6" t="e">
        <f ca="1">IF(B8084,IF(Calc1!B5539=0,Calc2!B6349,MAX(0,MIN(Calc2!B6349,Calc2!B6349+(B7777/'935'!P221*('11'!B$17-'935'!W221)/('11'!D$17-'935'!X221))))),0)</f>
        <v>#VALUE!</v>
      </c>
      <c r="C8399" s="10"/>
    </row>
    <row r="8400" spans="1:3">
      <c r="A8400" s="20">
        <v>216</v>
      </c>
      <c r="B8400" s="6" t="e">
        <f ca="1">IF(B8085,IF(Calc1!B5540=0,Calc2!B6350,MAX(0,MIN(Calc2!B6350,Calc2!B6350+(B7778/'935'!P222*('11'!B$17-'935'!W222)/('11'!D$17-'935'!X222))))),0)</f>
        <v>#VALUE!</v>
      </c>
      <c r="C8400" s="10"/>
    </row>
    <row r="8401" spans="1:3">
      <c r="A8401" s="20">
        <v>217</v>
      </c>
      <c r="B8401" s="6" t="e">
        <f ca="1">IF(B8086,IF(Calc1!B5541=0,Calc2!B6351,MAX(0,MIN(Calc2!B6351,Calc2!B6351+(B7779/'935'!P223*('11'!B$17-'935'!W223)/('11'!D$17-'935'!X223))))),0)</f>
        <v>#VALUE!</v>
      </c>
      <c r="C8401" s="10"/>
    </row>
    <row r="8402" spans="1:3">
      <c r="A8402" s="20">
        <v>218</v>
      </c>
      <c r="B8402" s="6" t="e">
        <f ca="1">IF(B8087,IF(Calc1!B5542=0,Calc2!B6352,MAX(0,MIN(Calc2!B6352,Calc2!B6352+(B7780/'935'!P224*('11'!B$17-'935'!W224)/('11'!D$17-'935'!X224))))),0)</f>
        <v>#VALUE!</v>
      </c>
      <c r="C8402" s="10"/>
    </row>
    <row r="8403" spans="1:3">
      <c r="A8403" s="20">
        <v>219</v>
      </c>
      <c r="B8403" s="6" t="e">
        <f ca="1">IF(B8088,IF(Calc1!B5543=0,Calc2!B6353,MAX(0,MIN(Calc2!B6353,Calc2!B6353+(B7781/'935'!P225*('11'!B$17-'935'!W225)/('11'!D$17-'935'!X225))))),0)</f>
        <v>#VALUE!</v>
      </c>
      <c r="C8403" s="10"/>
    </row>
    <row r="8404" spans="1:3">
      <c r="A8404" s="20">
        <v>220</v>
      </c>
      <c r="B8404" s="6" t="e">
        <f ca="1">IF(B8089,IF(Calc1!B5544=0,Calc2!B6354,MAX(0,MIN(Calc2!B6354,Calc2!B6354+(B7782/'935'!P226*('11'!B$17-'935'!W226)/('11'!D$17-'935'!X226))))),0)</f>
        <v>#VALUE!</v>
      </c>
      <c r="C8404" s="10"/>
    </row>
    <row r="8405" spans="1:3">
      <c r="A8405" s="20">
        <v>221</v>
      </c>
      <c r="B8405" s="6" t="e">
        <f ca="1">IF(B8090,IF(Calc1!B5545=0,Calc2!B6355,MAX(0,MIN(Calc2!B6355,Calc2!B6355+(B7783/'935'!P227*('11'!B$17-'935'!W227)/('11'!D$17-'935'!X227))))),0)</f>
        <v>#VALUE!</v>
      </c>
      <c r="C8405" s="10"/>
    </row>
    <row r="8406" spans="1:3">
      <c r="A8406" s="20">
        <v>222</v>
      </c>
      <c r="B8406" s="6" t="e">
        <f ca="1">IF(B8091,IF(Calc1!B5546=0,Calc2!B6356,MAX(0,MIN(Calc2!B6356,Calc2!B6356+(B7784/'935'!P228*('11'!B$17-'935'!W228)/('11'!D$17-'935'!X228))))),0)</f>
        <v>#VALUE!</v>
      </c>
      <c r="C8406" s="10"/>
    </row>
    <row r="8407" spans="1:3">
      <c r="A8407" s="20">
        <v>223</v>
      </c>
      <c r="B8407" s="6" t="e">
        <f ca="1">IF(B8092,IF(Calc1!B5547=0,Calc2!B6357,MAX(0,MIN(Calc2!B6357,Calc2!B6357+(B7785/'935'!P229*('11'!B$17-'935'!W229)/('11'!D$17-'935'!X229))))),0)</f>
        <v>#VALUE!</v>
      </c>
      <c r="C8407" s="10"/>
    </row>
    <row r="8408" spans="1:3">
      <c r="A8408" s="20">
        <v>224</v>
      </c>
      <c r="B8408" s="6" t="e">
        <f ca="1">IF(B8093,IF(Calc1!B5548=0,Calc2!B6358,MAX(0,MIN(Calc2!B6358,Calc2!B6358+(B7786/'935'!P230*('11'!B$17-'935'!W230)/('11'!D$17-'935'!X230))))),0)</f>
        <v>#VALUE!</v>
      </c>
      <c r="C8408" s="10"/>
    </row>
    <row r="8409" spans="1:3">
      <c r="A8409" s="20">
        <v>225</v>
      </c>
      <c r="B8409" s="6" t="e">
        <f ca="1">IF(B8094,IF(Calc1!B5549=0,Calc2!B6359,MAX(0,MIN(Calc2!B6359,Calc2!B6359+(B7787/'935'!P231*('11'!B$17-'935'!W231)/('11'!D$17-'935'!X231))))),0)</f>
        <v>#VALUE!</v>
      </c>
      <c r="C8409" s="10"/>
    </row>
    <row r="8410" spans="1:3">
      <c r="A8410" s="20">
        <v>226</v>
      </c>
      <c r="B8410" s="6" t="e">
        <f ca="1">IF(B8095,IF(Calc1!B5550=0,Calc2!B6360,MAX(0,MIN(Calc2!B6360,Calc2!B6360+(B7788/'935'!P232*('11'!B$17-'935'!W232)/('11'!D$17-'935'!X232))))),0)</f>
        <v>#VALUE!</v>
      </c>
      <c r="C8410" s="10"/>
    </row>
    <row r="8411" spans="1:3">
      <c r="A8411" s="20">
        <v>227</v>
      </c>
      <c r="B8411" s="6" t="e">
        <f ca="1">IF(B8096,IF(Calc1!B5551=0,Calc2!B6361,MAX(0,MIN(Calc2!B6361,Calc2!B6361+(B7789/'935'!P233*('11'!B$17-'935'!W233)/('11'!D$17-'935'!X233))))),0)</f>
        <v>#VALUE!</v>
      </c>
      <c r="C8411" s="10"/>
    </row>
    <row r="8412" spans="1:3">
      <c r="A8412" s="20">
        <v>228</v>
      </c>
      <c r="B8412" s="6" t="e">
        <f ca="1">IF(B8097,IF(Calc1!B5552=0,Calc2!B6362,MAX(0,MIN(Calc2!B6362,Calc2!B6362+(B7790/'935'!P234*('11'!B$17-'935'!W234)/('11'!D$17-'935'!X234))))),0)</f>
        <v>#VALUE!</v>
      </c>
      <c r="C8412" s="10"/>
    </row>
    <row r="8413" spans="1:3">
      <c r="A8413" s="20">
        <v>229</v>
      </c>
      <c r="B8413" s="6" t="e">
        <f ca="1">IF(B8098,IF(Calc1!B5553=0,Calc2!B6363,MAX(0,MIN(Calc2!B6363,Calc2!B6363+(B7791/'935'!P235*('11'!B$17-'935'!W235)/('11'!D$17-'935'!X235))))),0)</f>
        <v>#VALUE!</v>
      </c>
      <c r="C8413" s="10"/>
    </row>
    <row r="8414" spans="1:3">
      <c r="A8414" s="20">
        <v>230</v>
      </c>
      <c r="B8414" s="6" t="e">
        <f ca="1">IF(B8099,IF(Calc1!B5554=0,Calc2!B6364,MAX(0,MIN(Calc2!B6364,Calc2!B6364+(B7792/'935'!P236*('11'!B$17-'935'!W236)/('11'!D$17-'935'!X236))))),0)</f>
        <v>#VALUE!</v>
      </c>
      <c r="C8414" s="10"/>
    </row>
    <row r="8415" spans="1:3">
      <c r="A8415" s="20">
        <v>231</v>
      </c>
      <c r="B8415" s="6" t="e">
        <f ca="1">IF(B8100,IF(Calc1!B5555=0,Calc2!B6365,MAX(0,MIN(Calc2!B6365,Calc2!B6365+(B7793/'935'!P237*('11'!B$17-'935'!W237)/('11'!D$17-'935'!X237))))),0)</f>
        <v>#VALUE!</v>
      </c>
      <c r="C8415" s="10"/>
    </row>
    <row r="8416" spans="1:3">
      <c r="A8416" s="20">
        <v>232</v>
      </c>
      <c r="B8416" s="6" t="e">
        <f ca="1">IF(B8101,IF(Calc1!B5556=0,Calc2!B6366,MAX(0,MIN(Calc2!B6366,Calc2!B6366+(B7794/'935'!P238*('11'!B$17-'935'!W238)/('11'!D$17-'935'!X238))))),0)</f>
        <v>#VALUE!</v>
      </c>
      <c r="C8416" s="10"/>
    </row>
    <row r="8417" spans="1:3">
      <c r="A8417" s="20">
        <v>233</v>
      </c>
      <c r="B8417" s="6" t="e">
        <f ca="1">IF(B8102,IF(Calc1!B5557=0,Calc2!B6367,MAX(0,MIN(Calc2!B6367,Calc2!B6367+(B7795/'935'!P239*('11'!B$17-'935'!W239)/('11'!D$17-'935'!X239))))),0)</f>
        <v>#VALUE!</v>
      </c>
      <c r="C8417" s="10"/>
    </row>
    <row r="8418" spans="1:3">
      <c r="A8418" s="20">
        <v>234</v>
      </c>
      <c r="B8418" s="6" t="e">
        <f ca="1">IF(B8103,IF(Calc1!B5558=0,Calc2!B6368,MAX(0,MIN(Calc2!B6368,Calc2!B6368+(B7796/'935'!P240*('11'!B$17-'935'!W240)/('11'!D$17-'935'!X240))))),0)</f>
        <v>#VALUE!</v>
      </c>
      <c r="C8418" s="10"/>
    </row>
    <row r="8419" spans="1:3">
      <c r="A8419" s="20">
        <v>235</v>
      </c>
      <c r="B8419" s="6" t="e">
        <f ca="1">IF(B8104,IF(Calc1!B5559=0,Calc2!B6369,MAX(0,MIN(Calc2!B6369,Calc2!B6369+(B7797/'935'!P241*('11'!B$17-'935'!W241)/('11'!D$17-'935'!X241))))),0)</f>
        <v>#VALUE!</v>
      </c>
      <c r="C8419" s="10"/>
    </row>
    <row r="8420" spans="1:3">
      <c r="A8420" s="20">
        <v>236</v>
      </c>
      <c r="B8420" s="6" t="e">
        <f ca="1">IF(B8105,IF(Calc1!B5560=0,Calc2!B6370,MAX(0,MIN(Calc2!B6370,Calc2!B6370+(B7798/'935'!P242*('11'!B$17-'935'!W242)/('11'!D$17-'935'!X242))))),0)</f>
        <v>#VALUE!</v>
      </c>
      <c r="C8420" s="10"/>
    </row>
    <row r="8421" spans="1:3">
      <c r="A8421" s="20">
        <v>237</v>
      </c>
      <c r="B8421" s="6" t="e">
        <f ca="1">IF(B8106,IF(Calc1!B5561=0,Calc2!B6371,MAX(0,MIN(Calc2!B6371,Calc2!B6371+(B7799/'935'!P243*('11'!B$17-'935'!W243)/('11'!D$17-'935'!X243))))),0)</f>
        <v>#VALUE!</v>
      </c>
      <c r="C8421" s="10"/>
    </row>
    <row r="8422" spans="1:3">
      <c r="A8422" s="20">
        <v>238</v>
      </c>
      <c r="B8422" s="6" t="e">
        <f ca="1">IF(B8107,IF(Calc1!B5562=0,Calc2!B6372,MAX(0,MIN(Calc2!B6372,Calc2!B6372+(B7800/'935'!P244*('11'!B$17-'935'!W244)/('11'!D$17-'935'!X244))))),0)</f>
        <v>#VALUE!</v>
      </c>
      <c r="C8422" s="10"/>
    </row>
    <row r="8423" spans="1:3">
      <c r="A8423" s="20">
        <v>239</v>
      </c>
      <c r="B8423" s="6" t="e">
        <f ca="1">IF(B8108,IF(Calc1!B5563=0,Calc2!B6373,MAX(0,MIN(Calc2!B6373,Calc2!B6373+(B7801/'935'!P245*('11'!B$17-'935'!W245)/('11'!D$17-'935'!X245))))),0)</f>
        <v>#VALUE!</v>
      </c>
      <c r="C8423" s="10"/>
    </row>
    <row r="8424" spans="1:3">
      <c r="A8424" s="20">
        <v>240</v>
      </c>
      <c r="B8424" s="6" t="e">
        <f ca="1">IF(B8109,IF(Calc1!B5564=0,Calc2!B6374,MAX(0,MIN(Calc2!B6374,Calc2!B6374+(B7802/'935'!P246*('11'!B$17-'935'!W246)/('11'!D$17-'935'!X246))))),0)</f>
        <v>#VALUE!</v>
      </c>
      <c r="C8424" s="10"/>
    </row>
    <row r="8425" spans="1:3">
      <c r="A8425" s="20">
        <v>241</v>
      </c>
      <c r="B8425" s="6" t="e">
        <f ca="1">IF(B8110,IF(Calc1!B5565=0,Calc2!B6375,MAX(0,MIN(Calc2!B6375,Calc2!B6375+(B7803/'935'!P247*('11'!B$17-'935'!W247)/('11'!D$17-'935'!X247))))),0)</f>
        <v>#VALUE!</v>
      </c>
      <c r="C8425" s="10"/>
    </row>
    <row r="8426" spans="1:3">
      <c r="A8426" s="20">
        <v>242</v>
      </c>
      <c r="B8426" s="6" t="e">
        <f ca="1">IF(B8111,IF(Calc1!B5566=0,Calc2!B6376,MAX(0,MIN(Calc2!B6376,Calc2!B6376+(B7804/'935'!P248*('11'!B$17-'935'!W248)/('11'!D$17-'935'!X248))))),0)</f>
        <v>#VALUE!</v>
      </c>
      <c r="C8426" s="10"/>
    </row>
    <row r="8427" spans="1:3">
      <c r="A8427" s="20">
        <v>243</v>
      </c>
      <c r="B8427" s="6" t="e">
        <f ca="1">IF(B8112,IF(Calc1!B5567=0,Calc2!B6377,MAX(0,MIN(Calc2!B6377,Calc2!B6377+(B7805/'935'!P249*('11'!B$17-'935'!W249)/('11'!D$17-'935'!X249))))),0)</f>
        <v>#VALUE!</v>
      </c>
      <c r="C8427" s="10"/>
    </row>
    <row r="8428" spans="1:3">
      <c r="A8428" s="20">
        <v>244</v>
      </c>
      <c r="B8428" s="6" t="e">
        <f ca="1">IF(B8113,IF(Calc1!B5568=0,Calc2!B6378,MAX(0,MIN(Calc2!B6378,Calc2!B6378+(B7806/'935'!P250*('11'!B$17-'935'!W250)/('11'!D$17-'935'!X250))))),0)</f>
        <v>#VALUE!</v>
      </c>
      <c r="C8428" s="10"/>
    </row>
    <row r="8429" spans="1:3">
      <c r="A8429" s="20">
        <v>245</v>
      </c>
      <c r="B8429" s="6" t="e">
        <f ca="1">IF(B8114,IF(Calc1!B5569=0,Calc2!B6379,MAX(0,MIN(Calc2!B6379,Calc2!B6379+(B7807/'935'!P251*('11'!B$17-'935'!W251)/('11'!D$17-'935'!X251))))),0)</f>
        <v>#VALUE!</v>
      </c>
      <c r="C8429" s="10"/>
    </row>
    <row r="8430" spans="1:3">
      <c r="A8430" s="20">
        <v>246</v>
      </c>
      <c r="B8430" s="6" t="e">
        <f ca="1">IF(B8115,IF(Calc1!B5570=0,Calc2!B6380,MAX(0,MIN(Calc2!B6380,Calc2!B6380+(B7808/'935'!P252*('11'!B$17-'935'!W252)/('11'!D$17-'935'!X252))))),0)</f>
        <v>#VALUE!</v>
      </c>
      <c r="C8430" s="10"/>
    </row>
    <row r="8431" spans="1:3">
      <c r="A8431" s="20">
        <v>247</v>
      </c>
      <c r="B8431" s="6" t="e">
        <f ca="1">IF(B8116,IF(Calc1!B5571=0,Calc2!B6381,MAX(0,MIN(Calc2!B6381,Calc2!B6381+(B7809/'935'!P253*('11'!B$17-'935'!W253)/('11'!D$17-'935'!X253))))),0)</f>
        <v>#VALUE!</v>
      </c>
      <c r="C8431" s="10"/>
    </row>
    <row r="8432" spans="1:3">
      <c r="A8432" s="20">
        <v>248</v>
      </c>
      <c r="B8432" s="6" t="e">
        <f ca="1">IF(B8117,IF(Calc1!B5572=0,Calc2!B6382,MAX(0,MIN(Calc2!B6382,Calc2!B6382+(B7810/'935'!P254*('11'!B$17-'935'!W254)/('11'!D$17-'935'!X254))))),0)</f>
        <v>#VALUE!</v>
      </c>
      <c r="C8432" s="10"/>
    </row>
    <row r="8433" spans="1:3">
      <c r="A8433" s="20">
        <v>249</v>
      </c>
      <c r="B8433" s="6" t="e">
        <f ca="1">IF(B8118,IF(Calc1!B5573=0,Calc2!B6383,MAX(0,MIN(Calc2!B6383,Calc2!B6383+(B7811/'935'!P255*('11'!B$17-'935'!W255)/('11'!D$17-'935'!X255))))),0)</f>
        <v>#VALUE!</v>
      </c>
      <c r="C8433" s="10"/>
    </row>
    <row r="8434" spans="1:3">
      <c r="A8434" s="20">
        <v>250</v>
      </c>
      <c r="B8434" s="6" t="e">
        <f ca="1">IF(B8119,IF(Calc1!B5574=0,Calc2!B6384,MAX(0,MIN(Calc2!B6384,Calc2!B6384+(B7812/'935'!P256*('11'!B$17-'935'!W256)/('11'!D$17-'935'!X256))))),0)</f>
        <v>#VALUE!</v>
      </c>
      <c r="C8434" s="10"/>
    </row>
    <row r="8435" spans="1:3">
      <c r="A8435" s="20">
        <v>251</v>
      </c>
      <c r="B8435" s="6" t="e">
        <f ca="1">IF(B8120,IF(Calc1!B5575=0,Calc2!B6385,MAX(0,MIN(Calc2!B6385,Calc2!B6385+(B7813/'935'!P257*('11'!B$17-'935'!W257)/('11'!D$17-'935'!X257))))),0)</f>
        <v>#VALUE!</v>
      </c>
      <c r="C8435" s="10"/>
    </row>
    <row r="8436" spans="1:3">
      <c r="A8436" s="20">
        <v>252</v>
      </c>
      <c r="B8436" s="6" t="e">
        <f ca="1">IF(B8121,IF(Calc1!B5576=0,Calc2!B6386,MAX(0,MIN(Calc2!B6386,Calc2!B6386+(B7814/'935'!P258*('11'!B$17-'935'!W258)/('11'!D$17-'935'!X258))))),0)</f>
        <v>#VALUE!</v>
      </c>
      <c r="C8436" s="10"/>
    </row>
    <row r="8437" spans="1:3">
      <c r="A8437" s="20">
        <v>253</v>
      </c>
      <c r="B8437" s="6" t="e">
        <f ca="1">IF(B8122,IF(Calc1!B5577=0,Calc2!B6387,MAX(0,MIN(Calc2!B6387,Calc2!B6387+(B7815/'935'!P259*('11'!B$17-'935'!W259)/('11'!D$17-'935'!X259))))),0)</f>
        <v>#VALUE!</v>
      </c>
      <c r="C8437" s="10"/>
    </row>
    <row r="8438" spans="1:3">
      <c r="A8438" s="20">
        <v>254</v>
      </c>
      <c r="B8438" s="6" t="e">
        <f ca="1">IF(B8123,IF(Calc1!B5578=0,Calc2!B6388,MAX(0,MIN(Calc2!B6388,Calc2!B6388+(B7816/'935'!P260*('11'!B$17-'935'!W260)/('11'!D$17-'935'!X260))))),0)</f>
        <v>#VALUE!</v>
      </c>
      <c r="C8438" s="10"/>
    </row>
    <row r="8439" spans="1:3">
      <c r="A8439" s="20">
        <v>255</v>
      </c>
      <c r="B8439" s="6" t="e">
        <f ca="1">IF(B8124,IF(Calc1!B5579=0,Calc2!B6389,MAX(0,MIN(Calc2!B6389,Calc2!B6389+(B7817/'935'!P261*('11'!B$17-'935'!W261)/('11'!D$17-'935'!X261))))),0)</f>
        <v>#VALUE!</v>
      </c>
      <c r="C8439" s="10"/>
    </row>
    <row r="8440" spans="1:3">
      <c r="A8440" s="20">
        <v>256</v>
      </c>
      <c r="B8440" s="6" t="e">
        <f ca="1">IF(B8125,IF(Calc1!B5580=0,Calc2!B6390,MAX(0,MIN(Calc2!B6390,Calc2!B6390+(B7818/'935'!P262*('11'!B$17-'935'!W262)/('11'!D$17-'935'!X262))))),0)</f>
        <v>#VALUE!</v>
      </c>
      <c r="C8440" s="10"/>
    </row>
    <row r="8441" spans="1:3">
      <c r="A8441" s="20">
        <v>257</v>
      </c>
      <c r="B8441" s="6" t="e">
        <f ca="1">IF(B8126,IF(Calc1!B5581=0,Calc2!B6391,MAX(0,MIN(Calc2!B6391,Calc2!B6391+(B7819/'935'!P263*('11'!B$17-'935'!W263)/('11'!D$17-'935'!X263))))),0)</f>
        <v>#VALUE!</v>
      </c>
      <c r="C8441" s="10"/>
    </row>
    <row r="8442" spans="1:3">
      <c r="A8442" s="20">
        <v>258</v>
      </c>
      <c r="B8442" s="6" t="e">
        <f ca="1">IF(B8127,IF(Calc1!B5582=0,Calc2!B6392,MAX(0,MIN(Calc2!B6392,Calc2!B6392+(B7820/'935'!P264*('11'!B$17-'935'!W264)/('11'!D$17-'935'!X264))))),0)</f>
        <v>#VALUE!</v>
      </c>
      <c r="C8442" s="10"/>
    </row>
    <row r="8443" spans="1:3">
      <c r="A8443" s="20">
        <v>259</v>
      </c>
      <c r="B8443" s="6" t="e">
        <f ca="1">IF(B8128,IF(Calc1!B5583=0,Calc2!B6393,MAX(0,MIN(Calc2!B6393,Calc2!B6393+(B7821/'935'!P265*('11'!B$17-'935'!W265)/('11'!D$17-'935'!X265))))),0)</f>
        <v>#VALUE!</v>
      </c>
      <c r="C8443" s="10"/>
    </row>
    <row r="8444" spans="1:3">
      <c r="A8444" s="20">
        <v>260</v>
      </c>
      <c r="B8444" s="6" t="e">
        <f ca="1">IF(B8129,IF(Calc1!B5584=0,Calc2!B6394,MAX(0,MIN(Calc2!B6394,Calc2!B6394+(B7822/'935'!P266*('11'!B$17-'935'!W266)/('11'!D$17-'935'!X266))))),0)</f>
        <v>#VALUE!</v>
      </c>
      <c r="C8444" s="10"/>
    </row>
    <row r="8445" spans="1:3">
      <c r="A8445" s="20">
        <v>261</v>
      </c>
      <c r="B8445" s="6" t="e">
        <f ca="1">IF(B8130,IF(Calc1!B5585=0,Calc2!B6395,MAX(0,MIN(Calc2!B6395,Calc2!B6395+(B7823/'935'!P267*('11'!B$17-'935'!W267)/('11'!D$17-'935'!X267))))),0)</f>
        <v>#VALUE!</v>
      </c>
      <c r="C8445" s="10"/>
    </row>
    <row r="8446" spans="1:3">
      <c r="A8446" s="20">
        <v>262</v>
      </c>
      <c r="B8446" s="6" t="e">
        <f ca="1">IF(B8131,IF(Calc1!B5586=0,Calc2!B6396,MAX(0,MIN(Calc2!B6396,Calc2!B6396+(B7824/'935'!P268*('11'!B$17-'935'!W268)/('11'!D$17-'935'!X268))))),0)</f>
        <v>#VALUE!</v>
      </c>
      <c r="C8446" s="10"/>
    </row>
    <row r="8447" spans="1:3">
      <c r="A8447" s="20">
        <v>263</v>
      </c>
      <c r="B8447" s="6" t="e">
        <f ca="1">IF(B8132,IF(Calc1!B5587=0,Calc2!B6397,MAX(0,MIN(Calc2!B6397,Calc2!B6397+(B7825/'935'!P269*('11'!B$17-'935'!W269)/('11'!D$17-'935'!X269))))),0)</f>
        <v>#VALUE!</v>
      </c>
      <c r="C8447" s="10"/>
    </row>
    <row r="8448" spans="1:3">
      <c r="A8448" s="20">
        <v>264</v>
      </c>
      <c r="B8448" s="6" t="e">
        <f ca="1">IF(B8133,IF(Calc1!B5588=0,Calc2!B6398,MAX(0,MIN(Calc2!B6398,Calc2!B6398+(B7826/'935'!P270*('11'!B$17-'935'!W270)/('11'!D$17-'935'!X270))))),0)</f>
        <v>#VALUE!</v>
      </c>
      <c r="C8448" s="10"/>
    </row>
    <row r="8449" spans="1:3">
      <c r="A8449" s="20">
        <v>265</v>
      </c>
      <c r="B8449" s="6" t="e">
        <f ca="1">IF(B8134,IF(Calc1!B5589=0,Calc2!B6399,MAX(0,MIN(Calc2!B6399,Calc2!B6399+(B7827/'935'!P271*('11'!B$17-'935'!W271)/('11'!D$17-'935'!X271))))),0)</f>
        <v>#VALUE!</v>
      </c>
      <c r="C8449" s="10"/>
    </row>
    <row r="8450" spans="1:3">
      <c r="A8450" s="20">
        <v>266</v>
      </c>
      <c r="B8450" s="6" t="e">
        <f ca="1">IF(B8135,IF(Calc1!B5590=0,Calc2!B6400,MAX(0,MIN(Calc2!B6400,Calc2!B6400+(B7828/'935'!P272*('11'!B$17-'935'!W272)/('11'!D$17-'935'!X272))))),0)</f>
        <v>#VALUE!</v>
      </c>
      <c r="C8450" s="10"/>
    </row>
    <row r="8451" spans="1:3">
      <c r="A8451" s="20">
        <v>267</v>
      </c>
      <c r="B8451" s="6" t="e">
        <f ca="1">IF(B8136,IF(Calc1!B5591=0,Calc2!B6401,MAX(0,MIN(Calc2!B6401,Calc2!B6401+(B7829/'935'!P273*('11'!B$17-'935'!W273)/('11'!D$17-'935'!X273))))),0)</f>
        <v>#VALUE!</v>
      </c>
      <c r="C8451" s="10"/>
    </row>
    <row r="8452" spans="1:3">
      <c r="A8452" s="20">
        <v>268</v>
      </c>
      <c r="B8452" s="6" t="e">
        <f ca="1">IF(B8137,IF(Calc1!B5592=0,Calc2!B6402,MAX(0,MIN(Calc2!B6402,Calc2!B6402+(B7830/'935'!P274*('11'!B$17-'935'!W274)/('11'!D$17-'935'!X274))))),0)</f>
        <v>#VALUE!</v>
      </c>
      <c r="C8452" s="10"/>
    </row>
    <row r="8453" spans="1:3">
      <c r="A8453" s="20">
        <v>269</v>
      </c>
      <c r="B8453" s="6" t="e">
        <f ca="1">IF(B8138,IF(Calc1!B5593=0,Calc2!B6403,MAX(0,MIN(Calc2!B6403,Calc2!B6403+(B7831/'935'!P275*('11'!B$17-'935'!W275)/('11'!D$17-'935'!X275))))),0)</f>
        <v>#VALUE!</v>
      </c>
      <c r="C8453" s="10"/>
    </row>
    <row r="8454" spans="1:3">
      <c r="A8454" s="20">
        <v>270</v>
      </c>
      <c r="B8454" s="6" t="e">
        <f ca="1">IF(B8139,IF(Calc1!B5594=0,Calc2!B6404,MAX(0,MIN(Calc2!B6404,Calc2!B6404+(B7832/'935'!P276*('11'!B$17-'935'!W276)/('11'!D$17-'935'!X276))))),0)</f>
        <v>#VALUE!</v>
      </c>
      <c r="C8454" s="10"/>
    </row>
    <row r="8455" spans="1:3">
      <c r="A8455" s="20">
        <v>271</v>
      </c>
      <c r="B8455" s="6" t="e">
        <f ca="1">IF(B8140,IF(Calc1!B5595=0,Calc2!B6405,MAX(0,MIN(Calc2!B6405,Calc2!B6405+(B7833/'935'!P277*('11'!B$17-'935'!W277)/('11'!D$17-'935'!X277))))),0)</f>
        <v>#VALUE!</v>
      </c>
      <c r="C8455" s="10"/>
    </row>
    <row r="8456" spans="1:3">
      <c r="A8456" s="20">
        <v>272</v>
      </c>
      <c r="B8456" s="6" t="e">
        <f ca="1">IF(B8141,IF(Calc1!B5596=0,Calc2!B6406,MAX(0,MIN(Calc2!B6406,Calc2!B6406+(B7834/'935'!P278*('11'!B$17-'935'!W278)/('11'!D$17-'935'!X278))))),0)</f>
        <v>#VALUE!</v>
      </c>
      <c r="C8456" s="10"/>
    </row>
    <row r="8457" spans="1:3">
      <c r="A8457" s="20">
        <v>273</v>
      </c>
      <c r="B8457" s="6" t="e">
        <f ca="1">IF(B8142,IF(Calc1!B5597=0,Calc2!B6407,MAX(0,MIN(Calc2!B6407,Calc2!B6407+(B7835/'935'!P279*('11'!B$17-'935'!W279)/('11'!D$17-'935'!X279))))),0)</f>
        <v>#VALUE!</v>
      </c>
      <c r="C8457" s="10"/>
    </row>
    <row r="8458" spans="1:3">
      <c r="A8458" s="20">
        <v>274</v>
      </c>
      <c r="B8458" s="6" t="e">
        <f ca="1">IF(B8143,IF(Calc1!B5598=0,Calc2!B6408,MAX(0,MIN(Calc2!B6408,Calc2!B6408+(B7836/'935'!P280*('11'!B$17-'935'!W280)/('11'!D$17-'935'!X280))))),0)</f>
        <v>#VALUE!</v>
      </c>
      <c r="C8458" s="10"/>
    </row>
    <row r="8459" spans="1:3">
      <c r="A8459" s="20">
        <v>275</v>
      </c>
      <c r="B8459" s="6" t="e">
        <f ca="1">IF(B8144,IF(Calc1!B5599=0,Calc2!B6409,MAX(0,MIN(Calc2!B6409,Calc2!B6409+(B7837/'935'!P281*('11'!B$17-'935'!W281)/('11'!D$17-'935'!X281))))),0)</f>
        <v>#VALUE!</v>
      </c>
      <c r="C8459" s="10"/>
    </row>
    <row r="8460" spans="1:3">
      <c r="A8460" s="20">
        <v>276</v>
      </c>
      <c r="B8460" s="6" t="e">
        <f ca="1">IF(B8145,IF(Calc1!B5600=0,Calc2!B6410,MAX(0,MIN(Calc2!B6410,Calc2!B6410+(B7838/'935'!P282*('11'!B$17-'935'!W282)/('11'!D$17-'935'!X282))))),0)</f>
        <v>#VALUE!</v>
      </c>
      <c r="C8460" s="10"/>
    </row>
    <row r="8461" spans="1:3">
      <c r="A8461" s="20">
        <v>277</v>
      </c>
      <c r="B8461" s="6" t="e">
        <f ca="1">IF(B8146,IF(Calc1!B5601=0,Calc2!B6411,MAX(0,MIN(Calc2!B6411,Calc2!B6411+(B7839/'935'!P283*('11'!B$17-'935'!W283)/('11'!D$17-'935'!X283))))),0)</f>
        <v>#VALUE!</v>
      </c>
      <c r="C8461" s="10"/>
    </row>
    <row r="8462" spans="1:3">
      <c r="A8462" s="20">
        <v>278</v>
      </c>
      <c r="B8462" s="6" t="e">
        <f ca="1">IF(B8147,IF(Calc1!B5602=0,Calc2!B6412,MAX(0,MIN(Calc2!B6412,Calc2!B6412+(B7840/'935'!P284*('11'!B$17-'935'!W284)/('11'!D$17-'935'!X284))))),0)</f>
        <v>#VALUE!</v>
      </c>
      <c r="C8462" s="10"/>
    </row>
    <row r="8463" spans="1:3">
      <c r="A8463" s="20">
        <v>279</v>
      </c>
      <c r="B8463" s="6" t="e">
        <f ca="1">IF(B8148,IF(Calc1!B5603=0,Calc2!B6413,MAX(0,MIN(Calc2!B6413,Calc2!B6413+(B7841/'935'!P285*('11'!B$17-'935'!W285)/('11'!D$17-'935'!X285))))),0)</f>
        <v>#VALUE!</v>
      </c>
      <c r="C8463" s="10"/>
    </row>
    <row r="8464" spans="1:3">
      <c r="A8464" s="20">
        <v>280</v>
      </c>
      <c r="B8464" s="6" t="e">
        <f ca="1">IF(B8149,IF(Calc1!B5604=0,Calc2!B6414,MAX(0,MIN(Calc2!B6414,Calc2!B6414+(B7842/'935'!P286*('11'!B$17-'935'!W286)/('11'!D$17-'935'!X286))))),0)</f>
        <v>#VALUE!</v>
      </c>
      <c r="C8464" s="10"/>
    </row>
    <row r="8465" spans="1:3">
      <c r="A8465" s="20">
        <v>281</v>
      </c>
      <c r="B8465" s="6" t="e">
        <f ca="1">IF(B8150,IF(Calc1!B5605=0,Calc2!B6415,MAX(0,MIN(Calc2!B6415,Calc2!B6415+(B7843/'935'!P287*('11'!B$17-'935'!W287)/('11'!D$17-'935'!X287))))),0)</f>
        <v>#VALUE!</v>
      </c>
      <c r="C8465" s="10"/>
    </row>
    <row r="8466" spans="1:3">
      <c r="A8466" s="20">
        <v>282</v>
      </c>
      <c r="B8466" s="6" t="e">
        <f ca="1">IF(B8151,IF(Calc1!B5606=0,Calc2!B6416,MAX(0,MIN(Calc2!B6416,Calc2!B6416+(B7844/'935'!P288*('11'!B$17-'935'!W288)/('11'!D$17-'935'!X288))))),0)</f>
        <v>#VALUE!</v>
      </c>
      <c r="C8466" s="10"/>
    </row>
    <row r="8467" spans="1:3">
      <c r="A8467" s="20">
        <v>283</v>
      </c>
      <c r="B8467" s="6" t="e">
        <f ca="1">IF(B8152,IF(Calc1!B5607=0,Calc2!B6417,MAX(0,MIN(Calc2!B6417,Calc2!B6417+(B7845/'935'!P289*('11'!B$17-'935'!W289)/('11'!D$17-'935'!X289))))),0)</f>
        <v>#VALUE!</v>
      </c>
      <c r="C8467" s="10"/>
    </row>
    <row r="8468" spans="1:3">
      <c r="A8468" s="20">
        <v>284</v>
      </c>
      <c r="B8468" s="6" t="e">
        <f ca="1">IF(B8153,IF(Calc1!B5608=0,Calc2!B6418,MAX(0,MIN(Calc2!B6418,Calc2!B6418+(B7846/'935'!P290*('11'!B$17-'935'!W290)/('11'!D$17-'935'!X290))))),0)</f>
        <v>#VALUE!</v>
      </c>
      <c r="C8468" s="10"/>
    </row>
    <row r="8469" spans="1:3">
      <c r="A8469" s="20">
        <v>285</v>
      </c>
      <c r="B8469" s="6" t="e">
        <f ca="1">IF(B8154,IF(Calc1!B5609=0,Calc2!B6419,MAX(0,MIN(Calc2!B6419,Calc2!B6419+(B7847/'935'!P291*('11'!B$17-'935'!W291)/('11'!D$17-'935'!X291))))),0)</f>
        <v>#VALUE!</v>
      </c>
      <c r="C8469" s="10"/>
    </row>
    <row r="8470" spans="1:3">
      <c r="A8470" s="20">
        <v>286</v>
      </c>
      <c r="B8470" s="6" t="e">
        <f ca="1">IF(B8155,IF(Calc1!B5610=0,Calc2!B6420,MAX(0,MIN(Calc2!B6420,Calc2!B6420+(B7848/'935'!P292*('11'!B$17-'935'!W292)/('11'!D$17-'935'!X292))))),0)</f>
        <v>#VALUE!</v>
      </c>
      <c r="C8470" s="10"/>
    </row>
    <row r="8471" spans="1:3">
      <c r="A8471" s="20">
        <v>287</v>
      </c>
      <c r="B8471" s="6" t="e">
        <f ca="1">IF(B8156,IF(Calc1!B5611=0,Calc2!B6421,MAX(0,MIN(Calc2!B6421,Calc2!B6421+(B7849/'935'!P293*('11'!B$17-'935'!W293)/('11'!D$17-'935'!X293))))),0)</f>
        <v>#VALUE!</v>
      </c>
      <c r="C8471" s="10"/>
    </row>
    <row r="8472" spans="1:3">
      <c r="A8472" s="20">
        <v>288</v>
      </c>
      <c r="B8472" s="6" t="e">
        <f ca="1">IF(B8157,IF(Calc1!B5612=0,Calc2!B6422,MAX(0,MIN(Calc2!B6422,Calc2!B6422+(B7850/'935'!P294*('11'!B$17-'935'!W294)/('11'!D$17-'935'!X294))))),0)</f>
        <v>#VALUE!</v>
      </c>
      <c r="C8472" s="10"/>
    </row>
    <row r="8473" spans="1:3">
      <c r="A8473" s="20">
        <v>289</v>
      </c>
      <c r="B8473" s="6" t="e">
        <f ca="1">IF(B8158,IF(Calc1!B5613=0,Calc2!B6423,MAX(0,MIN(Calc2!B6423,Calc2!B6423+(B7851/'935'!P295*('11'!B$17-'935'!W295)/('11'!D$17-'935'!X295))))),0)</f>
        <v>#VALUE!</v>
      </c>
      <c r="C8473" s="10"/>
    </row>
    <row r="8474" spans="1:3">
      <c r="A8474" s="20">
        <v>290</v>
      </c>
      <c r="B8474" s="6" t="e">
        <f ca="1">IF(B8159,IF(Calc1!B5614=0,Calc2!B6424,MAX(0,MIN(Calc2!B6424,Calc2!B6424+(B7852/'935'!P296*('11'!B$17-'935'!W296)/('11'!D$17-'935'!X296))))),0)</f>
        <v>#VALUE!</v>
      </c>
      <c r="C8474" s="10"/>
    </row>
    <row r="8475" spans="1:3">
      <c r="A8475" s="20">
        <v>291</v>
      </c>
      <c r="B8475" s="6" t="e">
        <f ca="1">IF(B8160,IF(Calc1!B5615=0,Calc2!B6425,MAX(0,MIN(Calc2!B6425,Calc2!B6425+(B7853/'935'!P297*('11'!B$17-'935'!W297)/('11'!D$17-'935'!X297))))),0)</f>
        <v>#VALUE!</v>
      </c>
      <c r="C8475" s="10"/>
    </row>
    <row r="8476" spans="1:3">
      <c r="A8476" s="20">
        <v>292</v>
      </c>
      <c r="B8476" s="6" t="e">
        <f ca="1">IF(B8161,IF(Calc1!B5616=0,Calc2!B6426,MAX(0,MIN(Calc2!B6426,Calc2!B6426+(B7854/'935'!P298*('11'!B$17-'935'!W298)/('11'!D$17-'935'!X298))))),0)</f>
        <v>#VALUE!</v>
      </c>
      <c r="C8476" s="10"/>
    </row>
    <row r="8477" spans="1:3">
      <c r="A8477" s="20">
        <v>293</v>
      </c>
      <c r="B8477" s="6" t="e">
        <f ca="1">IF(B8162,IF(Calc1!B5617=0,Calc2!B6427,MAX(0,MIN(Calc2!B6427,Calc2!B6427+(B7855/'935'!P299*('11'!B$17-'935'!W299)/('11'!D$17-'935'!X299))))),0)</f>
        <v>#VALUE!</v>
      </c>
      <c r="C8477" s="10"/>
    </row>
    <row r="8478" spans="1:3">
      <c r="A8478" s="20">
        <v>294</v>
      </c>
      <c r="B8478" s="6" t="e">
        <f ca="1">IF(B8163,IF(Calc1!B5618=0,Calc2!B6428,MAX(0,MIN(Calc2!B6428,Calc2!B6428+(B7856/'935'!P300*('11'!B$17-'935'!W300)/('11'!D$17-'935'!X300))))),0)</f>
        <v>#VALUE!</v>
      </c>
      <c r="C8478" s="10"/>
    </row>
    <row r="8479" spans="1:3">
      <c r="A8479" s="20">
        <v>295</v>
      </c>
      <c r="B8479" s="6" t="e">
        <f ca="1">IF(B8164,IF(Calc1!B5619=0,Calc2!B6429,MAX(0,MIN(Calc2!B6429,Calc2!B6429+(B7857/'935'!P301*('11'!B$17-'935'!W301)/('11'!D$17-'935'!X301))))),0)</f>
        <v>#VALUE!</v>
      </c>
      <c r="C8479" s="10"/>
    </row>
    <row r="8480" spans="1:3">
      <c r="A8480" s="20">
        <v>296</v>
      </c>
      <c r="B8480" s="6" t="e">
        <f ca="1">IF(B8165,IF(Calc1!B5620=0,Calc2!B6430,MAX(0,MIN(Calc2!B6430,Calc2!B6430+(B7858/'935'!P302*('11'!B$17-'935'!W302)/('11'!D$17-'935'!X302))))),0)</f>
        <v>#VALUE!</v>
      </c>
      <c r="C8480" s="10"/>
    </row>
    <row r="8481" spans="1:3">
      <c r="A8481" s="20">
        <v>297</v>
      </c>
      <c r="B8481" s="6" t="e">
        <f ca="1">IF(B8166,IF(Calc1!B5621=0,Calc2!B6431,MAX(0,MIN(Calc2!B6431,Calc2!B6431+(B7859/'935'!P303*('11'!B$17-'935'!W303)/('11'!D$17-'935'!X303))))),0)</f>
        <v>#VALUE!</v>
      </c>
      <c r="C8481" s="10"/>
    </row>
    <row r="8482" spans="1:3">
      <c r="A8482" s="20">
        <v>298</v>
      </c>
      <c r="B8482" s="6" t="e">
        <f ca="1">IF(B8167,IF(Calc1!B5622=0,Calc2!B6432,MAX(0,MIN(Calc2!B6432,Calc2!B6432+(B7860/'935'!P304*('11'!B$17-'935'!W304)/('11'!D$17-'935'!X304))))),0)</f>
        <v>#VALUE!</v>
      </c>
      <c r="C8482" s="10"/>
    </row>
    <row r="8483" spans="1:3">
      <c r="A8483" s="20">
        <v>299</v>
      </c>
      <c r="B8483" s="6" t="e">
        <f ca="1">IF(B8168,IF(Calc1!B5623=0,Calc2!B6433,MAX(0,MIN(Calc2!B6433,Calc2!B6433+(B7861/'935'!P305*('11'!B$17-'935'!W305)/('11'!D$17-'935'!X305))))),0)</f>
        <v>#VALUE!</v>
      </c>
      <c r="C8483" s="10"/>
    </row>
    <row r="8484" spans="1:3">
      <c r="A8484" s="20">
        <v>300</v>
      </c>
      <c r="B8484" s="6" t="e">
        <f ca="1">IF(B8169,IF(Calc1!B5624=0,Calc2!B6434,MAX(0,MIN(Calc2!B6434,Calc2!B6434+(B7862/'935'!P306*('11'!B$17-'935'!W306)/('11'!D$17-'935'!X306))))),0)</f>
        <v>#VALUE!</v>
      </c>
      <c r="C8484" s="10"/>
    </row>
    <row r="8486" spans="1:3" ht="19.5">
      <c r="A8486" s="1" t="s">
        <v>223</v>
      </c>
    </row>
    <row r="8487" spans="1:3">
      <c r="A8487" s="2" t="s">
        <v>904</v>
      </c>
    </row>
    <row r="8488" spans="1:3">
      <c r="A8488" s="12" t="s">
        <v>214</v>
      </c>
    </row>
    <row r="8489" spans="1:3">
      <c r="A8489" s="12" t="s">
        <v>224</v>
      </c>
    </row>
    <row r="8490" spans="1:3">
      <c r="A8490" s="2" t="s">
        <v>225</v>
      </c>
    </row>
    <row r="8492" spans="1:3" ht="30">
      <c r="B8492" s="3" t="s">
        <v>1318</v>
      </c>
    </row>
    <row r="8493" spans="1:3">
      <c r="A8493" s="20">
        <v>1</v>
      </c>
      <c r="B8493" s="23" t="e">
        <f t="shared" ref="B8493:B8556" si="10">IF(B7870,MAX(0,B7563),0)</f>
        <v>#VALUE!</v>
      </c>
      <c r="C8493" s="10"/>
    </row>
    <row r="8494" spans="1:3">
      <c r="A8494" s="20">
        <v>2</v>
      </c>
      <c r="B8494" s="23" t="e">
        <f t="shared" si="10"/>
        <v>#VALUE!</v>
      </c>
      <c r="C8494" s="10"/>
    </row>
    <row r="8495" spans="1:3">
      <c r="A8495" s="20">
        <v>3</v>
      </c>
      <c r="B8495" s="23" t="e">
        <f t="shared" si="10"/>
        <v>#VALUE!</v>
      </c>
      <c r="C8495" s="10"/>
    </row>
    <row r="8496" spans="1:3">
      <c r="A8496" s="20">
        <v>4</v>
      </c>
      <c r="B8496" s="23" t="e">
        <f t="shared" si="10"/>
        <v>#VALUE!</v>
      </c>
      <c r="C8496" s="10"/>
    </row>
    <row r="8497" spans="1:3">
      <c r="A8497" s="20">
        <v>5</v>
      </c>
      <c r="B8497" s="23" t="e">
        <f t="shared" si="10"/>
        <v>#VALUE!</v>
      </c>
      <c r="C8497" s="10"/>
    </row>
    <row r="8498" spans="1:3">
      <c r="A8498" s="20">
        <v>6</v>
      </c>
      <c r="B8498" s="23" t="e">
        <f t="shared" si="10"/>
        <v>#VALUE!</v>
      </c>
      <c r="C8498" s="10"/>
    </row>
    <row r="8499" spans="1:3">
      <c r="A8499" s="20">
        <v>7</v>
      </c>
      <c r="B8499" s="23" t="e">
        <f t="shared" si="10"/>
        <v>#VALUE!</v>
      </c>
      <c r="C8499" s="10"/>
    </row>
    <row r="8500" spans="1:3">
      <c r="A8500" s="20">
        <v>8</v>
      </c>
      <c r="B8500" s="23" t="e">
        <f t="shared" si="10"/>
        <v>#VALUE!</v>
      </c>
      <c r="C8500" s="10"/>
    </row>
    <row r="8501" spans="1:3">
      <c r="A8501" s="20">
        <v>9</v>
      </c>
      <c r="B8501" s="23" t="e">
        <f t="shared" si="10"/>
        <v>#VALUE!</v>
      </c>
      <c r="C8501" s="10"/>
    </row>
    <row r="8502" spans="1:3">
      <c r="A8502" s="20">
        <v>10</v>
      </c>
      <c r="B8502" s="23" t="e">
        <f t="shared" si="10"/>
        <v>#VALUE!</v>
      </c>
      <c r="C8502" s="10"/>
    </row>
    <row r="8503" spans="1:3">
      <c r="A8503" s="20">
        <v>11</v>
      </c>
      <c r="B8503" s="23" t="e">
        <f t="shared" si="10"/>
        <v>#VALUE!</v>
      </c>
      <c r="C8503" s="10"/>
    </row>
    <row r="8504" spans="1:3">
      <c r="A8504" s="20">
        <v>12</v>
      </c>
      <c r="B8504" s="23" t="e">
        <f t="shared" si="10"/>
        <v>#VALUE!</v>
      </c>
      <c r="C8504" s="10"/>
    </row>
    <row r="8505" spans="1:3">
      <c r="A8505" s="20">
        <v>13</v>
      </c>
      <c r="B8505" s="23" t="e">
        <f t="shared" si="10"/>
        <v>#VALUE!</v>
      </c>
      <c r="C8505" s="10"/>
    </row>
    <row r="8506" spans="1:3">
      <c r="A8506" s="20">
        <v>14</v>
      </c>
      <c r="B8506" s="23" t="e">
        <f t="shared" si="10"/>
        <v>#VALUE!</v>
      </c>
      <c r="C8506" s="10"/>
    </row>
    <row r="8507" spans="1:3">
      <c r="A8507" s="20">
        <v>15</v>
      </c>
      <c r="B8507" s="23" t="e">
        <f t="shared" si="10"/>
        <v>#VALUE!</v>
      </c>
      <c r="C8507" s="10"/>
    </row>
    <row r="8508" spans="1:3">
      <c r="A8508" s="20">
        <v>16</v>
      </c>
      <c r="B8508" s="23" t="e">
        <f t="shared" si="10"/>
        <v>#VALUE!</v>
      </c>
      <c r="C8508" s="10"/>
    </row>
    <row r="8509" spans="1:3">
      <c r="A8509" s="20">
        <v>17</v>
      </c>
      <c r="B8509" s="23" t="e">
        <f t="shared" si="10"/>
        <v>#VALUE!</v>
      </c>
      <c r="C8509" s="10"/>
    </row>
    <row r="8510" spans="1:3">
      <c r="A8510" s="20">
        <v>18</v>
      </c>
      <c r="B8510" s="23" t="e">
        <f t="shared" si="10"/>
        <v>#VALUE!</v>
      </c>
      <c r="C8510" s="10"/>
    </row>
    <row r="8511" spans="1:3">
      <c r="A8511" s="20">
        <v>19</v>
      </c>
      <c r="B8511" s="23" t="e">
        <f t="shared" si="10"/>
        <v>#VALUE!</v>
      </c>
      <c r="C8511" s="10"/>
    </row>
    <row r="8512" spans="1:3">
      <c r="A8512" s="20">
        <v>20</v>
      </c>
      <c r="B8512" s="23" t="e">
        <f t="shared" si="10"/>
        <v>#VALUE!</v>
      </c>
      <c r="C8512" s="10"/>
    </row>
    <row r="8513" spans="1:3">
      <c r="A8513" s="20">
        <v>21</v>
      </c>
      <c r="B8513" s="23" t="e">
        <f t="shared" si="10"/>
        <v>#VALUE!</v>
      </c>
      <c r="C8513" s="10"/>
    </row>
    <row r="8514" spans="1:3">
      <c r="A8514" s="20">
        <v>22</v>
      </c>
      <c r="B8514" s="23" t="e">
        <f t="shared" si="10"/>
        <v>#VALUE!</v>
      </c>
      <c r="C8514" s="10"/>
    </row>
    <row r="8515" spans="1:3">
      <c r="A8515" s="20">
        <v>23</v>
      </c>
      <c r="B8515" s="23" t="e">
        <f t="shared" si="10"/>
        <v>#VALUE!</v>
      </c>
      <c r="C8515" s="10"/>
    </row>
    <row r="8516" spans="1:3">
      <c r="A8516" s="20">
        <v>24</v>
      </c>
      <c r="B8516" s="23" t="e">
        <f t="shared" si="10"/>
        <v>#VALUE!</v>
      </c>
      <c r="C8516" s="10"/>
    </row>
    <row r="8517" spans="1:3">
      <c r="A8517" s="20">
        <v>25</v>
      </c>
      <c r="B8517" s="23" t="e">
        <f t="shared" si="10"/>
        <v>#VALUE!</v>
      </c>
      <c r="C8517" s="10"/>
    </row>
    <row r="8518" spans="1:3">
      <c r="A8518" s="20">
        <v>26</v>
      </c>
      <c r="B8518" s="23" t="e">
        <f t="shared" si="10"/>
        <v>#VALUE!</v>
      </c>
      <c r="C8518" s="10"/>
    </row>
    <row r="8519" spans="1:3">
      <c r="A8519" s="20">
        <v>27</v>
      </c>
      <c r="B8519" s="23" t="e">
        <f t="shared" si="10"/>
        <v>#VALUE!</v>
      </c>
      <c r="C8519" s="10"/>
    </row>
    <row r="8520" spans="1:3">
      <c r="A8520" s="20">
        <v>28</v>
      </c>
      <c r="B8520" s="23" t="e">
        <f t="shared" si="10"/>
        <v>#VALUE!</v>
      </c>
      <c r="C8520" s="10"/>
    </row>
    <row r="8521" spans="1:3">
      <c r="A8521" s="20">
        <v>29</v>
      </c>
      <c r="B8521" s="23" t="e">
        <f t="shared" si="10"/>
        <v>#VALUE!</v>
      </c>
      <c r="C8521" s="10"/>
    </row>
    <row r="8522" spans="1:3">
      <c r="A8522" s="20">
        <v>30</v>
      </c>
      <c r="B8522" s="23" t="e">
        <f t="shared" si="10"/>
        <v>#VALUE!</v>
      </c>
      <c r="C8522" s="10"/>
    </row>
    <row r="8523" spans="1:3">
      <c r="A8523" s="20">
        <v>31</v>
      </c>
      <c r="B8523" s="23" t="e">
        <f t="shared" si="10"/>
        <v>#VALUE!</v>
      </c>
      <c r="C8523" s="10"/>
    </row>
    <row r="8524" spans="1:3">
      <c r="A8524" s="20">
        <v>32</v>
      </c>
      <c r="B8524" s="23" t="e">
        <f t="shared" si="10"/>
        <v>#VALUE!</v>
      </c>
      <c r="C8524" s="10"/>
    </row>
    <row r="8525" spans="1:3">
      <c r="A8525" s="20">
        <v>33</v>
      </c>
      <c r="B8525" s="23" t="e">
        <f t="shared" si="10"/>
        <v>#VALUE!</v>
      </c>
      <c r="C8525" s="10"/>
    </row>
    <row r="8526" spans="1:3">
      <c r="A8526" s="20">
        <v>34</v>
      </c>
      <c r="B8526" s="23" t="e">
        <f t="shared" si="10"/>
        <v>#VALUE!</v>
      </c>
      <c r="C8526" s="10"/>
    </row>
    <row r="8527" spans="1:3">
      <c r="A8527" s="20">
        <v>35</v>
      </c>
      <c r="B8527" s="23" t="e">
        <f t="shared" si="10"/>
        <v>#VALUE!</v>
      </c>
      <c r="C8527" s="10"/>
    </row>
    <row r="8528" spans="1:3">
      <c r="A8528" s="20">
        <v>36</v>
      </c>
      <c r="B8528" s="23" t="e">
        <f t="shared" si="10"/>
        <v>#VALUE!</v>
      </c>
      <c r="C8528" s="10"/>
    </row>
    <row r="8529" spans="1:3">
      <c r="A8529" s="20">
        <v>37</v>
      </c>
      <c r="B8529" s="23" t="e">
        <f t="shared" si="10"/>
        <v>#VALUE!</v>
      </c>
      <c r="C8529" s="10"/>
    </row>
    <row r="8530" spans="1:3">
      <c r="A8530" s="20">
        <v>38</v>
      </c>
      <c r="B8530" s="23" t="e">
        <f t="shared" si="10"/>
        <v>#VALUE!</v>
      </c>
      <c r="C8530" s="10"/>
    </row>
    <row r="8531" spans="1:3">
      <c r="A8531" s="20">
        <v>39</v>
      </c>
      <c r="B8531" s="23" t="e">
        <f t="shared" si="10"/>
        <v>#VALUE!</v>
      </c>
      <c r="C8531" s="10"/>
    </row>
    <row r="8532" spans="1:3">
      <c r="A8532" s="20">
        <v>40</v>
      </c>
      <c r="B8532" s="23" t="e">
        <f t="shared" si="10"/>
        <v>#VALUE!</v>
      </c>
      <c r="C8532" s="10"/>
    </row>
    <row r="8533" spans="1:3">
      <c r="A8533" s="20">
        <v>41</v>
      </c>
      <c r="B8533" s="23" t="e">
        <f t="shared" si="10"/>
        <v>#VALUE!</v>
      </c>
      <c r="C8533" s="10"/>
    </row>
    <row r="8534" spans="1:3">
      <c r="A8534" s="20">
        <v>42</v>
      </c>
      <c r="B8534" s="23" t="e">
        <f t="shared" si="10"/>
        <v>#VALUE!</v>
      </c>
      <c r="C8534" s="10"/>
    </row>
    <row r="8535" spans="1:3">
      <c r="A8535" s="20">
        <v>43</v>
      </c>
      <c r="B8535" s="23" t="e">
        <f t="shared" si="10"/>
        <v>#VALUE!</v>
      </c>
      <c r="C8535" s="10"/>
    </row>
    <row r="8536" spans="1:3">
      <c r="A8536" s="20">
        <v>44</v>
      </c>
      <c r="B8536" s="23" t="e">
        <f t="shared" si="10"/>
        <v>#VALUE!</v>
      </c>
      <c r="C8536" s="10"/>
    </row>
    <row r="8537" spans="1:3">
      <c r="A8537" s="20">
        <v>45</v>
      </c>
      <c r="B8537" s="23" t="e">
        <f t="shared" si="10"/>
        <v>#VALUE!</v>
      </c>
      <c r="C8537" s="10"/>
    </row>
    <row r="8538" spans="1:3">
      <c r="A8538" s="20">
        <v>46</v>
      </c>
      <c r="B8538" s="23" t="e">
        <f t="shared" si="10"/>
        <v>#VALUE!</v>
      </c>
      <c r="C8538" s="10"/>
    </row>
    <row r="8539" spans="1:3">
      <c r="A8539" s="20">
        <v>47</v>
      </c>
      <c r="B8539" s="23" t="e">
        <f t="shared" si="10"/>
        <v>#VALUE!</v>
      </c>
      <c r="C8539" s="10"/>
    </row>
    <row r="8540" spans="1:3">
      <c r="A8540" s="20">
        <v>48</v>
      </c>
      <c r="B8540" s="23" t="e">
        <f t="shared" si="10"/>
        <v>#VALUE!</v>
      </c>
      <c r="C8540" s="10"/>
    </row>
    <row r="8541" spans="1:3">
      <c r="A8541" s="20">
        <v>49</v>
      </c>
      <c r="B8541" s="23" t="e">
        <f t="shared" si="10"/>
        <v>#VALUE!</v>
      </c>
      <c r="C8541" s="10"/>
    </row>
    <row r="8542" spans="1:3">
      <c r="A8542" s="20">
        <v>50</v>
      </c>
      <c r="B8542" s="23" t="e">
        <f t="shared" si="10"/>
        <v>#VALUE!</v>
      </c>
      <c r="C8542" s="10"/>
    </row>
    <row r="8543" spans="1:3">
      <c r="A8543" s="20">
        <v>51</v>
      </c>
      <c r="B8543" s="23" t="e">
        <f t="shared" si="10"/>
        <v>#VALUE!</v>
      </c>
      <c r="C8543" s="10"/>
    </row>
    <row r="8544" spans="1:3">
      <c r="A8544" s="20">
        <v>52</v>
      </c>
      <c r="B8544" s="23" t="e">
        <f t="shared" si="10"/>
        <v>#VALUE!</v>
      </c>
      <c r="C8544" s="10"/>
    </row>
    <row r="8545" spans="1:3">
      <c r="A8545" s="20">
        <v>53</v>
      </c>
      <c r="B8545" s="23" t="e">
        <f t="shared" si="10"/>
        <v>#VALUE!</v>
      </c>
      <c r="C8545" s="10"/>
    </row>
    <row r="8546" spans="1:3">
      <c r="A8546" s="20">
        <v>54</v>
      </c>
      <c r="B8546" s="23" t="e">
        <f t="shared" si="10"/>
        <v>#VALUE!</v>
      </c>
      <c r="C8546" s="10"/>
    </row>
    <row r="8547" spans="1:3">
      <c r="A8547" s="20">
        <v>55</v>
      </c>
      <c r="B8547" s="23" t="e">
        <f t="shared" si="10"/>
        <v>#VALUE!</v>
      </c>
      <c r="C8547" s="10"/>
    </row>
    <row r="8548" spans="1:3">
      <c r="A8548" s="20">
        <v>56</v>
      </c>
      <c r="B8548" s="23" t="e">
        <f t="shared" si="10"/>
        <v>#VALUE!</v>
      </c>
      <c r="C8548" s="10"/>
    </row>
    <row r="8549" spans="1:3">
      <c r="A8549" s="20">
        <v>57</v>
      </c>
      <c r="B8549" s="23" t="e">
        <f t="shared" si="10"/>
        <v>#VALUE!</v>
      </c>
      <c r="C8549" s="10"/>
    </row>
    <row r="8550" spans="1:3">
      <c r="A8550" s="20">
        <v>58</v>
      </c>
      <c r="B8550" s="23" t="e">
        <f t="shared" si="10"/>
        <v>#VALUE!</v>
      </c>
      <c r="C8550" s="10"/>
    </row>
    <row r="8551" spans="1:3">
      <c r="A8551" s="20">
        <v>59</v>
      </c>
      <c r="B8551" s="23" t="e">
        <f t="shared" si="10"/>
        <v>#VALUE!</v>
      </c>
      <c r="C8551" s="10"/>
    </row>
    <row r="8552" spans="1:3">
      <c r="A8552" s="20">
        <v>60</v>
      </c>
      <c r="B8552" s="23" t="e">
        <f t="shared" si="10"/>
        <v>#VALUE!</v>
      </c>
      <c r="C8552" s="10"/>
    </row>
    <row r="8553" spans="1:3">
      <c r="A8553" s="20">
        <v>61</v>
      </c>
      <c r="B8553" s="23" t="e">
        <f t="shared" si="10"/>
        <v>#VALUE!</v>
      </c>
      <c r="C8553" s="10"/>
    </row>
    <row r="8554" spans="1:3">
      <c r="A8554" s="20">
        <v>62</v>
      </c>
      <c r="B8554" s="23" t="e">
        <f t="shared" si="10"/>
        <v>#VALUE!</v>
      </c>
      <c r="C8554" s="10"/>
    </row>
    <row r="8555" spans="1:3">
      <c r="A8555" s="20">
        <v>63</v>
      </c>
      <c r="B8555" s="23" t="e">
        <f t="shared" si="10"/>
        <v>#VALUE!</v>
      </c>
      <c r="C8555" s="10"/>
    </row>
    <row r="8556" spans="1:3">
      <c r="A8556" s="20">
        <v>64</v>
      </c>
      <c r="B8556" s="23" t="e">
        <f t="shared" si="10"/>
        <v>#VALUE!</v>
      </c>
      <c r="C8556" s="10"/>
    </row>
    <row r="8557" spans="1:3">
      <c r="A8557" s="20">
        <v>65</v>
      </c>
      <c r="B8557" s="23" t="e">
        <f t="shared" ref="B8557:B8620" si="11">IF(B7934,MAX(0,B7627),0)</f>
        <v>#VALUE!</v>
      </c>
      <c r="C8557" s="10"/>
    </row>
    <row r="8558" spans="1:3">
      <c r="A8558" s="20">
        <v>66</v>
      </c>
      <c r="B8558" s="23" t="e">
        <f t="shared" si="11"/>
        <v>#VALUE!</v>
      </c>
      <c r="C8558" s="10"/>
    </row>
    <row r="8559" spans="1:3">
      <c r="A8559" s="20">
        <v>67</v>
      </c>
      <c r="B8559" s="23" t="e">
        <f t="shared" si="11"/>
        <v>#VALUE!</v>
      </c>
      <c r="C8559" s="10"/>
    </row>
    <row r="8560" spans="1:3">
      <c r="A8560" s="20">
        <v>68</v>
      </c>
      <c r="B8560" s="23" t="e">
        <f t="shared" si="11"/>
        <v>#VALUE!</v>
      </c>
      <c r="C8560" s="10"/>
    </row>
    <row r="8561" spans="1:3">
      <c r="A8561" s="20">
        <v>69</v>
      </c>
      <c r="B8561" s="23" t="e">
        <f t="shared" si="11"/>
        <v>#VALUE!</v>
      </c>
      <c r="C8561" s="10"/>
    </row>
    <row r="8562" spans="1:3">
      <c r="A8562" s="20">
        <v>70</v>
      </c>
      <c r="B8562" s="23" t="e">
        <f t="shared" si="11"/>
        <v>#VALUE!</v>
      </c>
      <c r="C8562" s="10"/>
    </row>
    <row r="8563" spans="1:3">
      <c r="A8563" s="20">
        <v>71</v>
      </c>
      <c r="B8563" s="23" t="e">
        <f t="shared" si="11"/>
        <v>#VALUE!</v>
      </c>
      <c r="C8563" s="10"/>
    </row>
    <row r="8564" spans="1:3">
      <c r="A8564" s="20">
        <v>72</v>
      </c>
      <c r="B8564" s="23" t="e">
        <f t="shared" si="11"/>
        <v>#VALUE!</v>
      </c>
      <c r="C8564" s="10"/>
    </row>
    <row r="8565" spans="1:3">
      <c r="A8565" s="20">
        <v>73</v>
      </c>
      <c r="B8565" s="23" t="e">
        <f t="shared" si="11"/>
        <v>#VALUE!</v>
      </c>
      <c r="C8565" s="10"/>
    </row>
    <row r="8566" spans="1:3">
      <c r="A8566" s="20">
        <v>74</v>
      </c>
      <c r="B8566" s="23" t="e">
        <f t="shared" si="11"/>
        <v>#VALUE!</v>
      </c>
      <c r="C8566" s="10"/>
    </row>
    <row r="8567" spans="1:3">
      <c r="A8567" s="20">
        <v>75</v>
      </c>
      <c r="B8567" s="23" t="e">
        <f t="shared" si="11"/>
        <v>#VALUE!</v>
      </c>
      <c r="C8567" s="10"/>
    </row>
    <row r="8568" spans="1:3">
      <c r="A8568" s="20">
        <v>76</v>
      </c>
      <c r="B8568" s="23" t="e">
        <f t="shared" si="11"/>
        <v>#VALUE!</v>
      </c>
      <c r="C8568" s="10"/>
    </row>
    <row r="8569" spans="1:3">
      <c r="A8569" s="20">
        <v>77</v>
      </c>
      <c r="B8569" s="23" t="e">
        <f t="shared" si="11"/>
        <v>#VALUE!</v>
      </c>
      <c r="C8569" s="10"/>
    </row>
    <row r="8570" spans="1:3">
      <c r="A8570" s="20">
        <v>78</v>
      </c>
      <c r="B8570" s="23" t="e">
        <f t="shared" si="11"/>
        <v>#VALUE!</v>
      </c>
      <c r="C8570" s="10"/>
    </row>
    <row r="8571" spans="1:3">
      <c r="A8571" s="20">
        <v>79</v>
      </c>
      <c r="B8571" s="23" t="e">
        <f t="shared" si="11"/>
        <v>#VALUE!</v>
      </c>
      <c r="C8571" s="10"/>
    </row>
    <row r="8572" spans="1:3">
      <c r="A8572" s="20">
        <v>80</v>
      </c>
      <c r="B8572" s="23" t="e">
        <f t="shared" si="11"/>
        <v>#VALUE!</v>
      </c>
      <c r="C8572" s="10"/>
    </row>
    <row r="8573" spans="1:3">
      <c r="A8573" s="20">
        <v>81</v>
      </c>
      <c r="B8573" s="23" t="e">
        <f t="shared" si="11"/>
        <v>#VALUE!</v>
      </c>
      <c r="C8573" s="10"/>
    </row>
    <row r="8574" spans="1:3">
      <c r="A8574" s="20">
        <v>82</v>
      </c>
      <c r="B8574" s="23" t="e">
        <f t="shared" si="11"/>
        <v>#VALUE!</v>
      </c>
      <c r="C8574" s="10"/>
    </row>
    <row r="8575" spans="1:3">
      <c r="A8575" s="20">
        <v>83</v>
      </c>
      <c r="B8575" s="23" t="e">
        <f t="shared" si="11"/>
        <v>#VALUE!</v>
      </c>
      <c r="C8575" s="10"/>
    </row>
    <row r="8576" spans="1:3">
      <c r="A8576" s="20">
        <v>84</v>
      </c>
      <c r="B8576" s="23" t="e">
        <f t="shared" si="11"/>
        <v>#VALUE!</v>
      </c>
      <c r="C8576" s="10"/>
    </row>
    <row r="8577" spans="1:3">
      <c r="A8577" s="20">
        <v>85</v>
      </c>
      <c r="B8577" s="23" t="e">
        <f t="shared" si="11"/>
        <v>#VALUE!</v>
      </c>
      <c r="C8577" s="10"/>
    </row>
    <row r="8578" spans="1:3">
      <c r="A8578" s="20">
        <v>86</v>
      </c>
      <c r="B8578" s="23" t="e">
        <f t="shared" si="11"/>
        <v>#VALUE!</v>
      </c>
      <c r="C8578" s="10"/>
    </row>
    <row r="8579" spans="1:3">
      <c r="A8579" s="20">
        <v>87</v>
      </c>
      <c r="B8579" s="23" t="e">
        <f t="shared" si="11"/>
        <v>#VALUE!</v>
      </c>
      <c r="C8579" s="10"/>
    </row>
    <row r="8580" spans="1:3">
      <c r="A8580" s="20">
        <v>88</v>
      </c>
      <c r="B8580" s="23" t="e">
        <f t="shared" si="11"/>
        <v>#VALUE!</v>
      </c>
      <c r="C8580" s="10"/>
    </row>
    <row r="8581" spans="1:3">
      <c r="A8581" s="20">
        <v>89</v>
      </c>
      <c r="B8581" s="23" t="e">
        <f t="shared" si="11"/>
        <v>#VALUE!</v>
      </c>
      <c r="C8581" s="10"/>
    </row>
    <row r="8582" spans="1:3">
      <c r="A8582" s="20">
        <v>90</v>
      </c>
      <c r="B8582" s="23" t="e">
        <f t="shared" si="11"/>
        <v>#VALUE!</v>
      </c>
      <c r="C8582" s="10"/>
    </row>
    <row r="8583" spans="1:3">
      <c r="A8583" s="20">
        <v>91</v>
      </c>
      <c r="B8583" s="23" t="e">
        <f t="shared" si="11"/>
        <v>#VALUE!</v>
      </c>
      <c r="C8583" s="10"/>
    </row>
    <row r="8584" spans="1:3">
      <c r="A8584" s="20">
        <v>92</v>
      </c>
      <c r="B8584" s="23" t="e">
        <f t="shared" si="11"/>
        <v>#VALUE!</v>
      </c>
      <c r="C8584" s="10"/>
    </row>
    <row r="8585" spans="1:3">
      <c r="A8585" s="20">
        <v>93</v>
      </c>
      <c r="B8585" s="23" t="e">
        <f t="shared" si="11"/>
        <v>#VALUE!</v>
      </c>
      <c r="C8585" s="10"/>
    </row>
    <row r="8586" spans="1:3">
      <c r="A8586" s="20">
        <v>94</v>
      </c>
      <c r="B8586" s="23" t="e">
        <f t="shared" si="11"/>
        <v>#VALUE!</v>
      </c>
      <c r="C8586" s="10"/>
    </row>
    <row r="8587" spans="1:3">
      <c r="A8587" s="20">
        <v>95</v>
      </c>
      <c r="B8587" s="23" t="e">
        <f t="shared" si="11"/>
        <v>#VALUE!</v>
      </c>
      <c r="C8587" s="10"/>
    </row>
    <row r="8588" spans="1:3">
      <c r="A8588" s="20">
        <v>96</v>
      </c>
      <c r="B8588" s="23" t="e">
        <f t="shared" si="11"/>
        <v>#VALUE!</v>
      </c>
      <c r="C8588" s="10"/>
    </row>
    <row r="8589" spans="1:3">
      <c r="A8589" s="20">
        <v>97</v>
      </c>
      <c r="B8589" s="23" t="e">
        <f t="shared" si="11"/>
        <v>#VALUE!</v>
      </c>
      <c r="C8589" s="10"/>
    </row>
    <row r="8590" spans="1:3">
      <c r="A8590" s="20">
        <v>98</v>
      </c>
      <c r="B8590" s="23" t="e">
        <f t="shared" si="11"/>
        <v>#VALUE!</v>
      </c>
      <c r="C8590" s="10"/>
    </row>
    <row r="8591" spans="1:3">
      <c r="A8591" s="20">
        <v>99</v>
      </c>
      <c r="B8591" s="23" t="e">
        <f t="shared" si="11"/>
        <v>#VALUE!</v>
      </c>
      <c r="C8591" s="10"/>
    </row>
    <row r="8592" spans="1:3">
      <c r="A8592" s="20">
        <v>100</v>
      </c>
      <c r="B8592" s="23" t="e">
        <f t="shared" si="11"/>
        <v>#VALUE!</v>
      </c>
      <c r="C8592" s="10"/>
    </row>
    <row r="8593" spans="1:3">
      <c r="A8593" s="20">
        <v>101</v>
      </c>
      <c r="B8593" s="23" t="e">
        <f t="shared" si="11"/>
        <v>#VALUE!</v>
      </c>
      <c r="C8593" s="10"/>
    </row>
    <row r="8594" spans="1:3">
      <c r="A8594" s="20">
        <v>102</v>
      </c>
      <c r="B8594" s="23" t="e">
        <f t="shared" si="11"/>
        <v>#VALUE!</v>
      </c>
      <c r="C8594" s="10"/>
    </row>
    <row r="8595" spans="1:3">
      <c r="A8595" s="20">
        <v>103</v>
      </c>
      <c r="B8595" s="23" t="e">
        <f t="shared" si="11"/>
        <v>#VALUE!</v>
      </c>
      <c r="C8595" s="10"/>
    </row>
    <row r="8596" spans="1:3">
      <c r="A8596" s="20">
        <v>104</v>
      </c>
      <c r="B8596" s="23" t="e">
        <f t="shared" si="11"/>
        <v>#VALUE!</v>
      </c>
      <c r="C8596" s="10"/>
    </row>
    <row r="8597" spans="1:3">
      <c r="A8597" s="20">
        <v>105</v>
      </c>
      <c r="B8597" s="23" t="e">
        <f t="shared" si="11"/>
        <v>#VALUE!</v>
      </c>
      <c r="C8597" s="10"/>
    </row>
    <row r="8598" spans="1:3">
      <c r="A8598" s="20">
        <v>106</v>
      </c>
      <c r="B8598" s="23" t="e">
        <f t="shared" si="11"/>
        <v>#VALUE!</v>
      </c>
      <c r="C8598" s="10"/>
    </row>
    <row r="8599" spans="1:3">
      <c r="A8599" s="20">
        <v>107</v>
      </c>
      <c r="B8599" s="23" t="e">
        <f t="shared" si="11"/>
        <v>#VALUE!</v>
      </c>
      <c r="C8599" s="10"/>
    </row>
    <row r="8600" spans="1:3">
      <c r="A8600" s="20">
        <v>108</v>
      </c>
      <c r="B8600" s="23" t="e">
        <f t="shared" si="11"/>
        <v>#VALUE!</v>
      </c>
      <c r="C8600" s="10"/>
    </row>
    <row r="8601" spans="1:3">
      <c r="A8601" s="20">
        <v>109</v>
      </c>
      <c r="B8601" s="23" t="e">
        <f t="shared" si="11"/>
        <v>#VALUE!</v>
      </c>
      <c r="C8601" s="10"/>
    </row>
    <row r="8602" spans="1:3">
      <c r="A8602" s="20">
        <v>110</v>
      </c>
      <c r="B8602" s="23" t="e">
        <f t="shared" si="11"/>
        <v>#VALUE!</v>
      </c>
      <c r="C8602" s="10"/>
    </row>
    <row r="8603" spans="1:3">
      <c r="A8603" s="20">
        <v>111</v>
      </c>
      <c r="B8603" s="23" t="e">
        <f t="shared" si="11"/>
        <v>#VALUE!</v>
      </c>
      <c r="C8603" s="10"/>
    </row>
    <row r="8604" spans="1:3">
      <c r="A8604" s="20">
        <v>112</v>
      </c>
      <c r="B8604" s="23" t="e">
        <f t="shared" si="11"/>
        <v>#VALUE!</v>
      </c>
      <c r="C8604" s="10"/>
    </row>
    <row r="8605" spans="1:3">
      <c r="A8605" s="20">
        <v>113</v>
      </c>
      <c r="B8605" s="23" t="e">
        <f t="shared" si="11"/>
        <v>#VALUE!</v>
      </c>
      <c r="C8605" s="10"/>
    </row>
    <row r="8606" spans="1:3">
      <c r="A8606" s="20">
        <v>114</v>
      </c>
      <c r="B8606" s="23" t="e">
        <f t="shared" si="11"/>
        <v>#VALUE!</v>
      </c>
      <c r="C8606" s="10"/>
    </row>
    <row r="8607" spans="1:3">
      <c r="A8607" s="20">
        <v>115</v>
      </c>
      <c r="B8607" s="23" t="e">
        <f t="shared" si="11"/>
        <v>#VALUE!</v>
      </c>
      <c r="C8607" s="10"/>
    </row>
    <row r="8608" spans="1:3">
      <c r="A8608" s="20">
        <v>116</v>
      </c>
      <c r="B8608" s="23" t="e">
        <f t="shared" si="11"/>
        <v>#VALUE!</v>
      </c>
      <c r="C8608" s="10"/>
    </row>
    <row r="8609" spans="1:3">
      <c r="A8609" s="20">
        <v>117</v>
      </c>
      <c r="B8609" s="23" t="e">
        <f t="shared" si="11"/>
        <v>#VALUE!</v>
      </c>
      <c r="C8609" s="10"/>
    </row>
    <row r="8610" spans="1:3">
      <c r="A8610" s="20">
        <v>118</v>
      </c>
      <c r="B8610" s="23" t="e">
        <f t="shared" si="11"/>
        <v>#VALUE!</v>
      </c>
      <c r="C8610" s="10"/>
    </row>
    <row r="8611" spans="1:3">
      <c r="A8611" s="20">
        <v>119</v>
      </c>
      <c r="B8611" s="23" t="e">
        <f t="shared" si="11"/>
        <v>#VALUE!</v>
      </c>
      <c r="C8611" s="10"/>
    </row>
    <row r="8612" spans="1:3">
      <c r="A8612" s="20">
        <v>120</v>
      </c>
      <c r="B8612" s="23" t="e">
        <f t="shared" si="11"/>
        <v>#VALUE!</v>
      </c>
      <c r="C8612" s="10"/>
    </row>
    <row r="8613" spans="1:3">
      <c r="A8613" s="20">
        <v>121</v>
      </c>
      <c r="B8613" s="23" t="e">
        <f t="shared" si="11"/>
        <v>#VALUE!</v>
      </c>
      <c r="C8613" s="10"/>
    </row>
    <row r="8614" spans="1:3">
      <c r="A8614" s="20">
        <v>122</v>
      </c>
      <c r="B8614" s="23" t="e">
        <f t="shared" si="11"/>
        <v>#VALUE!</v>
      </c>
      <c r="C8614" s="10"/>
    </row>
    <row r="8615" spans="1:3">
      <c r="A8615" s="20">
        <v>123</v>
      </c>
      <c r="B8615" s="23" t="e">
        <f t="shared" si="11"/>
        <v>#VALUE!</v>
      </c>
      <c r="C8615" s="10"/>
    </row>
    <row r="8616" spans="1:3">
      <c r="A8616" s="20">
        <v>124</v>
      </c>
      <c r="B8616" s="23" t="e">
        <f t="shared" si="11"/>
        <v>#VALUE!</v>
      </c>
      <c r="C8616" s="10"/>
    </row>
    <row r="8617" spans="1:3">
      <c r="A8617" s="20">
        <v>125</v>
      </c>
      <c r="B8617" s="23" t="e">
        <f t="shared" si="11"/>
        <v>#VALUE!</v>
      </c>
      <c r="C8617" s="10"/>
    </row>
    <row r="8618" spans="1:3">
      <c r="A8618" s="20">
        <v>126</v>
      </c>
      <c r="B8618" s="23" t="e">
        <f t="shared" si="11"/>
        <v>#VALUE!</v>
      </c>
      <c r="C8618" s="10"/>
    </row>
    <row r="8619" spans="1:3">
      <c r="A8619" s="20">
        <v>127</v>
      </c>
      <c r="B8619" s="23" t="e">
        <f t="shared" si="11"/>
        <v>#VALUE!</v>
      </c>
      <c r="C8619" s="10"/>
    </row>
    <row r="8620" spans="1:3">
      <c r="A8620" s="20">
        <v>128</v>
      </c>
      <c r="B8620" s="23" t="e">
        <f t="shared" si="11"/>
        <v>#VALUE!</v>
      </c>
      <c r="C8620" s="10"/>
    </row>
    <row r="8621" spans="1:3">
      <c r="A8621" s="20">
        <v>129</v>
      </c>
      <c r="B8621" s="23" t="e">
        <f t="shared" ref="B8621:B8684" si="12">IF(B7998,MAX(0,B7691),0)</f>
        <v>#VALUE!</v>
      </c>
      <c r="C8621" s="10"/>
    </row>
    <row r="8622" spans="1:3">
      <c r="A8622" s="20">
        <v>130</v>
      </c>
      <c r="B8622" s="23" t="e">
        <f t="shared" si="12"/>
        <v>#VALUE!</v>
      </c>
      <c r="C8622" s="10"/>
    </row>
    <row r="8623" spans="1:3">
      <c r="A8623" s="20">
        <v>131</v>
      </c>
      <c r="B8623" s="23" t="e">
        <f t="shared" si="12"/>
        <v>#VALUE!</v>
      </c>
      <c r="C8623" s="10"/>
    </row>
    <row r="8624" spans="1:3">
      <c r="A8624" s="20">
        <v>132</v>
      </c>
      <c r="B8624" s="23" t="e">
        <f t="shared" si="12"/>
        <v>#VALUE!</v>
      </c>
      <c r="C8624" s="10"/>
    </row>
    <row r="8625" spans="1:3">
      <c r="A8625" s="20">
        <v>133</v>
      </c>
      <c r="B8625" s="23" t="e">
        <f t="shared" si="12"/>
        <v>#VALUE!</v>
      </c>
      <c r="C8625" s="10"/>
    </row>
    <row r="8626" spans="1:3">
      <c r="A8626" s="20">
        <v>134</v>
      </c>
      <c r="B8626" s="23" t="e">
        <f t="shared" si="12"/>
        <v>#VALUE!</v>
      </c>
      <c r="C8626" s="10"/>
    </row>
    <row r="8627" spans="1:3">
      <c r="A8627" s="20">
        <v>135</v>
      </c>
      <c r="B8627" s="23" t="e">
        <f t="shared" si="12"/>
        <v>#VALUE!</v>
      </c>
      <c r="C8627" s="10"/>
    </row>
    <row r="8628" spans="1:3">
      <c r="A8628" s="20">
        <v>136</v>
      </c>
      <c r="B8628" s="23" t="e">
        <f t="shared" si="12"/>
        <v>#VALUE!</v>
      </c>
      <c r="C8628" s="10"/>
    </row>
    <row r="8629" spans="1:3">
      <c r="A8629" s="20">
        <v>137</v>
      </c>
      <c r="B8629" s="23" t="e">
        <f t="shared" si="12"/>
        <v>#VALUE!</v>
      </c>
      <c r="C8629" s="10"/>
    </row>
    <row r="8630" spans="1:3">
      <c r="A8630" s="20">
        <v>138</v>
      </c>
      <c r="B8630" s="23" t="e">
        <f t="shared" si="12"/>
        <v>#VALUE!</v>
      </c>
      <c r="C8630" s="10"/>
    </row>
    <row r="8631" spans="1:3">
      <c r="A8631" s="20">
        <v>139</v>
      </c>
      <c r="B8631" s="23" t="e">
        <f t="shared" si="12"/>
        <v>#VALUE!</v>
      </c>
      <c r="C8631" s="10"/>
    </row>
    <row r="8632" spans="1:3">
      <c r="A8632" s="20">
        <v>140</v>
      </c>
      <c r="B8632" s="23" t="e">
        <f t="shared" si="12"/>
        <v>#VALUE!</v>
      </c>
      <c r="C8632" s="10"/>
    </row>
    <row r="8633" spans="1:3">
      <c r="A8633" s="20">
        <v>141</v>
      </c>
      <c r="B8633" s="23" t="e">
        <f t="shared" si="12"/>
        <v>#VALUE!</v>
      </c>
      <c r="C8633" s="10"/>
    </row>
    <row r="8634" spans="1:3">
      <c r="A8634" s="20">
        <v>142</v>
      </c>
      <c r="B8634" s="23" t="e">
        <f t="shared" si="12"/>
        <v>#VALUE!</v>
      </c>
      <c r="C8634" s="10"/>
    </row>
    <row r="8635" spans="1:3">
      <c r="A8635" s="20">
        <v>143</v>
      </c>
      <c r="B8635" s="23" t="e">
        <f t="shared" si="12"/>
        <v>#VALUE!</v>
      </c>
      <c r="C8635" s="10"/>
    </row>
    <row r="8636" spans="1:3">
      <c r="A8636" s="20">
        <v>144</v>
      </c>
      <c r="B8636" s="23" t="e">
        <f t="shared" si="12"/>
        <v>#VALUE!</v>
      </c>
      <c r="C8636" s="10"/>
    </row>
    <row r="8637" spans="1:3">
      <c r="A8637" s="20">
        <v>145</v>
      </c>
      <c r="B8637" s="23" t="e">
        <f t="shared" si="12"/>
        <v>#VALUE!</v>
      </c>
      <c r="C8637" s="10"/>
    </row>
    <row r="8638" spans="1:3">
      <c r="A8638" s="20">
        <v>146</v>
      </c>
      <c r="B8638" s="23" t="e">
        <f t="shared" si="12"/>
        <v>#VALUE!</v>
      </c>
      <c r="C8638" s="10"/>
    </row>
    <row r="8639" spans="1:3">
      <c r="A8639" s="20">
        <v>147</v>
      </c>
      <c r="B8639" s="23" t="e">
        <f t="shared" si="12"/>
        <v>#VALUE!</v>
      </c>
      <c r="C8639" s="10"/>
    </row>
    <row r="8640" spans="1:3">
      <c r="A8640" s="20">
        <v>148</v>
      </c>
      <c r="B8640" s="23" t="e">
        <f t="shared" si="12"/>
        <v>#VALUE!</v>
      </c>
      <c r="C8640" s="10"/>
    </row>
    <row r="8641" spans="1:3">
      <c r="A8641" s="20">
        <v>149</v>
      </c>
      <c r="B8641" s="23" t="e">
        <f t="shared" si="12"/>
        <v>#VALUE!</v>
      </c>
      <c r="C8641" s="10"/>
    </row>
    <row r="8642" spans="1:3">
      <c r="A8642" s="20">
        <v>150</v>
      </c>
      <c r="B8642" s="23" t="e">
        <f t="shared" si="12"/>
        <v>#VALUE!</v>
      </c>
      <c r="C8642" s="10"/>
    </row>
    <row r="8643" spans="1:3">
      <c r="A8643" s="20">
        <v>151</v>
      </c>
      <c r="B8643" s="23" t="e">
        <f t="shared" si="12"/>
        <v>#VALUE!</v>
      </c>
      <c r="C8643" s="10"/>
    </row>
    <row r="8644" spans="1:3">
      <c r="A8644" s="20">
        <v>152</v>
      </c>
      <c r="B8644" s="23" t="e">
        <f t="shared" si="12"/>
        <v>#VALUE!</v>
      </c>
      <c r="C8644" s="10"/>
    </row>
    <row r="8645" spans="1:3">
      <c r="A8645" s="20">
        <v>153</v>
      </c>
      <c r="B8645" s="23" t="e">
        <f t="shared" si="12"/>
        <v>#VALUE!</v>
      </c>
      <c r="C8645" s="10"/>
    </row>
    <row r="8646" spans="1:3">
      <c r="A8646" s="20">
        <v>154</v>
      </c>
      <c r="B8646" s="23" t="e">
        <f t="shared" si="12"/>
        <v>#VALUE!</v>
      </c>
      <c r="C8646" s="10"/>
    </row>
    <row r="8647" spans="1:3">
      <c r="A8647" s="20">
        <v>155</v>
      </c>
      <c r="B8647" s="23" t="e">
        <f t="shared" si="12"/>
        <v>#VALUE!</v>
      </c>
      <c r="C8647" s="10"/>
    </row>
    <row r="8648" spans="1:3">
      <c r="A8648" s="20">
        <v>156</v>
      </c>
      <c r="B8648" s="23" t="e">
        <f t="shared" si="12"/>
        <v>#VALUE!</v>
      </c>
      <c r="C8648" s="10"/>
    </row>
    <row r="8649" spans="1:3">
      <c r="A8649" s="20">
        <v>157</v>
      </c>
      <c r="B8649" s="23" t="e">
        <f t="shared" si="12"/>
        <v>#VALUE!</v>
      </c>
      <c r="C8649" s="10"/>
    </row>
    <row r="8650" spans="1:3">
      <c r="A8650" s="20">
        <v>158</v>
      </c>
      <c r="B8650" s="23" t="e">
        <f t="shared" si="12"/>
        <v>#VALUE!</v>
      </c>
      <c r="C8650" s="10"/>
    </row>
    <row r="8651" spans="1:3">
      <c r="A8651" s="20">
        <v>159</v>
      </c>
      <c r="B8651" s="23" t="e">
        <f t="shared" si="12"/>
        <v>#VALUE!</v>
      </c>
      <c r="C8651" s="10"/>
    </row>
    <row r="8652" spans="1:3">
      <c r="A8652" s="20">
        <v>160</v>
      </c>
      <c r="B8652" s="23" t="e">
        <f t="shared" si="12"/>
        <v>#VALUE!</v>
      </c>
      <c r="C8652" s="10"/>
    </row>
    <row r="8653" spans="1:3">
      <c r="A8653" s="20">
        <v>161</v>
      </c>
      <c r="B8653" s="23" t="e">
        <f t="shared" si="12"/>
        <v>#VALUE!</v>
      </c>
      <c r="C8653" s="10"/>
    </row>
    <row r="8654" spans="1:3">
      <c r="A8654" s="20">
        <v>162</v>
      </c>
      <c r="B8654" s="23" t="e">
        <f t="shared" si="12"/>
        <v>#VALUE!</v>
      </c>
      <c r="C8654" s="10"/>
    </row>
    <row r="8655" spans="1:3">
      <c r="A8655" s="20">
        <v>163</v>
      </c>
      <c r="B8655" s="23" t="e">
        <f t="shared" si="12"/>
        <v>#VALUE!</v>
      </c>
      <c r="C8655" s="10"/>
    </row>
    <row r="8656" spans="1:3">
      <c r="A8656" s="20">
        <v>164</v>
      </c>
      <c r="B8656" s="23" t="e">
        <f t="shared" si="12"/>
        <v>#VALUE!</v>
      </c>
      <c r="C8656" s="10"/>
    </row>
    <row r="8657" spans="1:3">
      <c r="A8657" s="20">
        <v>165</v>
      </c>
      <c r="B8657" s="23" t="e">
        <f t="shared" si="12"/>
        <v>#VALUE!</v>
      </c>
      <c r="C8657" s="10"/>
    </row>
    <row r="8658" spans="1:3">
      <c r="A8658" s="20">
        <v>166</v>
      </c>
      <c r="B8658" s="23" t="e">
        <f t="shared" si="12"/>
        <v>#VALUE!</v>
      </c>
      <c r="C8658" s="10"/>
    </row>
    <row r="8659" spans="1:3">
      <c r="A8659" s="20">
        <v>167</v>
      </c>
      <c r="B8659" s="23" t="e">
        <f t="shared" si="12"/>
        <v>#VALUE!</v>
      </c>
      <c r="C8659" s="10"/>
    </row>
    <row r="8660" spans="1:3">
      <c r="A8660" s="20">
        <v>168</v>
      </c>
      <c r="B8660" s="23" t="e">
        <f t="shared" si="12"/>
        <v>#VALUE!</v>
      </c>
      <c r="C8660" s="10"/>
    </row>
    <row r="8661" spans="1:3">
      <c r="A8661" s="20">
        <v>169</v>
      </c>
      <c r="B8661" s="23" t="e">
        <f t="shared" si="12"/>
        <v>#VALUE!</v>
      </c>
      <c r="C8661" s="10"/>
    </row>
    <row r="8662" spans="1:3">
      <c r="A8662" s="20">
        <v>170</v>
      </c>
      <c r="B8662" s="23" t="e">
        <f t="shared" si="12"/>
        <v>#VALUE!</v>
      </c>
      <c r="C8662" s="10"/>
    </row>
    <row r="8663" spans="1:3">
      <c r="A8663" s="20">
        <v>171</v>
      </c>
      <c r="B8663" s="23" t="e">
        <f t="shared" si="12"/>
        <v>#VALUE!</v>
      </c>
      <c r="C8663" s="10"/>
    </row>
    <row r="8664" spans="1:3">
      <c r="A8664" s="20">
        <v>172</v>
      </c>
      <c r="B8664" s="23" t="e">
        <f t="shared" si="12"/>
        <v>#VALUE!</v>
      </c>
      <c r="C8664" s="10"/>
    </row>
    <row r="8665" spans="1:3">
      <c r="A8665" s="20">
        <v>173</v>
      </c>
      <c r="B8665" s="23" t="e">
        <f t="shared" si="12"/>
        <v>#VALUE!</v>
      </c>
      <c r="C8665" s="10"/>
    </row>
    <row r="8666" spans="1:3">
      <c r="A8666" s="20">
        <v>174</v>
      </c>
      <c r="B8666" s="23" t="e">
        <f t="shared" si="12"/>
        <v>#VALUE!</v>
      </c>
      <c r="C8666" s="10"/>
    </row>
    <row r="8667" spans="1:3">
      <c r="A8667" s="20">
        <v>175</v>
      </c>
      <c r="B8667" s="23" t="e">
        <f t="shared" si="12"/>
        <v>#VALUE!</v>
      </c>
      <c r="C8667" s="10"/>
    </row>
    <row r="8668" spans="1:3">
      <c r="A8668" s="20">
        <v>176</v>
      </c>
      <c r="B8668" s="23" t="e">
        <f t="shared" si="12"/>
        <v>#VALUE!</v>
      </c>
      <c r="C8668" s="10"/>
    </row>
    <row r="8669" spans="1:3">
      <c r="A8669" s="20">
        <v>177</v>
      </c>
      <c r="B8669" s="23" t="e">
        <f t="shared" si="12"/>
        <v>#VALUE!</v>
      </c>
      <c r="C8669" s="10"/>
    </row>
    <row r="8670" spans="1:3">
      <c r="A8670" s="20">
        <v>178</v>
      </c>
      <c r="B8670" s="23" t="e">
        <f t="shared" si="12"/>
        <v>#VALUE!</v>
      </c>
      <c r="C8670" s="10"/>
    </row>
    <row r="8671" spans="1:3">
      <c r="A8671" s="20">
        <v>179</v>
      </c>
      <c r="B8671" s="23" t="e">
        <f t="shared" si="12"/>
        <v>#VALUE!</v>
      </c>
      <c r="C8671" s="10"/>
    </row>
    <row r="8672" spans="1:3">
      <c r="A8672" s="20">
        <v>180</v>
      </c>
      <c r="B8672" s="23" t="e">
        <f t="shared" si="12"/>
        <v>#VALUE!</v>
      </c>
      <c r="C8672" s="10"/>
    </row>
    <row r="8673" spans="1:3">
      <c r="A8673" s="20">
        <v>181</v>
      </c>
      <c r="B8673" s="23" t="e">
        <f t="shared" si="12"/>
        <v>#VALUE!</v>
      </c>
      <c r="C8673" s="10"/>
    </row>
    <row r="8674" spans="1:3">
      <c r="A8674" s="20">
        <v>182</v>
      </c>
      <c r="B8674" s="23" t="e">
        <f t="shared" si="12"/>
        <v>#VALUE!</v>
      </c>
      <c r="C8674" s="10"/>
    </row>
    <row r="8675" spans="1:3">
      <c r="A8675" s="20">
        <v>183</v>
      </c>
      <c r="B8675" s="23" t="e">
        <f t="shared" si="12"/>
        <v>#VALUE!</v>
      </c>
      <c r="C8675" s="10"/>
    </row>
    <row r="8676" spans="1:3">
      <c r="A8676" s="20">
        <v>184</v>
      </c>
      <c r="B8676" s="23" t="e">
        <f t="shared" si="12"/>
        <v>#VALUE!</v>
      </c>
      <c r="C8676" s="10"/>
    </row>
    <row r="8677" spans="1:3">
      <c r="A8677" s="20">
        <v>185</v>
      </c>
      <c r="B8677" s="23" t="e">
        <f t="shared" si="12"/>
        <v>#VALUE!</v>
      </c>
      <c r="C8677" s="10"/>
    </row>
    <row r="8678" spans="1:3">
      <c r="A8678" s="20">
        <v>186</v>
      </c>
      <c r="B8678" s="23" t="e">
        <f t="shared" si="12"/>
        <v>#VALUE!</v>
      </c>
      <c r="C8678" s="10"/>
    </row>
    <row r="8679" spans="1:3">
      <c r="A8679" s="20">
        <v>187</v>
      </c>
      <c r="B8679" s="23" t="e">
        <f t="shared" si="12"/>
        <v>#VALUE!</v>
      </c>
      <c r="C8679" s="10"/>
    </row>
    <row r="8680" spans="1:3">
      <c r="A8680" s="20">
        <v>188</v>
      </c>
      <c r="B8680" s="23" t="e">
        <f t="shared" si="12"/>
        <v>#VALUE!</v>
      </c>
      <c r="C8680" s="10"/>
    </row>
    <row r="8681" spans="1:3">
      <c r="A8681" s="20">
        <v>189</v>
      </c>
      <c r="B8681" s="23" t="e">
        <f t="shared" si="12"/>
        <v>#VALUE!</v>
      </c>
      <c r="C8681" s="10"/>
    </row>
    <row r="8682" spans="1:3">
      <c r="A8682" s="20">
        <v>190</v>
      </c>
      <c r="B8682" s="23" t="e">
        <f t="shared" si="12"/>
        <v>#VALUE!</v>
      </c>
      <c r="C8682" s="10"/>
    </row>
    <row r="8683" spans="1:3">
      <c r="A8683" s="20">
        <v>191</v>
      </c>
      <c r="B8683" s="23" t="e">
        <f t="shared" si="12"/>
        <v>#VALUE!</v>
      </c>
      <c r="C8683" s="10"/>
    </row>
    <row r="8684" spans="1:3">
      <c r="A8684" s="20">
        <v>192</v>
      </c>
      <c r="B8684" s="23" t="e">
        <f t="shared" si="12"/>
        <v>#VALUE!</v>
      </c>
      <c r="C8684" s="10"/>
    </row>
    <row r="8685" spans="1:3">
      <c r="A8685" s="20">
        <v>193</v>
      </c>
      <c r="B8685" s="23" t="e">
        <f t="shared" ref="B8685:B8748" si="13">IF(B8062,MAX(0,B7755),0)</f>
        <v>#VALUE!</v>
      </c>
      <c r="C8685" s="10"/>
    </row>
    <row r="8686" spans="1:3">
      <c r="A8686" s="20">
        <v>194</v>
      </c>
      <c r="B8686" s="23" t="e">
        <f t="shared" si="13"/>
        <v>#VALUE!</v>
      </c>
      <c r="C8686" s="10"/>
    </row>
    <row r="8687" spans="1:3">
      <c r="A8687" s="20">
        <v>195</v>
      </c>
      <c r="B8687" s="23" t="e">
        <f t="shared" si="13"/>
        <v>#VALUE!</v>
      </c>
      <c r="C8687" s="10"/>
    </row>
    <row r="8688" spans="1:3">
      <c r="A8688" s="20">
        <v>196</v>
      </c>
      <c r="B8688" s="23" t="e">
        <f t="shared" si="13"/>
        <v>#VALUE!</v>
      </c>
      <c r="C8688" s="10"/>
    </row>
    <row r="8689" spans="1:3">
      <c r="A8689" s="20">
        <v>197</v>
      </c>
      <c r="B8689" s="23" t="e">
        <f t="shared" si="13"/>
        <v>#VALUE!</v>
      </c>
      <c r="C8689" s="10"/>
    </row>
    <row r="8690" spans="1:3">
      <c r="A8690" s="20">
        <v>198</v>
      </c>
      <c r="B8690" s="23" t="e">
        <f t="shared" si="13"/>
        <v>#VALUE!</v>
      </c>
      <c r="C8690" s="10"/>
    </row>
    <row r="8691" spans="1:3">
      <c r="A8691" s="20">
        <v>199</v>
      </c>
      <c r="B8691" s="23" t="e">
        <f t="shared" si="13"/>
        <v>#VALUE!</v>
      </c>
      <c r="C8691" s="10"/>
    </row>
    <row r="8692" spans="1:3">
      <c r="A8692" s="20">
        <v>200</v>
      </c>
      <c r="B8692" s="23" t="e">
        <f t="shared" si="13"/>
        <v>#VALUE!</v>
      </c>
      <c r="C8692" s="10"/>
    </row>
    <row r="8693" spans="1:3">
      <c r="A8693" s="20">
        <v>201</v>
      </c>
      <c r="B8693" s="23" t="e">
        <f t="shared" si="13"/>
        <v>#VALUE!</v>
      </c>
      <c r="C8693" s="10"/>
    </row>
    <row r="8694" spans="1:3">
      <c r="A8694" s="20">
        <v>202</v>
      </c>
      <c r="B8694" s="23" t="e">
        <f t="shared" si="13"/>
        <v>#VALUE!</v>
      </c>
      <c r="C8694" s="10"/>
    </row>
    <row r="8695" spans="1:3">
      <c r="A8695" s="20">
        <v>203</v>
      </c>
      <c r="B8695" s="23" t="e">
        <f t="shared" si="13"/>
        <v>#VALUE!</v>
      </c>
      <c r="C8695" s="10"/>
    </row>
    <row r="8696" spans="1:3">
      <c r="A8696" s="20">
        <v>204</v>
      </c>
      <c r="B8696" s="23" t="e">
        <f t="shared" si="13"/>
        <v>#VALUE!</v>
      </c>
      <c r="C8696" s="10"/>
    </row>
    <row r="8697" spans="1:3">
      <c r="A8697" s="20">
        <v>205</v>
      </c>
      <c r="B8697" s="23" t="e">
        <f t="shared" si="13"/>
        <v>#VALUE!</v>
      </c>
      <c r="C8697" s="10"/>
    </row>
    <row r="8698" spans="1:3">
      <c r="A8698" s="20">
        <v>206</v>
      </c>
      <c r="B8698" s="23" t="e">
        <f t="shared" si="13"/>
        <v>#VALUE!</v>
      </c>
      <c r="C8698" s="10"/>
    </row>
    <row r="8699" spans="1:3">
      <c r="A8699" s="20">
        <v>207</v>
      </c>
      <c r="B8699" s="23" t="e">
        <f t="shared" si="13"/>
        <v>#VALUE!</v>
      </c>
      <c r="C8699" s="10"/>
    </row>
    <row r="8700" spans="1:3">
      <c r="A8700" s="20">
        <v>208</v>
      </c>
      <c r="B8700" s="23" t="e">
        <f t="shared" si="13"/>
        <v>#VALUE!</v>
      </c>
      <c r="C8700" s="10"/>
    </row>
    <row r="8701" spans="1:3">
      <c r="A8701" s="20">
        <v>209</v>
      </c>
      <c r="B8701" s="23" t="e">
        <f t="shared" si="13"/>
        <v>#VALUE!</v>
      </c>
      <c r="C8701" s="10"/>
    </row>
    <row r="8702" spans="1:3">
      <c r="A8702" s="20">
        <v>210</v>
      </c>
      <c r="B8702" s="23" t="e">
        <f t="shared" si="13"/>
        <v>#VALUE!</v>
      </c>
      <c r="C8702" s="10"/>
    </row>
    <row r="8703" spans="1:3">
      <c r="A8703" s="20">
        <v>211</v>
      </c>
      <c r="B8703" s="23" t="e">
        <f t="shared" si="13"/>
        <v>#VALUE!</v>
      </c>
      <c r="C8703" s="10"/>
    </row>
    <row r="8704" spans="1:3">
      <c r="A8704" s="20">
        <v>212</v>
      </c>
      <c r="B8704" s="23" t="e">
        <f t="shared" si="13"/>
        <v>#VALUE!</v>
      </c>
      <c r="C8704" s="10"/>
    </row>
    <row r="8705" spans="1:3">
      <c r="A8705" s="20">
        <v>213</v>
      </c>
      <c r="B8705" s="23" t="e">
        <f t="shared" si="13"/>
        <v>#VALUE!</v>
      </c>
      <c r="C8705" s="10"/>
    </row>
    <row r="8706" spans="1:3">
      <c r="A8706" s="20">
        <v>214</v>
      </c>
      <c r="B8706" s="23" t="e">
        <f t="shared" si="13"/>
        <v>#VALUE!</v>
      </c>
      <c r="C8706" s="10"/>
    </row>
    <row r="8707" spans="1:3">
      <c r="A8707" s="20">
        <v>215</v>
      </c>
      <c r="B8707" s="23" t="e">
        <f t="shared" si="13"/>
        <v>#VALUE!</v>
      </c>
      <c r="C8707" s="10"/>
    </row>
    <row r="8708" spans="1:3">
      <c r="A8708" s="20">
        <v>216</v>
      </c>
      <c r="B8708" s="23" t="e">
        <f t="shared" si="13"/>
        <v>#VALUE!</v>
      </c>
      <c r="C8708" s="10"/>
    </row>
    <row r="8709" spans="1:3">
      <c r="A8709" s="20">
        <v>217</v>
      </c>
      <c r="B8709" s="23" t="e">
        <f t="shared" si="13"/>
        <v>#VALUE!</v>
      </c>
      <c r="C8709" s="10"/>
    </row>
    <row r="8710" spans="1:3">
      <c r="A8710" s="20">
        <v>218</v>
      </c>
      <c r="B8710" s="23" t="e">
        <f t="shared" si="13"/>
        <v>#VALUE!</v>
      </c>
      <c r="C8710" s="10"/>
    </row>
    <row r="8711" spans="1:3">
      <c r="A8711" s="20">
        <v>219</v>
      </c>
      <c r="B8711" s="23" t="e">
        <f t="shared" si="13"/>
        <v>#VALUE!</v>
      </c>
      <c r="C8711" s="10"/>
    </row>
    <row r="8712" spans="1:3">
      <c r="A8712" s="20">
        <v>220</v>
      </c>
      <c r="B8712" s="23" t="e">
        <f t="shared" si="13"/>
        <v>#VALUE!</v>
      </c>
      <c r="C8712" s="10"/>
    </row>
    <row r="8713" spans="1:3">
      <c r="A8713" s="20">
        <v>221</v>
      </c>
      <c r="B8713" s="23" t="e">
        <f t="shared" si="13"/>
        <v>#VALUE!</v>
      </c>
      <c r="C8713" s="10"/>
    </row>
    <row r="8714" spans="1:3">
      <c r="A8714" s="20">
        <v>222</v>
      </c>
      <c r="B8714" s="23" t="e">
        <f t="shared" si="13"/>
        <v>#VALUE!</v>
      </c>
      <c r="C8714" s="10"/>
    </row>
    <row r="8715" spans="1:3">
      <c r="A8715" s="20">
        <v>223</v>
      </c>
      <c r="B8715" s="23" t="e">
        <f t="shared" si="13"/>
        <v>#VALUE!</v>
      </c>
      <c r="C8715" s="10"/>
    </row>
    <row r="8716" spans="1:3">
      <c r="A8716" s="20">
        <v>224</v>
      </c>
      <c r="B8716" s="23" t="e">
        <f t="shared" si="13"/>
        <v>#VALUE!</v>
      </c>
      <c r="C8716" s="10"/>
    </row>
    <row r="8717" spans="1:3">
      <c r="A8717" s="20">
        <v>225</v>
      </c>
      <c r="B8717" s="23" t="e">
        <f t="shared" si="13"/>
        <v>#VALUE!</v>
      </c>
      <c r="C8717" s="10"/>
    </row>
    <row r="8718" spans="1:3">
      <c r="A8718" s="20">
        <v>226</v>
      </c>
      <c r="B8718" s="23" t="e">
        <f t="shared" si="13"/>
        <v>#VALUE!</v>
      </c>
      <c r="C8718" s="10"/>
    </row>
    <row r="8719" spans="1:3">
      <c r="A8719" s="20">
        <v>227</v>
      </c>
      <c r="B8719" s="23" t="e">
        <f t="shared" si="13"/>
        <v>#VALUE!</v>
      </c>
      <c r="C8719" s="10"/>
    </row>
    <row r="8720" spans="1:3">
      <c r="A8720" s="20">
        <v>228</v>
      </c>
      <c r="B8720" s="23" t="e">
        <f t="shared" si="13"/>
        <v>#VALUE!</v>
      </c>
      <c r="C8720" s="10"/>
    </row>
    <row r="8721" spans="1:3">
      <c r="A8721" s="20">
        <v>229</v>
      </c>
      <c r="B8721" s="23" t="e">
        <f t="shared" si="13"/>
        <v>#VALUE!</v>
      </c>
      <c r="C8721" s="10"/>
    </row>
    <row r="8722" spans="1:3">
      <c r="A8722" s="20">
        <v>230</v>
      </c>
      <c r="B8722" s="23" t="e">
        <f t="shared" si="13"/>
        <v>#VALUE!</v>
      </c>
      <c r="C8722" s="10"/>
    </row>
    <row r="8723" spans="1:3">
      <c r="A8723" s="20">
        <v>231</v>
      </c>
      <c r="B8723" s="23" t="e">
        <f t="shared" si="13"/>
        <v>#VALUE!</v>
      </c>
      <c r="C8723" s="10"/>
    </row>
    <row r="8724" spans="1:3">
      <c r="A8724" s="20">
        <v>232</v>
      </c>
      <c r="B8724" s="23" t="e">
        <f t="shared" si="13"/>
        <v>#VALUE!</v>
      </c>
      <c r="C8724" s="10"/>
    </row>
    <row r="8725" spans="1:3">
      <c r="A8725" s="20">
        <v>233</v>
      </c>
      <c r="B8725" s="23" t="e">
        <f t="shared" si="13"/>
        <v>#VALUE!</v>
      </c>
      <c r="C8725" s="10"/>
    </row>
    <row r="8726" spans="1:3">
      <c r="A8726" s="20">
        <v>234</v>
      </c>
      <c r="B8726" s="23" t="e">
        <f t="shared" si="13"/>
        <v>#VALUE!</v>
      </c>
      <c r="C8726" s="10"/>
    </row>
    <row r="8727" spans="1:3">
      <c r="A8727" s="20">
        <v>235</v>
      </c>
      <c r="B8727" s="23" t="e">
        <f t="shared" si="13"/>
        <v>#VALUE!</v>
      </c>
      <c r="C8727" s="10"/>
    </row>
    <row r="8728" spans="1:3">
      <c r="A8728" s="20">
        <v>236</v>
      </c>
      <c r="B8728" s="23" t="e">
        <f t="shared" si="13"/>
        <v>#VALUE!</v>
      </c>
      <c r="C8728" s="10"/>
    </row>
    <row r="8729" spans="1:3">
      <c r="A8729" s="20">
        <v>237</v>
      </c>
      <c r="B8729" s="23" t="e">
        <f t="shared" si="13"/>
        <v>#VALUE!</v>
      </c>
      <c r="C8729" s="10"/>
    </row>
    <row r="8730" spans="1:3">
      <c r="A8730" s="20">
        <v>238</v>
      </c>
      <c r="B8730" s="23" t="e">
        <f t="shared" si="13"/>
        <v>#VALUE!</v>
      </c>
      <c r="C8730" s="10"/>
    </row>
    <row r="8731" spans="1:3">
      <c r="A8731" s="20">
        <v>239</v>
      </c>
      <c r="B8731" s="23" t="e">
        <f t="shared" si="13"/>
        <v>#VALUE!</v>
      </c>
      <c r="C8731" s="10"/>
    </row>
    <row r="8732" spans="1:3">
      <c r="A8732" s="20">
        <v>240</v>
      </c>
      <c r="B8732" s="23" t="e">
        <f t="shared" si="13"/>
        <v>#VALUE!</v>
      </c>
      <c r="C8732" s="10"/>
    </row>
    <row r="8733" spans="1:3">
      <c r="A8733" s="20">
        <v>241</v>
      </c>
      <c r="B8733" s="23" t="e">
        <f t="shared" si="13"/>
        <v>#VALUE!</v>
      </c>
      <c r="C8733" s="10"/>
    </row>
    <row r="8734" spans="1:3">
      <c r="A8734" s="20">
        <v>242</v>
      </c>
      <c r="B8734" s="23" t="e">
        <f t="shared" si="13"/>
        <v>#VALUE!</v>
      </c>
      <c r="C8734" s="10"/>
    </row>
    <row r="8735" spans="1:3">
      <c r="A8735" s="20">
        <v>243</v>
      </c>
      <c r="B8735" s="23" t="e">
        <f t="shared" si="13"/>
        <v>#VALUE!</v>
      </c>
      <c r="C8735" s="10"/>
    </row>
    <row r="8736" spans="1:3">
      <c r="A8736" s="20">
        <v>244</v>
      </c>
      <c r="B8736" s="23" t="e">
        <f t="shared" si="13"/>
        <v>#VALUE!</v>
      </c>
      <c r="C8736" s="10"/>
    </row>
    <row r="8737" spans="1:3">
      <c r="A8737" s="20">
        <v>245</v>
      </c>
      <c r="B8737" s="23" t="e">
        <f t="shared" si="13"/>
        <v>#VALUE!</v>
      </c>
      <c r="C8737" s="10"/>
    </row>
    <row r="8738" spans="1:3">
      <c r="A8738" s="20">
        <v>246</v>
      </c>
      <c r="B8738" s="23" t="e">
        <f t="shared" si="13"/>
        <v>#VALUE!</v>
      </c>
      <c r="C8738" s="10"/>
    </row>
    <row r="8739" spans="1:3">
      <c r="A8739" s="20">
        <v>247</v>
      </c>
      <c r="B8739" s="23" t="e">
        <f t="shared" si="13"/>
        <v>#VALUE!</v>
      </c>
      <c r="C8739" s="10"/>
    </row>
    <row r="8740" spans="1:3">
      <c r="A8740" s="20">
        <v>248</v>
      </c>
      <c r="B8740" s="23" t="e">
        <f t="shared" si="13"/>
        <v>#VALUE!</v>
      </c>
      <c r="C8740" s="10"/>
    </row>
    <row r="8741" spans="1:3">
      <c r="A8741" s="20">
        <v>249</v>
      </c>
      <c r="B8741" s="23" t="e">
        <f t="shared" si="13"/>
        <v>#VALUE!</v>
      </c>
      <c r="C8741" s="10"/>
    </row>
    <row r="8742" spans="1:3">
      <c r="A8742" s="20">
        <v>250</v>
      </c>
      <c r="B8742" s="23" t="e">
        <f t="shared" si="13"/>
        <v>#VALUE!</v>
      </c>
      <c r="C8742" s="10"/>
    </row>
    <row r="8743" spans="1:3">
      <c r="A8743" s="20">
        <v>251</v>
      </c>
      <c r="B8743" s="23" t="e">
        <f t="shared" si="13"/>
        <v>#VALUE!</v>
      </c>
      <c r="C8743" s="10"/>
    </row>
    <row r="8744" spans="1:3">
      <c r="A8744" s="20">
        <v>252</v>
      </c>
      <c r="B8744" s="23" t="e">
        <f t="shared" si="13"/>
        <v>#VALUE!</v>
      </c>
      <c r="C8744" s="10"/>
    </row>
    <row r="8745" spans="1:3">
      <c r="A8745" s="20">
        <v>253</v>
      </c>
      <c r="B8745" s="23" t="e">
        <f t="shared" si="13"/>
        <v>#VALUE!</v>
      </c>
      <c r="C8745" s="10"/>
    </row>
    <row r="8746" spans="1:3">
      <c r="A8746" s="20">
        <v>254</v>
      </c>
      <c r="B8746" s="23" t="e">
        <f t="shared" si="13"/>
        <v>#VALUE!</v>
      </c>
      <c r="C8746" s="10"/>
    </row>
    <row r="8747" spans="1:3">
      <c r="A8747" s="20">
        <v>255</v>
      </c>
      <c r="B8747" s="23" t="e">
        <f t="shared" si="13"/>
        <v>#VALUE!</v>
      </c>
      <c r="C8747" s="10"/>
    </row>
    <row r="8748" spans="1:3">
      <c r="A8748" s="20">
        <v>256</v>
      </c>
      <c r="B8748" s="23" t="e">
        <f t="shared" si="13"/>
        <v>#VALUE!</v>
      </c>
      <c r="C8748" s="10"/>
    </row>
    <row r="8749" spans="1:3">
      <c r="A8749" s="20">
        <v>257</v>
      </c>
      <c r="B8749" s="23" t="e">
        <f t="shared" ref="B8749:B8792" si="14">IF(B8126,MAX(0,B7819),0)</f>
        <v>#VALUE!</v>
      </c>
      <c r="C8749" s="10"/>
    </row>
    <row r="8750" spans="1:3">
      <c r="A8750" s="20">
        <v>258</v>
      </c>
      <c r="B8750" s="23" t="e">
        <f t="shared" si="14"/>
        <v>#VALUE!</v>
      </c>
      <c r="C8750" s="10"/>
    </row>
    <row r="8751" spans="1:3">
      <c r="A8751" s="20">
        <v>259</v>
      </c>
      <c r="B8751" s="23" t="e">
        <f t="shared" si="14"/>
        <v>#VALUE!</v>
      </c>
      <c r="C8751" s="10"/>
    </row>
    <row r="8752" spans="1:3">
      <c r="A8752" s="20">
        <v>260</v>
      </c>
      <c r="B8752" s="23" t="e">
        <f t="shared" si="14"/>
        <v>#VALUE!</v>
      </c>
      <c r="C8752" s="10"/>
    </row>
    <row r="8753" spans="1:3">
      <c r="A8753" s="20">
        <v>261</v>
      </c>
      <c r="B8753" s="23" t="e">
        <f t="shared" si="14"/>
        <v>#VALUE!</v>
      </c>
      <c r="C8753" s="10"/>
    </row>
    <row r="8754" spans="1:3">
      <c r="A8754" s="20">
        <v>262</v>
      </c>
      <c r="B8754" s="23" t="e">
        <f t="shared" si="14"/>
        <v>#VALUE!</v>
      </c>
      <c r="C8754" s="10"/>
    </row>
    <row r="8755" spans="1:3">
      <c r="A8755" s="20">
        <v>263</v>
      </c>
      <c r="B8755" s="23" t="e">
        <f t="shared" si="14"/>
        <v>#VALUE!</v>
      </c>
      <c r="C8755" s="10"/>
    </row>
    <row r="8756" spans="1:3">
      <c r="A8756" s="20">
        <v>264</v>
      </c>
      <c r="B8756" s="23" t="e">
        <f t="shared" si="14"/>
        <v>#VALUE!</v>
      </c>
      <c r="C8756" s="10"/>
    </row>
    <row r="8757" spans="1:3">
      <c r="A8757" s="20">
        <v>265</v>
      </c>
      <c r="B8757" s="23" t="e">
        <f t="shared" si="14"/>
        <v>#VALUE!</v>
      </c>
      <c r="C8757" s="10"/>
    </row>
    <row r="8758" spans="1:3">
      <c r="A8758" s="20">
        <v>266</v>
      </c>
      <c r="B8758" s="23" t="e">
        <f t="shared" si="14"/>
        <v>#VALUE!</v>
      </c>
      <c r="C8758" s="10"/>
    </row>
    <row r="8759" spans="1:3">
      <c r="A8759" s="20">
        <v>267</v>
      </c>
      <c r="B8759" s="23" t="e">
        <f t="shared" si="14"/>
        <v>#VALUE!</v>
      </c>
      <c r="C8759" s="10"/>
    </row>
    <row r="8760" spans="1:3">
      <c r="A8760" s="20">
        <v>268</v>
      </c>
      <c r="B8760" s="23" t="e">
        <f t="shared" si="14"/>
        <v>#VALUE!</v>
      </c>
      <c r="C8760" s="10"/>
    </row>
    <row r="8761" spans="1:3">
      <c r="A8761" s="20">
        <v>269</v>
      </c>
      <c r="B8761" s="23" t="e">
        <f t="shared" si="14"/>
        <v>#VALUE!</v>
      </c>
      <c r="C8761" s="10"/>
    </row>
    <row r="8762" spans="1:3">
      <c r="A8762" s="20">
        <v>270</v>
      </c>
      <c r="B8762" s="23" t="e">
        <f t="shared" si="14"/>
        <v>#VALUE!</v>
      </c>
      <c r="C8762" s="10"/>
    </row>
    <row r="8763" spans="1:3">
      <c r="A8763" s="20">
        <v>271</v>
      </c>
      <c r="B8763" s="23" t="e">
        <f t="shared" si="14"/>
        <v>#VALUE!</v>
      </c>
      <c r="C8763" s="10"/>
    </row>
    <row r="8764" spans="1:3">
      <c r="A8764" s="20">
        <v>272</v>
      </c>
      <c r="B8764" s="23" t="e">
        <f t="shared" si="14"/>
        <v>#VALUE!</v>
      </c>
      <c r="C8764" s="10"/>
    </row>
    <row r="8765" spans="1:3">
      <c r="A8765" s="20">
        <v>273</v>
      </c>
      <c r="B8765" s="23" t="e">
        <f t="shared" si="14"/>
        <v>#VALUE!</v>
      </c>
      <c r="C8765" s="10"/>
    </row>
    <row r="8766" spans="1:3">
      <c r="A8766" s="20">
        <v>274</v>
      </c>
      <c r="B8766" s="23" t="e">
        <f t="shared" si="14"/>
        <v>#VALUE!</v>
      </c>
      <c r="C8766" s="10"/>
    </row>
    <row r="8767" spans="1:3">
      <c r="A8767" s="20">
        <v>275</v>
      </c>
      <c r="B8767" s="23" t="e">
        <f t="shared" si="14"/>
        <v>#VALUE!</v>
      </c>
      <c r="C8767" s="10"/>
    </row>
    <row r="8768" spans="1:3">
      <c r="A8768" s="20">
        <v>276</v>
      </c>
      <c r="B8768" s="23" t="e">
        <f t="shared" si="14"/>
        <v>#VALUE!</v>
      </c>
      <c r="C8768" s="10"/>
    </row>
    <row r="8769" spans="1:3">
      <c r="A8769" s="20">
        <v>277</v>
      </c>
      <c r="B8769" s="23" t="e">
        <f t="shared" si="14"/>
        <v>#VALUE!</v>
      </c>
      <c r="C8769" s="10"/>
    </row>
    <row r="8770" spans="1:3">
      <c r="A8770" s="20">
        <v>278</v>
      </c>
      <c r="B8770" s="23" t="e">
        <f t="shared" si="14"/>
        <v>#VALUE!</v>
      </c>
      <c r="C8770" s="10"/>
    </row>
    <row r="8771" spans="1:3">
      <c r="A8771" s="20">
        <v>279</v>
      </c>
      <c r="B8771" s="23" t="e">
        <f t="shared" si="14"/>
        <v>#VALUE!</v>
      </c>
      <c r="C8771" s="10"/>
    </row>
    <row r="8772" spans="1:3">
      <c r="A8772" s="20">
        <v>280</v>
      </c>
      <c r="B8772" s="23" t="e">
        <f t="shared" si="14"/>
        <v>#VALUE!</v>
      </c>
      <c r="C8772" s="10"/>
    </row>
    <row r="8773" spans="1:3">
      <c r="A8773" s="20">
        <v>281</v>
      </c>
      <c r="B8773" s="23" t="e">
        <f t="shared" si="14"/>
        <v>#VALUE!</v>
      </c>
      <c r="C8773" s="10"/>
    </row>
    <row r="8774" spans="1:3">
      <c r="A8774" s="20">
        <v>282</v>
      </c>
      <c r="B8774" s="23" t="e">
        <f t="shared" si="14"/>
        <v>#VALUE!</v>
      </c>
      <c r="C8774" s="10"/>
    </row>
    <row r="8775" spans="1:3">
      <c r="A8775" s="20">
        <v>283</v>
      </c>
      <c r="B8775" s="23" t="e">
        <f t="shared" si="14"/>
        <v>#VALUE!</v>
      </c>
      <c r="C8775" s="10"/>
    </row>
    <row r="8776" spans="1:3">
      <c r="A8776" s="20">
        <v>284</v>
      </c>
      <c r="B8776" s="23" t="e">
        <f t="shared" si="14"/>
        <v>#VALUE!</v>
      </c>
      <c r="C8776" s="10"/>
    </row>
    <row r="8777" spans="1:3">
      <c r="A8777" s="20">
        <v>285</v>
      </c>
      <c r="B8777" s="23" t="e">
        <f t="shared" si="14"/>
        <v>#VALUE!</v>
      </c>
      <c r="C8777" s="10"/>
    </row>
    <row r="8778" spans="1:3">
      <c r="A8778" s="20">
        <v>286</v>
      </c>
      <c r="B8778" s="23" t="e">
        <f t="shared" si="14"/>
        <v>#VALUE!</v>
      </c>
      <c r="C8778" s="10"/>
    </row>
    <row r="8779" spans="1:3">
      <c r="A8779" s="20">
        <v>287</v>
      </c>
      <c r="B8779" s="23" t="e">
        <f t="shared" si="14"/>
        <v>#VALUE!</v>
      </c>
      <c r="C8779" s="10"/>
    </row>
    <row r="8780" spans="1:3">
      <c r="A8780" s="20">
        <v>288</v>
      </c>
      <c r="B8780" s="23" t="e">
        <f t="shared" si="14"/>
        <v>#VALUE!</v>
      </c>
      <c r="C8780" s="10"/>
    </row>
    <row r="8781" spans="1:3">
      <c r="A8781" s="20">
        <v>289</v>
      </c>
      <c r="B8781" s="23" t="e">
        <f t="shared" si="14"/>
        <v>#VALUE!</v>
      </c>
      <c r="C8781" s="10"/>
    </row>
    <row r="8782" spans="1:3">
      <c r="A8782" s="20">
        <v>290</v>
      </c>
      <c r="B8782" s="23" t="e">
        <f t="shared" si="14"/>
        <v>#VALUE!</v>
      </c>
      <c r="C8782" s="10"/>
    </row>
    <row r="8783" spans="1:3">
      <c r="A8783" s="20">
        <v>291</v>
      </c>
      <c r="B8783" s="23" t="e">
        <f t="shared" si="14"/>
        <v>#VALUE!</v>
      </c>
      <c r="C8783" s="10"/>
    </row>
    <row r="8784" spans="1:3">
      <c r="A8784" s="20">
        <v>292</v>
      </c>
      <c r="B8784" s="23" t="e">
        <f t="shared" si="14"/>
        <v>#VALUE!</v>
      </c>
      <c r="C8784" s="10"/>
    </row>
    <row r="8785" spans="1:3">
      <c r="A8785" s="20">
        <v>293</v>
      </c>
      <c r="B8785" s="23" t="e">
        <f t="shared" si="14"/>
        <v>#VALUE!</v>
      </c>
      <c r="C8785" s="10"/>
    </row>
    <row r="8786" spans="1:3">
      <c r="A8786" s="20">
        <v>294</v>
      </c>
      <c r="B8786" s="23" t="e">
        <f t="shared" si="14"/>
        <v>#VALUE!</v>
      </c>
      <c r="C8786" s="10"/>
    </row>
    <row r="8787" spans="1:3">
      <c r="A8787" s="20">
        <v>295</v>
      </c>
      <c r="B8787" s="23" t="e">
        <f t="shared" si="14"/>
        <v>#VALUE!</v>
      </c>
      <c r="C8787" s="10"/>
    </row>
    <row r="8788" spans="1:3">
      <c r="A8788" s="20">
        <v>296</v>
      </c>
      <c r="B8788" s="23" t="e">
        <f t="shared" si="14"/>
        <v>#VALUE!</v>
      </c>
      <c r="C8788" s="10"/>
    </row>
    <row r="8789" spans="1:3">
      <c r="A8789" s="20">
        <v>297</v>
      </c>
      <c r="B8789" s="23" t="e">
        <f t="shared" si="14"/>
        <v>#VALUE!</v>
      </c>
      <c r="C8789" s="10"/>
    </row>
    <row r="8790" spans="1:3">
      <c r="A8790" s="20">
        <v>298</v>
      </c>
      <c r="B8790" s="23" t="e">
        <f t="shared" si="14"/>
        <v>#VALUE!</v>
      </c>
      <c r="C8790" s="10"/>
    </row>
    <row r="8791" spans="1:3">
      <c r="A8791" s="20">
        <v>299</v>
      </c>
      <c r="B8791" s="23" t="e">
        <f t="shared" si="14"/>
        <v>#VALUE!</v>
      </c>
      <c r="C8791" s="10"/>
    </row>
    <row r="8792" spans="1:3">
      <c r="A8792" s="20">
        <v>300</v>
      </c>
      <c r="B8792" s="23" t="e">
        <f t="shared" si="14"/>
        <v>#VALUE!</v>
      </c>
      <c r="C8792" s="10"/>
    </row>
    <row r="8794" spans="1:3" ht="19.5">
      <c r="A8794" s="1" t="s">
        <v>226</v>
      </c>
    </row>
    <row r="8795" spans="1:3">
      <c r="A8795" s="2" t="s">
        <v>904</v>
      </c>
    </row>
    <row r="8796" spans="1:3">
      <c r="A8796" s="12" t="s">
        <v>214</v>
      </c>
    </row>
    <row r="8797" spans="1:3">
      <c r="A8797" s="12" t="s">
        <v>1316</v>
      </c>
    </row>
    <row r="8798" spans="1:3">
      <c r="A8798" s="12" t="s">
        <v>227</v>
      </c>
    </row>
    <row r="8799" spans="1:3">
      <c r="A8799" s="12" t="s">
        <v>1273</v>
      </c>
    </row>
    <row r="8800" spans="1:3">
      <c r="A8800" s="12" t="s">
        <v>1284</v>
      </c>
    </row>
    <row r="8801" spans="1:3">
      <c r="A8801" s="2" t="s">
        <v>228</v>
      </c>
    </row>
    <row r="8803" spans="1:3" ht="30">
      <c r="B8803" s="3" t="s">
        <v>229</v>
      </c>
    </row>
    <row r="8804" spans="1:3">
      <c r="A8804" s="20">
        <v>1</v>
      </c>
      <c r="B8804" s="23" t="e">
        <f ca="1">IF(B7870,(100/'11'!B$17*Calc1!B4697*(Calc3!B$1988+Calc3!B$2000)),0)</f>
        <v>#VALUE!</v>
      </c>
      <c r="C8804" s="10"/>
    </row>
    <row r="8805" spans="1:3">
      <c r="A8805" s="20">
        <v>2</v>
      </c>
      <c r="B8805" s="23" t="e">
        <f ca="1">IF(B7871,(100/'11'!B$17*Calc1!B4698*(Calc3!B$1988+Calc3!B$2000)),0)</f>
        <v>#VALUE!</v>
      </c>
      <c r="C8805" s="10"/>
    </row>
    <row r="8806" spans="1:3">
      <c r="A8806" s="20">
        <v>3</v>
      </c>
      <c r="B8806" s="23" t="e">
        <f ca="1">IF(B7872,(100/'11'!B$17*Calc1!B4699*(Calc3!B$1988+Calc3!B$2000)),0)</f>
        <v>#VALUE!</v>
      </c>
      <c r="C8806" s="10"/>
    </row>
    <row r="8807" spans="1:3">
      <c r="A8807" s="20">
        <v>4</v>
      </c>
      <c r="B8807" s="23" t="e">
        <f ca="1">IF(B7873,(100/'11'!B$17*Calc1!B4700*(Calc3!B$1988+Calc3!B$2000)),0)</f>
        <v>#VALUE!</v>
      </c>
      <c r="C8807" s="10"/>
    </row>
    <row r="8808" spans="1:3">
      <c r="A8808" s="20">
        <v>5</v>
      </c>
      <c r="B8808" s="23" t="e">
        <f ca="1">IF(B7874,(100/'11'!B$17*Calc1!B4701*(Calc3!B$1988+Calc3!B$2000)),0)</f>
        <v>#VALUE!</v>
      </c>
      <c r="C8808" s="10"/>
    </row>
    <row r="8809" spans="1:3">
      <c r="A8809" s="20">
        <v>6</v>
      </c>
      <c r="B8809" s="23" t="e">
        <f ca="1">IF(B7875,(100/'11'!B$17*Calc1!B4702*(Calc3!B$1988+Calc3!B$2000)),0)</f>
        <v>#VALUE!</v>
      </c>
      <c r="C8809" s="10"/>
    </row>
    <row r="8810" spans="1:3">
      <c r="A8810" s="20">
        <v>7</v>
      </c>
      <c r="B8810" s="23" t="e">
        <f ca="1">IF(B7876,(100/'11'!B$17*Calc1!B4703*(Calc3!B$1988+Calc3!B$2000)),0)</f>
        <v>#VALUE!</v>
      </c>
      <c r="C8810" s="10"/>
    </row>
    <row r="8811" spans="1:3">
      <c r="A8811" s="20">
        <v>8</v>
      </c>
      <c r="B8811" s="23" t="e">
        <f ca="1">IF(B7877,(100/'11'!B$17*Calc1!B4704*(Calc3!B$1988+Calc3!B$2000)),0)</f>
        <v>#VALUE!</v>
      </c>
      <c r="C8811" s="10"/>
    </row>
    <row r="8812" spans="1:3">
      <c r="A8812" s="20">
        <v>9</v>
      </c>
      <c r="B8812" s="23" t="e">
        <f ca="1">IF(B7878,(100/'11'!B$17*Calc1!B4705*(Calc3!B$1988+Calc3!B$2000)),0)</f>
        <v>#VALUE!</v>
      </c>
      <c r="C8812" s="10"/>
    </row>
    <row r="8813" spans="1:3">
      <c r="A8813" s="20">
        <v>10</v>
      </c>
      <c r="B8813" s="23" t="e">
        <f ca="1">IF(B7879,(100/'11'!B$17*Calc1!B4706*(Calc3!B$1988+Calc3!B$2000)),0)</f>
        <v>#VALUE!</v>
      </c>
      <c r="C8813" s="10"/>
    </row>
    <row r="8814" spans="1:3">
      <c r="A8814" s="20">
        <v>11</v>
      </c>
      <c r="B8814" s="23" t="e">
        <f ca="1">IF(B7880,(100/'11'!B$17*Calc1!B4707*(Calc3!B$1988+Calc3!B$2000)),0)</f>
        <v>#VALUE!</v>
      </c>
      <c r="C8814" s="10"/>
    </row>
    <row r="8815" spans="1:3">
      <c r="A8815" s="20">
        <v>12</v>
      </c>
      <c r="B8815" s="23" t="e">
        <f ca="1">IF(B7881,(100/'11'!B$17*Calc1!B4708*(Calc3!B$1988+Calc3!B$2000)),0)</f>
        <v>#VALUE!</v>
      </c>
      <c r="C8815" s="10"/>
    </row>
    <row r="8816" spans="1:3">
      <c r="A8816" s="20">
        <v>13</v>
      </c>
      <c r="B8816" s="23" t="e">
        <f ca="1">IF(B7882,(100/'11'!B$17*Calc1!B4709*(Calc3!B$1988+Calc3!B$2000)),0)</f>
        <v>#VALUE!</v>
      </c>
      <c r="C8816" s="10"/>
    </row>
    <row r="8817" spans="1:3">
      <c r="A8817" s="20">
        <v>14</v>
      </c>
      <c r="B8817" s="23" t="e">
        <f ca="1">IF(B7883,(100/'11'!B$17*Calc1!B4710*(Calc3!B$1988+Calc3!B$2000)),0)</f>
        <v>#VALUE!</v>
      </c>
      <c r="C8817" s="10"/>
    </row>
    <row r="8818" spans="1:3">
      <c r="A8818" s="20">
        <v>15</v>
      </c>
      <c r="B8818" s="23" t="e">
        <f ca="1">IF(B7884,(100/'11'!B$17*Calc1!B4711*(Calc3!B$1988+Calc3!B$2000)),0)</f>
        <v>#VALUE!</v>
      </c>
      <c r="C8818" s="10"/>
    </row>
    <row r="8819" spans="1:3">
      <c r="A8819" s="20">
        <v>16</v>
      </c>
      <c r="B8819" s="23" t="e">
        <f ca="1">IF(B7885,(100/'11'!B$17*Calc1!B4712*(Calc3!B$1988+Calc3!B$2000)),0)</f>
        <v>#VALUE!</v>
      </c>
      <c r="C8819" s="10"/>
    </row>
    <row r="8820" spans="1:3">
      <c r="A8820" s="20">
        <v>17</v>
      </c>
      <c r="B8820" s="23" t="e">
        <f ca="1">IF(B7886,(100/'11'!B$17*Calc1!B4713*(Calc3!B$1988+Calc3!B$2000)),0)</f>
        <v>#VALUE!</v>
      </c>
      <c r="C8820" s="10"/>
    </row>
    <row r="8821" spans="1:3">
      <c r="A8821" s="20">
        <v>18</v>
      </c>
      <c r="B8821" s="23" t="e">
        <f ca="1">IF(B7887,(100/'11'!B$17*Calc1!B4714*(Calc3!B$1988+Calc3!B$2000)),0)</f>
        <v>#VALUE!</v>
      </c>
      <c r="C8821" s="10"/>
    </row>
    <row r="8822" spans="1:3">
      <c r="A8822" s="20">
        <v>19</v>
      </c>
      <c r="B8822" s="23" t="e">
        <f ca="1">IF(B7888,(100/'11'!B$17*Calc1!B4715*(Calc3!B$1988+Calc3!B$2000)),0)</f>
        <v>#VALUE!</v>
      </c>
      <c r="C8822" s="10"/>
    </row>
    <row r="8823" spans="1:3">
      <c r="A8823" s="20">
        <v>20</v>
      </c>
      <c r="B8823" s="23" t="e">
        <f ca="1">IF(B7889,(100/'11'!B$17*Calc1!B4716*(Calc3!B$1988+Calc3!B$2000)),0)</f>
        <v>#VALUE!</v>
      </c>
      <c r="C8823" s="10"/>
    </row>
    <row r="8824" spans="1:3">
      <c r="A8824" s="20">
        <v>21</v>
      </c>
      <c r="B8824" s="23" t="e">
        <f ca="1">IF(B7890,(100/'11'!B$17*Calc1!B4717*(Calc3!B$1988+Calc3!B$2000)),0)</f>
        <v>#VALUE!</v>
      </c>
      <c r="C8824" s="10"/>
    </row>
    <row r="8825" spans="1:3">
      <c r="A8825" s="20">
        <v>22</v>
      </c>
      <c r="B8825" s="23" t="e">
        <f ca="1">IF(B7891,(100/'11'!B$17*Calc1!B4718*(Calc3!B$1988+Calc3!B$2000)),0)</f>
        <v>#VALUE!</v>
      </c>
      <c r="C8825" s="10"/>
    </row>
    <row r="8826" spans="1:3">
      <c r="A8826" s="20">
        <v>23</v>
      </c>
      <c r="B8826" s="23" t="e">
        <f ca="1">IF(B7892,(100/'11'!B$17*Calc1!B4719*(Calc3!B$1988+Calc3!B$2000)),0)</f>
        <v>#VALUE!</v>
      </c>
      <c r="C8826" s="10"/>
    </row>
    <row r="8827" spans="1:3">
      <c r="A8827" s="20">
        <v>24</v>
      </c>
      <c r="B8827" s="23" t="e">
        <f ca="1">IF(B7893,(100/'11'!B$17*Calc1!B4720*(Calc3!B$1988+Calc3!B$2000)),0)</f>
        <v>#VALUE!</v>
      </c>
      <c r="C8827" s="10"/>
    </row>
    <row r="8828" spans="1:3">
      <c r="A8828" s="20">
        <v>25</v>
      </c>
      <c r="B8828" s="23" t="e">
        <f ca="1">IF(B7894,(100/'11'!B$17*Calc1!B4721*(Calc3!B$1988+Calc3!B$2000)),0)</f>
        <v>#VALUE!</v>
      </c>
      <c r="C8828" s="10"/>
    </row>
    <row r="8829" spans="1:3">
      <c r="A8829" s="20">
        <v>26</v>
      </c>
      <c r="B8829" s="23" t="e">
        <f ca="1">IF(B7895,(100/'11'!B$17*Calc1!B4722*(Calc3!B$1988+Calc3!B$2000)),0)</f>
        <v>#VALUE!</v>
      </c>
      <c r="C8829" s="10"/>
    </row>
    <row r="8830" spans="1:3">
      <c r="A8830" s="20">
        <v>27</v>
      </c>
      <c r="B8830" s="23" t="e">
        <f ca="1">IF(B7896,(100/'11'!B$17*Calc1!B4723*(Calc3!B$1988+Calc3!B$2000)),0)</f>
        <v>#VALUE!</v>
      </c>
      <c r="C8830" s="10"/>
    </row>
    <row r="8831" spans="1:3">
      <c r="A8831" s="20">
        <v>28</v>
      </c>
      <c r="B8831" s="23" t="e">
        <f ca="1">IF(B7897,(100/'11'!B$17*Calc1!B4724*(Calc3!B$1988+Calc3!B$2000)),0)</f>
        <v>#VALUE!</v>
      </c>
      <c r="C8831" s="10"/>
    </row>
    <row r="8832" spans="1:3">
      <c r="A8832" s="20">
        <v>29</v>
      </c>
      <c r="B8832" s="23" t="e">
        <f ca="1">IF(B7898,(100/'11'!B$17*Calc1!B4725*(Calc3!B$1988+Calc3!B$2000)),0)</f>
        <v>#VALUE!</v>
      </c>
      <c r="C8832" s="10"/>
    </row>
    <row r="8833" spans="1:3">
      <c r="A8833" s="20">
        <v>30</v>
      </c>
      <c r="B8833" s="23" t="e">
        <f ca="1">IF(B7899,(100/'11'!B$17*Calc1!B4726*(Calc3!B$1988+Calc3!B$2000)),0)</f>
        <v>#VALUE!</v>
      </c>
      <c r="C8833" s="10"/>
    </row>
    <row r="8834" spans="1:3">
      <c r="A8834" s="20">
        <v>31</v>
      </c>
      <c r="B8834" s="23" t="e">
        <f ca="1">IF(B7900,(100/'11'!B$17*Calc1!B4727*(Calc3!B$1988+Calc3!B$2000)),0)</f>
        <v>#VALUE!</v>
      </c>
      <c r="C8834" s="10"/>
    </row>
    <row r="8835" spans="1:3">
      <c r="A8835" s="20">
        <v>32</v>
      </c>
      <c r="B8835" s="23" t="e">
        <f ca="1">IF(B7901,(100/'11'!B$17*Calc1!B4728*(Calc3!B$1988+Calc3!B$2000)),0)</f>
        <v>#VALUE!</v>
      </c>
      <c r="C8835" s="10"/>
    </row>
    <row r="8836" spans="1:3">
      <c r="A8836" s="20">
        <v>33</v>
      </c>
      <c r="B8836" s="23" t="e">
        <f ca="1">IF(B7902,(100/'11'!B$17*Calc1!B4729*(Calc3!B$1988+Calc3!B$2000)),0)</f>
        <v>#VALUE!</v>
      </c>
      <c r="C8836" s="10"/>
    </row>
    <row r="8837" spans="1:3">
      <c r="A8837" s="20">
        <v>34</v>
      </c>
      <c r="B8837" s="23" t="e">
        <f ca="1">IF(B7903,(100/'11'!B$17*Calc1!B4730*(Calc3!B$1988+Calc3!B$2000)),0)</f>
        <v>#VALUE!</v>
      </c>
      <c r="C8837" s="10"/>
    </row>
    <row r="8838" spans="1:3">
      <c r="A8838" s="20">
        <v>35</v>
      </c>
      <c r="B8838" s="23" t="e">
        <f ca="1">IF(B7904,(100/'11'!B$17*Calc1!B4731*(Calc3!B$1988+Calc3!B$2000)),0)</f>
        <v>#VALUE!</v>
      </c>
      <c r="C8838" s="10"/>
    </row>
    <row r="8839" spans="1:3">
      <c r="A8839" s="20">
        <v>36</v>
      </c>
      <c r="B8839" s="23" t="e">
        <f ca="1">IF(B7905,(100/'11'!B$17*Calc1!B4732*(Calc3!B$1988+Calc3!B$2000)),0)</f>
        <v>#VALUE!</v>
      </c>
      <c r="C8839" s="10"/>
    </row>
    <row r="8840" spans="1:3">
      <c r="A8840" s="20">
        <v>37</v>
      </c>
      <c r="B8840" s="23" t="e">
        <f ca="1">IF(B7906,(100/'11'!B$17*Calc1!B4733*(Calc3!B$1988+Calc3!B$2000)),0)</f>
        <v>#VALUE!</v>
      </c>
      <c r="C8840" s="10"/>
    </row>
    <row r="8841" spans="1:3">
      <c r="A8841" s="20">
        <v>38</v>
      </c>
      <c r="B8841" s="23" t="e">
        <f ca="1">IF(B7907,(100/'11'!B$17*Calc1!B4734*(Calc3!B$1988+Calc3!B$2000)),0)</f>
        <v>#VALUE!</v>
      </c>
      <c r="C8841" s="10"/>
    </row>
    <row r="8842" spans="1:3">
      <c r="A8842" s="20">
        <v>39</v>
      </c>
      <c r="B8842" s="23" t="e">
        <f ca="1">IF(B7908,(100/'11'!B$17*Calc1!B4735*(Calc3!B$1988+Calc3!B$2000)),0)</f>
        <v>#VALUE!</v>
      </c>
      <c r="C8842" s="10"/>
    </row>
    <row r="8843" spans="1:3">
      <c r="A8843" s="20">
        <v>40</v>
      </c>
      <c r="B8843" s="23" t="e">
        <f ca="1">IF(B7909,(100/'11'!B$17*Calc1!B4736*(Calc3!B$1988+Calc3!B$2000)),0)</f>
        <v>#VALUE!</v>
      </c>
      <c r="C8843" s="10"/>
    </row>
    <row r="8844" spans="1:3">
      <c r="A8844" s="20">
        <v>41</v>
      </c>
      <c r="B8844" s="23" t="e">
        <f ca="1">IF(B7910,(100/'11'!B$17*Calc1!B4737*(Calc3!B$1988+Calc3!B$2000)),0)</f>
        <v>#VALUE!</v>
      </c>
      <c r="C8844" s="10"/>
    </row>
    <row r="8845" spans="1:3">
      <c r="A8845" s="20">
        <v>42</v>
      </c>
      <c r="B8845" s="23" t="e">
        <f ca="1">IF(B7911,(100/'11'!B$17*Calc1!B4738*(Calc3!B$1988+Calc3!B$2000)),0)</f>
        <v>#VALUE!</v>
      </c>
      <c r="C8845" s="10"/>
    </row>
    <row r="8846" spans="1:3">
      <c r="A8846" s="20">
        <v>43</v>
      </c>
      <c r="B8846" s="23" t="e">
        <f ca="1">IF(B7912,(100/'11'!B$17*Calc1!B4739*(Calc3!B$1988+Calc3!B$2000)),0)</f>
        <v>#VALUE!</v>
      </c>
      <c r="C8846" s="10"/>
    </row>
    <row r="8847" spans="1:3">
      <c r="A8847" s="20">
        <v>44</v>
      </c>
      <c r="B8847" s="23" t="e">
        <f ca="1">IF(B7913,(100/'11'!B$17*Calc1!B4740*(Calc3!B$1988+Calc3!B$2000)),0)</f>
        <v>#VALUE!</v>
      </c>
      <c r="C8847" s="10"/>
    </row>
    <row r="8848" spans="1:3">
      <c r="A8848" s="20">
        <v>45</v>
      </c>
      <c r="B8848" s="23" t="e">
        <f ca="1">IF(B7914,(100/'11'!B$17*Calc1!B4741*(Calc3!B$1988+Calc3!B$2000)),0)</f>
        <v>#VALUE!</v>
      </c>
      <c r="C8848" s="10"/>
    </row>
    <row r="8849" spans="1:3">
      <c r="A8849" s="20">
        <v>46</v>
      </c>
      <c r="B8849" s="23" t="e">
        <f ca="1">IF(B7915,(100/'11'!B$17*Calc1!B4742*(Calc3!B$1988+Calc3!B$2000)),0)</f>
        <v>#VALUE!</v>
      </c>
      <c r="C8849" s="10"/>
    </row>
    <row r="8850" spans="1:3">
      <c r="A8850" s="20">
        <v>47</v>
      </c>
      <c r="B8850" s="23" t="e">
        <f ca="1">IF(B7916,(100/'11'!B$17*Calc1!B4743*(Calc3!B$1988+Calc3!B$2000)),0)</f>
        <v>#VALUE!</v>
      </c>
      <c r="C8850" s="10"/>
    </row>
    <row r="8851" spans="1:3">
      <c r="A8851" s="20">
        <v>48</v>
      </c>
      <c r="B8851" s="23" t="e">
        <f ca="1">IF(B7917,(100/'11'!B$17*Calc1!B4744*(Calc3!B$1988+Calc3!B$2000)),0)</f>
        <v>#VALUE!</v>
      </c>
      <c r="C8851" s="10"/>
    </row>
    <row r="8852" spans="1:3">
      <c r="A8852" s="20">
        <v>49</v>
      </c>
      <c r="B8852" s="23" t="e">
        <f ca="1">IF(B7918,(100/'11'!B$17*Calc1!B4745*(Calc3!B$1988+Calc3!B$2000)),0)</f>
        <v>#VALUE!</v>
      </c>
      <c r="C8852" s="10"/>
    </row>
    <row r="8853" spans="1:3">
      <c r="A8853" s="20">
        <v>50</v>
      </c>
      <c r="B8853" s="23" t="e">
        <f ca="1">IF(B7919,(100/'11'!B$17*Calc1!B4746*(Calc3!B$1988+Calc3!B$2000)),0)</f>
        <v>#VALUE!</v>
      </c>
      <c r="C8853" s="10"/>
    </row>
    <row r="8854" spans="1:3">
      <c r="A8854" s="20">
        <v>51</v>
      </c>
      <c r="B8854" s="23" t="e">
        <f ca="1">IF(B7920,(100/'11'!B$17*Calc1!B4747*(Calc3!B$1988+Calc3!B$2000)),0)</f>
        <v>#VALUE!</v>
      </c>
      <c r="C8854" s="10"/>
    </row>
    <row r="8855" spans="1:3">
      <c r="A8855" s="20">
        <v>52</v>
      </c>
      <c r="B8855" s="23" t="e">
        <f ca="1">IF(B7921,(100/'11'!B$17*Calc1!B4748*(Calc3!B$1988+Calc3!B$2000)),0)</f>
        <v>#VALUE!</v>
      </c>
      <c r="C8855" s="10"/>
    </row>
    <row r="8856" spans="1:3">
      <c r="A8856" s="20">
        <v>53</v>
      </c>
      <c r="B8856" s="23" t="e">
        <f ca="1">IF(B7922,(100/'11'!B$17*Calc1!B4749*(Calc3!B$1988+Calc3!B$2000)),0)</f>
        <v>#VALUE!</v>
      </c>
      <c r="C8856" s="10"/>
    </row>
    <row r="8857" spans="1:3">
      <c r="A8857" s="20">
        <v>54</v>
      </c>
      <c r="B8857" s="23" t="e">
        <f ca="1">IF(B7923,(100/'11'!B$17*Calc1!B4750*(Calc3!B$1988+Calc3!B$2000)),0)</f>
        <v>#VALUE!</v>
      </c>
      <c r="C8857" s="10"/>
    </row>
    <row r="8858" spans="1:3">
      <c r="A8858" s="20">
        <v>55</v>
      </c>
      <c r="B8858" s="23" t="e">
        <f ca="1">IF(B7924,(100/'11'!B$17*Calc1!B4751*(Calc3!B$1988+Calc3!B$2000)),0)</f>
        <v>#VALUE!</v>
      </c>
      <c r="C8858" s="10"/>
    </row>
    <row r="8859" spans="1:3">
      <c r="A8859" s="20">
        <v>56</v>
      </c>
      <c r="B8859" s="23" t="e">
        <f ca="1">IF(B7925,(100/'11'!B$17*Calc1!B4752*(Calc3!B$1988+Calc3!B$2000)),0)</f>
        <v>#VALUE!</v>
      </c>
      <c r="C8859" s="10"/>
    </row>
    <row r="8860" spans="1:3">
      <c r="A8860" s="20">
        <v>57</v>
      </c>
      <c r="B8860" s="23" t="e">
        <f ca="1">IF(B7926,(100/'11'!B$17*Calc1!B4753*(Calc3!B$1988+Calc3!B$2000)),0)</f>
        <v>#VALUE!</v>
      </c>
      <c r="C8860" s="10"/>
    </row>
    <row r="8861" spans="1:3">
      <c r="A8861" s="20">
        <v>58</v>
      </c>
      <c r="B8861" s="23" t="e">
        <f ca="1">IF(B7927,(100/'11'!B$17*Calc1!B4754*(Calc3!B$1988+Calc3!B$2000)),0)</f>
        <v>#VALUE!</v>
      </c>
      <c r="C8861" s="10"/>
    </row>
    <row r="8862" spans="1:3">
      <c r="A8862" s="20">
        <v>59</v>
      </c>
      <c r="B8862" s="23" t="e">
        <f ca="1">IF(B7928,(100/'11'!B$17*Calc1!B4755*(Calc3!B$1988+Calc3!B$2000)),0)</f>
        <v>#VALUE!</v>
      </c>
      <c r="C8862" s="10"/>
    </row>
    <row r="8863" spans="1:3">
      <c r="A8863" s="20">
        <v>60</v>
      </c>
      <c r="B8863" s="23" t="e">
        <f ca="1">IF(B7929,(100/'11'!B$17*Calc1!B4756*(Calc3!B$1988+Calc3!B$2000)),0)</f>
        <v>#VALUE!</v>
      </c>
      <c r="C8863" s="10"/>
    </row>
    <row r="8864" spans="1:3">
      <c r="A8864" s="20">
        <v>61</v>
      </c>
      <c r="B8864" s="23" t="e">
        <f ca="1">IF(B7930,(100/'11'!B$17*Calc1!B4757*(Calc3!B$1988+Calc3!B$2000)),0)</f>
        <v>#VALUE!</v>
      </c>
      <c r="C8864" s="10"/>
    </row>
    <row r="8865" spans="1:3">
      <c r="A8865" s="20">
        <v>62</v>
      </c>
      <c r="B8865" s="23" t="e">
        <f ca="1">IF(B7931,(100/'11'!B$17*Calc1!B4758*(Calc3!B$1988+Calc3!B$2000)),0)</f>
        <v>#VALUE!</v>
      </c>
      <c r="C8865" s="10"/>
    </row>
    <row r="8866" spans="1:3">
      <c r="A8866" s="20">
        <v>63</v>
      </c>
      <c r="B8866" s="23" t="e">
        <f ca="1">IF(B7932,(100/'11'!B$17*Calc1!B4759*(Calc3!B$1988+Calc3!B$2000)),0)</f>
        <v>#VALUE!</v>
      </c>
      <c r="C8866" s="10"/>
    </row>
    <row r="8867" spans="1:3">
      <c r="A8867" s="20">
        <v>64</v>
      </c>
      <c r="B8867" s="23" t="e">
        <f ca="1">IF(B7933,(100/'11'!B$17*Calc1!B4760*(Calc3!B$1988+Calc3!B$2000)),0)</f>
        <v>#VALUE!</v>
      </c>
      <c r="C8867" s="10"/>
    </row>
    <row r="8868" spans="1:3">
      <c r="A8868" s="20">
        <v>65</v>
      </c>
      <c r="B8868" s="23" t="e">
        <f ca="1">IF(B7934,(100/'11'!B$17*Calc1!B4761*(Calc3!B$1988+Calc3!B$2000)),0)</f>
        <v>#VALUE!</v>
      </c>
      <c r="C8868" s="10"/>
    </row>
    <row r="8869" spans="1:3">
      <c r="A8869" s="20">
        <v>66</v>
      </c>
      <c r="B8869" s="23" t="e">
        <f ca="1">IF(B7935,(100/'11'!B$17*Calc1!B4762*(Calc3!B$1988+Calc3!B$2000)),0)</f>
        <v>#VALUE!</v>
      </c>
      <c r="C8869" s="10"/>
    </row>
    <row r="8870" spans="1:3">
      <c r="A8870" s="20">
        <v>67</v>
      </c>
      <c r="B8870" s="23" t="e">
        <f ca="1">IF(B7936,(100/'11'!B$17*Calc1!B4763*(Calc3!B$1988+Calc3!B$2000)),0)</f>
        <v>#VALUE!</v>
      </c>
      <c r="C8870" s="10"/>
    </row>
    <row r="8871" spans="1:3">
      <c r="A8871" s="20">
        <v>68</v>
      </c>
      <c r="B8871" s="23" t="e">
        <f ca="1">IF(B7937,(100/'11'!B$17*Calc1!B4764*(Calc3!B$1988+Calc3!B$2000)),0)</f>
        <v>#VALUE!</v>
      </c>
      <c r="C8871" s="10"/>
    </row>
    <row r="8872" spans="1:3">
      <c r="A8872" s="20">
        <v>69</v>
      </c>
      <c r="B8872" s="23" t="e">
        <f ca="1">IF(B7938,(100/'11'!B$17*Calc1!B4765*(Calc3!B$1988+Calc3!B$2000)),0)</f>
        <v>#VALUE!</v>
      </c>
      <c r="C8872" s="10"/>
    </row>
    <row r="8873" spans="1:3">
      <c r="A8873" s="20">
        <v>70</v>
      </c>
      <c r="B8873" s="23" t="e">
        <f ca="1">IF(B7939,(100/'11'!B$17*Calc1!B4766*(Calc3!B$1988+Calc3!B$2000)),0)</f>
        <v>#VALUE!</v>
      </c>
      <c r="C8873" s="10"/>
    </row>
    <row r="8874" spans="1:3">
      <c r="A8874" s="20">
        <v>71</v>
      </c>
      <c r="B8874" s="23" t="e">
        <f ca="1">IF(B7940,(100/'11'!B$17*Calc1!B4767*(Calc3!B$1988+Calc3!B$2000)),0)</f>
        <v>#VALUE!</v>
      </c>
      <c r="C8874" s="10"/>
    </row>
    <row r="8875" spans="1:3">
      <c r="A8875" s="20">
        <v>72</v>
      </c>
      <c r="B8875" s="23" t="e">
        <f ca="1">IF(B7941,(100/'11'!B$17*Calc1!B4768*(Calc3!B$1988+Calc3!B$2000)),0)</f>
        <v>#VALUE!</v>
      </c>
      <c r="C8875" s="10"/>
    </row>
    <row r="8876" spans="1:3">
      <c r="A8876" s="20">
        <v>73</v>
      </c>
      <c r="B8876" s="23" t="e">
        <f ca="1">IF(B7942,(100/'11'!B$17*Calc1!B4769*(Calc3!B$1988+Calc3!B$2000)),0)</f>
        <v>#VALUE!</v>
      </c>
      <c r="C8876" s="10"/>
    </row>
    <row r="8877" spans="1:3">
      <c r="A8877" s="20">
        <v>74</v>
      </c>
      <c r="B8877" s="23" t="e">
        <f ca="1">IF(B7943,(100/'11'!B$17*Calc1!B4770*(Calc3!B$1988+Calc3!B$2000)),0)</f>
        <v>#VALUE!</v>
      </c>
      <c r="C8877" s="10"/>
    </row>
    <row r="8878" spans="1:3">
      <c r="A8878" s="20">
        <v>75</v>
      </c>
      <c r="B8878" s="23" t="e">
        <f ca="1">IF(B7944,(100/'11'!B$17*Calc1!B4771*(Calc3!B$1988+Calc3!B$2000)),0)</f>
        <v>#VALUE!</v>
      </c>
      <c r="C8878" s="10"/>
    </row>
    <row r="8879" spans="1:3">
      <c r="A8879" s="20">
        <v>76</v>
      </c>
      <c r="B8879" s="23" t="e">
        <f ca="1">IF(B7945,(100/'11'!B$17*Calc1!B4772*(Calc3!B$1988+Calc3!B$2000)),0)</f>
        <v>#VALUE!</v>
      </c>
      <c r="C8879" s="10"/>
    </row>
    <row r="8880" spans="1:3">
      <c r="A8880" s="20">
        <v>77</v>
      </c>
      <c r="B8880" s="23" t="e">
        <f ca="1">IF(B7946,(100/'11'!B$17*Calc1!B4773*(Calc3!B$1988+Calc3!B$2000)),0)</f>
        <v>#VALUE!</v>
      </c>
      <c r="C8880" s="10"/>
    </row>
    <row r="8881" spans="1:3">
      <c r="A8881" s="20">
        <v>78</v>
      </c>
      <c r="B8881" s="23" t="e">
        <f ca="1">IF(B7947,(100/'11'!B$17*Calc1!B4774*(Calc3!B$1988+Calc3!B$2000)),0)</f>
        <v>#VALUE!</v>
      </c>
      <c r="C8881" s="10"/>
    </row>
    <row r="8882" spans="1:3">
      <c r="A8882" s="20">
        <v>79</v>
      </c>
      <c r="B8882" s="23" t="e">
        <f ca="1">IF(B7948,(100/'11'!B$17*Calc1!B4775*(Calc3!B$1988+Calc3!B$2000)),0)</f>
        <v>#VALUE!</v>
      </c>
      <c r="C8882" s="10"/>
    </row>
    <row r="8883" spans="1:3">
      <c r="A8883" s="20">
        <v>80</v>
      </c>
      <c r="B8883" s="23" t="e">
        <f ca="1">IF(B7949,(100/'11'!B$17*Calc1!B4776*(Calc3!B$1988+Calc3!B$2000)),0)</f>
        <v>#VALUE!</v>
      </c>
      <c r="C8883" s="10"/>
    </row>
    <row r="8884" spans="1:3">
      <c r="A8884" s="20">
        <v>81</v>
      </c>
      <c r="B8884" s="23" t="e">
        <f ca="1">IF(B7950,(100/'11'!B$17*Calc1!B4777*(Calc3!B$1988+Calc3!B$2000)),0)</f>
        <v>#VALUE!</v>
      </c>
      <c r="C8884" s="10"/>
    </row>
    <row r="8885" spans="1:3">
      <c r="A8885" s="20">
        <v>82</v>
      </c>
      <c r="B8885" s="23" t="e">
        <f ca="1">IF(B7951,(100/'11'!B$17*Calc1!B4778*(Calc3!B$1988+Calc3!B$2000)),0)</f>
        <v>#VALUE!</v>
      </c>
      <c r="C8885" s="10"/>
    </row>
    <row r="8886" spans="1:3">
      <c r="A8886" s="20">
        <v>83</v>
      </c>
      <c r="B8886" s="23" t="e">
        <f ca="1">IF(B7952,(100/'11'!B$17*Calc1!B4779*(Calc3!B$1988+Calc3!B$2000)),0)</f>
        <v>#VALUE!</v>
      </c>
      <c r="C8886" s="10"/>
    </row>
    <row r="8887" spans="1:3">
      <c r="A8887" s="20">
        <v>84</v>
      </c>
      <c r="B8887" s="23" t="e">
        <f ca="1">IF(B7953,(100/'11'!B$17*Calc1!B4780*(Calc3!B$1988+Calc3!B$2000)),0)</f>
        <v>#VALUE!</v>
      </c>
      <c r="C8887" s="10"/>
    </row>
    <row r="8888" spans="1:3">
      <c r="A8888" s="20">
        <v>85</v>
      </c>
      <c r="B8888" s="23" t="e">
        <f ca="1">IF(B7954,(100/'11'!B$17*Calc1!B4781*(Calc3!B$1988+Calc3!B$2000)),0)</f>
        <v>#VALUE!</v>
      </c>
      <c r="C8888" s="10"/>
    </row>
    <row r="8889" spans="1:3">
      <c r="A8889" s="20">
        <v>86</v>
      </c>
      <c r="B8889" s="23" t="e">
        <f ca="1">IF(B7955,(100/'11'!B$17*Calc1!B4782*(Calc3!B$1988+Calc3!B$2000)),0)</f>
        <v>#VALUE!</v>
      </c>
      <c r="C8889" s="10"/>
    </row>
    <row r="8890" spans="1:3">
      <c r="A8890" s="20">
        <v>87</v>
      </c>
      <c r="B8890" s="23" t="e">
        <f ca="1">IF(B7956,(100/'11'!B$17*Calc1!B4783*(Calc3!B$1988+Calc3!B$2000)),0)</f>
        <v>#VALUE!</v>
      </c>
      <c r="C8890" s="10"/>
    </row>
    <row r="8891" spans="1:3">
      <c r="A8891" s="20">
        <v>88</v>
      </c>
      <c r="B8891" s="23" t="e">
        <f ca="1">IF(B7957,(100/'11'!B$17*Calc1!B4784*(Calc3!B$1988+Calc3!B$2000)),0)</f>
        <v>#VALUE!</v>
      </c>
      <c r="C8891" s="10"/>
    </row>
    <row r="8892" spans="1:3">
      <c r="A8892" s="20">
        <v>89</v>
      </c>
      <c r="B8892" s="23" t="e">
        <f ca="1">IF(B7958,(100/'11'!B$17*Calc1!B4785*(Calc3!B$1988+Calc3!B$2000)),0)</f>
        <v>#VALUE!</v>
      </c>
      <c r="C8892" s="10"/>
    </row>
    <row r="8893" spans="1:3">
      <c r="A8893" s="20">
        <v>90</v>
      </c>
      <c r="B8893" s="23" t="e">
        <f ca="1">IF(B7959,(100/'11'!B$17*Calc1!B4786*(Calc3!B$1988+Calc3!B$2000)),0)</f>
        <v>#VALUE!</v>
      </c>
      <c r="C8893" s="10"/>
    </row>
    <row r="8894" spans="1:3">
      <c r="A8894" s="20">
        <v>91</v>
      </c>
      <c r="B8894" s="23" t="e">
        <f ca="1">IF(B7960,(100/'11'!B$17*Calc1!B4787*(Calc3!B$1988+Calc3!B$2000)),0)</f>
        <v>#VALUE!</v>
      </c>
      <c r="C8894" s="10"/>
    </row>
    <row r="8895" spans="1:3">
      <c r="A8895" s="20">
        <v>92</v>
      </c>
      <c r="B8895" s="23" t="e">
        <f ca="1">IF(B7961,(100/'11'!B$17*Calc1!B4788*(Calc3!B$1988+Calc3!B$2000)),0)</f>
        <v>#VALUE!</v>
      </c>
      <c r="C8895" s="10"/>
    </row>
    <row r="8896" spans="1:3">
      <c r="A8896" s="20">
        <v>93</v>
      </c>
      <c r="B8896" s="23" t="e">
        <f ca="1">IF(B7962,(100/'11'!B$17*Calc1!B4789*(Calc3!B$1988+Calc3!B$2000)),0)</f>
        <v>#VALUE!</v>
      </c>
      <c r="C8896" s="10"/>
    </row>
    <row r="8897" spans="1:3">
      <c r="A8897" s="20">
        <v>94</v>
      </c>
      <c r="B8897" s="23" t="e">
        <f ca="1">IF(B7963,(100/'11'!B$17*Calc1!B4790*(Calc3!B$1988+Calc3!B$2000)),0)</f>
        <v>#VALUE!</v>
      </c>
      <c r="C8897" s="10"/>
    </row>
    <row r="8898" spans="1:3">
      <c r="A8898" s="20">
        <v>95</v>
      </c>
      <c r="B8898" s="23" t="e">
        <f ca="1">IF(B7964,(100/'11'!B$17*Calc1!B4791*(Calc3!B$1988+Calc3!B$2000)),0)</f>
        <v>#VALUE!</v>
      </c>
      <c r="C8898" s="10"/>
    </row>
    <row r="8899" spans="1:3">
      <c r="A8899" s="20">
        <v>96</v>
      </c>
      <c r="B8899" s="23" t="e">
        <f ca="1">IF(B7965,(100/'11'!B$17*Calc1!B4792*(Calc3!B$1988+Calc3!B$2000)),0)</f>
        <v>#VALUE!</v>
      </c>
      <c r="C8899" s="10"/>
    </row>
    <row r="8900" spans="1:3">
      <c r="A8900" s="20">
        <v>97</v>
      </c>
      <c r="B8900" s="23" t="e">
        <f ca="1">IF(B7966,(100/'11'!B$17*Calc1!B4793*(Calc3!B$1988+Calc3!B$2000)),0)</f>
        <v>#VALUE!</v>
      </c>
      <c r="C8900" s="10"/>
    </row>
    <row r="8901" spans="1:3">
      <c r="A8901" s="20">
        <v>98</v>
      </c>
      <c r="B8901" s="23" t="e">
        <f ca="1">IF(B7967,(100/'11'!B$17*Calc1!B4794*(Calc3!B$1988+Calc3!B$2000)),0)</f>
        <v>#VALUE!</v>
      </c>
      <c r="C8901" s="10"/>
    </row>
    <row r="8902" spans="1:3">
      <c r="A8902" s="20">
        <v>99</v>
      </c>
      <c r="B8902" s="23" t="e">
        <f ca="1">IF(B7968,(100/'11'!B$17*Calc1!B4795*(Calc3!B$1988+Calc3!B$2000)),0)</f>
        <v>#VALUE!</v>
      </c>
      <c r="C8902" s="10"/>
    </row>
    <row r="8903" spans="1:3">
      <c r="A8903" s="20">
        <v>100</v>
      </c>
      <c r="B8903" s="23" t="e">
        <f ca="1">IF(B7969,(100/'11'!B$17*Calc1!B4796*(Calc3!B$1988+Calc3!B$2000)),0)</f>
        <v>#VALUE!</v>
      </c>
      <c r="C8903" s="10"/>
    </row>
    <row r="8904" spans="1:3">
      <c r="A8904" s="20">
        <v>101</v>
      </c>
      <c r="B8904" s="23" t="e">
        <f ca="1">IF(B7970,(100/'11'!B$17*Calc1!B4797*(Calc3!B$1988+Calc3!B$2000)),0)</f>
        <v>#VALUE!</v>
      </c>
      <c r="C8904" s="10"/>
    </row>
    <row r="8905" spans="1:3">
      <c r="A8905" s="20">
        <v>102</v>
      </c>
      <c r="B8905" s="23" t="e">
        <f ca="1">IF(B7971,(100/'11'!B$17*Calc1!B4798*(Calc3!B$1988+Calc3!B$2000)),0)</f>
        <v>#VALUE!</v>
      </c>
      <c r="C8905" s="10"/>
    </row>
    <row r="8906" spans="1:3">
      <c r="A8906" s="20">
        <v>103</v>
      </c>
      <c r="B8906" s="23" t="e">
        <f ca="1">IF(B7972,(100/'11'!B$17*Calc1!B4799*(Calc3!B$1988+Calc3!B$2000)),0)</f>
        <v>#VALUE!</v>
      </c>
      <c r="C8906" s="10"/>
    </row>
    <row r="8907" spans="1:3">
      <c r="A8907" s="20">
        <v>104</v>
      </c>
      <c r="B8907" s="23" t="e">
        <f ca="1">IF(B7973,(100/'11'!B$17*Calc1!B4800*(Calc3!B$1988+Calc3!B$2000)),0)</f>
        <v>#VALUE!</v>
      </c>
      <c r="C8907" s="10"/>
    </row>
    <row r="8908" spans="1:3">
      <c r="A8908" s="20">
        <v>105</v>
      </c>
      <c r="B8908" s="23" t="e">
        <f ca="1">IF(B7974,(100/'11'!B$17*Calc1!B4801*(Calc3!B$1988+Calc3!B$2000)),0)</f>
        <v>#VALUE!</v>
      </c>
      <c r="C8908" s="10"/>
    </row>
    <row r="8909" spans="1:3">
      <c r="A8909" s="20">
        <v>106</v>
      </c>
      <c r="B8909" s="23" t="e">
        <f ca="1">IF(B7975,(100/'11'!B$17*Calc1!B4802*(Calc3!B$1988+Calc3!B$2000)),0)</f>
        <v>#VALUE!</v>
      </c>
      <c r="C8909" s="10"/>
    </row>
    <row r="8910" spans="1:3">
      <c r="A8910" s="20">
        <v>107</v>
      </c>
      <c r="B8910" s="23" t="e">
        <f ca="1">IF(B7976,(100/'11'!B$17*Calc1!B4803*(Calc3!B$1988+Calc3!B$2000)),0)</f>
        <v>#VALUE!</v>
      </c>
      <c r="C8910" s="10"/>
    </row>
    <row r="8911" spans="1:3">
      <c r="A8911" s="20">
        <v>108</v>
      </c>
      <c r="B8911" s="23" t="e">
        <f ca="1">IF(B7977,(100/'11'!B$17*Calc1!B4804*(Calc3!B$1988+Calc3!B$2000)),0)</f>
        <v>#VALUE!</v>
      </c>
      <c r="C8911" s="10"/>
    </row>
    <row r="8912" spans="1:3">
      <c r="A8912" s="20">
        <v>109</v>
      </c>
      <c r="B8912" s="23" t="e">
        <f ca="1">IF(B7978,(100/'11'!B$17*Calc1!B4805*(Calc3!B$1988+Calc3!B$2000)),0)</f>
        <v>#VALUE!</v>
      </c>
      <c r="C8912" s="10"/>
    </row>
    <row r="8913" spans="1:3">
      <c r="A8913" s="20">
        <v>110</v>
      </c>
      <c r="B8913" s="23" t="e">
        <f ca="1">IF(B7979,(100/'11'!B$17*Calc1!B4806*(Calc3!B$1988+Calc3!B$2000)),0)</f>
        <v>#VALUE!</v>
      </c>
      <c r="C8913" s="10"/>
    </row>
    <row r="8914" spans="1:3">
      <c r="A8914" s="20">
        <v>111</v>
      </c>
      <c r="B8914" s="23" t="e">
        <f ca="1">IF(B7980,(100/'11'!B$17*Calc1!B4807*(Calc3!B$1988+Calc3!B$2000)),0)</f>
        <v>#VALUE!</v>
      </c>
      <c r="C8914" s="10"/>
    </row>
    <row r="8915" spans="1:3">
      <c r="A8915" s="20">
        <v>112</v>
      </c>
      <c r="B8915" s="23" t="e">
        <f ca="1">IF(B7981,(100/'11'!B$17*Calc1!B4808*(Calc3!B$1988+Calc3!B$2000)),0)</f>
        <v>#VALUE!</v>
      </c>
      <c r="C8915" s="10"/>
    </row>
    <row r="8916" spans="1:3">
      <c r="A8916" s="20">
        <v>113</v>
      </c>
      <c r="B8916" s="23" t="e">
        <f ca="1">IF(B7982,(100/'11'!B$17*Calc1!B4809*(Calc3!B$1988+Calc3!B$2000)),0)</f>
        <v>#VALUE!</v>
      </c>
      <c r="C8916" s="10"/>
    </row>
    <row r="8917" spans="1:3">
      <c r="A8917" s="20">
        <v>114</v>
      </c>
      <c r="B8917" s="23" t="e">
        <f ca="1">IF(B7983,(100/'11'!B$17*Calc1!B4810*(Calc3!B$1988+Calc3!B$2000)),0)</f>
        <v>#VALUE!</v>
      </c>
      <c r="C8917" s="10"/>
    </row>
    <row r="8918" spans="1:3">
      <c r="A8918" s="20">
        <v>115</v>
      </c>
      <c r="B8918" s="23" t="e">
        <f ca="1">IF(B7984,(100/'11'!B$17*Calc1!B4811*(Calc3!B$1988+Calc3!B$2000)),0)</f>
        <v>#VALUE!</v>
      </c>
      <c r="C8918" s="10"/>
    </row>
    <row r="8919" spans="1:3">
      <c r="A8919" s="20">
        <v>116</v>
      </c>
      <c r="B8919" s="23" t="e">
        <f ca="1">IF(B7985,(100/'11'!B$17*Calc1!B4812*(Calc3!B$1988+Calc3!B$2000)),0)</f>
        <v>#VALUE!</v>
      </c>
      <c r="C8919" s="10"/>
    </row>
    <row r="8920" spans="1:3">
      <c r="A8920" s="20">
        <v>117</v>
      </c>
      <c r="B8920" s="23" t="e">
        <f ca="1">IF(B7986,(100/'11'!B$17*Calc1!B4813*(Calc3!B$1988+Calc3!B$2000)),0)</f>
        <v>#VALUE!</v>
      </c>
      <c r="C8920" s="10"/>
    </row>
    <row r="8921" spans="1:3">
      <c r="A8921" s="20">
        <v>118</v>
      </c>
      <c r="B8921" s="23" t="e">
        <f ca="1">IF(B7987,(100/'11'!B$17*Calc1!B4814*(Calc3!B$1988+Calc3!B$2000)),0)</f>
        <v>#VALUE!</v>
      </c>
      <c r="C8921" s="10"/>
    </row>
    <row r="8922" spans="1:3">
      <c r="A8922" s="20">
        <v>119</v>
      </c>
      <c r="B8922" s="23" t="e">
        <f ca="1">IF(B7988,(100/'11'!B$17*Calc1!B4815*(Calc3!B$1988+Calc3!B$2000)),0)</f>
        <v>#VALUE!</v>
      </c>
      <c r="C8922" s="10"/>
    </row>
    <row r="8923" spans="1:3">
      <c r="A8923" s="20">
        <v>120</v>
      </c>
      <c r="B8923" s="23" t="e">
        <f ca="1">IF(B7989,(100/'11'!B$17*Calc1!B4816*(Calc3!B$1988+Calc3!B$2000)),0)</f>
        <v>#VALUE!</v>
      </c>
      <c r="C8923" s="10"/>
    </row>
    <row r="8924" spans="1:3">
      <c r="A8924" s="20">
        <v>121</v>
      </c>
      <c r="B8924" s="23" t="e">
        <f ca="1">IF(B7990,(100/'11'!B$17*Calc1!B4817*(Calc3!B$1988+Calc3!B$2000)),0)</f>
        <v>#VALUE!</v>
      </c>
      <c r="C8924" s="10"/>
    </row>
    <row r="8925" spans="1:3">
      <c r="A8925" s="20">
        <v>122</v>
      </c>
      <c r="B8925" s="23" t="e">
        <f ca="1">IF(B7991,(100/'11'!B$17*Calc1!B4818*(Calc3!B$1988+Calc3!B$2000)),0)</f>
        <v>#VALUE!</v>
      </c>
      <c r="C8925" s="10"/>
    </row>
    <row r="8926" spans="1:3">
      <c r="A8926" s="20">
        <v>123</v>
      </c>
      <c r="B8926" s="23" t="e">
        <f ca="1">IF(B7992,(100/'11'!B$17*Calc1!B4819*(Calc3!B$1988+Calc3!B$2000)),0)</f>
        <v>#VALUE!</v>
      </c>
      <c r="C8926" s="10"/>
    </row>
    <row r="8927" spans="1:3">
      <c r="A8927" s="20">
        <v>124</v>
      </c>
      <c r="B8927" s="23" t="e">
        <f ca="1">IF(B7993,(100/'11'!B$17*Calc1!B4820*(Calc3!B$1988+Calc3!B$2000)),0)</f>
        <v>#VALUE!</v>
      </c>
      <c r="C8927" s="10"/>
    </row>
    <row r="8928" spans="1:3">
      <c r="A8928" s="20">
        <v>125</v>
      </c>
      <c r="B8928" s="23" t="e">
        <f ca="1">IF(B7994,(100/'11'!B$17*Calc1!B4821*(Calc3!B$1988+Calc3!B$2000)),0)</f>
        <v>#VALUE!</v>
      </c>
      <c r="C8928" s="10"/>
    </row>
    <row r="8929" spans="1:3">
      <c r="A8929" s="20">
        <v>126</v>
      </c>
      <c r="B8929" s="23" t="e">
        <f ca="1">IF(B7995,(100/'11'!B$17*Calc1!B4822*(Calc3!B$1988+Calc3!B$2000)),0)</f>
        <v>#VALUE!</v>
      </c>
      <c r="C8929" s="10"/>
    </row>
    <row r="8930" spans="1:3">
      <c r="A8930" s="20">
        <v>127</v>
      </c>
      <c r="B8930" s="23" t="e">
        <f ca="1">IF(B7996,(100/'11'!B$17*Calc1!B4823*(Calc3!B$1988+Calc3!B$2000)),0)</f>
        <v>#VALUE!</v>
      </c>
      <c r="C8930" s="10"/>
    </row>
    <row r="8931" spans="1:3">
      <c r="A8931" s="20">
        <v>128</v>
      </c>
      <c r="B8931" s="23" t="e">
        <f ca="1">IF(B7997,(100/'11'!B$17*Calc1!B4824*(Calc3!B$1988+Calc3!B$2000)),0)</f>
        <v>#VALUE!</v>
      </c>
      <c r="C8931" s="10"/>
    </row>
    <row r="8932" spans="1:3">
      <c r="A8932" s="20">
        <v>129</v>
      </c>
      <c r="B8932" s="23" t="e">
        <f ca="1">IF(B7998,(100/'11'!B$17*Calc1!B4825*(Calc3!B$1988+Calc3!B$2000)),0)</f>
        <v>#VALUE!</v>
      </c>
      <c r="C8932" s="10"/>
    </row>
    <row r="8933" spans="1:3">
      <c r="A8933" s="20">
        <v>130</v>
      </c>
      <c r="B8933" s="23" t="e">
        <f ca="1">IF(B7999,(100/'11'!B$17*Calc1!B4826*(Calc3!B$1988+Calc3!B$2000)),0)</f>
        <v>#VALUE!</v>
      </c>
      <c r="C8933" s="10"/>
    </row>
    <row r="8934" spans="1:3">
      <c r="A8934" s="20">
        <v>131</v>
      </c>
      <c r="B8934" s="23" t="e">
        <f ca="1">IF(B8000,(100/'11'!B$17*Calc1!B4827*(Calc3!B$1988+Calc3!B$2000)),0)</f>
        <v>#VALUE!</v>
      </c>
      <c r="C8934" s="10"/>
    </row>
    <row r="8935" spans="1:3">
      <c r="A8935" s="20">
        <v>132</v>
      </c>
      <c r="B8935" s="23" t="e">
        <f ca="1">IF(B8001,(100/'11'!B$17*Calc1!B4828*(Calc3!B$1988+Calc3!B$2000)),0)</f>
        <v>#VALUE!</v>
      </c>
      <c r="C8935" s="10"/>
    </row>
    <row r="8936" spans="1:3">
      <c r="A8936" s="20">
        <v>133</v>
      </c>
      <c r="B8936" s="23" t="e">
        <f ca="1">IF(B8002,(100/'11'!B$17*Calc1!B4829*(Calc3!B$1988+Calc3!B$2000)),0)</f>
        <v>#VALUE!</v>
      </c>
      <c r="C8936" s="10"/>
    </row>
    <row r="8937" spans="1:3">
      <c r="A8937" s="20">
        <v>134</v>
      </c>
      <c r="B8937" s="23" t="e">
        <f ca="1">IF(B8003,(100/'11'!B$17*Calc1!B4830*(Calc3!B$1988+Calc3!B$2000)),0)</f>
        <v>#VALUE!</v>
      </c>
      <c r="C8937" s="10"/>
    </row>
    <row r="8938" spans="1:3">
      <c r="A8938" s="20">
        <v>135</v>
      </c>
      <c r="B8938" s="23" t="e">
        <f ca="1">IF(B8004,(100/'11'!B$17*Calc1!B4831*(Calc3!B$1988+Calc3!B$2000)),0)</f>
        <v>#VALUE!</v>
      </c>
      <c r="C8938" s="10"/>
    </row>
    <row r="8939" spans="1:3">
      <c r="A8939" s="20">
        <v>136</v>
      </c>
      <c r="B8939" s="23" t="e">
        <f ca="1">IF(B8005,(100/'11'!B$17*Calc1!B4832*(Calc3!B$1988+Calc3!B$2000)),0)</f>
        <v>#VALUE!</v>
      </c>
      <c r="C8939" s="10"/>
    </row>
    <row r="8940" spans="1:3">
      <c r="A8940" s="20">
        <v>137</v>
      </c>
      <c r="B8940" s="23" t="e">
        <f ca="1">IF(B8006,(100/'11'!B$17*Calc1!B4833*(Calc3!B$1988+Calc3!B$2000)),0)</f>
        <v>#VALUE!</v>
      </c>
      <c r="C8940" s="10"/>
    </row>
    <row r="8941" spans="1:3">
      <c r="A8941" s="20">
        <v>138</v>
      </c>
      <c r="B8941" s="23" t="e">
        <f ca="1">IF(B8007,(100/'11'!B$17*Calc1!B4834*(Calc3!B$1988+Calc3!B$2000)),0)</f>
        <v>#VALUE!</v>
      </c>
      <c r="C8941" s="10"/>
    </row>
    <row r="8942" spans="1:3">
      <c r="A8942" s="20">
        <v>139</v>
      </c>
      <c r="B8942" s="23" t="e">
        <f ca="1">IF(B8008,(100/'11'!B$17*Calc1!B4835*(Calc3!B$1988+Calc3!B$2000)),0)</f>
        <v>#VALUE!</v>
      </c>
      <c r="C8942" s="10"/>
    </row>
    <row r="8943" spans="1:3">
      <c r="A8943" s="20">
        <v>140</v>
      </c>
      <c r="B8943" s="23" t="e">
        <f ca="1">IF(B8009,(100/'11'!B$17*Calc1!B4836*(Calc3!B$1988+Calc3!B$2000)),0)</f>
        <v>#VALUE!</v>
      </c>
      <c r="C8943" s="10"/>
    </row>
    <row r="8944" spans="1:3">
      <c r="A8944" s="20">
        <v>141</v>
      </c>
      <c r="B8944" s="23" t="e">
        <f ca="1">IF(B8010,(100/'11'!B$17*Calc1!B4837*(Calc3!B$1988+Calc3!B$2000)),0)</f>
        <v>#VALUE!</v>
      </c>
      <c r="C8944" s="10"/>
    </row>
    <row r="8945" spans="1:3">
      <c r="A8945" s="20">
        <v>142</v>
      </c>
      <c r="B8945" s="23" t="e">
        <f ca="1">IF(B8011,(100/'11'!B$17*Calc1!B4838*(Calc3!B$1988+Calc3!B$2000)),0)</f>
        <v>#VALUE!</v>
      </c>
      <c r="C8945" s="10"/>
    </row>
    <row r="8946" spans="1:3">
      <c r="A8946" s="20">
        <v>143</v>
      </c>
      <c r="B8946" s="23" t="e">
        <f ca="1">IF(B8012,(100/'11'!B$17*Calc1!B4839*(Calc3!B$1988+Calc3!B$2000)),0)</f>
        <v>#VALUE!</v>
      </c>
      <c r="C8946" s="10"/>
    </row>
    <row r="8947" spans="1:3">
      <c r="A8947" s="20">
        <v>144</v>
      </c>
      <c r="B8947" s="23" t="e">
        <f ca="1">IF(B8013,(100/'11'!B$17*Calc1!B4840*(Calc3!B$1988+Calc3!B$2000)),0)</f>
        <v>#VALUE!</v>
      </c>
      <c r="C8947" s="10"/>
    </row>
    <row r="8948" spans="1:3">
      <c r="A8948" s="20">
        <v>145</v>
      </c>
      <c r="B8948" s="23" t="e">
        <f ca="1">IF(B8014,(100/'11'!B$17*Calc1!B4841*(Calc3!B$1988+Calc3!B$2000)),0)</f>
        <v>#VALUE!</v>
      </c>
      <c r="C8948" s="10"/>
    </row>
    <row r="8949" spans="1:3">
      <c r="A8949" s="20">
        <v>146</v>
      </c>
      <c r="B8949" s="23" t="e">
        <f ca="1">IF(B8015,(100/'11'!B$17*Calc1!B4842*(Calc3!B$1988+Calc3!B$2000)),0)</f>
        <v>#VALUE!</v>
      </c>
      <c r="C8949" s="10"/>
    </row>
    <row r="8950" spans="1:3">
      <c r="A8950" s="20">
        <v>147</v>
      </c>
      <c r="B8950" s="23" t="e">
        <f ca="1">IF(B8016,(100/'11'!B$17*Calc1!B4843*(Calc3!B$1988+Calc3!B$2000)),0)</f>
        <v>#VALUE!</v>
      </c>
      <c r="C8950" s="10"/>
    </row>
    <row r="8951" spans="1:3">
      <c r="A8951" s="20">
        <v>148</v>
      </c>
      <c r="B8951" s="23" t="e">
        <f ca="1">IF(B8017,(100/'11'!B$17*Calc1!B4844*(Calc3!B$1988+Calc3!B$2000)),0)</f>
        <v>#VALUE!</v>
      </c>
      <c r="C8951" s="10"/>
    </row>
    <row r="8952" spans="1:3">
      <c r="A8952" s="20">
        <v>149</v>
      </c>
      <c r="B8952" s="23" t="e">
        <f ca="1">IF(B8018,(100/'11'!B$17*Calc1!B4845*(Calc3!B$1988+Calc3!B$2000)),0)</f>
        <v>#VALUE!</v>
      </c>
      <c r="C8952" s="10"/>
    </row>
    <row r="8953" spans="1:3">
      <c r="A8953" s="20">
        <v>150</v>
      </c>
      <c r="B8953" s="23" t="e">
        <f ca="1">IF(B8019,(100/'11'!B$17*Calc1!B4846*(Calc3!B$1988+Calc3!B$2000)),0)</f>
        <v>#VALUE!</v>
      </c>
      <c r="C8953" s="10"/>
    </row>
    <row r="8954" spans="1:3">
      <c r="A8954" s="20">
        <v>151</v>
      </c>
      <c r="B8954" s="23" t="e">
        <f ca="1">IF(B8020,(100/'11'!B$17*Calc1!B4847*(Calc3!B$1988+Calc3!B$2000)),0)</f>
        <v>#VALUE!</v>
      </c>
      <c r="C8954" s="10"/>
    </row>
    <row r="8955" spans="1:3">
      <c r="A8955" s="20">
        <v>152</v>
      </c>
      <c r="B8955" s="23" t="e">
        <f ca="1">IF(B8021,(100/'11'!B$17*Calc1!B4848*(Calc3!B$1988+Calc3!B$2000)),0)</f>
        <v>#VALUE!</v>
      </c>
      <c r="C8955" s="10"/>
    </row>
    <row r="8956" spans="1:3">
      <c r="A8956" s="20">
        <v>153</v>
      </c>
      <c r="B8956" s="23" t="e">
        <f ca="1">IF(B8022,(100/'11'!B$17*Calc1!B4849*(Calc3!B$1988+Calc3!B$2000)),0)</f>
        <v>#VALUE!</v>
      </c>
      <c r="C8956" s="10"/>
    </row>
    <row r="8957" spans="1:3">
      <c r="A8957" s="20">
        <v>154</v>
      </c>
      <c r="B8957" s="23" t="e">
        <f ca="1">IF(B8023,(100/'11'!B$17*Calc1!B4850*(Calc3!B$1988+Calc3!B$2000)),0)</f>
        <v>#VALUE!</v>
      </c>
      <c r="C8957" s="10"/>
    </row>
    <row r="8958" spans="1:3">
      <c r="A8958" s="20">
        <v>155</v>
      </c>
      <c r="B8958" s="23" t="e">
        <f ca="1">IF(B8024,(100/'11'!B$17*Calc1!B4851*(Calc3!B$1988+Calc3!B$2000)),0)</f>
        <v>#VALUE!</v>
      </c>
      <c r="C8958" s="10"/>
    </row>
    <row r="8959" spans="1:3">
      <c r="A8959" s="20">
        <v>156</v>
      </c>
      <c r="B8959" s="23" t="e">
        <f ca="1">IF(B8025,(100/'11'!B$17*Calc1!B4852*(Calc3!B$1988+Calc3!B$2000)),0)</f>
        <v>#VALUE!</v>
      </c>
      <c r="C8959" s="10"/>
    </row>
    <row r="8960" spans="1:3">
      <c r="A8960" s="20">
        <v>157</v>
      </c>
      <c r="B8960" s="23" t="e">
        <f ca="1">IF(B8026,(100/'11'!B$17*Calc1!B4853*(Calc3!B$1988+Calc3!B$2000)),0)</f>
        <v>#VALUE!</v>
      </c>
      <c r="C8960" s="10"/>
    </row>
    <row r="8961" spans="1:3">
      <c r="A8961" s="20">
        <v>158</v>
      </c>
      <c r="B8961" s="23" t="e">
        <f ca="1">IF(B8027,(100/'11'!B$17*Calc1!B4854*(Calc3!B$1988+Calc3!B$2000)),0)</f>
        <v>#VALUE!</v>
      </c>
      <c r="C8961" s="10"/>
    </row>
    <row r="8962" spans="1:3">
      <c r="A8962" s="20">
        <v>159</v>
      </c>
      <c r="B8962" s="23" t="e">
        <f ca="1">IF(B8028,(100/'11'!B$17*Calc1!B4855*(Calc3!B$1988+Calc3!B$2000)),0)</f>
        <v>#VALUE!</v>
      </c>
      <c r="C8962" s="10"/>
    </row>
    <row r="8963" spans="1:3">
      <c r="A8963" s="20">
        <v>160</v>
      </c>
      <c r="B8963" s="23" t="e">
        <f ca="1">IF(B8029,(100/'11'!B$17*Calc1!B4856*(Calc3!B$1988+Calc3!B$2000)),0)</f>
        <v>#VALUE!</v>
      </c>
      <c r="C8963" s="10"/>
    </row>
    <row r="8964" spans="1:3">
      <c r="A8964" s="20">
        <v>161</v>
      </c>
      <c r="B8964" s="23" t="e">
        <f ca="1">IF(B8030,(100/'11'!B$17*Calc1!B4857*(Calc3!B$1988+Calc3!B$2000)),0)</f>
        <v>#VALUE!</v>
      </c>
      <c r="C8964" s="10"/>
    </row>
    <row r="8965" spans="1:3">
      <c r="A8965" s="20">
        <v>162</v>
      </c>
      <c r="B8965" s="23" t="e">
        <f ca="1">IF(B8031,(100/'11'!B$17*Calc1!B4858*(Calc3!B$1988+Calc3!B$2000)),0)</f>
        <v>#VALUE!</v>
      </c>
      <c r="C8965" s="10"/>
    </row>
    <row r="8966" spans="1:3">
      <c r="A8966" s="20">
        <v>163</v>
      </c>
      <c r="B8966" s="23" t="e">
        <f ca="1">IF(B8032,(100/'11'!B$17*Calc1!B4859*(Calc3!B$1988+Calc3!B$2000)),0)</f>
        <v>#VALUE!</v>
      </c>
      <c r="C8966" s="10"/>
    </row>
    <row r="8967" spans="1:3">
      <c r="A8967" s="20">
        <v>164</v>
      </c>
      <c r="B8967" s="23" t="e">
        <f ca="1">IF(B8033,(100/'11'!B$17*Calc1!B4860*(Calc3!B$1988+Calc3!B$2000)),0)</f>
        <v>#VALUE!</v>
      </c>
      <c r="C8967" s="10"/>
    </row>
    <row r="8968" spans="1:3">
      <c r="A8968" s="20">
        <v>165</v>
      </c>
      <c r="B8968" s="23" t="e">
        <f ca="1">IF(B8034,(100/'11'!B$17*Calc1!B4861*(Calc3!B$1988+Calc3!B$2000)),0)</f>
        <v>#VALUE!</v>
      </c>
      <c r="C8968" s="10"/>
    </row>
    <row r="8969" spans="1:3">
      <c r="A8969" s="20">
        <v>166</v>
      </c>
      <c r="B8969" s="23" t="e">
        <f ca="1">IF(B8035,(100/'11'!B$17*Calc1!B4862*(Calc3!B$1988+Calc3!B$2000)),0)</f>
        <v>#VALUE!</v>
      </c>
      <c r="C8969" s="10"/>
    </row>
    <row r="8970" spans="1:3">
      <c r="A8970" s="20">
        <v>167</v>
      </c>
      <c r="B8970" s="23" t="e">
        <f ca="1">IF(B8036,(100/'11'!B$17*Calc1!B4863*(Calc3!B$1988+Calc3!B$2000)),0)</f>
        <v>#VALUE!</v>
      </c>
      <c r="C8970" s="10"/>
    </row>
    <row r="8971" spans="1:3">
      <c r="A8971" s="20">
        <v>168</v>
      </c>
      <c r="B8971" s="23" t="e">
        <f ca="1">IF(B8037,(100/'11'!B$17*Calc1!B4864*(Calc3!B$1988+Calc3!B$2000)),0)</f>
        <v>#VALUE!</v>
      </c>
      <c r="C8971" s="10"/>
    </row>
    <row r="8972" spans="1:3">
      <c r="A8972" s="20">
        <v>169</v>
      </c>
      <c r="B8972" s="23" t="e">
        <f ca="1">IF(B8038,(100/'11'!B$17*Calc1!B4865*(Calc3!B$1988+Calc3!B$2000)),0)</f>
        <v>#VALUE!</v>
      </c>
      <c r="C8972" s="10"/>
    </row>
    <row r="8973" spans="1:3">
      <c r="A8973" s="20">
        <v>170</v>
      </c>
      <c r="B8973" s="23" t="e">
        <f ca="1">IF(B8039,(100/'11'!B$17*Calc1!B4866*(Calc3!B$1988+Calc3!B$2000)),0)</f>
        <v>#VALUE!</v>
      </c>
      <c r="C8973" s="10"/>
    </row>
    <row r="8974" spans="1:3">
      <c r="A8974" s="20">
        <v>171</v>
      </c>
      <c r="B8974" s="23" t="e">
        <f ca="1">IF(B8040,(100/'11'!B$17*Calc1!B4867*(Calc3!B$1988+Calc3!B$2000)),0)</f>
        <v>#VALUE!</v>
      </c>
      <c r="C8974" s="10"/>
    </row>
    <row r="8975" spans="1:3">
      <c r="A8975" s="20">
        <v>172</v>
      </c>
      <c r="B8975" s="23" t="e">
        <f ca="1">IF(B8041,(100/'11'!B$17*Calc1!B4868*(Calc3!B$1988+Calc3!B$2000)),0)</f>
        <v>#VALUE!</v>
      </c>
      <c r="C8975" s="10"/>
    </row>
    <row r="8976" spans="1:3">
      <c r="A8976" s="20">
        <v>173</v>
      </c>
      <c r="B8976" s="23" t="e">
        <f ca="1">IF(B8042,(100/'11'!B$17*Calc1!B4869*(Calc3!B$1988+Calc3!B$2000)),0)</f>
        <v>#VALUE!</v>
      </c>
      <c r="C8976" s="10"/>
    </row>
    <row r="8977" spans="1:3">
      <c r="A8977" s="20">
        <v>174</v>
      </c>
      <c r="B8977" s="23" t="e">
        <f ca="1">IF(B8043,(100/'11'!B$17*Calc1!B4870*(Calc3!B$1988+Calc3!B$2000)),0)</f>
        <v>#VALUE!</v>
      </c>
      <c r="C8977" s="10"/>
    </row>
    <row r="8978" spans="1:3">
      <c r="A8978" s="20">
        <v>175</v>
      </c>
      <c r="B8978" s="23" t="e">
        <f ca="1">IF(B8044,(100/'11'!B$17*Calc1!B4871*(Calc3!B$1988+Calc3!B$2000)),0)</f>
        <v>#VALUE!</v>
      </c>
      <c r="C8978" s="10"/>
    </row>
    <row r="8979" spans="1:3">
      <c r="A8979" s="20">
        <v>176</v>
      </c>
      <c r="B8979" s="23" t="e">
        <f ca="1">IF(B8045,(100/'11'!B$17*Calc1!B4872*(Calc3!B$1988+Calc3!B$2000)),0)</f>
        <v>#VALUE!</v>
      </c>
      <c r="C8979" s="10"/>
    </row>
    <row r="8980" spans="1:3">
      <c r="A8980" s="20">
        <v>177</v>
      </c>
      <c r="B8980" s="23" t="e">
        <f ca="1">IF(B8046,(100/'11'!B$17*Calc1!B4873*(Calc3!B$1988+Calc3!B$2000)),0)</f>
        <v>#VALUE!</v>
      </c>
      <c r="C8980" s="10"/>
    </row>
    <row r="8981" spans="1:3">
      <c r="A8981" s="20">
        <v>178</v>
      </c>
      <c r="B8981" s="23" t="e">
        <f ca="1">IF(B8047,(100/'11'!B$17*Calc1!B4874*(Calc3!B$1988+Calc3!B$2000)),0)</f>
        <v>#VALUE!</v>
      </c>
      <c r="C8981" s="10"/>
    </row>
    <row r="8982" spans="1:3">
      <c r="A8982" s="20">
        <v>179</v>
      </c>
      <c r="B8982" s="23" t="e">
        <f ca="1">IF(B8048,(100/'11'!B$17*Calc1!B4875*(Calc3!B$1988+Calc3!B$2000)),0)</f>
        <v>#VALUE!</v>
      </c>
      <c r="C8982" s="10"/>
    </row>
    <row r="8983" spans="1:3">
      <c r="A8983" s="20">
        <v>180</v>
      </c>
      <c r="B8983" s="23" t="e">
        <f ca="1">IF(B8049,(100/'11'!B$17*Calc1!B4876*(Calc3!B$1988+Calc3!B$2000)),0)</f>
        <v>#VALUE!</v>
      </c>
      <c r="C8983" s="10"/>
    </row>
    <row r="8984" spans="1:3">
      <c r="A8984" s="20">
        <v>181</v>
      </c>
      <c r="B8984" s="23" t="e">
        <f ca="1">IF(B8050,(100/'11'!B$17*Calc1!B4877*(Calc3!B$1988+Calc3!B$2000)),0)</f>
        <v>#VALUE!</v>
      </c>
      <c r="C8984" s="10"/>
    </row>
    <row r="8985" spans="1:3">
      <c r="A8985" s="20">
        <v>182</v>
      </c>
      <c r="B8985" s="23" t="e">
        <f ca="1">IF(B8051,(100/'11'!B$17*Calc1!B4878*(Calc3!B$1988+Calc3!B$2000)),0)</f>
        <v>#VALUE!</v>
      </c>
      <c r="C8985" s="10"/>
    </row>
    <row r="8986" spans="1:3">
      <c r="A8986" s="20">
        <v>183</v>
      </c>
      <c r="B8986" s="23" t="e">
        <f ca="1">IF(B8052,(100/'11'!B$17*Calc1!B4879*(Calc3!B$1988+Calc3!B$2000)),0)</f>
        <v>#VALUE!</v>
      </c>
      <c r="C8986" s="10"/>
    </row>
    <row r="8987" spans="1:3">
      <c r="A8987" s="20">
        <v>184</v>
      </c>
      <c r="B8987" s="23" t="e">
        <f ca="1">IF(B8053,(100/'11'!B$17*Calc1!B4880*(Calc3!B$1988+Calc3!B$2000)),0)</f>
        <v>#VALUE!</v>
      </c>
      <c r="C8987" s="10"/>
    </row>
    <row r="8988" spans="1:3">
      <c r="A8988" s="20">
        <v>185</v>
      </c>
      <c r="B8988" s="23" t="e">
        <f ca="1">IF(B8054,(100/'11'!B$17*Calc1!B4881*(Calc3!B$1988+Calc3!B$2000)),0)</f>
        <v>#VALUE!</v>
      </c>
      <c r="C8988" s="10"/>
    </row>
    <row r="8989" spans="1:3">
      <c r="A8989" s="20">
        <v>186</v>
      </c>
      <c r="B8989" s="23" t="e">
        <f ca="1">IF(B8055,(100/'11'!B$17*Calc1!B4882*(Calc3!B$1988+Calc3!B$2000)),0)</f>
        <v>#VALUE!</v>
      </c>
      <c r="C8989" s="10"/>
    </row>
    <row r="8990" spans="1:3">
      <c r="A8990" s="20">
        <v>187</v>
      </c>
      <c r="B8990" s="23" t="e">
        <f ca="1">IF(B8056,(100/'11'!B$17*Calc1!B4883*(Calc3!B$1988+Calc3!B$2000)),0)</f>
        <v>#VALUE!</v>
      </c>
      <c r="C8990" s="10"/>
    </row>
    <row r="8991" spans="1:3">
      <c r="A8991" s="20">
        <v>188</v>
      </c>
      <c r="B8991" s="23" t="e">
        <f ca="1">IF(B8057,(100/'11'!B$17*Calc1!B4884*(Calc3!B$1988+Calc3!B$2000)),0)</f>
        <v>#VALUE!</v>
      </c>
      <c r="C8991" s="10"/>
    </row>
    <row r="8992" spans="1:3">
      <c r="A8992" s="20">
        <v>189</v>
      </c>
      <c r="B8992" s="23" t="e">
        <f ca="1">IF(B8058,(100/'11'!B$17*Calc1!B4885*(Calc3!B$1988+Calc3!B$2000)),0)</f>
        <v>#VALUE!</v>
      </c>
      <c r="C8992" s="10"/>
    </row>
    <row r="8993" spans="1:3">
      <c r="A8993" s="20">
        <v>190</v>
      </c>
      <c r="B8993" s="23" t="e">
        <f ca="1">IF(B8059,(100/'11'!B$17*Calc1!B4886*(Calc3!B$1988+Calc3!B$2000)),0)</f>
        <v>#VALUE!</v>
      </c>
      <c r="C8993" s="10"/>
    </row>
    <row r="8994" spans="1:3">
      <c r="A8994" s="20">
        <v>191</v>
      </c>
      <c r="B8994" s="23" t="e">
        <f ca="1">IF(B8060,(100/'11'!B$17*Calc1!B4887*(Calc3!B$1988+Calc3!B$2000)),0)</f>
        <v>#VALUE!</v>
      </c>
      <c r="C8994" s="10"/>
    </row>
    <row r="8995" spans="1:3">
      <c r="A8995" s="20">
        <v>192</v>
      </c>
      <c r="B8995" s="23" t="e">
        <f ca="1">IF(B8061,(100/'11'!B$17*Calc1!B4888*(Calc3!B$1988+Calc3!B$2000)),0)</f>
        <v>#VALUE!</v>
      </c>
      <c r="C8995" s="10"/>
    </row>
    <row r="8996" spans="1:3">
      <c r="A8996" s="20">
        <v>193</v>
      </c>
      <c r="B8996" s="23" t="e">
        <f ca="1">IF(B8062,(100/'11'!B$17*Calc1!B4889*(Calc3!B$1988+Calc3!B$2000)),0)</f>
        <v>#VALUE!</v>
      </c>
      <c r="C8996" s="10"/>
    </row>
    <row r="8997" spans="1:3">
      <c r="A8997" s="20">
        <v>194</v>
      </c>
      <c r="B8997" s="23" t="e">
        <f ca="1">IF(B8063,(100/'11'!B$17*Calc1!B4890*(Calc3!B$1988+Calc3!B$2000)),0)</f>
        <v>#VALUE!</v>
      </c>
      <c r="C8997" s="10"/>
    </row>
    <row r="8998" spans="1:3">
      <c r="A8998" s="20">
        <v>195</v>
      </c>
      <c r="B8998" s="23" t="e">
        <f ca="1">IF(B8064,(100/'11'!B$17*Calc1!B4891*(Calc3!B$1988+Calc3!B$2000)),0)</f>
        <v>#VALUE!</v>
      </c>
      <c r="C8998" s="10"/>
    </row>
    <row r="8999" spans="1:3">
      <c r="A8999" s="20">
        <v>196</v>
      </c>
      <c r="B8999" s="23" t="e">
        <f ca="1">IF(B8065,(100/'11'!B$17*Calc1!B4892*(Calc3!B$1988+Calc3!B$2000)),0)</f>
        <v>#VALUE!</v>
      </c>
      <c r="C8999" s="10"/>
    </row>
    <row r="9000" spans="1:3">
      <c r="A9000" s="20">
        <v>197</v>
      </c>
      <c r="B9000" s="23" t="e">
        <f ca="1">IF(B8066,(100/'11'!B$17*Calc1!B4893*(Calc3!B$1988+Calc3!B$2000)),0)</f>
        <v>#VALUE!</v>
      </c>
      <c r="C9000" s="10"/>
    </row>
    <row r="9001" spans="1:3">
      <c r="A9001" s="20">
        <v>198</v>
      </c>
      <c r="B9001" s="23" t="e">
        <f ca="1">IF(B8067,(100/'11'!B$17*Calc1!B4894*(Calc3!B$1988+Calc3!B$2000)),0)</f>
        <v>#VALUE!</v>
      </c>
      <c r="C9001" s="10"/>
    </row>
    <row r="9002" spans="1:3">
      <c r="A9002" s="20">
        <v>199</v>
      </c>
      <c r="B9002" s="23" t="e">
        <f ca="1">IF(B8068,(100/'11'!B$17*Calc1!B4895*(Calc3!B$1988+Calc3!B$2000)),0)</f>
        <v>#VALUE!</v>
      </c>
      <c r="C9002" s="10"/>
    </row>
    <row r="9003" spans="1:3">
      <c r="A9003" s="20">
        <v>200</v>
      </c>
      <c r="B9003" s="23" t="e">
        <f ca="1">IF(B8069,(100/'11'!B$17*Calc1!B4896*(Calc3!B$1988+Calc3!B$2000)),0)</f>
        <v>#VALUE!</v>
      </c>
      <c r="C9003" s="10"/>
    </row>
    <row r="9004" spans="1:3">
      <c r="A9004" s="20">
        <v>201</v>
      </c>
      <c r="B9004" s="23" t="e">
        <f ca="1">IF(B8070,(100/'11'!B$17*Calc1!B4897*(Calc3!B$1988+Calc3!B$2000)),0)</f>
        <v>#VALUE!</v>
      </c>
      <c r="C9004" s="10"/>
    </row>
    <row r="9005" spans="1:3">
      <c r="A9005" s="20">
        <v>202</v>
      </c>
      <c r="B9005" s="23" t="e">
        <f ca="1">IF(B8071,(100/'11'!B$17*Calc1!B4898*(Calc3!B$1988+Calc3!B$2000)),0)</f>
        <v>#VALUE!</v>
      </c>
      <c r="C9005" s="10"/>
    </row>
    <row r="9006" spans="1:3">
      <c r="A9006" s="20">
        <v>203</v>
      </c>
      <c r="B9006" s="23" t="e">
        <f ca="1">IF(B8072,(100/'11'!B$17*Calc1!B4899*(Calc3!B$1988+Calc3!B$2000)),0)</f>
        <v>#VALUE!</v>
      </c>
      <c r="C9006" s="10"/>
    </row>
    <row r="9007" spans="1:3">
      <c r="A9007" s="20">
        <v>204</v>
      </c>
      <c r="B9007" s="23" t="e">
        <f ca="1">IF(B8073,(100/'11'!B$17*Calc1!B4900*(Calc3!B$1988+Calc3!B$2000)),0)</f>
        <v>#VALUE!</v>
      </c>
      <c r="C9007" s="10"/>
    </row>
    <row r="9008" spans="1:3">
      <c r="A9008" s="20">
        <v>205</v>
      </c>
      <c r="B9008" s="23" t="e">
        <f ca="1">IF(B8074,(100/'11'!B$17*Calc1!B4901*(Calc3!B$1988+Calc3!B$2000)),0)</f>
        <v>#VALUE!</v>
      </c>
      <c r="C9008" s="10"/>
    </row>
    <row r="9009" spans="1:3">
      <c r="A9009" s="20">
        <v>206</v>
      </c>
      <c r="B9009" s="23" t="e">
        <f ca="1">IF(B8075,(100/'11'!B$17*Calc1!B4902*(Calc3!B$1988+Calc3!B$2000)),0)</f>
        <v>#VALUE!</v>
      </c>
      <c r="C9009" s="10"/>
    </row>
    <row r="9010" spans="1:3">
      <c r="A9010" s="20">
        <v>207</v>
      </c>
      <c r="B9010" s="23" t="e">
        <f ca="1">IF(B8076,(100/'11'!B$17*Calc1!B4903*(Calc3!B$1988+Calc3!B$2000)),0)</f>
        <v>#VALUE!</v>
      </c>
      <c r="C9010" s="10"/>
    </row>
    <row r="9011" spans="1:3">
      <c r="A9011" s="20">
        <v>208</v>
      </c>
      <c r="B9011" s="23" t="e">
        <f ca="1">IF(B8077,(100/'11'!B$17*Calc1!B4904*(Calc3!B$1988+Calc3!B$2000)),0)</f>
        <v>#VALUE!</v>
      </c>
      <c r="C9011" s="10"/>
    </row>
    <row r="9012" spans="1:3">
      <c r="A9012" s="20">
        <v>209</v>
      </c>
      <c r="B9012" s="23" t="e">
        <f ca="1">IF(B8078,(100/'11'!B$17*Calc1!B4905*(Calc3!B$1988+Calc3!B$2000)),0)</f>
        <v>#VALUE!</v>
      </c>
      <c r="C9012" s="10"/>
    </row>
    <row r="9013" spans="1:3">
      <c r="A9013" s="20">
        <v>210</v>
      </c>
      <c r="B9013" s="23" t="e">
        <f ca="1">IF(B8079,(100/'11'!B$17*Calc1!B4906*(Calc3!B$1988+Calc3!B$2000)),0)</f>
        <v>#VALUE!</v>
      </c>
      <c r="C9013" s="10"/>
    </row>
    <row r="9014" spans="1:3">
      <c r="A9014" s="20">
        <v>211</v>
      </c>
      <c r="B9014" s="23" t="e">
        <f ca="1">IF(B8080,(100/'11'!B$17*Calc1!B4907*(Calc3!B$1988+Calc3!B$2000)),0)</f>
        <v>#VALUE!</v>
      </c>
      <c r="C9014" s="10"/>
    </row>
    <row r="9015" spans="1:3">
      <c r="A9015" s="20">
        <v>212</v>
      </c>
      <c r="B9015" s="23" t="e">
        <f ca="1">IF(B8081,(100/'11'!B$17*Calc1!B4908*(Calc3!B$1988+Calc3!B$2000)),0)</f>
        <v>#VALUE!</v>
      </c>
      <c r="C9015" s="10"/>
    </row>
    <row r="9016" spans="1:3">
      <c r="A9016" s="20">
        <v>213</v>
      </c>
      <c r="B9016" s="23" t="e">
        <f ca="1">IF(B8082,(100/'11'!B$17*Calc1!B4909*(Calc3!B$1988+Calc3!B$2000)),0)</f>
        <v>#VALUE!</v>
      </c>
      <c r="C9016" s="10"/>
    </row>
    <row r="9017" spans="1:3">
      <c r="A9017" s="20">
        <v>214</v>
      </c>
      <c r="B9017" s="23" t="e">
        <f ca="1">IF(B8083,(100/'11'!B$17*Calc1!B4910*(Calc3!B$1988+Calc3!B$2000)),0)</f>
        <v>#VALUE!</v>
      </c>
      <c r="C9017" s="10"/>
    </row>
    <row r="9018" spans="1:3">
      <c r="A9018" s="20">
        <v>215</v>
      </c>
      <c r="B9018" s="23" t="e">
        <f ca="1">IF(B8084,(100/'11'!B$17*Calc1!B4911*(Calc3!B$1988+Calc3!B$2000)),0)</f>
        <v>#VALUE!</v>
      </c>
      <c r="C9018" s="10"/>
    </row>
    <row r="9019" spans="1:3">
      <c r="A9019" s="20">
        <v>216</v>
      </c>
      <c r="B9019" s="23" t="e">
        <f ca="1">IF(B8085,(100/'11'!B$17*Calc1!B4912*(Calc3!B$1988+Calc3!B$2000)),0)</f>
        <v>#VALUE!</v>
      </c>
      <c r="C9019" s="10"/>
    </row>
    <row r="9020" spans="1:3">
      <c r="A9020" s="20">
        <v>217</v>
      </c>
      <c r="B9020" s="23" t="e">
        <f ca="1">IF(B8086,(100/'11'!B$17*Calc1!B4913*(Calc3!B$1988+Calc3!B$2000)),0)</f>
        <v>#VALUE!</v>
      </c>
      <c r="C9020" s="10"/>
    </row>
    <row r="9021" spans="1:3">
      <c r="A9021" s="20">
        <v>218</v>
      </c>
      <c r="B9021" s="23" t="e">
        <f ca="1">IF(B8087,(100/'11'!B$17*Calc1!B4914*(Calc3!B$1988+Calc3!B$2000)),0)</f>
        <v>#VALUE!</v>
      </c>
      <c r="C9021" s="10"/>
    </row>
    <row r="9022" spans="1:3">
      <c r="A9022" s="20">
        <v>219</v>
      </c>
      <c r="B9022" s="23" t="e">
        <f ca="1">IF(B8088,(100/'11'!B$17*Calc1!B4915*(Calc3!B$1988+Calc3!B$2000)),0)</f>
        <v>#VALUE!</v>
      </c>
      <c r="C9022" s="10"/>
    </row>
    <row r="9023" spans="1:3">
      <c r="A9023" s="20">
        <v>220</v>
      </c>
      <c r="B9023" s="23" t="e">
        <f ca="1">IF(B8089,(100/'11'!B$17*Calc1!B4916*(Calc3!B$1988+Calc3!B$2000)),0)</f>
        <v>#VALUE!</v>
      </c>
      <c r="C9023" s="10"/>
    </row>
    <row r="9024" spans="1:3">
      <c r="A9024" s="20">
        <v>221</v>
      </c>
      <c r="B9024" s="23" t="e">
        <f ca="1">IF(B8090,(100/'11'!B$17*Calc1!B4917*(Calc3!B$1988+Calc3!B$2000)),0)</f>
        <v>#VALUE!</v>
      </c>
      <c r="C9024" s="10"/>
    </row>
    <row r="9025" spans="1:3">
      <c r="A9025" s="20">
        <v>222</v>
      </c>
      <c r="B9025" s="23" t="e">
        <f ca="1">IF(B8091,(100/'11'!B$17*Calc1!B4918*(Calc3!B$1988+Calc3!B$2000)),0)</f>
        <v>#VALUE!</v>
      </c>
      <c r="C9025" s="10"/>
    </row>
    <row r="9026" spans="1:3">
      <c r="A9026" s="20">
        <v>223</v>
      </c>
      <c r="B9026" s="23" t="e">
        <f ca="1">IF(B8092,(100/'11'!B$17*Calc1!B4919*(Calc3!B$1988+Calc3!B$2000)),0)</f>
        <v>#VALUE!</v>
      </c>
      <c r="C9026" s="10"/>
    </row>
    <row r="9027" spans="1:3">
      <c r="A9027" s="20">
        <v>224</v>
      </c>
      <c r="B9027" s="23" t="e">
        <f ca="1">IF(B8093,(100/'11'!B$17*Calc1!B4920*(Calc3!B$1988+Calc3!B$2000)),0)</f>
        <v>#VALUE!</v>
      </c>
      <c r="C9027" s="10"/>
    </row>
    <row r="9028" spans="1:3">
      <c r="A9028" s="20">
        <v>225</v>
      </c>
      <c r="B9028" s="23" t="e">
        <f ca="1">IF(B8094,(100/'11'!B$17*Calc1!B4921*(Calc3!B$1988+Calc3!B$2000)),0)</f>
        <v>#VALUE!</v>
      </c>
      <c r="C9028" s="10"/>
    </row>
    <row r="9029" spans="1:3">
      <c r="A9029" s="20">
        <v>226</v>
      </c>
      <c r="B9029" s="23" t="e">
        <f ca="1">IF(B8095,(100/'11'!B$17*Calc1!B4922*(Calc3!B$1988+Calc3!B$2000)),0)</f>
        <v>#VALUE!</v>
      </c>
      <c r="C9029" s="10"/>
    </row>
    <row r="9030" spans="1:3">
      <c r="A9030" s="20">
        <v>227</v>
      </c>
      <c r="B9030" s="23" t="e">
        <f ca="1">IF(B8096,(100/'11'!B$17*Calc1!B4923*(Calc3!B$1988+Calc3!B$2000)),0)</f>
        <v>#VALUE!</v>
      </c>
      <c r="C9030" s="10"/>
    </row>
    <row r="9031" spans="1:3">
      <c r="A9031" s="20">
        <v>228</v>
      </c>
      <c r="B9031" s="23" t="e">
        <f ca="1">IF(B8097,(100/'11'!B$17*Calc1!B4924*(Calc3!B$1988+Calc3!B$2000)),0)</f>
        <v>#VALUE!</v>
      </c>
      <c r="C9031" s="10"/>
    </row>
    <row r="9032" spans="1:3">
      <c r="A9032" s="20">
        <v>229</v>
      </c>
      <c r="B9032" s="23" t="e">
        <f ca="1">IF(B8098,(100/'11'!B$17*Calc1!B4925*(Calc3!B$1988+Calc3!B$2000)),0)</f>
        <v>#VALUE!</v>
      </c>
      <c r="C9032" s="10"/>
    </row>
    <row r="9033" spans="1:3">
      <c r="A9033" s="20">
        <v>230</v>
      </c>
      <c r="B9033" s="23" t="e">
        <f ca="1">IF(B8099,(100/'11'!B$17*Calc1!B4926*(Calc3!B$1988+Calc3!B$2000)),0)</f>
        <v>#VALUE!</v>
      </c>
      <c r="C9033" s="10"/>
    </row>
    <row r="9034" spans="1:3">
      <c r="A9034" s="20">
        <v>231</v>
      </c>
      <c r="B9034" s="23" t="e">
        <f ca="1">IF(B8100,(100/'11'!B$17*Calc1!B4927*(Calc3!B$1988+Calc3!B$2000)),0)</f>
        <v>#VALUE!</v>
      </c>
      <c r="C9034" s="10"/>
    </row>
    <row r="9035" spans="1:3">
      <c r="A9035" s="20">
        <v>232</v>
      </c>
      <c r="B9035" s="23" t="e">
        <f ca="1">IF(B8101,(100/'11'!B$17*Calc1!B4928*(Calc3!B$1988+Calc3!B$2000)),0)</f>
        <v>#VALUE!</v>
      </c>
      <c r="C9035" s="10"/>
    </row>
    <row r="9036" spans="1:3">
      <c r="A9036" s="20">
        <v>233</v>
      </c>
      <c r="B9036" s="23" t="e">
        <f ca="1">IF(B8102,(100/'11'!B$17*Calc1!B4929*(Calc3!B$1988+Calc3!B$2000)),0)</f>
        <v>#VALUE!</v>
      </c>
      <c r="C9036" s="10"/>
    </row>
    <row r="9037" spans="1:3">
      <c r="A9037" s="20">
        <v>234</v>
      </c>
      <c r="B9037" s="23" t="e">
        <f ca="1">IF(B8103,(100/'11'!B$17*Calc1!B4930*(Calc3!B$1988+Calc3!B$2000)),0)</f>
        <v>#VALUE!</v>
      </c>
      <c r="C9037" s="10"/>
    </row>
    <row r="9038" spans="1:3">
      <c r="A9038" s="20">
        <v>235</v>
      </c>
      <c r="B9038" s="23" t="e">
        <f ca="1">IF(B8104,(100/'11'!B$17*Calc1!B4931*(Calc3!B$1988+Calc3!B$2000)),0)</f>
        <v>#VALUE!</v>
      </c>
      <c r="C9038" s="10"/>
    </row>
    <row r="9039" spans="1:3">
      <c r="A9039" s="20">
        <v>236</v>
      </c>
      <c r="B9039" s="23" t="e">
        <f ca="1">IF(B8105,(100/'11'!B$17*Calc1!B4932*(Calc3!B$1988+Calc3!B$2000)),0)</f>
        <v>#VALUE!</v>
      </c>
      <c r="C9039" s="10"/>
    </row>
    <row r="9040" spans="1:3">
      <c r="A9040" s="20">
        <v>237</v>
      </c>
      <c r="B9040" s="23" t="e">
        <f ca="1">IF(B8106,(100/'11'!B$17*Calc1!B4933*(Calc3!B$1988+Calc3!B$2000)),0)</f>
        <v>#VALUE!</v>
      </c>
      <c r="C9040" s="10"/>
    </row>
    <row r="9041" spans="1:3">
      <c r="A9041" s="20">
        <v>238</v>
      </c>
      <c r="B9041" s="23" t="e">
        <f ca="1">IF(B8107,(100/'11'!B$17*Calc1!B4934*(Calc3!B$1988+Calc3!B$2000)),0)</f>
        <v>#VALUE!</v>
      </c>
      <c r="C9041" s="10"/>
    </row>
    <row r="9042" spans="1:3">
      <c r="A9042" s="20">
        <v>239</v>
      </c>
      <c r="B9042" s="23" t="e">
        <f ca="1">IF(B8108,(100/'11'!B$17*Calc1!B4935*(Calc3!B$1988+Calc3!B$2000)),0)</f>
        <v>#VALUE!</v>
      </c>
      <c r="C9042" s="10"/>
    </row>
    <row r="9043" spans="1:3">
      <c r="A9043" s="20">
        <v>240</v>
      </c>
      <c r="B9043" s="23" t="e">
        <f ca="1">IF(B8109,(100/'11'!B$17*Calc1!B4936*(Calc3!B$1988+Calc3!B$2000)),0)</f>
        <v>#VALUE!</v>
      </c>
      <c r="C9043" s="10"/>
    </row>
    <row r="9044" spans="1:3">
      <c r="A9044" s="20">
        <v>241</v>
      </c>
      <c r="B9044" s="23" t="e">
        <f ca="1">IF(B8110,(100/'11'!B$17*Calc1!B4937*(Calc3!B$1988+Calc3!B$2000)),0)</f>
        <v>#VALUE!</v>
      </c>
      <c r="C9044" s="10"/>
    </row>
    <row r="9045" spans="1:3">
      <c r="A9045" s="20">
        <v>242</v>
      </c>
      <c r="B9045" s="23" t="e">
        <f ca="1">IF(B8111,(100/'11'!B$17*Calc1!B4938*(Calc3!B$1988+Calc3!B$2000)),0)</f>
        <v>#VALUE!</v>
      </c>
      <c r="C9045" s="10"/>
    </row>
    <row r="9046" spans="1:3">
      <c r="A9046" s="20">
        <v>243</v>
      </c>
      <c r="B9046" s="23" t="e">
        <f ca="1">IF(B8112,(100/'11'!B$17*Calc1!B4939*(Calc3!B$1988+Calc3!B$2000)),0)</f>
        <v>#VALUE!</v>
      </c>
      <c r="C9046" s="10"/>
    </row>
    <row r="9047" spans="1:3">
      <c r="A9047" s="20">
        <v>244</v>
      </c>
      <c r="B9047" s="23" t="e">
        <f ca="1">IF(B8113,(100/'11'!B$17*Calc1!B4940*(Calc3!B$1988+Calc3!B$2000)),0)</f>
        <v>#VALUE!</v>
      </c>
      <c r="C9047" s="10"/>
    </row>
    <row r="9048" spans="1:3">
      <c r="A9048" s="20">
        <v>245</v>
      </c>
      <c r="B9048" s="23" t="e">
        <f ca="1">IF(B8114,(100/'11'!B$17*Calc1!B4941*(Calc3!B$1988+Calc3!B$2000)),0)</f>
        <v>#VALUE!</v>
      </c>
      <c r="C9048" s="10"/>
    </row>
    <row r="9049" spans="1:3">
      <c r="A9049" s="20">
        <v>246</v>
      </c>
      <c r="B9049" s="23" t="e">
        <f ca="1">IF(B8115,(100/'11'!B$17*Calc1!B4942*(Calc3!B$1988+Calc3!B$2000)),0)</f>
        <v>#VALUE!</v>
      </c>
      <c r="C9049" s="10"/>
    </row>
    <row r="9050" spans="1:3">
      <c r="A9050" s="20">
        <v>247</v>
      </c>
      <c r="B9050" s="23" t="e">
        <f ca="1">IF(B8116,(100/'11'!B$17*Calc1!B4943*(Calc3!B$1988+Calc3!B$2000)),0)</f>
        <v>#VALUE!</v>
      </c>
      <c r="C9050" s="10"/>
    </row>
    <row r="9051" spans="1:3">
      <c r="A9051" s="20">
        <v>248</v>
      </c>
      <c r="B9051" s="23" t="e">
        <f ca="1">IF(B8117,(100/'11'!B$17*Calc1!B4944*(Calc3!B$1988+Calc3!B$2000)),0)</f>
        <v>#VALUE!</v>
      </c>
      <c r="C9051" s="10"/>
    </row>
    <row r="9052" spans="1:3">
      <c r="A9052" s="20">
        <v>249</v>
      </c>
      <c r="B9052" s="23" t="e">
        <f ca="1">IF(B8118,(100/'11'!B$17*Calc1!B4945*(Calc3!B$1988+Calc3!B$2000)),0)</f>
        <v>#VALUE!</v>
      </c>
      <c r="C9052" s="10"/>
    </row>
    <row r="9053" spans="1:3">
      <c r="A9053" s="20">
        <v>250</v>
      </c>
      <c r="B9053" s="23" t="e">
        <f ca="1">IF(B8119,(100/'11'!B$17*Calc1!B4946*(Calc3!B$1988+Calc3!B$2000)),0)</f>
        <v>#VALUE!</v>
      </c>
      <c r="C9053" s="10"/>
    </row>
    <row r="9054" spans="1:3">
      <c r="A9054" s="20">
        <v>251</v>
      </c>
      <c r="B9054" s="23" t="e">
        <f ca="1">IF(B8120,(100/'11'!B$17*Calc1!B4947*(Calc3!B$1988+Calc3!B$2000)),0)</f>
        <v>#VALUE!</v>
      </c>
      <c r="C9054" s="10"/>
    </row>
    <row r="9055" spans="1:3">
      <c r="A9055" s="20">
        <v>252</v>
      </c>
      <c r="B9055" s="23" t="e">
        <f ca="1">IF(B8121,(100/'11'!B$17*Calc1!B4948*(Calc3!B$1988+Calc3!B$2000)),0)</f>
        <v>#VALUE!</v>
      </c>
      <c r="C9055" s="10"/>
    </row>
    <row r="9056" spans="1:3">
      <c r="A9056" s="20">
        <v>253</v>
      </c>
      <c r="B9056" s="23" t="e">
        <f ca="1">IF(B8122,(100/'11'!B$17*Calc1!B4949*(Calc3!B$1988+Calc3!B$2000)),0)</f>
        <v>#VALUE!</v>
      </c>
      <c r="C9056" s="10"/>
    </row>
    <row r="9057" spans="1:3">
      <c r="A9057" s="20">
        <v>254</v>
      </c>
      <c r="B9057" s="23" t="e">
        <f ca="1">IF(B8123,(100/'11'!B$17*Calc1!B4950*(Calc3!B$1988+Calc3!B$2000)),0)</f>
        <v>#VALUE!</v>
      </c>
      <c r="C9057" s="10"/>
    </row>
    <row r="9058" spans="1:3">
      <c r="A9058" s="20">
        <v>255</v>
      </c>
      <c r="B9058" s="23" t="e">
        <f ca="1">IF(B8124,(100/'11'!B$17*Calc1!B4951*(Calc3!B$1988+Calc3!B$2000)),0)</f>
        <v>#VALUE!</v>
      </c>
      <c r="C9058" s="10"/>
    </row>
    <row r="9059" spans="1:3">
      <c r="A9059" s="20">
        <v>256</v>
      </c>
      <c r="B9059" s="23" t="e">
        <f ca="1">IF(B8125,(100/'11'!B$17*Calc1!B4952*(Calc3!B$1988+Calc3!B$2000)),0)</f>
        <v>#VALUE!</v>
      </c>
      <c r="C9059" s="10"/>
    </row>
    <row r="9060" spans="1:3">
      <c r="A9060" s="20">
        <v>257</v>
      </c>
      <c r="B9060" s="23" t="e">
        <f ca="1">IF(B8126,(100/'11'!B$17*Calc1!B4953*(Calc3!B$1988+Calc3!B$2000)),0)</f>
        <v>#VALUE!</v>
      </c>
      <c r="C9060" s="10"/>
    </row>
    <row r="9061" spans="1:3">
      <c r="A9061" s="20">
        <v>258</v>
      </c>
      <c r="B9061" s="23" t="e">
        <f ca="1">IF(B8127,(100/'11'!B$17*Calc1!B4954*(Calc3!B$1988+Calc3!B$2000)),0)</f>
        <v>#VALUE!</v>
      </c>
      <c r="C9061" s="10"/>
    </row>
    <row r="9062" spans="1:3">
      <c r="A9062" s="20">
        <v>259</v>
      </c>
      <c r="B9062" s="23" t="e">
        <f ca="1">IF(B8128,(100/'11'!B$17*Calc1!B4955*(Calc3!B$1988+Calc3!B$2000)),0)</f>
        <v>#VALUE!</v>
      </c>
      <c r="C9062" s="10"/>
    </row>
    <row r="9063" spans="1:3">
      <c r="A9063" s="20">
        <v>260</v>
      </c>
      <c r="B9063" s="23" t="e">
        <f ca="1">IF(B8129,(100/'11'!B$17*Calc1!B4956*(Calc3!B$1988+Calc3!B$2000)),0)</f>
        <v>#VALUE!</v>
      </c>
      <c r="C9063" s="10"/>
    </row>
    <row r="9064" spans="1:3">
      <c r="A9064" s="20">
        <v>261</v>
      </c>
      <c r="B9064" s="23" t="e">
        <f ca="1">IF(B8130,(100/'11'!B$17*Calc1!B4957*(Calc3!B$1988+Calc3!B$2000)),0)</f>
        <v>#VALUE!</v>
      </c>
      <c r="C9064" s="10"/>
    </row>
    <row r="9065" spans="1:3">
      <c r="A9065" s="20">
        <v>262</v>
      </c>
      <c r="B9065" s="23" t="e">
        <f ca="1">IF(B8131,(100/'11'!B$17*Calc1!B4958*(Calc3!B$1988+Calc3!B$2000)),0)</f>
        <v>#VALUE!</v>
      </c>
      <c r="C9065" s="10"/>
    </row>
    <row r="9066" spans="1:3">
      <c r="A9066" s="20">
        <v>263</v>
      </c>
      <c r="B9066" s="23" t="e">
        <f ca="1">IF(B8132,(100/'11'!B$17*Calc1!B4959*(Calc3!B$1988+Calc3!B$2000)),0)</f>
        <v>#VALUE!</v>
      </c>
      <c r="C9066" s="10"/>
    </row>
    <row r="9067" spans="1:3">
      <c r="A9067" s="20">
        <v>264</v>
      </c>
      <c r="B9067" s="23" t="e">
        <f ca="1">IF(B8133,(100/'11'!B$17*Calc1!B4960*(Calc3!B$1988+Calc3!B$2000)),0)</f>
        <v>#VALUE!</v>
      </c>
      <c r="C9067" s="10"/>
    </row>
    <row r="9068" spans="1:3">
      <c r="A9068" s="20">
        <v>265</v>
      </c>
      <c r="B9068" s="23" t="e">
        <f ca="1">IF(B8134,(100/'11'!B$17*Calc1!B4961*(Calc3!B$1988+Calc3!B$2000)),0)</f>
        <v>#VALUE!</v>
      </c>
      <c r="C9068" s="10"/>
    </row>
    <row r="9069" spans="1:3">
      <c r="A9069" s="20">
        <v>266</v>
      </c>
      <c r="B9069" s="23" t="e">
        <f ca="1">IF(B8135,(100/'11'!B$17*Calc1!B4962*(Calc3!B$1988+Calc3!B$2000)),0)</f>
        <v>#VALUE!</v>
      </c>
      <c r="C9069" s="10"/>
    </row>
    <row r="9070" spans="1:3">
      <c r="A9070" s="20">
        <v>267</v>
      </c>
      <c r="B9070" s="23" t="e">
        <f ca="1">IF(B8136,(100/'11'!B$17*Calc1!B4963*(Calc3!B$1988+Calc3!B$2000)),0)</f>
        <v>#VALUE!</v>
      </c>
      <c r="C9070" s="10"/>
    </row>
    <row r="9071" spans="1:3">
      <c r="A9071" s="20">
        <v>268</v>
      </c>
      <c r="B9071" s="23" t="e">
        <f ca="1">IF(B8137,(100/'11'!B$17*Calc1!B4964*(Calc3!B$1988+Calc3!B$2000)),0)</f>
        <v>#VALUE!</v>
      </c>
      <c r="C9071" s="10"/>
    </row>
    <row r="9072" spans="1:3">
      <c r="A9072" s="20">
        <v>269</v>
      </c>
      <c r="B9072" s="23" t="e">
        <f ca="1">IF(B8138,(100/'11'!B$17*Calc1!B4965*(Calc3!B$1988+Calc3!B$2000)),0)</f>
        <v>#VALUE!</v>
      </c>
      <c r="C9072" s="10"/>
    </row>
    <row r="9073" spans="1:3">
      <c r="A9073" s="20">
        <v>270</v>
      </c>
      <c r="B9073" s="23" t="e">
        <f ca="1">IF(B8139,(100/'11'!B$17*Calc1!B4966*(Calc3!B$1988+Calc3!B$2000)),0)</f>
        <v>#VALUE!</v>
      </c>
      <c r="C9073" s="10"/>
    </row>
    <row r="9074" spans="1:3">
      <c r="A9074" s="20">
        <v>271</v>
      </c>
      <c r="B9074" s="23" t="e">
        <f ca="1">IF(B8140,(100/'11'!B$17*Calc1!B4967*(Calc3!B$1988+Calc3!B$2000)),0)</f>
        <v>#VALUE!</v>
      </c>
      <c r="C9074" s="10"/>
    </row>
    <row r="9075" spans="1:3">
      <c r="A9075" s="20">
        <v>272</v>
      </c>
      <c r="B9075" s="23" t="e">
        <f ca="1">IF(B8141,(100/'11'!B$17*Calc1!B4968*(Calc3!B$1988+Calc3!B$2000)),0)</f>
        <v>#VALUE!</v>
      </c>
      <c r="C9075" s="10"/>
    </row>
    <row r="9076" spans="1:3">
      <c r="A9076" s="20">
        <v>273</v>
      </c>
      <c r="B9076" s="23" t="e">
        <f ca="1">IF(B8142,(100/'11'!B$17*Calc1!B4969*(Calc3!B$1988+Calc3!B$2000)),0)</f>
        <v>#VALUE!</v>
      </c>
      <c r="C9076" s="10"/>
    </row>
    <row r="9077" spans="1:3">
      <c r="A9077" s="20">
        <v>274</v>
      </c>
      <c r="B9077" s="23" t="e">
        <f ca="1">IF(B8143,(100/'11'!B$17*Calc1!B4970*(Calc3!B$1988+Calc3!B$2000)),0)</f>
        <v>#VALUE!</v>
      </c>
      <c r="C9077" s="10"/>
    </row>
    <row r="9078" spans="1:3">
      <c r="A9078" s="20">
        <v>275</v>
      </c>
      <c r="B9078" s="23" t="e">
        <f ca="1">IF(B8144,(100/'11'!B$17*Calc1!B4971*(Calc3!B$1988+Calc3!B$2000)),0)</f>
        <v>#VALUE!</v>
      </c>
      <c r="C9078" s="10"/>
    </row>
    <row r="9079" spans="1:3">
      <c r="A9079" s="20">
        <v>276</v>
      </c>
      <c r="B9079" s="23" t="e">
        <f ca="1">IF(B8145,(100/'11'!B$17*Calc1!B4972*(Calc3!B$1988+Calc3!B$2000)),0)</f>
        <v>#VALUE!</v>
      </c>
      <c r="C9079" s="10"/>
    </row>
    <row r="9080" spans="1:3">
      <c r="A9080" s="20">
        <v>277</v>
      </c>
      <c r="B9080" s="23" t="e">
        <f ca="1">IF(B8146,(100/'11'!B$17*Calc1!B4973*(Calc3!B$1988+Calc3!B$2000)),0)</f>
        <v>#VALUE!</v>
      </c>
      <c r="C9080" s="10"/>
    </row>
    <row r="9081" spans="1:3">
      <c r="A9081" s="20">
        <v>278</v>
      </c>
      <c r="B9081" s="23" t="e">
        <f ca="1">IF(B8147,(100/'11'!B$17*Calc1!B4974*(Calc3!B$1988+Calc3!B$2000)),0)</f>
        <v>#VALUE!</v>
      </c>
      <c r="C9081" s="10"/>
    </row>
    <row r="9082" spans="1:3">
      <c r="A9082" s="20">
        <v>279</v>
      </c>
      <c r="B9082" s="23" t="e">
        <f ca="1">IF(B8148,(100/'11'!B$17*Calc1!B4975*(Calc3!B$1988+Calc3!B$2000)),0)</f>
        <v>#VALUE!</v>
      </c>
      <c r="C9082" s="10"/>
    </row>
    <row r="9083" spans="1:3">
      <c r="A9083" s="20">
        <v>280</v>
      </c>
      <c r="B9083" s="23" t="e">
        <f ca="1">IF(B8149,(100/'11'!B$17*Calc1!B4976*(Calc3!B$1988+Calc3!B$2000)),0)</f>
        <v>#VALUE!</v>
      </c>
      <c r="C9083" s="10"/>
    </row>
    <row r="9084" spans="1:3">
      <c r="A9084" s="20">
        <v>281</v>
      </c>
      <c r="B9084" s="23" t="e">
        <f ca="1">IF(B8150,(100/'11'!B$17*Calc1!B4977*(Calc3!B$1988+Calc3!B$2000)),0)</f>
        <v>#VALUE!</v>
      </c>
      <c r="C9084" s="10"/>
    </row>
    <row r="9085" spans="1:3">
      <c r="A9085" s="20">
        <v>282</v>
      </c>
      <c r="B9085" s="23" t="e">
        <f ca="1">IF(B8151,(100/'11'!B$17*Calc1!B4978*(Calc3!B$1988+Calc3!B$2000)),0)</f>
        <v>#VALUE!</v>
      </c>
      <c r="C9085" s="10"/>
    </row>
    <row r="9086" spans="1:3">
      <c r="A9086" s="20">
        <v>283</v>
      </c>
      <c r="B9086" s="23" t="e">
        <f ca="1">IF(B8152,(100/'11'!B$17*Calc1!B4979*(Calc3!B$1988+Calc3!B$2000)),0)</f>
        <v>#VALUE!</v>
      </c>
      <c r="C9086" s="10"/>
    </row>
    <row r="9087" spans="1:3">
      <c r="A9087" s="20">
        <v>284</v>
      </c>
      <c r="B9087" s="23" t="e">
        <f ca="1">IF(B8153,(100/'11'!B$17*Calc1!B4980*(Calc3!B$1988+Calc3!B$2000)),0)</f>
        <v>#VALUE!</v>
      </c>
      <c r="C9087" s="10"/>
    </row>
    <row r="9088" spans="1:3">
      <c r="A9088" s="20">
        <v>285</v>
      </c>
      <c r="B9088" s="23" t="e">
        <f ca="1">IF(B8154,(100/'11'!B$17*Calc1!B4981*(Calc3!B$1988+Calc3!B$2000)),0)</f>
        <v>#VALUE!</v>
      </c>
      <c r="C9088" s="10"/>
    </row>
    <row r="9089" spans="1:3">
      <c r="A9089" s="20">
        <v>286</v>
      </c>
      <c r="B9089" s="23" t="e">
        <f ca="1">IF(B8155,(100/'11'!B$17*Calc1!B4982*(Calc3!B$1988+Calc3!B$2000)),0)</f>
        <v>#VALUE!</v>
      </c>
      <c r="C9089" s="10"/>
    </row>
    <row r="9090" spans="1:3">
      <c r="A9090" s="20">
        <v>287</v>
      </c>
      <c r="B9090" s="23" t="e">
        <f ca="1">IF(B8156,(100/'11'!B$17*Calc1!B4983*(Calc3!B$1988+Calc3!B$2000)),0)</f>
        <v>#VALUE!</v>
      </c>
      <c r="C9090" s="10"/>
    </row>
    <row r="9091" spans="1:3">
      <c r="A9091" s="20">
        <v>288</v>
      </c>
      <c r="B9091" s="23" t="e">
        <f ca="1">IF(B8157,(100/'11'!B$17*Calc1!B4984*(Calc3!B$1988+Calc3!B$2000)),0)</f>
        <v>#VALUE!</v>
      </c>
      <c r="C9091" s="10"/>
    </row>
    <row r="9092" spans="1:3">
      <c r="A9092" s="20">
        <v>289</v>
      </c>
      <c r="B9092" s="23" t="e">
        <f ca="1">IF(B8158,(100/'11'!B$17*Calc1!B4985*(Calc3!B$1988+Calc3!B$2000)),0)</f>
        <v>#VALUE!</v>
      </c>
      <c r="C9092" s="10"/>
    </row>
    <row r="9093" spans="1:3">
      <c r="A9093" s="20">
        <v>290</v>
      </c>
      <c r="B9093" s="23" t="e">
        <f ca="1">IF(B8159,(100/'11'!B$17*Calc1!B4986*(Calc3!B$1988+Calc3!B$2000)),0)</f>
        <v>#VALUE!</v>
      </c>
      <c r="C9093" s="10"/>
    </row>
    <row r="9094" spans="1:3">
      <c r="A9094" s="20">
        <v>291</v>
      </c>
      <c r="B9094" s="23" t="e">
        <f ca="1">IF(B8160,(100/'11'!B$17*Calc1!B4987*(Calc3!B$1988+Calc3!B$2000)),0)</f>
        <v>#VALUE!</v>
      </c>
      <c r="C9094" s="10"/>
    </row>
    <row r="9095" spans="1:3">
      <c r="A9095" s="20">
        <v>292</v>
      </c>
      <c r="B9095" s="23" t="e">
        <f ca="1">IF(B8161,(100/'11'!B$17*Calc1!B4988*(Calc3!B$1988+Calc3!B$2000)),0)</f>
        <v>#VALUE!</v>
      </c>
      <c r="C9095" s="10"/>
    </row>
    <row r="9096" spans="1:3">
      <c r="A9096" s="20">
        <v>293</v>
      </c>
      <c r="B9096" s="23" t="e">
        <f ca="1">IF(B8162,(100/'11'!B$17*Calc1!B4989*(Calc3!B$1988+Calc3!B$2000)),0)</f>
        <v>#VALUE!</v>
      </c>
      <c r="C9096" s="10"/>
    </row>
    <row r="9097" spans="1:3">
      <c r="A9097" s="20">
        <v>294</v>
      </c>
      <c r="B9097" s="23" t="e">
        <f ca="1">IF(B8163,(100/'11'!B$17*Calc1!B4990*(Calc3!B$1988+Calc3!B$2000)),0)</f>
        <v>#VALUE!</v>
      </c>
      <c r="C9097" s="10"/>
    </row>
    <row r="9098" spans="1:3">
      <c r="A9098" s="20">
        <v>295</v>
      </c>
      <c r="B9098" s="23" t="e">
        <f ca="1">IF(B8164,(100/'11'!B$17*Calc1!B4991*(Calc3!B$1988+Calc3!B$2000)),0)</f>
        <v>#VALUE!</v>
      </c>
      <c r="C9098" s="10"/>
    </row>
    <row r="9099" spans="1:3">
      <c r="A9099" s="20">
        <v>296</v>
      </c>
      <c r="B9099" s="23" t="e">
        <f ca="1">IF(B8165,(100/'11'!B$17*Calc1!B4992*(Calc3!B$1988+Calc3!B$2000)),0)</f>
        <v>#VALUE!</v>
      </c>
      <c r="C9099" s="10"/>
    </row>
    <row r="9100" spans="1:3">
      <c r="A9100" s="20">
        <v>297</v>
      </c>
      <c r="B9100" s="23" t="e">
        <f ca="1">IF(B8166,(100/'11'!B$17*Calc1!B4993*(Calc3!B$1988+Calc3!B$2000)),0)</f>
        <v>#VALUE!</v>
      </c>
      <c r="C9100" s="10"/>
    </row>
    <row r="9101" spans="1:3">
      <c r="A9101" s="20">
        <v>298</v>
      </c>
      <c r="B9101" s="23" t="e">
        <f ca="1">IF(B8167,(100/'11'!B$17*Calc1!B4994*(Calc3!B$1988+Calc3!B$2000)),0)</f>
        <v>#VALUE!</v>
      </c>
      <c r="C9101" s="10"/>
    </row>
    <row r="9102" spans="1:3">
      <c r="A9102" s="20">
        <v>299</v>
      </c>
      <c r="B9102" s="23" t="e">
        <f ca="1">IF(B8168,(100/'11'!B$17*Calc1!B4995*(Calc3!B$1988+Calc3!B$2000)),0)</f>
        <v>#VALUE!</v>
      </c>
      <c r="C9102" s="10"/>
    </row>
    <row r="9103" spans="1:3">
      <c r="A9103" s="20">
        <v>300</v>
      </c>
      <c r="B9103" s="23" t="e">
        <f ca="1">IF(B8169,(100/'11'!B$17*Calc1!B4996*(Calc3!B$1988+Calc3!B$2000)),0)</f>
        <v>#VALUE!</v>
      </c>
      <c r="C9103" s="10"/>
    </row>
    <row r="9105" spans="1:3" ht="19.5">
      <c r="A9105" s="1" t="s">
        <v>230</v>
      </c>
    </row>
    <row r="9106" spans="1:3">
      <c r="A9106" s="2" t="s">
        <v>904</v>
      </c>
    </row>
    <row r="9107" spans="1:3">
      <c r="A9107" s="12" t="s">
        <v>1050</v>
      </c>
    </row>
    <row r="9108" spans="1:3">
      <c r="A9108" s="12" t="s">
        <v>1121</v>
      </c>
    </row>
    <row r="9109" spans="1:3">
      <c r="A9109" s="12" t="s">
        <v>231</v>
      </c>
    </row>
    <row r="9110" spans="1:3">
      <c r="A9110" s="12" t="s">
        <v>232</v>
      </c>
    </row>
    <row r="9111" spans="1:3">
      <c r="A9111" s="12" t="s">
        <v>217</v>
      </c>
    </row>
    <row r="9112" spans="1:3">
      <c r="A9112" s="12" t="s">
        <v>233</v>
      </c>
    </row>
    <row r="9113" spans="1:3">
      <c r="A9113" s="12" t="s">
        <v>234</v>
      </c>
    </row>
    <row r="9114" spans="1:3">
      <c r="A9114" s="12" t="s">
        <v>235</v>
      </c>
    </row>
    <row r="9115" spans="1:3">
      <c r="A9115" s="12" t="s">
        <v>236</v>
      </c>
    </row>
    <row r="9116" spans="1:3">
      <c r="A9116" s="2" t="s">
        <v>237</v>
      </c>
    </row>
    <row r="9118" spans="1:3" ht="60">
      <c r="B9118" s="3" t="s">
        <v>238</v>
      </c>
    </row>
    <row r="9119" spans="1:3">
      <c r="A9119" s="20">
        <v>1</v>
      </c>
      <c r="B9119" s="23" t="e">
        <f ca="1">IF(Calc1!B2833=0,0,(1-Calc2!B12/Calc1!B2833)*(B1581+IF('935'!P7=0,0,(Calc2!B5826*'935'!P7*('11'!D$17-'935'!X7)/('11'!B$17-'935'!W7)))))</f>
        <v>#VALUE!</v>
      </c>
      <c r="C9119" s="10"/>
    </row>
    <row r="9120" spans="1:3">
      <c r="A9120" s="20">
        <v>2</v>
      </c>
      <c r="B9120" s="23" t="e">
        <f ca="1">IF(Calc1!B2834=0,0,(1-Calc2!B13/Calc1!B2834)*(B1582+IF('935'!P8=0,0,(Calc2!B5827*'935'!P8*('11'!D$17-'935'!X8)/('11'!B$17-'935'!W8)))))</f>
        <v>#VALUE!</v>
      </c>
      <c r="C9120" s="10"/>
    </row>
    <row r="9121" spans="1:3">
      <c r="A9121" s="20">
        <v>3</v>
      </c>
      <c r="B9121" s="23" t="e">
        <f ca="1">IF(Calc1!B2835=0,0,(1-Calc2!B14/Calc1!B2835)*(B1583+IF('935'!P9=0,0,(Calc2!B5828*'935'!P9*('11'!D$17-'935'!X9)/('11'!B$17-'935'!W9)))))</f>
        <v>#VALUE!</v>
      </c>
      <c r="C9121" s="10"/>
    </row>
    <row r="9122" spans="1:3">
      <c r="A9122" s="20">
        <v>4</v>
      </c>
      <c r="B9122" s="23" t="e">
        <f ca="1">IF(Calc1!B2836=0,0,(1-Calc2!B15/Calc1!B2836)*(B1584+IF('935'!P10=0,0,(Calc2!B5829*'935'!P10*('11'!D$17-'935'!X10)/('11'!B$17-'935'!W10)))))</f>
        <v>#VALUE!</v>
      </c>
      <c r="C9122" s="10"/>
    </row>
    <row r="9123" spans="1:3">
      <c r="A9123" s="20">
        <v>5</v>
      </c>
      <c r="B9123" s="23" t="e">
        <f ca="1">IF(Calc1!B2837=0,0,(1-Calc2!B16/Calc1!B2837)*(B1585+IF('935'!P11=0,0,(Calc2!B5830*'935'!P11*('11'!D$17-'935'!X11)/('11'!B$17-'935'!W11)))))</f>
        <v>#VALUE!</v>
      </c>
      <c r="C9123" s="10"/>
    </row>
    <row r="9124" spans="1:3">
      <c r="A9124" s="20">
        <v>6</v>
      </c>
      <c r="B9124" s="23" t="e">
        <f ca="1">IF(Calc1!B2838=0,0,(1-Calc2!B17/Calc1!B2838)*(B1586+IF('935'!P12=0,0,(Calc2!B5831*'935'!P12*('11'!D$17-'935'!X12)/('11'!B$17-'935'!W12)))))</f>
        <v>#VALUE!</v>
      </c>
      <c r="C9124" s="10"/>
    </row>
    <row r="9125" spans="1:3">
      <c r="A9125" s="20">
        <v>7</v>
      </c>
      <c r="B9125" s="23" t="e">
        <f ca="1">IF(Calc1!B2839=0,0,(1-Calc2!B18/Calc1!B2839)*(B1587+IF('935'!P13=0,0,(Calc2!B5832*'935'!P13*('11'!D$17-'935'!X13)/('11'!B$17-'935'!W13)))))</f>
        <v>#VALUE!</v>
      </c>
      <c r="C9125" s="10"/>
    </row>
    <row r="9126" spans="1:3">
      <c r="A9126" s="20">
        <v>8</v>
      </c>
      <c r="B9126" s="23" t="e">
        <f ca="1">IF(Calc1!B2840=0,0,(1-Calc2!B19/Calc1!B2840)*(B1588+IF('935'!P14=0,0,(Calc2!B5833*'935'!P14*('11'!D$17-'935'!X14)/('11'!B$17-'935'!W14)))))</f>
        <v>#VALUE!</v>
      </c>
      <c r="C9126" s="10"/>
    </row>
    <row r="9127" spans="1:3">
      <c r="A9127" s="20">
        <v>9</v>
      </c>
      <c r="B9127" s="23" t="e">
        <f ca="1">IF(Calc1!B2841=0,0,(1-Calc2!B20/Calc1!B2841)*(B1589+IF('935'!P15=0,0,(Calc2!B5834*'935'!P15*('11'!D$17-'935'!X15)/('11'!B$17-'935'!W15)))))</f>
        <v>#VALUE!</v>
      </c>
      <c r="C9127" s="10"/>
    </row>
    <row r="9128" spans="1:3">
      <c r="A9128" s="20">
        <v>10</v>
      </c>
      <c r="B9128" s="23" t="e">
        <f ca="1">IF(Calc1!B2842=0,0,(1-Calc2!B21/Calc1!B2842)*(B1590+IF('935'!P16=0,0,(Calc2!B5835*'935'!P16*('11'!D$17-'935'!X16)/('11'!B$17-'935'!W16)))))</f>
        <v>#VALUE!</v>
      </c>
      <c r="C9128" s="10"/>
    </row>
    <row r="9129" spans="1:3">
      <c r="A9129" s="20">
        <v>11</v>
      </c>
      <c r="B9129" s="23" t="e">
        <f ca="1">IF(Calc1!B2843=0,0,(1-Calc2!B22/Calc1!B2843)*(B1591+IF('935'!P17=0,0,(Calc2!B5836*'935'!P17*('11'!D$17-'935'!X17)/('11'!B$17-'935'!W17)))))</f>
        <v>#VALUE!</v>
      </c>
      <c r="C9129" s="10"/>
    </row>
    <row r="9130" spans="1:3">
      <c r="A9130" s="20">
        <v>12</v>
      </c>
      <c r="B9130" s="23" t="e">
        <f ca="1">IF(Calc1!B2844=0,0,(1-Calc2!B23/Calc1!B2844)*(B1592+IF('935'!P18=0,0,(Calc2!B5837*'935'!P18*('11'!D$17-'935'!X18)/('11'!B$17-'935'!W18)))))</f>
        <v>#VALUE!</v>
      </c>
      <c r="C9130" s="10"/>
    </row>
    <row r="9131" spans="1:3">
      <c r="A9131" s="20">
        <v>13</v>
      </c>
      <c r="B9131" s="23" t="e">
        <f ca="1">IF(Calc1!B2845=0,0,(1-Calc2!B24/Calc1!B2845)*(B1593+IF('935'!P19=0,0,(Calc2!B5838*'935'!P19*('11'!D$17-'935'!X19)/('11'!B$17-'935'!W19)))))</f>
        <v>#VALUE!</v>
      </c>
      <c r="C9131" s="10"/>
    </row>
    <row r="9132" spans="1:3">
      <c r="A9132" s="20">
        <v>14</v>
      </c>
      <c r="B9132" s="23" t="e">
        <f ca="1">IF(Calc1!B2846=0,0,(1-Calc2!B25/Calc1!B2846)*(B1594+IF('935'!P20=0,0,(Calc2!B5839*'935'!P20*('11'!D$17-'935'!X20)/('11'!B$17-'935'!W20)))))</f>
        <v>#VALUE!</v>
      </c>
      <c r="C9132" s="10"/>
    </row>
    <row r="9133" spans="1:3">
      <c r="A9133" s="20">
        <v>15</v>
      </c>
      <c r="B9133" s="23" t="e">
        <f ca="1">IF(Calc1!B2847=0,0,(1-Calc2!B26/Calc1!B2847)*(B1595+IF('935'!P21=0,0,(Calc2!B5840*'935'!P21*('11'!D$17-'935'!X21)/('11'!B$17-'935'!W21)))))</f>
        <v>#VALUE!</v>
      </c>
      <c r="C9133" s="10"/>
    </row>
    <row r="9134" spans="1:3">
      <c r="A9134" s="20">
        <v>16</v>
      </c>
      <c r="B9134" s="23" t="e">
        <f ca="1">IF(Calc1!B2848=0,0,(1-Calc2!B27/Calc1!B2848)*(B1596+IF('935'!P22=0,0,(Calc2!B5841*'935'!P22*('11'!D$17-'935'!X22)/('11'!B$17-'935'!W22)))))</f>
        <v>#VALUE!</v>
      </c>
      <c r="C9134" s="10"/>
    </row>
    <row r="9135" spans="1:3">
      <c r="A9135" s="20">
        <v>17</v>
      </c>
      <c r="B9135" s="23" t="e">
        <f ca="1">IF(Calc1!B2849=0,0,(1-Calc2!B28/Calc1!B2849)*(B1597+IF('935'!P23=0,0,(Calc2!B5842*'935'!P23*('11'!D$17-'935'!X23)/('11'!B$17-'935'!W23)))))</f>
        <v>#VALUE!</v>
      </c>
      <c r="C9135" s="10"/>
    </row>
    <row r="9136" spans="1:3">
      <c r="A9136" s="20">
        <v>18</v>
      </c>
      <c r="B9136" s="23" t="e">
        <f ca="1">IF(Calc1!B2850=0,0,(1-Calc2!B29/Calc1!B2850)*(B1598+IF('935'!P24=0,0,(Calc2!B5843*'935'!P24*('11'!D$17-'935'!X24)/('11'!B$17-'935'!W24)))))</f>
        <v>#VALUE!</v>
      </c>
      <c r="C9136" s="10"/>
    </row>
    <row r="9137" spans="1:3">
      <c r="A9137" s="20">
        <v>19</v>
      </c>
      <c r="B9137" s="23" t="e">
        <f ca="1">IF(Calc1!B2851=0,0,(1-Calc2!B30/Calc1!B2851)*(B1599+IF('935'!P25=0,0,(Calc2!B5844*'935'!P25*('11'!D$17-'935'!X25)/('11'!B$17-'935'!W25)))))</f>
        <v>#VALUE!</v>
      </c>
      <c r="C9137" s="10"/>
    </row>
    <row r="9138" spans="1:3">
      <c r="A9138" s="20">
        <v>20</v>
      </c>
      <c r="B9138" s="23" t="e">
        <f ca="1">IF(Calc1!B2852=0,0,(1-Calc2!B31/Calc1!B2852)*(B1600+IF('935'!P26=0,0,(Calc2!B5845*'935'!P26*('11'!D$17-'935'!X26)/('11'!B$17-'935'!W26)))))</f>
        <v>#VALUE!</v>
      </c>
      <c r="C9138" s="10"/>
    </row>
    <row r="9139" spans="1:3">
      <c r="A9139" s="20">
        <v>21</v>
      </c>
      <c r="B9139" s="23" t="e">
        <f ca="1">IF(Calc1!B2853=0,0,(1-Calc2!B32/Calc1!B2853)*(B1601+IF('935'!P27=0,0,(Calc2!B5846*'935'!P27*('11'!D$17-'935'!X27)/('11'!B$17-'935'!W27)))))</f>
        <v>#VALUE!</v>
      </c>
      <c r="C9139" s="10"/>
    </row>
    <row r="9140" spans="1:3">
      <c r="A9140" s="20">
        <v>22</v>
      </c>
      <c r="B9140" s="23" t="e">
        <f ca="1">IF(Calc1!B2854=0,0,(1-Calc2!B33/Calc1!B2854)*(B1602+IF('935'!P28=0,0,(Calc2!B5847*'935'!P28*('11'!D$17-'935'!X28)/('11'!B$17-'935'!W28)))))</f>
        <v>#VALUE!</v>
      </c>
      <c r="C9140" s="10"/>
    </row>
    <row r="9141" spans="1:3">
      <c r="A9141" s="20">
        <v>23</v>
      </c>
      <c r="B9141" s="23" t="e">
        <f ca="1">IF(Calc1!B2855=0,0,(1-Calc2!B34/Calc1!B2855)*(B1603+IF('935'!P29=0,0,(Calc2!B5848*'935'!P29*('11'!D$17-'935'!X29)/('11'!B$17-'935'!W29)))))</f>
        <v>#VALUE!</v>
      </c>
      <c r="C9141" s="10"/>
    </row>
    <row r="9142" spans="1:3">
      <c r="A9142" s="20">
        <v>24</v>
      </c>
      <c r="B9142" s="23" t="e">
        <f ca="1">IF(Calc1!B2856=0,0,(1-Calc2!B35/Calc1!B2856)*(B1604+IF('935'!P30=0,0,(Calc2!B5849*'935'!P30*('11'!D$17-'935'!X30)/('11'!B$17-'935'!W30)))))</f>
        <v>#VALUE!</v>
      </c>
      <c r="C9142" s="10"/>
    </row>
    <row r="9143" spans="1:3">
      <c r="A9143" s="20">
        <v>25</v>
      </c>
      <c r="B9143" s="23" t="e">
        <f ca="1">IF(Calc1!B2857=0,0,(1-Calc2!B36/Calc1!B2857)*(B1605+IF('935'!P31=0,0,(Calc2!B5850*'935'!P31*('11'!D$17-'935'!X31)/('11'!B$17-'935'!W31)))))</f>
        <v>#VALUE!</v>
      </c>
      <c r="C9143" s="10"/>
    </row>
    <row r="9144" spans="1:3">
      <c r="A9144" s="20">
        <v>26</v>
      </c>
      <c r="B9144" s="23" t="e">
        <f ca="1">IF(Calc1!B2858=0,0,(1-Calc2!B37/Calc1!B2858)*(B1606+IF('935'!P32=0,0,(Calc2!B5851*'935'!P32*('11'!D$17-'935'!X32)/('11'!B$17-'935'!W32)))))</f>
        <v>#VALUE!</v>
      </c>
      <c r="C9144" s="10"/>
    </row>
    <row r="9145" spans="1:3">
      <c r="A9145" s="20">
        <v>27</v>
      </c>
      <c r="B9145" s="23" t="e">
        <f ca="1">IF(Calc1!B2859=0,0,(1-Calc2!B38/Calc1!B2859)*(B1607+IF('935'!P33=0,0,(Calc2!B5852*'935'!P33*('11'!D$17-'935'!X33)/('11'!B$17-'935'!W33)))))</f>
        <v>#VALUE!</v>
      </c>
      <c r="C9145" s="10"/>
    </row>
    <row r="9146" spans="1:3">
      <c r="A9146" s="20">
        <v>28</v>
      </c>
      <c r="B9146" s="23" t="e">
        <f ca="1">IF(Calc1!B2860=0,0,(1-Calc2!B39/Calc1!B2860)*(B1608+IF('935'!P34=0,0,(Calc2!B5853*'935'!P34*('11'!D$17-'935'!X34)/('11'!B$17-'935'!W34)))))</f>
        <v>#VALUE!</v>
      </c>
      <c r="C9146" s="10"/>
    </row>
    <row r="9147" spans="1:3">
      <c r="A9147" s="20">
        <v>29</v>
      </c>
      <c r="B9147" s="23" t="e">
        <f ca="1">IF(Calc1!B2861=0,0,(1-Calc2!B40/Calc1!B2861)*(B1609+IF('935'!P35=0,0,(Calc2!B5854*'935'!P35*('11'!D$17-'935'!X35)/('11'!B$17-'935'!W35)))))</f>
        <v>#VALUE!</v>
      </c>
      <c r="C9147" s="10"/>
    </row>
    <row r="9148" spans="1:3">
      <c r="A9148" s="20">
        <v>30</v>
      </c>
      <c r="B9148" s="23" t="e">
        <f ca="1">IF(Calc1!B2862=0,0,(1-Calc2!B41/Calc1!B2862)*(B1610+IF('935'!P36=0,0,(Calc2!B5855*'935'!P36*('11'!D$17-'935'!X36)/('11'!B$17-'935'!W36)))))</f>
        <v>#VALUE!</v>
      </c>
      <c r="C9148" s="10"/>
    </row>
    <row r="9149" spans="1:3">
      <c r="A9149" s="20">
        <v>31</v>
      </c>
      <c r="B9149" s="23" t="e">
        <f ca="1">IF(Calc1!B2863=0,0,(1-Calc2!B42/Calc1!B2863)*(B1611+IF('935'!P37=0,0,(Calc2!B5856*'935'!P37*('11'!D$17-'935'!X37)/('11'!B$17-'935'!W37)))))</f>
        <v>#VALUE!</v>
      </c>
      <c r="C9149" s="10"/>
    </row>
    <row r="9150" spans="1:3">
      <c r="A9150" s="20">
        <v>32</v>
      </c>
      <c r="B9150" s="23" t="e">
        <f ca="1">IF(Calc1!B2864=0,0,(1-Calc2!B43/Calc1!B2864)*(B1612+IF('935'!P38=0,0,(Calc2!B5857*'935'!P38*('11'!D$17-'935'!X38)/('11'!B$17-'935'!W38)))))</f>
        <v>#VALUE!</v>
      </c>
      <c r="C9150" s="10"/>
    </row>
    <row r="9151" spans="1:3">
      <c r="A9151" s="20">
        <v>33</v>
      </c>
      <c r="B9151" s="23" t="e">
        <f ca="1">IF(Calc1!B2865=0,0,(1-Calc2!B44/Calc1!B2865)*(B1613+IF('935'!P39=0,0,(Calc2!B5858*'935'!P39*('11'!D$17-'935'!X39)/('11'!B$17-'935'!W39)))))</f>
        <v>#VALUE!</v>
      </c>
      <c r="C9151" s="10"/>
    </row>
    <row r="9152" spans="1:3">
      <c r="A9152" s="20">
        <v>34</v>
      </c>
      <c r="B9152" s="23" t="e">
        <f ca="1">IF(Calc1!B2866=0,0,(1-Calc2!B45/Calc1!B2866)*(B1614+IF('935'!P40=0,0,(Calc2!B5859*'935'!P40*('11'!D$17-'935'!X40)/('11'!B$17-'935'!W40)))))</f>
        <v>#VALUE!</v>
      </c>
      <c r="C9152" s="10"/>
    </row>
    <row r="9153" spans="1:3">
      <c r="A9153" s="20">
        <v>35</v>
      </c>
      <c r="B9153" s="23" t="e">
        <f ca="1">IF(Calc1!B2867=0,0,(1-Calc2!B46/Calc1!B2867)*(B1615+IF('935'!P41=0,0,(Calc2!B5860*'935'!P41*('11'!D$17-'935'!X41)/('11'!B$17-'935'!W41)))))</f>
        <v>#VALUE!</v>
      </c>
      <c r="C9153" s="10"/>
    </row>
    <row r="9154" spans="1:3">
      <c r="A9154" s="20">
        <v>36</v>
      </c>
      <c r="B9154" s="23" t="e">
        <f ca="1">IF(Calc1!B2868=0,0,(1-Calc2!B47/Calc1!B2868)*(B1616+IF('935'!P42=0,0,(Calc2!B5861*'935'!P42*('11'!D$17-'935'!X42)/('11'!B$17-'935'!W42)))))</f>
        <v>#VALUE!</v>
      </c>
      <c r="C9154" s="10"/>
    </row>
    <row r="9155" spans="1:3">
      <c r="A9155" s="20">
        <v>37</v>
      </c>
      <c r="B9155" s="23" t="e">
        <f ca="1">IF(Calc1!B2869=0,0,(1-Calc2!B48/Calc1!B2869)*(B1617+IF('935'!P43=0,0,(Calc2!B5862*'935'!P43*('11'!D$17-'935'!X43)/('11'!B$17-'935'!W43)))))</f>
        <v>#VALUE!</v>
      </c>
      <c r="C9155" s="10"/>
    </row>
    <row r="9156" spans="1:3">
      <c r="A9156" s="20">
        <v>38</v>
      </c>
      <c r="B9156" s="23" t="e">
        <f ca="1">IF(Calc1!B2870=0,0,(1-Calc2!B49/Calc1!B2870)*(B1618+IF('935'!P44=0,0,(Calc2!B5863*'935'!P44*('11'!D$17-'935'!X44)/('11'!B$17-'935'!W44)))))</f>
        <v>#VALUE!</v>
      </c>
      <c r="C9156" s="10"/>
    </row>
    <row r="9157" spans="1:3">
      <c r="A9157" s="20">
        <v>39</v>
      </c>
      <c r="B9157" s="23" t="e">
        <f ca="1">IF(Calc1!B2871=0,0,(1-Calc2!B50/Calc1!B2871)*(B1619+IF('935'!P45=0,0,(Calc2!B5864*'935'!P45*('11'!D$17-'935'!X45)/('11'!B$17-'935'!W45)))))</f>
        <v>#VALUE!</v>
      </c>
      <c r="C9157" s="10"/>
    </row>
    <row r="9158" spans="1:3">
      <c r="A9158" s="20">
        <v>40</v>
      </c>
      <c r="B9158" s="23" t="e">
        <f ca="1">IF(Calc1!B2872=0,0,(1-Calc2!B51/Calc1!B2872)*(B1620+IF('935'!P46=0,0,(Calc2!B5865*'935'!P46*('11'!D$17-'935'!X46)/('11'!B$17-'935'!W46)))))</f>
        <v>#VALUE!</v>
      </c>
      <c r="C9158" s="10"/>
    </row>
    <row r="9159" spans="1:3">
      <c r="A9159" s="20">
        <v>41</v>
      </c>
      <c r="B9159" s="23" t="e">
        <f ca="1">IF(Calc1!B2873=0,0,(1-Calc2!B52/Calc1!B2873)*(B1621+IF('935'!P47=0,0,(Calc2!B5866*'935'!P47*('11'!D$17-'935'!X47)/('11'!B$17-'935'!W47)))))</f>
        <v>#VALUE!</v>
      </c>
      <c r="C9159" s="10"/>
    </row>
    <row r="9160" spans="1:3">
      <c r="A9160" s="20">
        <v>42</v>
      </c>
      <c r="B9160" s="23" t="e">
        <f ca="1">IF(Calc1!B2874=0,0,(1-Calc2!B53/Calc1!B2874)*(B1622+IF('935'!P48=0,0,(Calc2!B5867*'935'!P48*('11'!D$17-'935'!X48)/('11'!B$17-'935'!W48)))))</f>
        <v>#VALUE!</v>
      </c>
      <c r="C9160" s="10"/>
    </row>
    <row r="9161" spans="1:3">
      <c r="A9161" s="20">
        <v>43</v>
      </c>
      <c r="B9161" s="23" t="e">
        <f ca="1">IF(Calc1!B2875=0,0,(1-Calc2!B54/Calc1!B2875)*(B1623+IF('935'!P49=0,0,(Calc2!B5868*'935'!P49*('11'!D$17-'935'!X49)/('11'!B$17-'935'!W49)))))</f>
        <v>#VALUE!</v>
      </c>
      <c r="C9161" s="10"/>
    </row>
    <row r="9162" spans="1:3">
      <c r="A9162" s="20">
        <v>44</v>
      </c>
      <c r="B9162" s="23" t="e">
        <f ca="1">IF(Calc1!B2876=0,0,(1-Calc2!B55/Calc1!B2876)*(B1624+IF('935'!P50=0,0,(Calc2!B5869*'935'!P50*('11'!D$17-'935'!X50)/('11'!B$17-'935'!W50)))))</f>
        <v>#VALUE!</v>
      </c>
      <c r="C9162" s="10"/>
    </row>
    <row r="9163" spans="1:3">
      <c r="A9163" s="20">
        <v>45</v>
      </c>
      <c r="B9163" s="23" t="e">
        <f ca="1">IF(Calc1!B2877=0,0,(1-Calc2!B56/Calc1!B2877)*(B1625+IF('935'!P51=0,0,(Calc2!B5870*'935'!P51*('11'!D$17-'935'!X51)/('11'!B$17-'935'!W51)))))</f>
        <v>#VALUE!</v>
      </c>
      <c r="C9163" s="10"/>
    </row>
    <row r="9164" spans="1:3">
      <c r="A9164" s="20">
        <v>46</v>
      </c>
      <c r="B9164" s="23" t="e">
        <f ca="1">IF(Calc1!B2878=0,0,(1-Calc2!B57/Calc1!B2878)*(B1626+IF('935'!P52=0,0,(Calc2!B5871*'935'!P52*('11'!D$17-'935'!X52)/('11'!B$17-'935'!W52)))))</f>
        <v>#VALUE!</v>
      </c>
      <c r="C9164" s="10"/>
    </row>
    <row r="9165" spans="1:3">
      <c r="A9165" s="20">
        <v>47</v>
      </c>
      <c r="B9165" s="23" t="e">
        <f ca="1">IF(Calc1!B2879=0,0,(1-Calc2!B58/Calc1!B2879)*(B1627+IF('935'!P53=0,0,(Calc2!B5872*'935'!P53*('11'!D$17-'935'!X53)/('11'!B$17-'935'!W53)))))</f>
        <v>#VALUE!</v>
      </c>
      <c r="C9165" s="10"/>
    </row>
    <row r="9166" spans="1:3">
      <c r="A9166" s="20">
        <v>48</v>
      </c>
      <c r="B9166" s="23" t="e">
        <f ca="1">IF(Calc1!B2880=0,0,(1-Calc2!B59/Calc1!B2880)*(B1628+IF('935'!P54=0,0,(Calc2!B5873*'935'!P54*('11'!D$17-'935'!X54)/('11'!B$17-'935'!W54)))))</f>
        <v>#VALUE!</v>
      </c>
      <c r="C9166" s="10"/>
    </row>
    <row r="9167" spans="1:3">
      <c r="A9167" s="20">
        <v>49</v>
      </c>
      <c r="B9167" s="23" t="e">
        <f ca="1">IF(Calc1!B2881=0,0,(1-Calc2!B60/Calc1!B2881)*(B1629+IF('935'!P55=0,0,(Calc2!B5874*'935'!P55*('11'!D$17-'935'!X55)/('11'!B$17-'935'!W55)))))</f>
        <v>#VALUE!</v>
      </c>
      <c r="C9167" s="10"/>
    </row>
    <row r="9168" spans="1:3">
      <c r="A9168" s="20">
        <v>50</v>
      </c>
      <c r="B9168" s="23" t="e">
        <f ca="1">IF(Calc1!B2882=0,0,(1-Calc2!B61/Calc1!B2882)*(B1630+IF('935'!P56=0,0,(Calc2!B5875*'935'!P56*('11'!D$17-'935'!X56)/('11'!B$17-'935'!W56)))))</f>
        <v>#VALUE!</v>
      </c>
      <c r="C9168" s="10"/>
    </row>
    <row r="9169" spans="1:3">
      <c r="A9169" s="20">
        <v>51</v>
      </c>
      <c r="B9169" s="23" t="e">
        <f ca="1">IF(Calc1!B2883=0,0,(1-Calc2!B62/Calc1!B2883)*(B1631+IF('935'!P57=0,0,(Calc2!B5876*'935'!P57*('11'!D$17-'935'!X57)/('11'!B$17-'935'!W57)))))</f>
        <v>#VALUE!</v>
      </c>
      <c r="C9169" s="10"/>
    </row>
    <row r="9170" spans="1:3">
      <c r="A9170" s="20">
        <v>52</v>
      </c>
      <c r="B9170" s="23" t="e">
        <f ca="1">IF(Calc1!B2884=0,0,(1-Calc2!B63/Calc1!B2884)*(B1632+IF('935'!P58=0,0,(Calc2!B5877*'935'!P58*('11'!D$17-'935'!X58)/('11'!B$17-'935'!W58)))))</f>
        <v>#VALUE!</v>
      </c>
      <c r="C9170" s="10"/>
    </row>
    <row r="9171" spans="1:3">
      <c r="A9171" s="20">
        <v>53</v>
      </c>
      <c r="B9171" s="23" t="e">
        <f ca="1">IF(Calc1!B2885=0,0,(1-Calc2!B64/Calc1!B2885)*(B1633+IF('935'!P59=0,0,(Calc2!B5878*'935'!P59*('11'!D$17-'935'!X59)/('11'!B$17-'935'!W59)))))</f>
        <v>#VALUE!</v>
      </c>
      <c r="C9171" s="10"/>
    </row>
    <row r="9172" spans="1:3">
      <c r="A9172" s="20">
        <v>54</v>
      </c>
      <c r="B9172" s="23" t="e">
        <f ca="1">IF(Calc1!B2886=0,0,(1-Calc2!B65/Calc1!B2886)*(B1634+IF('935'!P60=0,0,(Calc2!B5879*'935'!P60*('11'!D$17-'935'!X60)/('11'!B$17-'935'!W60)))))</f>
        <v>#VALUE!</v>
      </c>
      <c r="C9172" s="10"/>
    </row>
    <row r="9173" spans="1:3">
      <c r="A9173" s="20">
        <v>55</v>
      </c>
      <c r="B9173" s="23" t="e">
        <f ca="1">IF(Calc1!B2887=0,0,(1-Calc2!B66/Calc1!B2887)*(B1635+IF('935'!P61=0,0,(Calc2!B5880*'935'!P61*('11'!D$17-'935'!X61)/('11'!B$17-'935'!W61)))))</f>
        <v>#VALUE!</v>
      </c>
      <c r="C9173" s="10"/>
    </row>
    <row r="9174" spans="1:3">
      <c r="A9174" s="20">
        <v>56</v>
      </c>
      <c r="B9174" s="23" t="e">
        <f ca="1">IF(Calc1!B2888=0,0,(1-Calc2!B67/Calc1!B2888)*(B1636+IF('935'!P62=0,0,(Calc2!B5881*'935'!P62*('11'!D$17-'935'!X62)/('11'!B$17-'935'!W62)))))</f>
        <v>#VALUE!</v>
      </c>
      <c r="C9174" s="10"/>
    </row>
    <row r="9175" spans="1:3">
      <c r="A9175" s="20">
        <v>57</v>
      </c>
      <c r="B9175" s="23" t="e">
        <f ca="1">IF(Calc1!B2889=0,0,(1-Calc2!B68/Calc1!B2889)*(B1637+IF('935'!P63=0,0,(Calc2!B5882*'935'!P63*('11'!D$17-'935'!X63)/('11'!B$17-'935'!W63)))))</f>
        <v>#VALUE!</v>
      </c>
      <c r="C9175" s="10"/>
    </row>
    <row r="9176" spans="1:3">
      <c r="A9176" s="20">
        <v>58</v>
      </c>
      <c r="B9176" s="23" t="e">
        <f ca="1">IF(Calc1!B2890=0,0,(1-Calc2!B69/Calc1!B2890)*(B1638+IF('935'!P64=0,0,(Calc2!B5883*'935'!P64*('11'!D$17-'935'!X64)/('11'!B$17-'935'!W64)))))</f>
        <v>#VALUE!</v>
      </c>
      <c r="C9176" s="10"/>
    </row>
    <row r="9177" spans="1:3">
      <c r="A9177" s="20">
        <v>59</v>
      </c>
      <c r="B9177" s="23" t="e">
        <f ca="1">IF(Calc1!B2891=0,0,(1-Calc2!B70/Calc1!B2891)*(B1639+IF('935'!P65=0,0,(Calc2!B5884*'935'!P65*('11'!D$17-'935'!X65)/('11'!B$17-'935'!W65)))))</f>
        <v>#VALUE!</v>
      </c>
      <c r="C9177" s="10"/>
    </row>
    <row r="9178" spans="1:3">
      <c r="A9178" s="20">
        <v>60</v>
      </c>
      <c r="B9178" s="23" t="e">
        <f ca="1">IF(Calc1!B2892=0,0,(1-Calc2!B71/Calc1!B2892)*(B1640+IF('935'!P66=0,0,(Calc2!B5885*'935'!P66*('11'!D$17-'935'!X66)/('11'!B$17-'935'!W66)))))</f>
        <v>#VALUE!</v>
      </c>
      <c r="C9178" s="10"/>
    </row>
    <row r="9179" spans="1:3">
      <c r="A9179" s="20">
        <v>61</v>
      </c>
      <c r="B9179" s="23" t="e">
        <f ca="1">IF(Calc1!B2893=0,0,(1-Calc2!B72/Calc1!B2893)*(B1641+IF('935'!P67=0,0,(Calc2!B5886*'935'!P67*('11'!D$17-'935'!X67)/('11'!B$17-'935'!W67)))))</f>
        <v>#VALUE!</v>
      </c>
      <c r="C9179" s="10"/>
    </row>
    <row r="9180" spans="1:3">
      <c r="A9180" s="20">
        <v>62</v>
      </c>
      <c r="B9180" s="23" t="e">
        <f ca="1">IF(Calc1!B2894=0,0,(1-Calc2!B73/Calc1!B2894)*(B1642+IF('935'!P68=0,0,(Calc2!B5887*'935'!P68*('11'!D$17-'935'!X68)/('11'!B$17-'935'!W68)))))</f>
        <v>#VALUE!</v>
      </c>
      <c r="C9180" s="10"/>
    </row>
    <row r="9181" spans="1:3">
      <c r="A9181" s="20">
        <v>63</v>
      </c>
      <c r="B9181" s="23" t="e">
        <f ca="1">IF(Calc1!B2895=0,0,(1-Calc2!B74/Calc1!B2895)*(B1643+IF('935'!P69=0,0,(Calc2!B5888*'935'!P69*('11'!D$17-'935'!X69)/('11'!B$17-'935'!W69)))))</f>
        <v>#VALUE!</v>
      </c>
      <c r="C9181" s="10"/>
    </row>
    <row r="9182" spans="1:3">
      <c r="A9182" s="20">
        <v>64</v>
      </c>
      <c r="B9182" s="23" t="e">
        <f ca="1">IF(Calc1!B2896=0,0,(1-Calc2!B75/Calc1!B2896)*(B1644+IF('935'!P70=0,0,(Calc2!B5889*'935'!P70*('11'!D$17-'935'!X70)/('11'!B$17-'935'!W70)))))</f>
        <v>#VALUE!</v>
      </c>
      <c r="C9182" s="10"/>
    </row>
    <row r="9183" spans="1:3">
      <c r="A9183" s="20">
        <v>65</v>
      </c>
      <c r="B9183" s="23" t="e">
        <f ca="1">IF(Calc1!B2897=0,0,(1-Calc2!B76/Calc1!B2897)*(B1645+IF('935'!P71=0,0,(Calc2!B5890*'935'!P71*('11'!D$17-'935'!X71)/('11'!B$17-'935'!W71)))))</f>
        <v>#VALUE!</v>
      </c>
      <c r="C9183" s="10"/>
    </row>
    <row r="9184" spans="1:3">
      <c r="A9184" s="20">
        <v>66</v>
      </c>
      <c r="B9184" s="23" t="e">
        <f ca="1">IF(Calc1!B2898=0,0,(1-Calc2!B77/Calc1!B2898)*(B1646+IF('935'!P72=0,0,(Calc2!B5891*'935'!P72*('11'!D$17-'935'!X72)/('11'!B$17-'935'!W72)))))</f>
        <v>#VALUE!</v>
      </c>
      <c r="C9184" s="10"/>
    </row>
    <row r="9185" spans="1:3">
      <c r="A9185" s="20">
        <v>67</v>
      </c>
      <c r="B9185" s="23" t="e">
        <f ca="1">IF(Calc1!B2899=0,0,(1-Calc2!B78/Calc1!B2899)*(B1647+IF('935'!P73=0,0,(Calc2!B5892*'935'!P73*('11'!D$17-'935'!X73)/('11'!B$17-'935'!W73)))))</f>
        <v>#VALUE!</v>
      </c>
      <c r="C9185" s="10"/>
    </row>
    <row r="9186" spans="1:3">
      <c r="A9186" s="20">
        <v>68</v>
      </c>
      <c r="B9186" s="23" t="e">
        <f ca="1">IF(Calc1!B2900=0,0,(1-Calc2!B79/Calc1!B2900)*(B1648+IF('935'!P74=0,0,(Calc2!B5893*'935'!P74*('11'!D$17-'935'!X74)/('11'!B$17-'935'!W74)))))</f>
        <v>#VALUE!</v>
      </c>
      <c r="C9186" s="10"/>
    </row>
    <row r="9187" spans="1:3">
      <c r="A9187" s="20">
        <v>69</v>
      </c>
      <c r="B9187" s="23" t="e">
        <f ca="1">IF(Calc1!B2901=0,0,(1-Calc2!B80/Calc1!B2901)*(B1649+IF('935'!P75=0,0,(Calc2!B5894*'935'!P75*('11'!D$17-'935'!X75)/('11'!B$17-'935'!W75)))))</f>
        <v>#VALUE!</v>
      </c>
      <c r="C9187" s="10"/>
    </row>
    <row r="9188" spans="1:3">
      <c r="A9188" s="20">
        <v>70</v>
      </c>
      <c r="B9188" s="23" t="e">
        <f ca="1">IF(Calc1!B2902=0,0,(1-Calc2!B81/Calc1!B2902)*(B1650+IF('935'!P76=0,0,(Calc2!B5895*'935'!P76*('11'!D$17-'935'!X76)/('11'!B$17-'935'!W76)))))</f>
        <v>#VALUE!</v>
      </c>
      <c r="C9188" s="10"/>
    </row>
    <row r="9189" spans="1:3">
      <c r="A9189" s="20">
        <v>71</v>
      </c>
      <c r="B9189" s="23" t="e">
        <f ca="1">IF(Calc1!B2903=0,0,(1-Calc2!B82/Calc1!B2903)*(B1651+IF('935'!P77=0,0,(Calc2!B5896*'935'!P77*('11'!D$17-'935'!X77)/('11'!B$17-'935'!W77)))))</f>
        <v>#VALUE!</v>
      </c>
      <c r="C9189" s="10"/>
    </row>
    <row r="9190" spans="1:3">
      <c r="A9190" s="20">
        <v>72</v>
      </c>
      <c r="B9190" s="23" t="e">
        <f ca="1">IF(Calc1!B2904=0,0,(1-Calc2!B83/Calc1!B2904)*(B1652+IF('935'!P78=0,0,(Calc2!B5897*'935'!P78*('11'!D$17-'935'!X78)/('11'!B$17-'935'!W78)))))</f>
        <v>#VALUE!</v>
      </c>
      <c r="C9190" s="10"/>
    </row>
    <row r="9191" spans="1:3">
      <c r="A9191" s="20">
        <v>73</v>
      </c>
      <c r="B9191" s="23" t="e">
        <f ca="1">IF(Calc1!B2905=0,0,(1-Calc2!B84/Calc1!B2905)*(B1653+IF('935'!P79=0,0,(Calc2!B5898*'935'!P79*('11'!D$17-'935'!X79)/('11'!B$17-'935'!W79)))))</f>
        <v>#VALUE!</v>
      </c>
      <c r="C9191" s="10"/>
    </row>
    <row r="9192" spans="1:3">
      <c r="A9192" s="20">
        <v>74</v>
      </c>
      <c r="B9192" s="23" t="e">
        <f ca="1">IF(Calc1!B2906=0,0,(1-Calc2!B85/Calc1!B2906)*(B1654+IF('935'!P80=0,0,(Calc2!B5899*'935'!P80*('11'!D$17-'935'!X80)/('11'!B$17-'935'!W80)))))</f>
        <v>#VALUE!</v>
      </c>
      <c r="C9192" s="10"/>
    </row>
    <row r="9193" spans="1:3">
      <c r="A9193" s="20">
        <v>75</v>
      </c>
      <c r="B9193" s="23" t="e">
        <f ca="1">IF(Calc1!B2907=0,0,(1-Calc2!B86/Calc1!B2907)*(B1655+IF('935'!P81=0,0,(Calc2!B5900*'935'!P81*('11'!D$17-'935'!X81)/('11'!B$17-'935'!W81)))))</f>
        <v>#VALUE!</v>
      </c>
      <c r="C9193" s="10"/>
    </row>
    <row r="9194" spans="1:3">
      <c r="A9194" s="20">
        <v>76</v>
      </c>
      <c r="B9194" s="23" t="e">
        <f ca="1">IF(Calc1!B2908=0,0,(1-Calc2!B87/Calc1!B2908)*(B1656+IF('935'!P82=0,0,(Calc2!B5901*'935'!P82*('11'!D$17-'935'!X82)/('11'!B$17-'935'!W82)))))</f>
        <v>#VALUE!</v>
      </c>
      <c r="C9194" s="10"/>
    </row>
    <row r="9195" spans="1:3">
      <c r="A9195" s="20">
        <v>77</v>
      </c>
      <c r="B9195" s="23" t="e">
        <f ca="1">IF(Calc1!B2909=0,0,(1-Calc2!B88/Calc1!B2909)*(B1657+IF('935'!P83=0,0,(Calc2!B5902*'935'!P83*('11'!D$17-'935'!X83)/('11'!B$17-'935'!W83)))))</f>
        <v>#VALUE!</v>
      </c>
      <c r="C9195" s="10"/>
    </row>
    <row r="9196" spans="1:3">
      <c r="A9196" s="20">
        <v>78</v>
      </c>
      <c r="B9196" s="23" t="e">
        <f ca="1">IF(Calc1!B2910=0,0,(1-Calc2!B89/Calc1!B2910)*(B1658+IF('935'!P84=0,0,(Calc2!B5903*'935'!P84*('11'!D$17-'935'!X84)/('11'!B$17-'935'!W84)))))</f>
        <v>#VALUE!</v>
      </c>
      <c r="C9196" s="10"/>
    </row>
    <row r="9197" spans="1:3">
      <c r="A9197" s="20">
        <v>79</v>
      </c>
      <c r="B9197" s="23" t="e">
        <f ca="1">IF(Calc1!B2911=0,0,(1-Calc2!B90/Calc1!B2911)*(B1659+IF('935'!P85=0,0,(Calc2!B5904*'935'!P85*('11'!D$17-'935'!X85)/('11'!B$17-'935'!W85)))))</f>
        <v>#VALUE!</v>
      </c>
      <c r="C9197" s="10"/>
    </row>
    <row r="9198" spans="1:3">
      <c r="A9198" s="20">
        <v>80</v>
      </c>
      <c r="B9198" s="23" t="e">
        <f ca="1">IF(Calc1!B2912=0,0,(1-Calc2!B91/Calc1!B2912)*(B1660+IF('935'!P86=0,0,(Calc2!B5905*'935'!P86*('11'!D$17-'935'!X86)/('11'!B$17-'935'!W86)))))</f>
        <v>#VALUE!</v>
      </c>
      <c r="C9198" s="10"/>
    </row>
    <row r="9199" spans="1:3">
      <c r="A9199" s="20">
        <v>81</v>
      </c>
      <c r="B9199" s="23" t="e">
        <f ca="1">IF(Calc1!B2913=0,0,(1-Calc2!B92/Calc1!B2913)*(B1661+IF('935'!P87=0,0,(Calc2!B5906*'935'!P87*('11'!D$17-'935'!X87)/('11'!B$17-'935'!W87)))))</f>
        <v>#VALUE!</v>
      </c>
      <c r="C9199" s="10"/>
    </row>
    <row r="9200" spans="1:3">
      <c r="A9200" s="20">
        <v>82</v>
      </c>
      <c r="B9200" s="23" t="e">
        <f ca="1">IF(Calc1!B2914=0,0,(1-Calc2!B93/Calc1!B2914)*(B1662+IF('935'!P88=0,0,(Calc2!B5907*'935'!P88*('11'!D$17-'935'!X88)/('11'!B$17-'935'!W88)))))</f>
        <v>#VALUE!</v>
      </c>
      <c r="C9200" s="10"/>
    </row>
    <row r="9201" spans="1:3">
      <c r="A9201" s="20">
        <v>83</v>
      </c>
      <c r="B9201" s="23" t="e">
        <f ca="1">IF(Calc1!B2915=0,0,(1-Calc2!B94/Calc1!B2915)*(B1663+IF('935'!P89=0,0,(Calc2!B5908*'935'!P89*('11'!D$17-'935'!X89)/('11'!B$17-'935'!W89)))))</f>
        <v>#VALUE!</v>
      </c>
      <c r="C9201" s="10"/>
    </row>
    <row r="9202" spans="1:3">
      <c r="A9202" s="20">
        <v>84</v>
      </c>
      <c r="B9202" s="23" t="e">
        <f ca="1">IF(Calc1!B2916=0,0,(1-Calc2!B95/Calc1!B2916)*(B1664+IF('935'!P90=0,0,(Calc2!B5909*'935'!P90*('11'!D$17-'935'!X90)/('11'!B$17-'935'!W90)))))</f>
        <v>#VALUE!</v>
      </c>
      <c r="C9202" s="10"/>
    </row>
    <row r="9203" spans="1:3">
      <c r="A9203" s="20">
        <v>85</v>
      </c>
      <c r="B9203" s="23" t="e">
        <f ca="1">IF(Calc1!B2917=0,0,(1-Calc2!B96/Calc1!B2917)*(B1665+IF('935'!P91=0,0,(Calc2!B5910*'935'!P91*('11'!D$17-'935'!X91)/('11'!B$17-'935'!W91)))))</f>
        <v>#VALUE!</v>
      </c>
      <c r="C9203" s="10"/>
    </row>
    <row r="9204" spans="1:3">
      <c r="A9204" s="20">
        <v>86</v>
      </c>
      <c r="B9204" s="23" t="e">
        <f ca="1">IF(Calc1!B2918=0,0,(1-Calc2!B97/Calc1!B2918)*(B1666+IF('935'!P92=0,0,(Calc2!B5911*'935'!P92*('11'!D$17-'935'!X92)/('11'!B$17-'935'!W92)))))</f>
        <v>#VALUE!</v>
      </c>
      <c r="C9204" s="10"/>
    </row>
    <row r="9205" spans="1:3">
      <c r="A9205" s="20">
        <v>87</v>
      </c>
      <c r="B9205" s="23" t="e">
        <f ca="1">IF(Calc1!B2919=0,0,(1-Calc2!B98/Calc1!B2919)*(B1667+IF('935'!P93=0,0,(Calc2!B5912*'935'!P93*('11'!D$17-'935'!X93)/('11'!B$17-'935'!W93)))))</f>
        <v>#VALUE!</v>
      </c>
      <c r="C9205" s="10"/>
    </row>
    <row r="9206" spans="1:3">
      <c r="A9206" s="20">
        <v>88</v>
      </c>
      <c r="B9206" s="23" t="e">
        <f ca="1">IF(Calc1!B2920=0,0,(1-Calc2!B99/Calc1!B2920)*(B1668+IF('935'!P94=0,0,(Calc2!B5913*'935'!P94*('11'!D$17-'935'!X94)/('11'!B$17-'935'!W94)))))</f>
        <v>#VALUE!</v>
      </c>
      <c r="C9206" s="10"/>
    </row>
    <row r="9207" spans="1:3">
      <c r="A9207" s="20">
        <v>89</v>
      </c>
      <c r="B9207" s="23" t="e">
        <f ca="1">IF(Calc1!B2921=0,0,(1-Calc2!B100/Calc1!B2921)*(B1669+IF('935'!P95=0,0,(Calc2!B5914*'935'!P95*('11'!D$17-'935'!X95)/('11'!B$17-'935'!W95)))))</f>
        <v>#VALUE!</v>
      </c>
      <c r="C9207" s="10"/>
    </row>
    <row r="9208" spans="1:3">
      <c r="A9208" s="20">
        <v>90</v>
      </c>
      <c r="B9208" s="23" t="e">
        <f ca="1">IF(Calc1!B2922=0,0,(1-Calc2!B101/Calc1!B2922)*(B1670+IF('935'!P96=0,0,(Calc2!B5915*'935'!P96*('11'!D$17-'935'!X96)/('11'!B$17-'935'!W96)))))</f>
        <v>#VALUE!</v>
      </c>
      <c r="C9208" s="10"/>
    </row>
    <row r="9209" spans="1:3">
      <c r="A9209" s="20">
        <v>91</v>
      </c>
      <c r="B9209" s="23" t="e">
        <f ca="1">IF(Calc1!B2923=0,0,(1-Calc2!B102/Calc1!B2923)*(B1671+IF('935'!P97=0,0,(Calc2!B5916*'935'!P97*('11'!D$17-'935'!X97)/('11'!B$17-'935'!W97)))))</f>
        <v>#VALUE!</v>
      </c>
      <c r="C9209" s="10"/>
    </row>
    <row r="9210" spans="1:3">
      <c r="A9210" s="20">
        <v>92</v>
      </c>
      <c r="B9210" s="23" t="e">
        <f ca="1">IF(Calc1!B2924=0,0,(1-Calc2!B103/Calc1!B2924)*(B1672+IF('935'!P98=0,0,(Calc2!B5917*'935'!P98*('11'!D$17-'935'!X98)/('11'!B$17-'935'!W98)))))</f>
        <v>#VALUE!</v>
      </c>
      <c r="C9210" s="10"/>
    </row>
    <row r="9211" spans="1:3">
      <c r="A9211" s="20">
        <v>93</v>
      </c>
      <c r="B9211" s="23" t="e">
        <f ca="1">IF(Calc1!B2925=0,0,(1-Calc2!B104/Calc1!B2925)*(B1673+IF('935'!P99=0,0,(Calc2!B5918*'935'!P99*('11'!D$17-'935'!X99)/('11'!B$17-'935'!W99)))))</f>
        <v>#VALUE!</v>
      </c>
      <c r="C9211" s="10"/>
    </row>
    <row r="9212" spans="1:3">
      <c r="A9212" s="20">
        <v>94</v>
      </c>
      <c r="B9212" s="23" t="e">
        <f ca="1">IF(Calc1!B2926=0,0,(1-Calc2!B105/Calc1!B2926)*(B1674+IF('935'!P100=0,0,(Calc2!B5919*'935'!P100*('11'!D$17-'935'!X100)/('11'!B$17-'935'!W100)))))</f>
        <v>#VALUE!</v>
      </c>
      <c r="C9212" s="10"/>
    </row>
    <row r="9213" spans="1:3">
      <c r="A9213" s="20">
        <v>95</v>
      </c>
      <c r="B9213" s="23" t="e">
        <f ca="1">IF(Calc1!B2927=0,0,(1-Calc2!B106/Calc1!B2927)*(B1675+IF('935'!P101=0,0,(Calc2!B5920*'935'!P101*('11'!D$17-'935'!X101)/('11'!B$17-'935'!W101)))))</f>
        <v>#VALUE!</v>
      </c>
      <c r="C9213" s="10"/>
    </row>
    <row r="9214" spans="1:3">
      <c r="A9214" s="20">
        <v>96</v>
      </c>
      <c r="B9214" s="23" t="e">
        <f ca="1">IF(Calc1!B2928=0,0,(1-Calc2!B107/Calc1!B2928)*(B1676+IF('935'!P102=0,0,(Calc2!B5921*'935'!P102*('11'!D$17-'935'!X102)/('11'!B$17-'935'!W102)))))</f>
        <v>#VALUE!</v>
      </c>
      <c r="C9214" s="10"/>
    </row>
    <row r="9215" spans="1:3">
      <c r="A9215" s="20">
        <v>97</v>
      </c>
      <c r="B9215" s="23" t="e">
        <f ca="1">IF(Calc1!B2929=0,0,(1-Calc2!B108/Calc1!B2929)*(B1677+IF('935'!P103=0,0,(Calc2!B5922*'935'!P103*('11'!D$17-'935'!X103)/('11'!B$17-'935'!W103)))))</f>
        <v>#VALUE!</v>
      </c>
      <c r="C9215" s="10"/>
    </row>
    <row r="9216" spans="1:3">
      <c r="A9216" s="20">
        <v>98</v>
      </c>
      <c r="B9216" s="23" t="e">
        <f ca="1">IF(Calc1!B2930=0,0,(1-Calc2!B109/Calc1!B2930)*(B1678+IF('935'!P104=0,0,(Calc2!B5923*'935'!P104*('11'!D$17-'935'!X104)/('11'!B$17-'935'!W104)))))</f>
        <v>#VALUE!</v>
      </c>
      <c r="C9216" s="10"/>
    </row>
    <row r="9217" spans="1:3">
      <c r="A9217" s="20">
        <v>99</v>
      </c>
      <c r="B9217" s="23" t="e">
        <f ca="1">IF(Calc1!B2931=0,0,(1-Calc2!B110/Calc1!B2931)*(B1679+IF('935'!P105=0,0,(Calc2!B5924*'935'!P105*('11'!D$17-'935'!X105)/('11'!B$17-'935'!W105)))))</f>
        <v>#VALUE!</v>
      </c>
      <c r="C9217" s="10"/>
    </row>
    <row r="9218" spans="1:3">
      <c r="A9218" s="20">
        <v>100</v>
      </c>
      <c r="B9218" s="23" t="e">
        <f ca="1">IF(Calc1!B2932=0,0,(1-Calc2!B111/Calc1!B2932)*(B1680+IF('935'!P106=0,0,(Calc2!B5925*'935'!P106*('11'!D$17-'935'!X106)/('11'!B$17-'935'!W106)))))</f>
        <v>#VALUE!</v>
      </c>
      <c r="C9218" s="10"/>
    </row>
    <row r="9219" spans="1:3">
      <c r="A9219" s="20">
        <v>101</v>
      </c>
      <c r="B9219" s="23" t="e">
        <f ca="1">IF(Calc1!B2933=0,0,(1-Calc2!B112/Calc1!B2933)*(B1681+IF('935'!P107=0,0,(Calc2!B5926*'935'!P107*('11'!D$17-'935'!X107)/('11'!B$17-'935'!W107)))))</f>
        <v>#VALUE!</v>
      </c>
      <c r="C9219" s="10"/>
    </row>
    <row r="9220" spans="1:3">
      <c r="A9220" s="20">
        <v>102</v>
      </c>
      <c r="B9220" s="23" t="e">
        <f ca="1">IF(Calc1!B2934=0,0,(1-Calc2!B113/Calc1!B2934)*(B1682+IF('935'!P108=0,0,(Calc2!B5927*'935'!P108*('11'!D$17-'935'!X108)/('11'!B$17-'935'!W108)))))</f>
        <v>#VALUE!</v>
      </c>
      <c r="C9220" s="10"/>
    </row>
    <row r="9221" spans="1:3">
      <c r="A9221" s="20">
        <v>103</v>
      </c>
      <c r="B9221" s="23" t="e">
        <f ca="1">IF(Calc1!B2935=0,0,(1-Calc2!B114/Calc1!B2935)*(B1683+IF('935'!P109=0,0,(Calc2!B5928*'935'!P109*('11'!D$17-'935'!X109)/('11'!B$17-'935'!W109)))))</f>
        <v>#VALUE!</v>
      </c>
      <c r="C9221" s="10"/>
    </row>
    <row r="9222" spans="1:3">
      <c r="A9222" s="20">
        <v>104</v>
      </c>
      <c r="B9222" s="23" t="e">
        <f ca="1">IF(Calc1!B2936=0,0,(1-Calc2!B115/Calc1!B2936)*(B1684+IF('935'!P110=0,0,(Calc2!B5929*'935'!P110*('11'!D$17-'935'!X110)/('11'!B$17-'935'!W110)))))</f>
        <v>#VALUE!</v>
      </c>
      <c r="C9222" s="10"/>
    </row>
    <row r="9223" spans="1:3">
      <c r="A9223" s="20">
        <v>105</v>
      </c>
      <c r="B9223" s="23" t="e">
        <f ca="1">IF(Calc1!B2937=0,0,(1-Calc2!B116/Calc1!B2937)*(B1685+IF('935'!P111=0,0,(Calc2!B5930*'935'!P111*('11'!D$17-'935'!X111)/('11'!B$17-'935'!W111)))))</f>
        <v>#VALUE!</v>
      </c>
      <c r="C9223" s="10"/>
    </row>
    <row r="9224" spans="1:3">
      <c r="A9224" s="20">
        <v>106</v>
      </c>
      <c r="B9224" s="23" t="e">
        <f ca="1">IF(Calc1!B2938=0,0,(1-Calc2!B117/Calc1!B2938)*(B1686+IF('935'!P112=0,0,(Calc2!B5931*'935'!P112*('11'!D$17-'935'!X112)/('11'!B$17-'935'!W112)))))</f>
        <v>#VALUE!</v>
      </c>
      <c r="C9224" s="10"/>
    </row>
    <row r="9225" spans="1:3">
      <c r="A9225" s="20">
        <v>107</v>
      </c>
      <c r="B9225" s="23" t="e">
        <f ca="1">IF(Calc1!B2939=0,0,(1-Calc2!B118/Calc1!B2939)*(B1687+IF('935'!P113=0,0,(Calc2!B5932*'935'!P113*('11'!D$17-'935'!X113)/('11'!B$17-'935'!W113)))))</f>
        <v>#VALUE!</v>
      </c>
      <c r="C9225" s="10"/>
    </row>
    <row r="9226" spans="1:3">
      <c r="A9226" s="20">
        <v>108</v>
      </c>
      <c r="B9226" s="23" t="e">
        <f ca="1">IF(Calc1!B2940=0,0,(1-Calc2!B119/Calc1!B2940)*(B1688+IF('935'!P114=0,0,(Calc2!B5933*'935'!P114*('11'!D$17-'935'!X114)/('11'!B$17-'935'!W114)))))</f>
        <v>#VALUE!</v>
      </c>
      <c r="C9226" s="10"/>
    </row>
    <row r="9227" spans="1:3">
      <c r="A9227" s="20">
        <v>109</v>
      </c>
      <c r="B9227" s="23" t="e">
        <f ca="1">IF(Calc1!B2941=0,0,(1-Calc2!B120/Calc1!B2941)*(B1689+IF('935'!P115=0,0,(Calc2!B5934*'935'!P115*('11'!D$17-'935'!X115)/('11'!B$17-'935'!W115)))))</f>
        <v>#VALUE!</v>
      </c>
      <c r="C9227" s="10"/>
    </row>
    <row r="9228" spans="1:3">
      <c r="A9228" s="20">
        <v>110</v>
      </c>
      <c r="B9228" s="23" t="e">
        <f ca="1">IF(Calc1!B2942=0,0,(1-Calc2!B121/Calc1!B2942)*(B1690+IF('935'!P116=0,0,(Calc2!B5935*'935'!P116*('11'!D$17-'935'!X116)/('11'!B$17-'935'!W116)))))</f>
        <v>#VALUE!</v>
      </c>
      <c r="C9228" s="10"/>
    </row>
    <row r="9229" spans="1:3">
      <c r="A9229" s="20">
        <v>111</v>
      </c>
      <c r="B9229" s="23" t="e">
        <f ca="1">IF(Calc1!B2943=0,0,(1-Calc2!B122/Calc1!B2943)*(B1691+IF('935'!P117=0,0,(Calc2!B5936*'935'!P117*('11'!D$17-'935'!X117)/('11'!B$17-'935'!W117)))))</f>
        <v>#VALUE!</v>
      </c>
      <c r="C9229" s="10"/>
    </row>
    <row r="9230" spans="1:3">
      <c r="A9230" s="20">
        <v>112</v>
      </c>
      <c r="B9230" s="23" t="e">
        <f ca="1">IF(Calc1!B2944=0,0,(1-Calc2!B123/Calc1!B2944)*(B1692+IF('935'!P118=0,0,(Calc2!B5937*'935'!P118*('11'!D$17-'935'!X118)/('11'!B$17-'935'!W118)))))</f>
        <v>#VALUE!</v>
      </c>
      <c r="C9230" s="10"/>
    </row>
    <row r="9231" spans="1:3">
      <c r="A9231" s="20">
        <v>113</v>
      </c>
      <c r="B9231" s="23" t="e">
        <f ca="1">IF(Calc1!B2945=0,0,(1-Calc2!B124/Calc1!B2945)*(B1693+IF('935'!P119=0,0,(Calc2!B5938*'935'!P119*('11'!D$17-'935'!X119)/('11'!B$17-'935'!W119)))))</f>
        <v>#VALUE!</v>
      </c>
      <c r="C9231" s="10"/>
    </row>
    <row r="9232" spans="1:3">
      <c r="A9232" s="20">
        <v>114</v>
      </c>
      <c r="B9232" s="23" t="e">
        <f ca="1">IF(Calc1!B2946=0,0,(1-Calc2!B125/Calc1!B2946)*(B1694+IF('935'!P120=0,0,(Calc2!B5939*'935'!P120*('11'!D$17-'935'!X120)/('11'!B$17-'935'!W120)))))</f>
        <v>#VALUE!</v>
      </c>
      <c r="C9232" s="10"/>
    </row>
    <row r="9233" spans="1:3">
      <c r="A9233" s="20">
        <v>115</v>
      </c>
      <c r="B9233" s="23" t="e">
        <f ca="1">IF(Calc1!B2947=0,0,(1-Calc2!B126/Calc1!B2947)*(B1695+IF('935'!P121=0,0,(Calc2!B5940*'935'!P121*('11'!D$17-'935'!X121)/('11'!B$17-'935'!W121)))))</f>
        <v>#VALUE!</v>
      </c>
      <c r="C9233" s="10"/>
    </row>
    <row r="9234" spans="1:3">
      <c r="A9234" s="20">
        <v>116</v>
      </c>
      <c r="B9234" s="23" t="e">
        <f ca="1">IF(Calc1!B2948=0,0,(1-Calc2!B127/Calc1!B2948)*(B1696+IF('935'!P122=0,0,(Calc2!B5941*'935'!P122*('11'!D$17-'935'!X122)/('11'!B$17-'935'!W122)))))</f>
        <v>#VALUE!</v>
      </c>
      <c r="C9234" s="10"/>
    </row>
    <row r="9235" spans="1:3">
      <c r="A9235" s="20">
        <v>117</v>
      </c>
      <c r="B9235" s="23" t="e">
        <f ca="1">IF(Calc1!B2949=0,0,(1-Calc2!B128/Calc1!B2949)*(B1697+IF('935'!P123=0,0,(Calc2!B5942*'935'!P123*('11'!D$17-'935'!X123)/('11'!B$17-'935'!W123)))))</f>
        <v>#VALUE!</v>
      </c>
      <c r="C9235" s="10"/>
    </row>
    <row r="9236" spans="1:3">
      <c r="A9236" s="20">
        <v>118</v>
      </c>
      <c r="B9236" s="23" t="e">
        <f ca="1">IF(Calc1!B2950=0,0,(1-Calc2!B129/Calc1!B2950)*(B1698+IF('935'!P124=0,0,(Calc2!B5943*'935'!P124*('11'!D$17-'935'!X124)/('11'!B$17-'935'!W124)))))</f>
        <v>#VALUE!</v>
      </c>
      <c r="C9236" s="10"/>
    </row>
    <row r="9237" spans="1:3">
      <c r="A9237" s="20">
        <v>119</v>
      </c>
      <c r="B9237" s="23" t="e">
        <f ca="1">IF(Calc1!B2951=0,0,(1-Calc2!B130/Calc1!B2951)*(B1699+IF('935'!P125=0,0,(Calc2!B5944*'935'!P125*('11'!D$17-'935'!X125)/('11'!B$17-'935'!W125)))))</f>
        <v>#VALUE!</v>
      </c>
      <c r="C9237" s="10"/>
    </row>
    <row r="9238" spans="1:3">
      <c r="A9238" s="20">
        <v>120</v>
      </c>
      <c r="B9238" s="23" t="e">
        <f ca="1">IF(Calc1!B2952=0,0,(1-Calc2!B131/Calc1!B2952)*(B1700+IF('935'!P126=0,0,(Calc2!B5945*'935'!P126*('11'!D$17-'935'!X126)/('11'!B$17-'935'!W126)))))</f>
        <v>#VALUE!</v>
      </c>
      <c r="C9238" s="10"/>
    </row>
    <row r="9239" spans="1:3">
      <c r="A9239" s="20">
        <v>121</v>
      </c>
      <c r="B9239" s="23" t="e">
        <f ca="1">IF(Calc1!B2953=0,0,(1-Calc2!B132/Calc1!B2953)*(B1701+IF('935'!P127=0,0,(Calc2!B5946*'935'!P127*('11'!D$17-'935'!X127)/('11'!B$17-'935'!W127)))))</f>
        <v>#VALUE!</v>
      </c>
      <c r="C9239" s="10"/>
    </row>
    <row r="9240" spans="1:3">
      <c r="A9240" s="20">
        <v>122</v>
      </c>
      <c r="B9240" s="23" t="e">
        <f ca="1">IF(Calc1!B2954=0,0,(1-Calc2!B133/Calc1!B2954)*(B1702+IF('935'!P128=0,0,(Calc2!B5947*'935'!P128*('11'!D$17-'935'!X128)/('11'!B$17-'935'!W128)))))</f>
        <v>#VALUE!</v>
      </c>
      <c r="C9240" s="10"/>
    </row>
    <row r="9241" spans="1:3">
      <c r="A9241" s="20">
        <v>123</v>
      </c>
      <c r="B9241" s="23" t="e">
        <f ca="1">IF(Calc1!B2955=0,0,(1-Calc2!B134/Calc1!B2955)*(B1703+IF('935'!P129=0,0,(Calc2!B5948*'935'!P129*('11'!D$17-'935'!X129)/('11'!B$17-'935'!W129)))))</f>
        <v>#VALUE!</v>
      </c>
      <c r="C9241" s="10"/>
    </row>
    <row r="9242" spans="1:3">
      <c r="A9242" s="20">
        <v>124</v>
      </c>
      <c r="B9242" s="23" t="e">
        <f ca="1">IF(Calc1!B2956=0,0,(1-Calc2!B135/Calc1!B2956)*(B1704+IF('935'!P130=0,0,(Calc2!B5949*'935'!P130*('11'!D$17-'935'!X130)/('11'!B$17-'935'!W130)))))</f>
        <v>#VALUE!</v>
      </c>
      <c r="C9242" s="10"/>
    </row>
    <row r="9243" spans="1:3">
      <c r="A9243" s="20">
        <v>125</v>
      </c>
      <c r="B9243" s="23" t="e">
        <f ca="1">IF(Calc1!B2957=0,0,(1-Calc2!B136/Calc1!B2957)*(B1705+IF('935'!P131=0,0,(Calc2!B5950*'935'!P131*('11'!D$17-'935'!X131)/('11'!B$17-'935'!W131)))))</f>
        <v>#VALUE!</v>
      </c>
      <c r="C9243" s="10"/>
    </row>
    <row r="9244" spans="1:3">
      <c r="A9244" s="20">
        <v>126</v>
      </c>
      <c r="B9244" s="23" t="e">
        <f ca="1">IF(Calc1!B2958=0,0,(1-Calc2!B137/Calc1!B2958)*(B1706+IF('935'!P132=0,0,(Calc2!B5951*'935'!P132*('11'!D$17-'935'!X132)/('11'!B$17-'935'!W132)))))</f>
        <v>#VALUE!</v>
      </c>
      <c r="C9244" s="10"/>
    </row>
    <row r="9245" spans="1:3">
      <c r="A9245" s="20">
        <v>127</v>
      </c>
      <c r="B9245" s="23" t="e">
        <f ca="1">IF(Calc1!B2959=0,0,(1-Calc2!B138/Calc1!B2959)*(B1707+IF('935'!P133=0,0,(Calc2!B5952*'935'!P133*('11'!D$17-'935'!X133)/('11'!B$17-'935'!W133)))))</f>
        <v>#VALUE!</v>
      </c>
      <c r="C9245" s="10"/>
    </row>
    <row r="9246" spans="1:3">
      <c r="A9246" s="20">
        <v>128</v>
      </c>
      <c r="B9246" s="23" t="e">
        <f ca="1">IF(Calc1!B2960=0,0,(1-Calc2!B139/Calc1!B2960)*(B1708+IF('935'!P134=0,0,(Calc2!B5953*'935'!P134*('11'!D$17-'935'!X134)/('11'!B$17-'935'!W134)))))</f>
        <v>#VALUE!</v>
      </c>
      <c r="C9246" s="10"/>
    </row>
    <row r="9247" spans="1:3">
      <c r="A9247" s="20">
        <v>129</v>
      </c>
      <c r="B9247" s="23" t="e">
        <f ca="1">IF(Calc1!B2961=0,0,(1-Calc2!B140/Calc1!B2961)*(B1709+IF('935'!P135=0,0,(Calc2!B5954*'935'!P135*('11'!D$17-'935'!X135)/('11'!B$17-'935'!W135)))))</f>
        <v>#VALUE!</v>
      </c>
      <c r="C9247" s="10"/>
    </row>
    <row r="9248" spans="1:3">
      <c r="A9248" s="20">
        <v>130</v>
      </c>
      <c r="B9248" s="23" t="e">
        <f ca="1">IF(Calc1!B2962=0,0,(1-Calc2!B141/Calc1!B2962)*(B1710+IF('935'!P136=0,0,(Calc2!B5955*'935'!P136*('11'!D$17-'935'!X136)/('11'!B$17-'935'!W136)))))</f>
        <v>#VALUE!</v>
      </c>
      <c r="C9248" s="10"/>
    </row>
    <row r="9249" spans="1:3">
      <c r="A9249" s="20">
        <v>131</v>
      </c>
      <c r="B9249" s="23" t="e">
        <f ca="1">IF(Calc1!B2963=0,0,(1-Calc2!B142/Calc1!B2963)*(B1711+IF('935'!P137=0,0,(Calc2!B5956*'935'!P137*('11'!D$17-'935'!X137)/('11'!B$17-'935'!W137)))))</f>
        <v>#VALUE!</v>
      </c>
      <c r="C9249" s="10"/>
    </row>
    <row r="9250" spans="1:3">
      <c r="A9250" s="20">
        <v>132</v>
      </c>
      <c r="B9250" s="23" t="e">
        <f ca="1">IF(Calc1!B2964=0,0,(1-Calc2!B143/Calc1!B2964)*(B1712+IF('935'!P138=0,0,(Calc2!B5957*'935'!P138*('11'!D$17-'935'!X138)/('11'!B$17-'935'!W138)))))</f>
        <v>#VALUE!</v>
      </c>
      <c r="C9250" s="10"/>
    </row>
    <row r="9251" spans="1:3">
      <c r="A9251" s="20">
        <v>133</v>
      </c>
      <c r="B9251" s="23" t="e">
        <f ca="1">IF(Calc1!B2965=0,0,(1-Calc2!B144/Calc1!B2965)*(B1713+IF('935'!P139=0,0,(Calc2!B5958*'935'!P139*('11'!D$17-'935'!X139)/('11'!B$17-'935'!W139)))))</f>
        <v>#VALUE!</v>
      </c>
      <c r="C9251" s="10"/>
    </row>
    <row r="9252" spans="1:3">
      <c r="A9252" s="20">
        <v>134</v>
      </c>
      <c r="B9252" s="23" t="e">
        <f ca="1">IF(Calc1!B2966=0,0,(1-Calc2!B145/Calc1!B2966)*(B1714+IF('935'!P140=0,0,(Calc2!B5959*'935'!P140*('11'!D$17-'935'!X140)/('11'!B$17-'935'!W140)))))</f>
        <v>#VALUE!</v>
      </c>
      <c r="C9252" s="10"/>
    </row>
    <row r="9253" spans="1:3">
      <c r="A9253" s="20">
        <v>135</v>
      </c>
      <c r="B9253" s="23" t="e">
        <f ca="1">IF(Calc1!B2967=0,0,(1-Calc2!B146/Calc1!B2967)*(B1715+IF('935'!P141=0,0,(Calc2!B5960*'935'!P141*('11'!D$17-'935'!X141)/('11'!B$17-'935'!W141)))))</f>
        <v>#VALUE!</v>
      </c>
      <c r="C9253" s="10"/>
    </row>
    <row r="9254" spans="1:3">
      <c r="A9254" s="20">
        <v>136</v>
      </c>
      <c r="B9254" s="23" t="e">
        <f ca="1">IF(Calc1!B2968=0,0,(1-Calc2!B147/Calc1!B2968)*(B1716+IF('935'!P142=0,0,(Calc2!B5961*'935'!P142*('11'!D$17-'935'!X142)/('11'!B$17-'935'!W142)))))</f>
        <v>#VALUE!</v>
      </c>
      <c r="C9254" s="10"/>
    </row>
    <row r="9255" spans="1:3">
      <c r="A9255" s="20">
        <v>137</v>
      </c>
      <c r="B9255" s="23" t="e">
        <f ca="1">IF(Calc1!B2969=0,0,(1-Calc2!B148/Calc1!B2969)*(B1717+IF('935'!P143=0,0,(Calc2!B5962*'935'!P143*('11'!D$17-'935'!X143)/('11'!B$17-'935'!W143)))))</f>
        <v>#VALUE!</v>
      </c>
      <c r="C9255" s="10"/>
    </row>
    <row r="9256" spans="1:3">
      <c r="A9256" s="20">
        <v>138</v>
      </c>
      <c r="B9256" s="23" t="e">
        <f ca="1">IF(Calc1!B2970=0,0,(1-Calc2!B149/Calc1!B2970)*(B1718+IF('935'!P144=0,0,(Calc2!B5963*'935'!P144*('11'!D$17-'935'!X144)/('11'!B$17-'935'!W144)))))</f>
        <v>#VALUE!</v>
      </c>
      <c r="C9256" s="10"/>
    </row>
    <row r="9257" spans="1:3">
      <c r="A9257" s="20">
        <v>139</v>
      </c>
      <c r="B9257" s="23" t="e">
        <f ca="1">IF(Calc1!B2971=0,0,(1-Calc2!B150/Calc1!B2971)*(B1719+IF('935'!P145=0,0,(Calc2!B5964*'935'!P145*('11'!D$17-'935'!X145)/('11'!B$17-'935'!W145)))))</f>
        <v>#VALUE!</v>
      </c>
      <c r="C9257" s="10"/>
    </row>
    <row r="9258" spans="1:3">
      <c r="A9258" s="20">
        <v>140</v>
      </c>
      <c r="B9258" s="23" t="e">
        <f ca="1">IF(Calc1!B2972=0,0,(1-Calc2!B151/Calc1!B2972)*(B1720+IF('935'!P146=0,0,(Calc2!B5965*'935'!P146*('11'!D$17-'935'!X146)/('11'!B$17-'935'!W146)))))</f>
        <v>#VALUE!</v>
      </c>
      <c r="C9258" s="10"/>
    </row>
    <row r="9259" spans="1:3">
      <c r="A9259" s="20">
        <v>141</v>
      </c>
      <c r="B9259" s="23" t="e">
        <f ca="1">IF(Calc1!B2973=0,0,(1-Calc2!B152/Calc1!B2973)*(B1721+IF('935'!P147=0,0,(Calc2!B5966*'935'!P147*('11'!D$17-'935'!X147)/('11'!B$17-'935'!W147)))))</f>
        <v>#VALUE!</v>
      </c>
      <c r="C9259" s="10"/>
    </row>
    <row r="9260" spans="1:3">
      <c r="A9260" s="20">
        <v>142</v>
      </c>
      <c r="B9260" s="23" t="e">
        <f ca="1">IF(Calc1!B2974=0,0,(1-Calc2!B153/Calc1!B2974)*(B1722+IF('935'!P148=0,0,(Calc2!B5967*'935'!P148*('11'!D$17-'935'!X148)/('11'!B$17-'935'!W148)))))</f>
        <v>#VALUE!</v>
      </c>
      <c r="C9260" s="10"/>
    </row>
    <row r="9261" spans="1:3">
      <c r="A9261" s="20">
        <v>143</v>
      </c>
      <c r="B9261" s="23" t="e">
        <f ca="1">IF(Calc1!B2975=0,0,(1-Calc2!B154/Calc1!B2975)*(B1723+IF('935'!P149=0,0,(Calc2!B5968*'935'!P149*('11'!D$17-'935'!X149)/('11'!B$17-'935'!W149)))))</f>
        <v>#VALUE!</v>
      </c>
      <c r="C9261" s="10"/>
    </row>
    <row r="9262" spans="1:3">
      <c r="A9262" s="20">
        <v>144</v>
      </c>
      <c r="B9262" s="23" t="e">
        <f ca="1">IF(Calc1!B2976=0,0,(1-Calc2!B155/Calc1!B2976)*(B1724+IF('935'!P150=0,0,(Calc2!B5969*'935'!P150*('11'!D$17-'935'!X150)/('11'!B$17-'935'!W150)))))</f>
        <v>#VALUE!</v>
      </c>
      <c r="C9262" s="10"/>
    </row>
    <row r="9263" spans="1:3">
      <c r="A9263" s="20">
        <v>145</v>
      </c>
      <c r="B9263" s="23" t="e">
        <f ca="1">IF(Calc1!B2977=0,0,(1-Calc2!B156/Calc1!B2977)*(B1725+IF('935'!P151=0,0,(Calc2!B5970*'935'!P151*('11'!D$17-'935'!X151)/('11'!B$17-'935'!W151)))))</f>
        <v>#VALUE!</v>
      </c>
      <c r="C9263" s="10"/>
    </row>
    <row r="9264" spans="1:3">
      <c r="A9264" s="20">
        <v>146</v>
      </c>
      <c r="B9264" s="23" t="e">
        <f ca="1">IF(Calc1!B2978=0,0,(1-Calc2!B157/Calc1!B2978)*(B1726+IF('935'!P152=0,0,(Calc2!B5971*'935'!P152*('11'!D$17-'935'!X152)/('11'!B$17-'935'!W152)))))</f>
        <v>#VALUE!</v>
      </c>
      <c r="C9264" s="10"/>
    </row>
    <row r="9265" spans="1:3">
      <c r="A9265" s="20">
        <v>147</v>
      </c>
      <c r="B9265" s="23" t="e">
        <f ca="1">IF(Calc1!B2979=0,0,(1-Calc2!B158/Calc1!B2979)*(B1727+IF('935'!P153=0,0,(Calc2!B5972*'935'!P153*('11'!D$17-'935'!X153)/('11'!B$17-'935'!W153)))))</f>
        <v>#VALUE!</v>
      </c>
      <c r="C9265" s="10"/>
    </row>
    <row r="9266" spans="1:3">
      <c r="A9266" s="20">
        <v>148</v>
      </c>
      <c r="B9266" s="23" t="e">
        <f ca="1">IF(Calc1!B2980=0,0,(1-Calc2!B159/Calc1!B2980)*(B1728+IF('935'!P154=0,0,(Calc2!B5973*'935'!P154*('11'!D$17-'935'!X154)/('11'!B$17-'935'!W154)))))</f>
        <v>#VALUE!</v>
      </c>
      <c r="C9266" s="10"/>
    </row>
    <row r="9267" spans="1:3">
      <c r="A9267" s="20">
        <v>149</v>
      </c>
      <c r="B9267" s="23" t="e">
        <f ca="1">IF(Calc1!B2981=0,0,(1-Calc2!B160/Calc1!B2981)*(B1729+IF('935'!P155=0,0,(Calc2!B5974*'935'!P155*('11'!D$17-'935'!X155)/('11'!B$17-'935'!W155)))))</f>
        <v>#VALUE!</v>
      </c>
      <c r="C9267" s="10"/>
    </row>
    <row r="9268" spans="1:3">
      <c r="A9268" s="20">
        <v>150</v>
      </c>
      <c r="B9268" s="23" t="e">
        <f ca="1">IF(Calc1!B2982=0,0,(1-Calc2!B161/Calc1!B2982)*(B1730+IF('935'!P156=0,0,(Calc2!B5975*'935'!P156*('11'!D$17-'935'!X156)/('11'!B$17-'935'!W156)))))</f>
        <v>#VALUE!</v>
      </c>
      <c r="C9268" s="10"/>
    </row>
    <row r="9269" spans="1:3">
      <c r="A9269" s="20">
        <v>151</v>
      </c>
      <c r="B9269" s="23" t="e">
        <f ca="1">IF(Calc1!B2983=0,0,(1-Calc2!B162/Calc1!B2983)*(B1731+IF('935'!P157=0,0,(Calc2!B5976*'935'!P157*('11'!D$17-'935'!X157)/('11'!B$17-'935'!W157)))))</f>
        <v>#VALUE!</v>
      </c>
      <c r="C9269" s="10"/>
    </row>
    <row r="9270" spans="1:3">
      <c r="A9270" s="20">
        <v>152</v>
      </c>
      <c r="B9270" s="23" t="e">
        <f ca="1">IF(Calc1!B2984=0,0,(1-Calc2!B163/Calc1!B2984)*(B1732+IF('935'!P158=0,0,(Calc2!B5977*'935'!P158*('11'!D$17-'935'!X158)/('11'!B$17-'935'!W158)))))</f>
        <v>#VALUE!</v>
      </c>
      <c r="C9270" s="10"/>
    </row>
    <row r="9271" spans="1:3">
      <c r="A9271" s="20">
        <v>153</v>
      </c>
      <c r="B9271" s="23" t="e">
        <f ca="1">IF(Calc1!B2985=0,0,(1-Calc2!B164/Calc1!B2985)*(B1733+IF('935'!P159=0,0,(Calc2!B5978*'935'!P159*('11'!D$17-'935'!X159)/('11'!B$17-'935'!W159)))))</f>
        <v>#VALUE!</v>
      </c>
      <c r="C9271" s="10"/>
    </row>
    <row r="9272" spans="1:3">
      <c r="A9272" s="20">
        <v>154</v>
      </c>
      <c r="B9272" s="23" t="e">
        <f ca="1">IF(Calc1!B2986=0,0,(1-Calc2!B165/Calc1!B2986)*(B1734+IF('935'!P160=0,0,(Calc2!B5979*'935'!P160*('11'!D$17-'935'!X160)/('11'!B$17-'935'!W160)))))</f>
        <v>#VALUE!</v>
      </c>
      <c r="C9272" s="10"/>
    </row>
    <row r="9273" spans="1:3">
      <c r="A9273" s="20">
        <v>155</v>
      </c>
      <c r="B9273" s="23" t="e">
        <f ca="1">IF(Calc1!B2987=0,0,(1-Calc2!B166/Calc1!B2987)*(B1735+IF('935'!P161=0,0,(Calc2!B5980*'935'!P161*('11'!D$17-'935'!X161)/('11'!B$17-'935'!W161)))))</f>
        <v>#VALUE!</v>
      </c>
      <c r="C9273" s="10"/>
    </row>
    <row r="9274" spans="1:3">
      <c r="A9274" s="20">
        <v>156</v>
      </c>
      <c r="B9274" s="23" t="e">
        <f ca="1">IF(Calc1!B2988=0,0,(1-Calc2!B167/Calc1!B2988)*(B1736+IF('935'!P162=0,0,(Calc2!B5981*'935'!P162*('11'!D$17-'935'!X162)/('11'!B$17-'935'!W162)))))</f>
        <v>#VALUE!</v>
      </c>
      <c r="C9274" s="10"/>
    </row>
    <row r="9275" spans="1:3">
      <c r="A9275" s="20">
        <v>157</v>
      </c>
      <c r="B9275" s="23" t="e">
        <f ca="1">IF(Calc1!B2989=0,0,(1-Calc2!B168/Calc1!B2989)*(B1737+IF('935'!P163=0,0,(Calc2!B5982*'935'!P163*('11'!D$17-'935'!X163)/('11'!B$17-'935'!W163)))))</f>
        <v>#VALUE!</v>
      </c>
      <c r="C9275" s="10"/>
    </row>
    <row r="9276" spans="1:3">
      <c r="A9276" s="20">
        <v>158</v>
      </c>
      <c r="B9276" s="23" t="e">
        <f ca="1">IF(Calc1!B2990=0,0,(1-Calc2!B169/Calc1!B2990)*(B1738+IF('935'!P164=0,0,(Calc2!B5983*'935'!P164*('11'!D$17-'935'!X164)/('11'!B$17-'935'!W164)))))</f>
        <v>#VALUE!</v>
      </c>
      <c r="C9276" s="10"/>
    </row>
    <row r="9277" spans="1:3">
      <c r="A9277" s="20">
        <v>159</v>
      </c>
      <c r="B9277" s="23" t="e">
        <f ca="1">IF(Calc1!B2991=0,0,(1-Calc2!B170/Calc1!B2991)*(B1739+IF('935'!P165=0,0,(Calc2!B5984*'935'!P165*('11'!D$17-'935'!X165)/('11'!B$17-'935'!W165)))))</f>
        <v>#VALUE!</v>
      </c>
      <c r="C9277" s="10"/>
    </row>
    <row r="9278" spans="1:3">
      <c r="A9278" s="20">
        <v>160</v>
      </c>
      <c r="B9278" s="23" t="e">
        <f ca="1">IF(Calc1!B2992=0,0,(1-Calc2!B171/Calc1!B2992)*(B1740+IF('935'!P166=0,0,(Calc2!B5985*'935'!P166*('11'!D$17-'935'!X166)/('11'!B$17-'935'!W166)))))</f>
        <v>#VALUE!</v>
      </c>
      <c r="C9278" s="10"/>
    </row>
    <row r="9279" spans="1:3">
      <c r="A9279" s="20">
        <v>161</v>
      </c>
      <c r="B9279" s="23" t="e">
        <f ca="1">IF(Calc1!B2993=0,0,(1-Calc2!B172/Calc1!B2993)*(B1741+IF('935'!P167=0,0,(Calc2!B5986*'935'!P167*('11'!D$17-'935'!X167)/('11'!B$17-'935'!W167)))))</f>
        <v>#VALUE!</v>
      </c>
      <c r="C9279" s="10"/>
    </row>
    <row r="9280" spans="1:3">
      <c r="A9280" s="20">
        <v>162</v>
      </c>
      <c r="B9280" s="23" t="e">
        <f ca="1">IF(Calc1!B2994=0,0,(1-Calc2!B173/Calc1!B2994)*(B1742+IF('935'!P168=0,0,(Calc2!B5987*'935'!P168*('11'!D$17-'935'!X168)/('11'!B$17-'935'!W168)))))</f>
        <v>#VALUE!</v>
      </c>
      <c r="C9280" s="10"/>
    </row>
    <row r="9281" spans="1:3">
      <c r="A9281" s="20">
        <v>163</v>
      </c>
      <c r="B9281" s="23" t="e">
        <f ca="1">IF(Calc1!B2995=0,0,(1-Calc2!B174/Calc1!B2995)*(B1743+IF('935'!P169=0,0,(Calc2!B5988*'935'!P169*('11'!D$17-'935'!X169)/('11'!B$17-'935'!W169)))))</f>
        <v>#VALUE!</v>
      </c>
      <c r="C9281" s="10"/>
    </row>
    <row r="9282" spans="1:3">
      <c r="A9282" s="20">
        <v>164</v>
      </c>
      <c r="B9282" s="23" t="e">
        <f ca="1">IF(Calc1!B2996=0,0,(1-Calc2!B175/Calc1!B2996)*(B1744+IF('935'!P170=0,0,(Calc2!B5989*'935'!P170*('11'!D$17-'935'!X170)/('11'!B$17-'935'!W170)))))</f>
        <v>#VALUE!</v>
      </c>
      <c r="C9282" s="10"/>
    </row>
    <row r="9283" spans="1:3">
      <c r="A9283" s="20">
        <v>165</v>
      </c>
      <c r="B9283" s="23" t="e">
        <f ca="1">IF(Calc1!B2997=0,0,(1-Calc2!B176/Calc1!B2997)*(B1745+IF('935'!P171=0,0,(Calc2!B5990*'935'!P171*('11'!D$17-'935'!X171)/('11'!B$17-'935'!W171)))))</f>
        <v>#VALUE!</v>
      </c>
      <c r="C9283" s="10"/>
    </row>
    <row r="9284" spans="1:3">
      <c r="A9284" s="20">
        <v>166</v>
      </c>
      <c r="B9284" s="23" t="e">
        <f ca="1">IF(Calc1!B2998=0,0,(1-Calc2!B177/Calc1!B2998)*(B1746+IF('935'!P172=0,0,(Calc2!B5991*'935'!P172*('11'!D$17-'935'!X172)/('11'!B$17-'935'!W172)))))</f>
        <v>#VALUE!</v>
      </c>
      <c r="C9284" s="10"/>
    </row>
    <row r="9285" spans="1:3">
      <c r="A9285" s="20">
        <v>167</v>
      </c>
      <c r="B9285" s="23" t="e">
        <f ca="1">IF(Calc1!B2999=0,0,(1-Calc2!B178/Calc1!B2999)*(B1747+IF('935'!P173=0,0,(Calc2!B5992*'935'!P173*('11'!D$17-'935'!X173)/('11'!B$17-'935'!W173)))))</f>
        <v>#VALUE!</v>
      </c>
      <c r="C9285" s="10"/>
    </row>
    <row r="9286" spans="1:3">
      <c r="A9286" s="20">
        <v>168</v>
      </c>
      <c r="B9286" s="23" t="e">
        <f ca="1">IF(Calc1!B3000=0,0,(1-Calc2!B179/Calc1!B3000)*(B1748+IF('935'!P174=0,0,(Calc2!B5993*'935'!P174*('11'!D$17-'935'!X174)/('11'!B$17-'935'!W174)))))</f>
        <v>#VALUE!</v>
      </c>
      <c r="C9286" s="10"/>
    </row>
    <row r="9287" spans="1:3">
      <c r="A9287" s="20">
        <v>169</v>
      </c>
      <c r="B9287" s="23" t="e">
        <f ca="1">IF(Calc1!B3001=0,0,(1-Calc2!B180/Calc1!B3001)*(B1749+IF('935'!P175=0,0,(Calc2!B5994*'935'!P175*('11'!D$17-'935'!X175)/('11'!B$17-'935'!W175)))))</f>
        <v>#VALUE!</v>
      </c>
      <c r="C9287" s="10"/>
    </row>
    <row r="9288" spans="1:3">
      <c r="A9288" s="20">
        <v>170</v>
      </c>
      <c r="B9288" s="23" t="e">
        <f ca="1">IF(Calc1!B3002=0,0,(1-Calc2!B181/Calc1!B3002)*(B1750+IF('935'!P176=0,0,(Calc2!B5995*'935'!P176*('11'!D$17-'935'!X176)/('11'!B$17-'935'!W176)))))</f>
        <v>#VALUE!</v>
      </c>
      <c r="C9288" s="10"/>
    </row>
    <row r="9289" spans="1:3">
      <c r="A9289" s="20">
        <v>171</v>
      </c>
      <c r="B9289" s="23" t="e">
        <f ca="1">IF(Calc1!B3003=0,0,(1-Calc2!B182/Calc1!B3003)*(B1751+IF('935'!P177=0,0,(Calc2!B5996*'935'!P177*('11'!D$17-'935'!X177)/('11'!B$17-'935'!W177)))))</f>
        <v>#VALUE!</v>
      </c>
      <c r="C9289" s="10"/>
    </row>
    <row r="9290" spans="1:3">
      <c r="A9290" s="20">
        <v>172</v>
      </c>
      <c r="B9290" s="23" t="e">
        <f ca="1">IF(Calc1!B3004=0,0,(1-Calc2!B183/Calc1!B3004)*(B1752+IF('935'!P178=0,0,(Calc2!B5997*'935'!P178*('11'!D$17-'935'!X178)/('11'!B$17-'935'!W178)))))</f>
        <v>#VALUE!</v>
      </c>
      <c r="C9290" s="10"/>
    </row>
    <row r="9291" spans="1:3">
      <c r="A9291" s="20">
        <v>173</v>
      </c>
      <c r="B9291" s="23" t="e">
        <f ca="1">IF(Calc1!B3005=0,0,(1-Calc2!B184/Calc1!B3005)*(B1753+IF('935'!P179=0,0,(Calc2!B5998*'935'!P179*('11'!D$17-'935'!X179)/('11'!B$17-'935'!W179)))))</f>
        <v>#VALUE!</v>
      </c>
      <c r="C9291" s="10"/>
    </row>
    <row r="9292" spans="1:3">
      <c r="A9292" s="20">
        <v>174</v>
      </c>
      <c r="B9292" s="23" t="e">
        <f ca="1">IF(Calc1!B3006=0,0,(1-Calc2!B185/Calc1!B3006)*(B1754+IF('935'!P180=0,0,(Calc2!B5999*'935'!P180*('11'!D$17-'935'!X180)/('11'!B$17-'935'!W180)))))</f>
        <v>#VALUE!</v>
      </c>
      <c r="C9292" s="10"/>
    </row>
    <row r="9293" spans="1:3">
      <c r="A9293" s="20">
        <v>175</v>
      </c>
      <c r="B9293" s="23" t="e">
        <f ca="1">IF(Calc1!B3007=0,0,(1-Calc2!B186/Calc1!B3007)*(B1755+IF('935'!P181=0,0,(Calc2!B6000*'935'!P181*('11'!D$17-'935'!X181)/('11'!B$17-'935'!W181)))))</f>
        <v>#VALUE!</v>
      </c>
      <c r="C9293" s="10"/>
    </row>
    <row r="9294" spans="1:3">
      <c r="A9294" s="20">
        <v>176</v>
      </c>
      <c r="B9294" s="23" t="e">
        <f ca="1">IF(Calc1!B3008=0,0,(1-Calc2!B187/Calc1!B3008)*(B1756+IF('935'!P182=0,0,(Calc2!B6001*'935'!P182*('11'!D$17-'935'!X182)/('11'!B$17-'935'!W182)))))</f>
        <v>#VALUE!</v>
      </c>
      <c r="C9294" s="10"/>
    </row>
    <row r="9295" spans="1:3">
      <c r="A9295" s="20">
        <v>177</v>
      </c>
      <c r="B9295" s="23" t="e">
        <f ca="1">IF(Calc1!B3009=0,0,(1-Calc2!B188/Calc1!B3009)*(B1757+IF('935'!P183=0,0,(Calc2!B6002*'935'!P183*('11'!D$17-'935'!X183)/('11'!B$17-'935'!W183)))))</f>
        <v>#VALUE!</v>
      </c>
      <c r="C9295" s="10"/>
    </row>
    <row r="9296" spans="1:3">
      <c r="A9296" s="20">
        <v>178</v>
      </c>
      <c r="B9296" s="23" t="e">
        <f ca="1">IF(Calc1!B3010=0,0,(1-Calc2!B189/Calc1!B3010)*(B1758+IF('935'!P184=0,0,(Calc2!B6003*'935'!P184*('11'!D$17-'935'!X184)/('11'!B$17-'935'!W184)))))</f>
        <v>#VALUE!</v>
      </c>
      <c r="C9296" s="10"/>
    </row>
    <row r="9297" spans="1:3">
      <c r="A9297" s="20">
        <v>179</v>
      </c>
      <c r="B9297" s="23" t="e">
        <f ca="1">IF(Calc1!B3011=0,0,(1-Calc2!B190/Calc1!B3011)*(B1759+IF('935'!P185=0,0,(Calc2!B6004*'935'!P185*('11'!D$17-'935'!X185)/('11'!B$17-'935'!W185)))))</f>
        <v>#VALUE!</v>
      </c>
      <c r="C9297" s="10"/>
    </row>
    <row r="9298" spans="1:3">
      <c r="A9298" s="20">
        <v>180</v>
      </c>
      <c r="B9298" s="23" t="e">
        <f ca="1">IF(Calc1!B3012=0,0,(1-Calc2!B191/Calc1!B3012)*(B1760+IF('935'!P186=0,0,(Calc2!B6005*'935'!P186*('11'!D$17-'935'!X186)/('11'!B$17-'935'!W186)))))</f>
        <v>#VALUE!</v>
      </c>
      <c r="C9298" s="10"/>
    </row>
    <row r="9299" spans="1:3">
      <c r="A9299" s="20">
        <v>181</v>
      </c>
      <c r="B9299" s="23" t="e">
        <f ca="1">IF(Calc1!B3013=0,0,(1-Calc2!B192/Calc1!B3013)*(B1761+IF('935'!P187=0,0,(Calc2!B6006*'935'!P187*('11'!D$17-'935'!X187)/('11'!B$17-'935'!W187)))))</f>
        <v>#VALUE!</v>
      </c>
      <c r="C9299" s="10"/>
    </row>
    <row r="9300" spans="1:3">
      <c r="A9300" s="20">
        <v>182</v>
      </c>
      <c r="B9300" s="23" t="e">
        <f ca="1">IF(Calc1!B3014=0,0,(1-Calc2!B193/Calc1!B3014)*(B1762+IF('935'!P188=0,0,(Calc2!B6007*'935'!P188*('11'!D$17-'935'!X188)/('11'!B$17-'935'!W188)))))</f>
        <v>#VALUE!</v>
      </c>
      <c r="C9300" s="10"/>
    </row>
    <row r="9301" spans="1:3">
      <c r="A9301" s="20">
        <v>183</v>
      </c>
      <c r="B9301" s="23" t="e">
        <f ca="1">IF(Calc1!B3015=0,0,(1-Calc2!B194/Calc1!B3015)*(B1763+IF('935'!P189=0,0,(Calc2!B6008*'935'!P189*('11'!D$17-'935'!X189)/('11'!B$17-'935'!W189)))))</f>
        <v>#VALUE!</v>
      </c>
      <c r="C9301" s="10"/>
    </row>
    <row r="9302" spans="1:3">
      <c r="A9302" s="20">
        <v>184</v>
      </c>
      <c r="B9302" s="23" t="e">
        <f ca="1">IF(Calc1!B3016=0,0,(1-Calc2!B195/Calc1!B3016)*(B1764+IF('935'!P190=0,0,(Calc2!B6009*'935'!P190*('11'!D$17-'935'!X190)/('11'!B$17-'935'!W190)))))</f>
        <v>#VALUE!</v>
      </c>
      <c r="C9302" s="10"/>
    </row>
    <row r="9303" spans="1:3">
      <c r="A9303" s="20">
        <v>185</v>
      </c>
      <c r="B9303" s="23" t="e">
        <f ca="1">IF(Calc1!B3017=0,0,(1-Calc2!B196/Calc1!B3017)*(B1765+IF('935'!P191=0,0,(Calc2!B6010*'935'!P191*('11'!D$17-'935'!X191)/('11'!B$17-'935'!W191)))))</f>
        <v>#VALUE!</v>
      </c>
      <c r="C9303" s="10"/>
    </row>
    <row r="9304" spans="1:3">
      <c r="A9304" s="20">
        <v>186</v>
      </c>
      <c r="B9304" s="23" t="e">
        <f ca="1">IF(Calc1!B3018=0,0,(1-Calc2!B197/Calc1!B3018)*(B1766+IF('935'!P192=0,0,(Calc2!B6011*'935'!P192*('11'!D$17-'935'!X192)/('11'!B$17-'935'!W192)))))</f>
        <v>#VALUE!</v>
      </c>
      <c r="C9304" s="10"/>
    </row>
    <row r="9305" spans="1:3">
      <c r="A9305" s="20">
        <v>187</v>
      </c>
      <c r="B9305" s="23" t="e">
        <f ca="1">IF(Calc1!B3019=0,0,(1-Calc2!B198/Calc1!B3019)*(B1767+IF('935'!P193=0,0,(Calc2!B6012*'935'!P193*('11'!D$17-'935'!X193)/('11'!B$17-'935'!W193)))))</f>
        <v>#VALUE!</v>
      </c>
      <c r="C9305" s="10"/>
    </row>
    <row r="9306" spans="1:3">
      <c r="A9306" s="20">
        <v>188</v>
      </c>
      <c r="B9306" s="23" t="e">
        <f ca="1">IF(Calc1!B3020=0,0,(1-Calc2!B199/Calc1!B3020)*(B1768+IF('935'!P194=0,0,(Calc2!B6013*'935'!P194*('11'!D$17-'935'!X194)/('11'!B$17-'935'!W194)))))</f>
        <v>#VALUE!</v>
      </c>
      <c r="C9306" s="10"/>
    </row>
    <row r="9307" spans="1:3">
      <c r="A9307" s="20">
        <v>189</v>
      </c>
      <c r="B9307" s="23" t="e">
        <f ca="1">IF(Calc1!B3021=0,0,(1-Calc2!B200/Calc1!B3021)*(B1769+IF('935'!P195=0,0,(Calc2!B6014*'935'!P195*('11'!D$17-'935'!X195)/('11'!B$17-'935'!W195)))))</f>
        <v>#VALUE!</v>
      </c>
      <c r="C9307" s="10"/>
    </row>
    <row r="9308" spans="1:3">
      <c r="A9308" s="20">
        <v>190</v>
      </c>
      <c r="B9308" s="23" t="e">
        <f ca="1">IF(Calc1!B3022=0,0,(1-Calc2!B201/Calc1!B3022)*(B1770+IF('935'!P196=0,0,(Calc2!B6015*'935'!P196*('11'!D$17-'935'!X196)/('11'!B$17-'935'!W196)))))</f>
        <v>#VALUE!</v>
      </c>
      <c r="C9308" s="10"/>
    </row>
    <row r="9309" spans="1:3">
      <c r="A9309" s="20">
        <v>191</v>
      </c>
      <c r="B9309" s="23" t="e">
        <f ca="1">IF(Calc1!B3023=0,0,(1-Calc2!B202/Calc1!B3023)*(B1771+IF('935'!P197=0,0,(Calc2!B6016*'935'!P197*('11'!D$17-'935'!X197)/('11'!B$17-'935'!W197)))))</f>
        <v>#VALUE!</v>
      </c>
      <c r="C9309" s="10"/>
    </row>
    <row r="9310" spans="1:3">
      <c r="A9310" s="20">
        <v>192</v>
      </c>
      <c r="B9310" s="23" t="e">
        <f ca="1">IF(Calc1!B3024=0,0,(1-Calc2!B203/Calc1!B3024)*(B1772+IF('935'!P198=0,0,(Calc2!B6017*'935'!P198*('11'!D$17-'935'!X198)/('11'!B$17-'935'!W198)))))</f>
        <v>#VALUE!</v>
      </c>
      <c r="C9310" s="10"/>
    </row>
    <row r="9311" spans="1:3">
      <c r="A9311" s="20">
        <v>193</v>
      </c>
      <c r="B9311" s="23" t="e">
        <f ca="1">IF(Calc1!B3025=0,0,(1-Calc2!B204/Calc1!B3025)*(B1773+IF('935'!P199=0,0,(Calc2!B6018*'935'!P199*('11'!D$17-'935'!X199)/('11'!B$17-'935'!W199)))))</f>
        <v>#VALUE!</v>
      </c>
      <c r="C9311" s="10"/>
    </row>
    <row r="9312" spans="1:3">
      <c r="A9312" s="20">
        <v>194</v>
      </c>
      <c r="B9312" s="23" t="e">
        <f ca="1">IF(Calc1!B3026=0,0,(1-Calc2!B205/Calc1!B3026)*(B1774+IF('935'!P200=0,0,(Calc2!B6019*'935'!P200*('11'!D$17-'935'!X200)/('11'!B$17-'935'!W200)))))</f>
        <v>#VALUE!</v>
      </c>
      <c r="C9312" s="10"/>
    </row>
    <row r="9313" spans="1:3">
      <c r="A9313" s="20">
        <v>195</v>
      </c>
      <c r="B9313" s="23" t="e">
        <f ca="1">IF(Calc1!B3027=0,0,(1-Calc2!B206/Calc1!B3027)*(B1775+IF('935'!P201=0,0,(Calc2!B6020*'935'!P201*('11'!D$17-'935'!X201)/('11'!B$17-'935'!W201)))))</f>
        <v>#VALUE!</v>
      </c>
      <c r="C9313" s="10"/>
    </row>
    <row r="9314" spans="1:3">
      <c r="A9314" s="20">
        <v>196</v>
      </c>
      <c r="B9314" s="23" t="e">
        <f ca="1">IF(Calc1!B3028=0,0,(1-Calc2!B207/Calc1!B3028)*(B1776+IF('935'!P202=0,0,(Calc2!B6021*'935'!P202*('11'!D$17-'935'!X202)/('11'!B$17-'935'!W202)))))</f>
        <v>#VALUE!</v>
      </c>
      <c r="C9314" s="10"/>
    </row>
    <row r="9315" spans="1:3">
      <c r="A9315" s="20">
        <v>197</v>
      </c>
      <c r="B9315" s="23" t="e">
        <f ca="1">IF(Calc1!B3029=0,0,(1-Calc2!B208/Calc1!B3029)*(B1777+IF('935'!P203=0,0,(Calc2!B6022*'935'!P203*('11'!D$17-'935'!X203)/('11'!B$17-'935'!W203)))))</f>
        <v>#VALUE!</v>
      </c>
      <c r="C9315" s="10"/>
    </row>
    <row r="9316" spans="1:3">
      <c r="A9316" s="20">
        <v>198</v>
      </c>
      <c r="B9316" s="23" t="e">
        <f ca="1">IF(Calc1!B3030=0,0,(1-Calc2!B209/Calc1!B3030)*(B1778+IF('935'!P204=0,0,(Calc2!B6023*'935'!P204*('11'!D$17-'935'!X204)/('11'!B$17-'935'!W204)))))</f>
        <v>#VALUE!</v>
      </c>
      <c r="C9316" s="10"/>
    </row>
    <row r="9317" spans="1:3">
      <c r="A9317" s="20">
        <v>199</v>
      </c>
      <c r="B9317" s="23" t="e">
        <f ca="1">IF(Calc1!B3031=0,0,(1-Calc2!B210/Calc1!B3031)*(B1779+IF('935'!P205=0,0,(Calc2!B6024*'935'!P205*('11'!D$17-'935'!X205)/('11'!B$17-'935'!W205)))))</f>
        <v>#VALUE!</v>
      </c>
      <c r="C9317" s="10"/>
    </row>
    <row r="9318" spans="1:3">
      <c r="A9318" s="20">
        <v>200</v>
      </c>
      <c r="B9318" s="23" t="e">
        <f ca="1">IF(Calc1!B3032=0,0,(1-Calc2!B211/Calc1!B3032)*(B1780+IF('935'!P206=0,0,(Calc2!B6025*'935'!P206*('11'!D$17-'935'!X206)/('11'!B$17-'935'!W206)))))</f>
        <v>#VALUE!</v>
      </c>
      <c r="C9318" s="10"/>
    </row>
    <row r="9319" spans="1:3">
      <c r="A9319" s="20">
        <v>201</v>
      </c>
      <c r="B9319" s="23" t="e">
        <f ca="1">IF(Calc1!B3033=0,0,(1-Calc2!B212/Calc1!B3033)*(B1781+IF('935'!P207=0,0,(Calc2!B6026*'935'!P207*('11'!D$17-'935'!X207)/('11'!B$17-'935'!W207)))))</f>
        <v>#VALUE!</v>
      </c>
      <c r="C9319" s="10"/>
    </row>
    <row r="9320" spans="1:3">
      <c r="A9320" s="20">
        <v>202</v>
      </c>
      <c r="B9320" s="23" t="e">
        <f ca="1">IF(Calc1!B3034=0,0,(1-Calc2!B213/Calc1!B3034)*(B1782+IF('935'!P208=0,0,(Calc2!B6027*'935'!P208*('11'!D$17-'935'!X208)/('11'!B$17-'935'!W208)))))</f>
        <v>#VALUE!</v>
      </c>
      <c r="C9320" s="10"/>
    </row>
    <row r="9321" spans="1:3">
      <c r="A9321" s="20">
        <v>203</v>
      </c>
      <c r="B9321" s="23" t="e">
        <f ca="1">IF(Calc1!B3035=0,0,(1-Calc2!B214/Calc1!B3035)*(B1783+IF('935'!P209=0,0,(Calc2!B6028*'935'!P209*('11'!D$17-'935'!X209)/('11'!B$17-'935'!W209)))))</f>
        <v>#VALUE!</v>
      </c>
      <c r="C9321" s="10"/>
    </row>
    <row r="9322" spans="1:3">
      <c r="A9322" s="20">
        <v>204</v>
      </c>
      <c r="B9322" s="23" t="e">
        <f ca="1">IF(Calc1!B3036=0,0,(1-Calc2!B215/Calc1!B3036)*(B1784+IF('935'!P210=0,0,(Calc2!B6029*'935'!P210*('11'!D$17-'935'!X210)/('11'!B$17-'935'!W210)))))</f>
        <v>#VALUE!</v>
      </c>
      <c r="C9322" s="10"/>
    </row>
    <row r="9323" spans="1:3">
      <c r="A9323" s="20">
        <v>205</v>
      </c>
      <c r="B9323" s="23" t="e">
        <f ca="1">IF(Calc1!B3037=0,0,(1-Calc2!B216/Calc1!B3037)*(B1785+IF('935'!P211=0,0,(Calc2!B6030*'935'!P211*('11'!D$17-'935'!X211)/('11'!B$17-'935'!W211)))))</f>
        <v>#VALUE!</v>
      </c>
      <c r="C9323" s="10"/>
    </row>
    <row r="9324" spans="1:3">
      <c r="A9324" s="20">
        <v>206</v>
      </c>
      <c r="B9324" s="23" t="e">
        <f ca="1">IF(Calc1!B3038=0,0,(1-Calc2!B217/Calc1!B3038)*(B1786+IF('935'!P212=0,0,(Calc2!B6031*'935'!P212*('11'!D$17-'935'!X212)/('11'!B$17-'935'!W212)))))</f>
        <v>#VALUE!</v>
      </c>
      <c r="C9324" s="10"/>
    </row>
    <row r="9325" spans="1:3">
      <c r="A9325" s="20">
        <v>207</v>
      </c>
      <c r="B9325" s="23" t="e">
        <f ca="1">IF(Calc1!B3039=0,0,(1-Calc2!B218/Calc1!B3039)*(B1787+IF('935'!P213=0,0,(Calc2!B6032*'935'!P213*('11'!D$17-'935'!X213)/('11'!B$17-'935'!W213)))))</f>
        <v>#VALUE!</v>
      </c>
      <c r="C9325" s="10"/>
    </row>
    <row r="9326" spans="1:3">
      <c r="A9326" s="20">
        <v>208</v>
      </c>
      <c r="B9326" s="23" t="e">
        <f ca="1">IF(Calc1!B3040=0,0,(1-Calc2!B219/Calc1!B3040)*(B1788+IF('935'!P214=0,0,(Calc2!B6033*'935'!P214*('11'!D$17-'935'!X214)/('11'!B$17-'935'!W214)))))</f>
        <v>#VALUE!</v>
      </c>
      <c r="C9326" s="10"/>
    </row>
    <row r="9327" spans="1:3">
      <c r="A9327" s="20">
        <v>209</v>
      </c>
      <c r="B9327" s="23" t="e">
        <f ca="1">IF(Calc1!B3041=0,0,(1-Calc2!B220/Calc1!B3041)*(B1789+IF('935'!P215=0,0,(Calc2!B6034*'935'!P215*('11'!D$17-'935'!X215)/('11'!B$17-'935'!W215)))))</f>
        <v>#VALUE!</v>
      </c>
      <c r="C9327" s="10"/>
    </row>
    <row r="9328" spans="1:3">
      <c r="A9328" s="20">
        <v>210</v>
      </c>
      <c r="B9328" s="23" t="e">
        <f ca="1">IF(Calc1!B3042=0,0,(1-Calc2!B221/Calc1!B3042)*(B1790+IF('935'!P216=0,0,(Calc2!B6035*'935'!P216*('11'!D$17-'935'!X216)/('11'!B$17-'935'!W216)))))</f>
        <v>#VALUE!</v>
      </c>
      <c r="C9328" s="10"/>
    </row>
    <row r="9329" spans="1:3">
      <c r="A9329" s="20">
        <v>211</v>
      </c>
      <c r="B9329" s="23" t="e">
        <f ca="1">IF(Calc1!B3043=0,0,(1-Calc2!B222/Calc1!B3043)*(B1791+IF('935'!P217=0,0,(Calc2!B6036*'935'!P217*('11'!D$17-'935'!X217)/('11'!B$17-'935'!W217)))))</f>
        <v>#VALUE!</v>
      </c>
      <c r="C9329" s="10"/>
    </row>
    <row r="9330" spans="1:3">
      <c r="A9330" s="20">
        <v>212</v>
      </c>
      <c r="B9330" s="23" t="e">
        <f ca="1">IF(Calc1!B3044=0,0,(1-Calc2!B223/Calc1!B3044)*(B1792+IF('935'!P218=0,0,(Calc2!B6037*'935'!P218*('11'!D$17-'935'!X218)/('11'!B$17-'935'!W218)))))</f>
        <v>#VALUE!</v>
      </c>
      <c r="C9330" s="10"/>
    </row>
    <row r="9331" spans="1:3">
      <c r="A9331" s="20">
        <v>213</v>
      </c>
      <c r="B9331" s="23" t="e">
        <f ca="1">IF(Calc1!B3045=0,0,(1-Calc2!B224/Calc1!B3045)*(B1793+IF('935'!P219=0,0,(Calc2!B6038*'935'!P219*('11'!D$17-'935'!X219)/('11'!B$17-'935'!W219)))))</f>
        <v>#VALUE!</v>
      </c>
      <c r="C9331" s="10"/>
    </row>
    <row r="9332" spans="1:3">
      <c r="A9332" s="20">
        <v>214</v>
      </c>
      <c r="B9332" s="23" t="e">
        <f ca="1">IF(Calc1!B3046=0,0,(1-Calc2!B225/Calc1!B3046)*(B1794+IF('935'!P220=0,0,(Calc2!B6039*'935'!P220*('11'!D$17-'935'!X220)/('11'!B$17-'935'!W220)))))</f>
        <v>#VALUE!</v>
      </c>
      <c r="C9332" s="10"/>
    </row>
    <row r="9333" spans="1:3">
      <c r="A9333" s="20">
        <v>215</v>
      </c>
      <c r="B9333" s="23" t="e">
        <f ca="1">IF(Calc1!B3047=0,0,(1-Calc2!B226/Calc1!B3047)*(B1795+IF('935'!P221=0,0,(Calc2!B6040*'935'!P221*('11'!D$17-'935'!X221)/('11'!B$17-'935'!W221)))))</f>
        <v>#VALUE!</v>
      </c>
      <c r="C9333" s="10"/>
    </row>
    <row r="9334" spans="1:3">
      <c r="A9334" s="20">
        <v>216</v>
      </c>
      <c r="B9334" s="23" t="e">
        <f ca="1">IF(Calc1!B3048=0,0,(1-Calc2!B227/Calc1!B3048)*(B1796+IF('935'!P222=0,0,(Calc2!B6041*'935'!P222*('11'!D$17-'935'!X222)/('11'!B$17-'935'!W222)))))</f>
        <v>#VALUE!</v>
      </c>
      <c r="C9334" s="10"/>
    </row>
    <row r="9335" spans="1:3">
      <c r="A9335" s="20">
        <v>217</v>
      </c>
      <c r="B9335" s="23" t="e">
        <f ca="1">IF(Calc1!B3049=0,0,(1-Calc2!B228/Calc1!B3049)*(B1797+IF('935'!P223=0,0,(Calc2!B6042*'935'!P223*('11'!D$17-'935'!X223)/('11'!B$17-'935'!W223)))))</f>
        <v>#VALUE!</v>
      </c>
      <c r="C9335" s="10"/>
    </row>
    <row r="9336" spans="1:3">
      <c r="A9336" s="20">
        <v>218</v>
      </c>
      <c r="B9336" s="23" t="e">
        <f ca="1">IF(Calc1!B3050=0,0,(1-Calc2!B229/Calc1!B3050)*(B1798+IF('935'!P224=0,0,(Calc2!B6043*'935'!P224*('11'!D$17-'935'!X224)/('11'!B$17-'935'!W224)))))</f>
        <v>#VALUE!</v>
      </c>
      <c r="C9336" s="10"/>
    </row>
    <row r="9337" spans="1:3">
      <c r="A9337" s="20">
        <v>219</v>
      </c>
      <c r="B9337" s="23" t="e">
        <f ca="1">IF(Calc1!B3051=0,0,(1-Calc2!B230/Calc1!B3051)*(B1799+IF('935'!P225=0,0,(Calc2!B6044*'935'!P225*('11'!D$17-'935'!X225)/('11'!B$17-'935'!W225)))))</f>
        <v>#VALUE!</v>
      </c>
      <c r="C9337" s="10"/>
    </row>
    <row r="9338" spans="1:3">
      <c r="A9338" s="20">
        <v>220</v>
      </c>
      <c r="B9338" s="23" t="e">
        <f ca="1">IF(Calc1!B3052=0,0,(1-Calc2!B231/Calc1!B3052)*(B1800+IF('935'!P226=0,0,(Calc2!B6045*'935'!P226*('11'!D$17-'935'!X226)/('11'!B$17-'935'!W226)))))</f>
        <v>#VALUE!</v>
      </c>
      <c r="C9338" s="10"/>
    </row>
    <row r="9339" spans="1:3">
      <c r="A9339" s="20">
        <v>221</v>
      </c>
      <c r="B9339" s="23" t="e">
        <f ca="1">IF(Calc1!B3053=0,0,(1-Calc2!B232/Calc1!B3053)*(B1801+IF('935'!P227=0,0,(Calc2!B6046*'935'!P227*('11'!D$17-'935'!X227)/('11'!B$17-'935'!W227)))))</f>
        <v>#VALUE!</v>
      </c>
      <c r="C9339" s="10"/>
    </row>
    <row r="9340" spans="1:3">
      <c r="A9340" s="20">
        <v>222</v>
      </c>
      <c r="B9340" s="23" t="e">
        <f ca="1">IF(Calc1!B3054=0,0,(1-Calc2!B233/Calc1!B3054)*(B1802+IF('935'!P228=0,0,(Calc2!B6047*'935'!P228*('11'!D$17-'935'!X228)/('11'!B$17-'935'!W228)))))</f>
        <v>#VALUE!</v>
      </c>
      <c r="C9340" s="10"/>
    </row>
    <row r="9341" spans="1:3">
      <c r="A9341" s="20">
        <v>223</v>
      </c>
      <c r="B9341" s="23" t="e">
        <f ca="1">IF(Calc1!B3055=0,0,(1-Calc2!B234/Calc1!B3055)*(B1803+IF('935'!P229=0,0,(Calc2!B6048*'935'!P229*('11'!D$17-'935'!X229)/('11'!B$17-'935'!W229)))))</f>
        <v>#VALUE!</v>
      </c>
      <c r="C9341" s="10"/>
    </row>
    <row r="9342" spans="1:3">
      <c r="A9342" s="20">
        <v>224</v>
      </c>
      <c r="B9342" s="23" t="e">
        <f ca="1">IF(Calc1!B3056=0,0,(1-Calc2!B235/Calc1!B3056)*(B1804+IF('935'!P230=0,0,(Calc2!B6049*'935'!P230*('11'!D$17-'935'!X230)/('11'!B$17-'935'!W230)))))</f>
        <v>#VALUE!</v>
      </c>
      <c r="C9342" s="10"/>
    </row>
    <row r="9343" spans="1:3">
      <c r="A9343" s="20">
        <v>225</v>
      </c>
      <c r="B9343" s="23" t="e">
        <f ca="1">IF(Calc1!B3057=0,0,(1-Calc2!B236/Calc1!B3057)*(B1805+IF('935'!P231=0,0,(Calc2!B6050*'935'!P231*('11'!D$17-'935'!X231)/('11'!B$17-'935'!W231)))))</f>
        <v>#VALUE!</v>
      </c>
      <c r="C9343" s="10"/>
    </row>
    <row r="9344" spans="1:3">
      <c r="A9344" s="20">
        <v>226</v>
      </c>
      <c r="B9344" s="23" t="e">
        <f ca="1">IF(Calc1!B3058=0,0,(1-Calc2!B237/Calc1!B3058)*(B1806+IF('935'!P232=0,0,(Calc2!B6051*'935'!P232*('11'!D$17-'935'!X232)/('11'!B$17-'935'!W232)))))</f>
        <v>#VALUE!</v>
      </c>
      <c r="C9344" s="10"/>
    </row>
    <row r="9345" spans="1:3">
      <c r="A9345" s="20">
        <v>227</v>
      </c>
      <c r="B9345" s="23" t="e">
        <f ca="1">IF(Calc1!B3059=0,0,(1-Calc2!B238/Calc1!B3059)*(B1807+IF('935'!P233=0,0,(Calc2!B6052*'935'!P233*('11'!D$17-'935'!X233)/('11'!B$17-'935'!W233)))))</f>
        <v>#VALUE!</v>
      </c>
      <c r="C9345" s="10"/>
    </row>
    <row r="9346" spans="1:3">
      <c r="A9346" s="20">
        <v>228</v>
      </c>
      <c r="B9346" s="23" t="e">
        <f ca="1">IF(Calc1!B3060=0,0,(1-Calc2!B239/Calc1!B3060)*(B1808+IF('935'!P234=0,0,(Calc2!B6053*'935'!P234*('11'!D$17-'935'!X234)/('11'!B$17-'935'!W234)))))</f>
        <v>#VALUE!</v>
      </c>
      <c r="C9346" s="10"/>
    </row>
    <row r="9347" spans="1:3">
      <c r="A9347" s="20">
        <v>229</v>
      </c>
      <c r="B9347" s="23" t="e">
        <f ca="1">IF(Calc1!B3061=0,0,(1-Calc2!B240/Calc1!B3061)*(B1809+IF('935'!P235=0,0,(Calc2!B6054*'935'!P235*('11'!D$17-'935'!X235)/('11'!B$17-'935'!W235)))))</f>
        <v>#VALUE!</v>
      </c>
      <c r="C9347" s="10"/>
    </row>
    <row r="9348" spans="1:3">
      <c r="A9348" s="20">
        <v>230</v>
      </c>
      <c r="B9348" s="23" t="e">
        <f ca="1">IF(Calc1!B3062=0,0,(1-Calc2!B241/Calc1!B3062)*(B1810+IF('935'!P236=0,0,(Calc2!B6055*'935'!P236*('11'!D$17-'935'!X236)/('11'!B$17-'935'!W236)))))</f>
        <v>#VALUE!</v>
      </c>
      <c r="C9348" s="10"/>
    </row>
    <row r="9349" spans="1:3">
      <c r="A9349" s="20">
        <v>231</v>
      </c>
      <c r="B9349" s="23" t="e">
        <f ca="1">IF(Calc1!B3063=0,0,(1-Calc2!B242/Calc1!B3063)*(B1811+IF('935'!P237=0,0,(Calc2!B6056*'935'!P237*('11'!D$17-'935'!X237)/('11'!B$17-'935'!W237)))))</f>
        <v>#VALUE!</v>
      </c>
      <c r="C9349" s="10"/>
    </row>
    <row r="9350" spans="1:3">
      <c r="A9350" s="20">
        <v>232</v>
      </c>
      <c r="B9350" s="23" t="e">
        <f ca="1">IF(Calc1!B3064=0,0,(1-Calc2!B243/Calc1!B3064)*(B1812+IF('935'!P238=0,0,(Calc2!B6057*'935'!P238*('11'!D$17-'935'!X238)/('11'!B$17-'935'!W238)))))</f>
        <v>#VALUE!</v>
      </c>
      <c r="C9350" s="10"/>
    </row>
    <row r="9351" spans="1:3">
      <c r="A9351" s="20">
        <v>233</v>
      </c>
      <c r="B9351" s="23" t="e">
        <f ca="1">IF(Calc1!B3065=0,0,(1-Calc2!B244/Calc1!B3065)*(B1813+IF('935'!P239=0,0,(Calc2!B6058*'935'!P239*('11'!D$17-'935'!X239)/('11'!B$17-'935'!W239)))))</f>
        <v>#VALUE!</v>
      </c>
      <c r="C9351" s="10"/>
    </row>
    <row r="9352" spans="1:3">
      <c r="A9352" s="20">
        <v>234</v>
      </c>
      <c r="B9352" s="23" t="e">
        <f ca="1">IF(Calc1!B3066=0,0,(1-Calc2!B245/Calc1!B3066)*(B1814+IF('935'!P240=0,0,(Calc2!B6059*'935'!P240*('11'!D$17-'935'!X240)/('11'!B$17-'935'!W240)))))</f>
        <v>#VALUE!</v>
      </c>
      <c r="C9352" s="10"/>
    </row>
    <row r="9353" spans="1:3">
      <c r="A9353" s="20">
        <v>235</v>
      </c>
      <c r="B9353" s="23" t="e">
        <f ca="1">IF(Calc1!B3067=0,0,(1-Calc2!B246/Calc1!B3067)*(B1815+IF('935'!P241=0,0,(Calc2!B6060*'935'!P241*('11'!D$17-'935'!X241)/('11'!B$17-'935'!W241)))))</f>
        <v>#VALUE!</v>
      </c>
      <c r="C9353" s="10"/>
    </row>
    <row r="9354" spans="1:3">
      <c r="A9354" s="20">
        <v>236</v>
      </c>
      <c r="B9354" s="23" t="e">
        <f ca="1">IF(Calc1!B3068=0,0,(1-Calc2!B247/Calc1!B3068)*(B1816+IF('935'!P242=0,0,(Calc2!B6061*'935'!P242*('11'!D$17-'935'!X242)/('11'!B$17-'935'!W242)))))</f>
        <v>#VALUE!</v>
      </c>
      <c r="C9354" s="10"/>
    </row>
    <row r="9355" spans="1:3">
      <c r="A9355" s="20">
        <v>237</v>
      </c>
      <c r="B9355" s="23" t="e">
        <f ca="1">IF(Calc1!B3069=0,0,(1-Calc2!B248/Calc1!B3069)*(B1817+IF('935'!P243=0,0,(Calc2!B6062*'935'!P243*('11'!D$17-'935'!X243)/('11'!B$17-'935'!W243)))))</f>
        <v>#VALUE!</v>
      </c>
      <c r="C9355" s="10"/>
    </row>
    <row r="9356" spans="1:3">
      <c r="A9356" s="20">
        <v>238</v>
      </c>
      <c r="B9356" s="23" t="e">
        <f ca="1">IF(Calc1!B3070=0,0,(1-Calc2!B249/Calc1!B3070)*(B1818+IF('935'!P244=0,0,(Calc2!B6063*'935'!P244*('11'!D$17-'935'!X244)/('11'!B$17-'935'!W244)))))</f>
        <v>#VALUE!</v>
      </c>
      <c r="C9356" s="10"/>
    </row>
    <row r="9357" spans="1:3">
      <c r="A9357" s="20">
        <v>239</v>
      </c>
      <c r="B9357" s="23" t="e">
        <f ca="1">IF(Calc1!B3071=0,0,(1-Calc2!B250/Calc1!B3071)*(B1819+IF('935'!P245=0,0,(Calc2!B6064*'935'!P245*('11'!D$17-'935'!X245)/('11'!B$17-'935'!W245)))))</f>
        <v>#VALUE!</v>
      </c>
      <c r="C9357" s="10"/>
    </row>
    <row r="9358" spans="1:3">
      <c r="A9358" s="20">
        <v>240</v>
      </c>
      <c r="B9358" s="23" t="e">
        <f ca="1">IF(Calc1!B3072=0,0,(1-Calc2!B251/Calc1!B3072)*(B1820+IF('935'!P246=0,0,(Calc2!B6065*'935'!P246*('11'!D$17-'935'!X246)/('11'!B$17-'935'!W246)))))</f>
        <v>#VALUE!</v>
      </c>
      <c r="C9358" s="10"/>
    </row>
    <row r="9359" spans="1:3">
      <c r="A9359" s="20">
        <v>241</v>
      </c>
      <c r="B9359" s="23" t="e">
        <f ca="1">IF(Calc1!B3073=0,0,(1-Calc2!B252/Calc1!B3073)*(B1821+IF('935'!P247=0,0,(Calc2!B6066*'935'!P247*('11'!D$17-'935'!X247)/('11'!B$17-'935'!W247)))))</f>
        <v>#VALUE!</v>
      </c>
      <c r="C9359" s="10"/>
    </row>
    <row r="9360" spans="1:3">
      <c r="A9360" s="20">
        <v>242</v>
      </c>
      <c r="B9360" s="23" t="e">
        <f ca="1">IF(Calc1!B3074=0,0,(1-Calc2!B253/Calc1!B3074)*(B1822+IF('935'!P248=0,0,(Calc2!B6067*'935'!P248*('11'!D$17-'935'!X248)/('11'!B$17-'935'!W248)))))</f>
        <v>#VALUE!</v>
      </c>
      <c r="C9360" s="10"/>
    </row>
    <row r="9361" spans="1:3">
      <c r="A9361" s="20">
        <v>243</v>
      </c>
      <c r="B9361" s="23" t="e">
        <f ca="1">IF(Calc1!B3075=0,0,(1-Calc2!B254/Calc1!B3075)*(B1823+IF('935'!P249=0,0,(Calc2!B6068*'935'!P249*('11'!D$17-'935'!X249)/('11'!B$17-'935'!W249)))))</f>
        <v>#VALUE!</v>
      </c>
      <c r="C9361" s="10"/>
    </row>
    <row r="9362" spans="1:3">
      <c r="A9362" s="20">
        <v>244</v>
      </c>
      <c r="B9362" s="23" t="e">
        <f ca="1">IF(Calc1!B3076=0,0,(1-Calc2!B255/Calc1!B3076)*(B1824+IF('935'!P250=0,0,(Calc2!B6069*'935'!P250*('11'!D$17-'935'!X250)/('11'!B$17-'935'!W250)))))</f>
        <v>#VALUE!</v>
      </c>
      <c r="C9362" s="10"/>
    </row>
    <row r="9363" spans="1:3">
      <c r="A9363" s="20">
        <v>245</v>
      </c>
      <c r="B9363" s="23" t="e">
        <f ca="1">IF(Calc1!B3077=0,0,(1-Calc2!B256/Calc1!B3077)*(B1825+IF('935'!P251=0,0,(Calc2!B6070*'935'!P251*('11'!D$17-'935'!X251)/('11'!B$17-'935'!W251)))))</f>
        <v>#VALUE!</v>
      </c>
      <c r="C9363" s="10"/>
    </row>
    <row r="9364" spans="1:3">
      <c r="A9364" s="20">
        <v>246</v>
      </c>
      <c r="B9364" s="23" t="e">
        <f ca="1">IF(Calc1!B3078=0,0,(1-Calc2!B257/Calc1!B3078)*(B1826+IF('935'!P252=0,0,(Calc2!B6071*'935'!P252*('11'!D$17-'935'!X252)/('11'!B$17-'935'!W252)))))</f>
        <v>#VALUE!</v>
      </c>
      <c r="C9364" s="10"/>
    </row>
    <row r="9365" spans="1:3">
      <c r="A9365" s="20">
        <v>247</v>
      </c>
      <c r="B9365" s="23" t="e">
        <f ca="1">IF(Calc1!B3079=0,0,(1-Calc2!B258/Calc1!B3079)*(B1827+IF('935'!P253=0,0,(Calc2!B6072*'935'!P253*('11'!D$17-'935'!X253)/('11'!B$17-'935'!W253)))))</f>
        <v>#VALUE!</v>
      </c>
      <c r="C9365" s="10"/>
    </row>
    <row r="9366" spans="1:3">
      <c r="A9366" s="20">
        <v>248</v>
      </c>
      <c r="B9366" s="23" t="e">
        <f ca="1">IF(Calc1!B3080=0,0,(1-Calc2!B259/Calc1!B3080)*(B1828+IF('935'!P254=0,0,(Calc2!B6073*'935'!P254*('11'!D$17-'935'!X254)/('11'!B$17-'935'!W254)))))</f>
        <v>#VALUE!</v>
      </c>
      <c r="C9366" s="10"/>
    </row>
    <row r="9367" spans="1:3">
      <c r="A9367" s="20">
        <v>249</v>
      </c>
      <c r="B9367" s="23" t="e">
        <f ca="1">IF(Calc1!B3081=0,0,(1-Calc2!B260/Calc1!B3081)*(B1829+IF('935'!P255=0,0,(Calc2!B6074*'935'!P255*('11'!D$17-'935'!X255)/('11'!B$17-'935'!W255)))))</f>
        <v>#VALUE!</v>
      </c>
      <c r="C9367" s="10"/>
    </row>
    <row r="9368" spans="1:3">
      <c r="A9368" s="20">
        <v>250</v>
      </c>
      <c r="B9368" s="23" t="e">
        <f ca="1">IF(Calc1!B3082=0,0,(1-Calc2!B261/Calc1!B3082)*(B1830+IF('935'!P256=0,0,(Calc2!B6075*'935'!P256*('11'!D$17-'935'!X256)/('11'!B$17-'935'!W256)))))</f>
        <v>#VALUE!</v>
      </c>
      <c r="C9368" s="10"/>
    </row>
    <row r="9369" spans="1:3">
      <c r="A9369" s="20">
        <v>251</v>
      </c>
      <c r="B9369" s="23" t="e">
        <f ca="1">IF(Calc1!B3083=0,0,(1-Calc2!B262/Calc1!B3083)*(B1831+IF('935'!P257=0,0,(Calc2!B6076*'935'!P257*('11'!D$17-'935'!X257)/('11'!B$17-'935'!W257)))))</f>
        <v>#VALUE!</v>
      </c>
      <c r="C9369" s="10"/>
    </row>
    <row r="9370" spans="1:3">
      <c r="A9370" s="20">
        <v>252</v>
      </c>
      <c r="B9370" s="23" t="e">
        <f ca="1">IF(Calc1!B3084=0,0,(1-Calc2!B263/Calc1!B3084)*(B1832+IF('935'!P258=0,0,(Calc2!B6077*'935'!P258*('11'!D$17-'935'!X258)/('11'!B$17-'935'!W258)))))</f>
        <v>#VALUE!</v>
      </c>
      <c r="C9370" s="10"/>
    </row>
    <row r="9371" spans="1:3">
      <c r="A9371" s="20">
        <v>253</v>
      </c>
      <c r="B9371" s="23" t="e">
        <f ca="1">IF(Calc1!B3085=0,0,(1-Calc2!B264/Calc1!B3085)*(B1833+IF('935'!P259=0,0,(Calc2!B6078*'935'!P259*('11'!D$17-'935'!X259)/('11'!B$17-'935'!W259)))))</f>
        <v>#VALUE!</v>
      </c>
      <c r="C9371" s="10"/>
    </row>
    <row r="9372" spans="1:3">
      <c r="A9372" s="20">
        <v>254</v>
      </c>
      <c r="B9372" s="23" t="e">
        <f ca="1">IF(Calc1!B3086=0,0,(1-Calc2!B265/Calc1!B3086)*(B1834+IF('935'!P260=0,0,(Calc2!B6079*'935'!P260*('11'!D$17-'935'!X260)/('11'!B$17-'935'!W260)))))</f>
        <v>#VALUE!</v>
      </c>
      <c r="C9372" s="10"/>
    </row>
    <row r="9373" spans="1:3">
      <c r="A9373" s="20">
        <v>255</v>
      </c>
      <c r="B9373" s="23" t="e">
        <f ca="1">IF(Calc1!B3087=0,0,(1-Calc2!B266/Calc1!B3087)*(B1835+IF('935'!P261=0,0,(Calc2!B6080*'935'!P261*('11'!D$17-'935'!X261)/('11'!B$17-'935'!W261)))))</f>
        <v>#VALUE!</v>
      </c>
      <c r="C9373" s="10"/>
    </row>
    <row r="9374" spans="1:3">
      <c r="A9374" s="20">
        <v>256</v>
      </c>
      <c r="B9374" s="23" t="e">
        <f ca="1">IF(Calc1!B3088=0,0,(1-Calc2!B267/Calc1!B3088)*(B1836+IF('935'!P262=0,0,(Calc2!B6081*'935'!P262*('11'!D$17-'935'!X262)/('11'!B$17-'935'!W262)))))</f>
        <v>#VALUE!</v>
      </c>
      <c r="C9374" s="10"/>
    </row>
    <row r="9375" spans="1:3">
      <c r="A9375" s="20">
        <v>257</v>
      </c>
      <c r="B9375" s="23" t="e">
        <f ca="1">IF(Calc1!B3089=0,0,(1-Calc2!B268/Calc1!B3089)*(B1837+IF('935'!P263=0,0,(Calc2!B6082*'935'!P263*('11'!D$17-'935'!X263)/('11'!B$17-'935'!W263)))))</f>
        <v>#VALUE!</v>
      </c>
      <c r="C9375" s="10"/>
    </row>
    <row r="9376" spans="1:3">
      <c r="A9376" s="20">
        <v>258</v>
      </c>
      <c r="B9376" s="23" t="e">
        <f ca="1">IF(Calc1!B3090=0,0,(1-Calc2!B269/Calc1!B3090)*(B1838+IF('935'!P264=0,0,(Calc2!B6083*'935'!P264*('11'!D$17-'935'!X264)/('11'!B$17-'935'!W264)))))</f>
        <v>#VALUE!</v>
      </c>
      <c r="C9376" s="10"/>
    </row>
    <row r="9377" spans="1:3">
      <c r="A9377" s="20">
        <v>259</v>
      </c>
      <c r="B9377" s="23" t="e">
        <f ca="1">IF(Calc1!B3091=0,0,(1-Calc2!B270/Calc1!B3091)*(B1839+IF('935'!P265=0,0,(Calc2!B6084*'935'!P265*('11'!D$17-'935'!X265)/('11'!B$17-'935'!W265)))))</f>
        <v>#VALUE!</v>
      </c>
      <c r="C9377" s="10"/>
    </row>
    <row r="9378" spans="1:3">
      <c r="A9378" s="20">
        <v>260</v>
      </c>
      <c r="B9378" s="23" t="e">
        <f ca="1">IF(Calc1!B3092=0,0,(1-Calc2!B271/Calc1!B3092)*(B1840+IF('935'!P266=0,0,(Calc2!B6085*'935'!P266*('11'!D$17-'935'!X266)/('11'!B$17-'935'!W266)))))</f>
        <v>#VALUE!</v>
      </c>
      <c r="C9378" s="10"/>
    </row>
    <row r="9379" spans="1:3">
      <c r="A9379" s="20">
        <v>261</v>
      </c>
      <c r="B9379" s="23" t="e">
        <f ca="1">IF(Calc1!B3093=0,0,(1-Calc2!B272/Calc1!B3093)*(B1841+IF('935'!P267=0,0,(Calc2!B6086*'935'!P267*('11'!D$17-'935'!X267)/('11'!B$17-'935'!W267)))))</f>
        <v>#VALUE!</v>
      </c>
      <c r="C9379" s="10"/>
    </row>
    <row r="9380" spans="1:3">
      <c r="A9380" s="20">
        <v>262</v>
      </c>
      <c r="B9380" s="23" t="e">
        <f ca="1">IF(Calc1!B3094=0,0,(1-Calc2!B273/Calc1!B3094)*(B1842+IF('935'!P268=0,0,(Calc2!B6087*'935'!P268*('11'!D$17-'935'!X268)/('11'!B$17-'935'!W268)))))</f>
        <v>#VALUE!</v>
      </c>
      <c r="C9380" s="10"/>
    </row>
    <row r="9381" spans="1:3">
      <c r="A9381" s="20">
        <v>263</v>
      </c>
      <c r="B9381" s="23" t="e">
        <f ca="1">IF(Calc1!B3095=0,0,(1-Calc2!B274/Calc1!B3095)*(B1843+IF('935'!P269=0,0,(Calc2!B6088*'935'!P269*('11'!D$17-'935'!X269)/('11'!B$17-'935'!W269)))))</f>
        <v>#VALUE!</v>
      </c>
      <c r="C9381" s="10"/>
    </row>
    <row r="9382" spans="1:3">
      <c r="A9382" s="20">
        <v>264</v>
      </c>
      <c r="B9382" s="23" t="e">
        <f ca="1">IF(Calc1!B3096=0,0,(1-Calc2!B275/Calc1!B3096)*(B1844+IF('935'!P270=0,0,(Calc2!B6089*'935'!P270*('11'!D$17-'935'!X270)/('11'!B$17-'935'!W270)))))</f>
        <v>#VALUE!</v>
      </c>
      <c r="C9382" s="10"/>
    </row>
    <row r="9383" spans="1:3">
      <c r="A9383" s="20">
        <v>265</v>
      </c>
      <c r="B9383" s="23" t="e">
        <f ca="1">IF(Calc1!B3097=0,0,(1-Calc2!B276/Calc1!B3097)*(B1845+IF('935'!P271=0,0,(Calc2!B6090*'935'!P271*('11'!D$17-'935'!X271)/('11'!B$17-'935'!W271)))))</f>
        <v>#VALUE!</v>
      </c>
      <c r="C9383" s="10"/>
    </row>
    <row r="9384" spans="1:3">
      <c r="A9384" s="20">
        <v>266</v>
      </c>
      <c r="B9384" s="23" t="e">
        <f ca="1">IF(Calc1!B3098=0,0,(1-Calc2!B277/Calc1!B3098)*(B1846+IF('935'!P272=0,0,(Calc2!B6091*'935'!P272*('11'!D$17-'935'!X272)/('11'!B$17-'935'!W272)))))</f>
        <v>#VALUE!</v>
      </c>
      <c r="C9384" s="10"/>
    </row>
    <row r="9385" spans="1:3">
      <c r="A9385" s="20">
        <v>267</v>
      </c>
      <c r="B9385" s="23" t="e">
        <f ca="1">IF(Calc1!B3099=0,0,(1-Calc2!B278/Calc1!B3099)*(B1847+IF('935'!P273=0,0,(Calc2!B6092*'935'!P273*('11'!D$17-'935'!X273)/('11'!B$17-'935'!W273)))))</f>
        <v>#VALUE!</v>
      </c>
      <c r="C9385" s="10"/>
    </row>
    <row r="9386" spans="1:3">
      <c r="A9386" s="20">
        <v>268</v>
      </c>
      <c r="B9386" s="23" t="e">
        <f ca="1">IF(Calc1!B3100=0,0,(1-Calc2!B279/Calc1!B3100)*(B1848+IF('935'!P274=0,0,(Calc2!B6093*'935'!P274*('11'!D$17-'935'!X274)/('11'!B$17-'935'!W274)))))</f>
        <v>#VALUE!</v>
      </c>
      <c r="C9386" s="10"/>
    </row>
    <row r="9387" spans="1:3">
      <c r="A9387" s="20">
        <v>269</v>
      </c>
      <c r="B9387" s="23" t="e">
        <f ca="1">IF(Calc1!B3101=0,0,(1-Calc2!B280/Calc1!B3101)*(B1849+IF('935'!P275=0,0,(Calc2!B6094*'935'!P275*('11'!D$17-'935'!X275)/('11'!B$17-'935'!W275)))))</f>
        <v>#VALUE!</v>
      </c>
      <c r="C9387" s="10"/>
    </row>
    <row r="9388" spans="1:3">
      <c r="A9388" s="20">
        <v>270</v>
      </c>
      <c r="B9388" s="23" t="e">
        <f ca="1">IF(Calc1!B3102=0,0,(1-Calc2!B281/Calc1!B3102)*(B1850+IF('935'!P276=0,0,(Calc2!B6095*'935'!P276*('11'!D$17-'935'!X276)/('11'!B$17-'935'!W276)))))</f>
        <v>#VALUE!</v>
      </c>
      <c r="C9388" s="10"/>
    </row>
    <row r="9389" spans="1:3">
      <c r="A9389" s="20">
        <v>271</v>
      </c>
      <c r="B9389" s="23" t="e">
        <f ca="1">IF(Calc1!B3103=0,0,(1-Calc2!B282/Calc1!B3103)*(B1851+IF('935'!P277=0,0,(Calc2!B6096*'935'!P277*('11'!D$17-'935'!X277)/('11'!B$17-'935'!W277)))))</f>
        <v>#VALUE!</v>
      </c>
      <c r="C9389" s="10"/>
    </row>
    <row r="9390" spans="1:3">
      <c r="A9390" s="20">
        <v>272</v>
      </c>
      <c r="B9390" s="23" t="e">
        <f ca="1">IF(Calc1!B3104=0,0,(1-Calc2!B283/Calc1!B3104)*(B1852+IF('935'!P278=0,0,(Calc2!B6097*'935'!P278*('11'!D$17-'935'!X278)/('11'!B$17-'935'!W278)))))</f>
        <v>#VALUE!</v>
      </c>
      <c r="C9390" s="10"/>
    </row>
    <row r="9391" spans="1:3">
      <c r="A9391" s="20">
        <v>273</v>
      </c>
      <c r="B9391" s="23" t="e">
        <f ca="1">IF(Calc1!B3105=0,0,(1-Calc2!B284/Calc1!B3105)*(B1853+IF('935'!P279=0,0,(Calc2!B6098*'935'!P279*('11'!D$17-'935'!X279)/('11'!B$17-'935'!W279)))))</f>
        <v>#VALUE!</v>
      </c>
      <c r="C9391" s="10"/>
    </row>
    <row r="9392" spans="1:3">
      <c r="A9392" s="20">
        <v>274</v>
      </c>
      <c r="B9392" s="23" t="e">
        <f ca="1">IF(Calc1!B3106=0,0,(1-Calc2!B285/Calc1!B3106)*(B1854+IF('935'!P280=0,0,(Calc2!B6099*'935'!P280*('11'!D$17-'935'!X280)/('11'!B$17-'935'!W280)))))</f>
        <v>#VALUE!</v>
      </c>
      <c r="C9392" s="10"/>
    </row>
    <row r="9393" spans="1:3">
      <c r="A9393" s="20">
        <v>275</v>
      </c>
      <c r="B9393" s="23" t="e">
        <f ca="1">IF(Calc1!B3107=0,0,(1-Calc2!B286/Calc1!B3107)*(B1855+IF('935'!P281=0,0,(Calc2!B6100*'935'!P281*('11'!D$17-'935'!X281)/('11'!B$17-'935'!W281)))))</f>
        <v>#VALUE!</v>
      </c>
      <c r="C9393" s="10"/>
    </row>
    <row r="9394" spans="1:3">
      <c r="A9394" s="20">
        <v>276</v>
      </c>
      <c r="B9394" s="23" t="e">
        <f ca="1">IF(Calc1!B3108=0,0,(1-Calc2!B287/Calc1!B3108)*(B1856+IF('935'!P282=0,0,(Calc2!B6101*'935'!P282*('11'!D$17-'935'!X282)/('11'!B$17-'935'!W282)))))</f>
        <v>#VALUE!</v>
      </c>
      <c r="C9394" s="10"/>
    </row>
    <row r="9395" spans="1:3">
      <c r="A9395" s="20">
        <v>277</v>
      </c>
      <c r="B9395" s="23" t="e">
        <f ca="1">IF(Calc1!B3109=0,0,(1-Calc2!B288/Calc1!B3109)*(B1857+IF('935'!P283=0,0,(Calc2!B6102*'935'!P283*('11'!D$17-'935'!X283)/('11'!B$17-'935'!W283)))))</f>
        <v>#VALUE!</v>
      </c>
      <c r="C9395" s="10"/>
    </row>
    <row r="9396" spans="1:3">
      <c r="A9396" s="20">
        <v>278</v>
      </c>
      <c r="B9396" s="23" t="e">
        <f ca="1">IF(Calc1!B3110=0,0,(1-Calc2!B289/Calc1!B3110)*(B1858+IF('935'!P284=0,0,(Calc2!B6103*'935'!P284*('11'!D$17-'935'!X284)/('11'!B$17-'935'!W284)))))</f>
        <v>#VALUE!</v>
      </c>
      <c r="C9396" s="10"/>
    </row>
    <row r="9397" spans="1:3">
      <c r="A9397" s="20">
        <v>279</v>
      </c>
      <c r="B9397" s="23" t="e">
        <f ca="1">IF(Calc1!B3111=0,0,(1-Calc2!B290/Calc1!B3111)*(B1859+IF('935'!P285=0,0,(Calc2!B6104*'935'!P285*('11'!D$17-'935'!X285)/('11'!B$17-'935'!W285)))))</f>
        <v>#VALUE!</v>
      </c>
      <c r="C9397" s="10"/>
    </row>
    <row r="9398" spans="1:3">
      <c r="A9398" s="20">
        <v>280</v>
      </c>
      <c r="B9398" s="23" t="e">
        <f ca="1">IF(Calc1!B3112=0,0,(1-Calc2!B291/Calc1!B3112)*(B1860+IF('935'!P286=0,0,(Calc2!B6105*'935'!P286*('11'!D$17-'935'!X286)/('11'!B$17-'935'!W286)))))</f>
        <v>#VALUE!</v>
      </c>
      <c r="C9398" s="10"/>
    </row>
    <row r="9399" spans="1:3">
      <c r="A9399" s="20">
        <v>281</v>
      </c>
      <c r="B9399" s="23" t="e">
        <f ca="1">IF(Calc1!B3113=0,0,(1-Calc2!B292/Calc1!B3113)*(B1861+IF('935'!P287=0,0,(Calc2!B6106*'935'!P287*('11'!D$17-'935'!X287)/('11'!B$17-'935'!W287)))))</f>
        <v>#VALUE!</v>
      </c>
      <c r="C9399" s="10"/>
    </row>
    <row r="9400" spans="1:3">
      <c r="A9400" s="20">
        <v>282</v>
      </c>
      <c r="B9400" s="23" t="e">
        <f ca="1">IF(Calc1!B3114=0,0,(1-Calc2!B293/Calc1!B3114)*(B1862+IF('935'!P288=0,0,(Calc2!B6107*'935'!P288*('11'!D$17-'935'!X288)/('11'!B$17-'935'!W288)))))</f>
        <v>#VALUE!</v>
      </c>
      <c r="C9400" s="10"/>
    </row>
    <row r="9401" spans="1:3">
      <c r="A9401" s="20">
        <v>283</v>
      </c>
      <c r="B9401" s="23" t="e">
        <f ca="1">IF(Calc1!B3115=0,0,(1-Calc2!B294/Calc1!B3115)*(B1863+IF('935'!P289=0,0,(Calc2!B6108*'935'!P289*('11'!D$17-'935'!X289)/('11'!B$17-'935'!W289)))))</f>
        <v>#VALUE!</v>
      </c>
      <c r="C9401" s="10"/>
    </row>
    <row r="9402" spans="1:3">
      <c r="A9402" s="20">
        <v>284</v>
      </c>
      <c r="B9402" s="23" t="e">
        <f ca="1">IF(Calc1!B3116=0,0,(1-Calc2!B295/Calc1!B3116)*(B1864+IF('935'!P290=0,0,(Calc2!B6109*'935'!P290*('11'!D$17-'935'!X290)/('11'!B$17-'935'!W290)))))</f>
        <v>#VALUE!</v>
      </c>
      <c r="C9402" s="10"/>
    </row>
    <row r="9403" spans="1:3">
      <c r="A9403" s="20">
        <v>285</v>
      </c>
      <c r="B9403" s="23" t="e">
        <f ca="1">IF(Calc1!B3117=0,0,(1-Calc2!B296/Calc1!B3117)*(B1865+IF('935'!P291=0,0,(Calc2!B6110*'935'!P291*('11'!D$17-'935'!X291)/('11'!B$17-'935'!W291)))))</f>
        <v>#VALUE!</v>
      </c>
      <c r="C9403" s="10"/>
    </row>
    <row r="9404" spans="1:3">
      <c r="A9404" s="20">
        <v>286</v>
      </c>
      <c r="B9404" s="23" t="e">
        <f ca="1">IF(Calc1!B3118=0,0,(1-Calc2!B297/Calc1!B3118)*(B1866+IF('935'!P292=0,0,(Calc2!B6111*'935'!P292*('11'!D$17-'935'!X292)/('11'!B$17-'935'!W292)))))</f>
        <v>#VALUE!</v>
      </c>
      <c r="C9404" s="10"/>
    </row>
    <row r="9405" spans="1:3">
      <c r="A9405" s="20">
        <v>287</v>
      </c>
      <c r="B9405" s="23" t="e">
        <f ca="1">IF(Calc1!B3119=0,0,(1-Calc2!B298/Calc1!B3119)*(B1867+IF('935'!P293=0,0,(Calc2!B6112*'935'!P293*('11'!D$17-'935'!X293)/('11'!B$17-'935'!W293)))))</f>
        <v>#VALUE!</v>
      </c>
      <c r="C9405" s="10"/>
    </row>
    <row r="9406" spans="1:3">
      <c r="A9406" s="20">
        <v>288</v>
      </c>
      <c r="B9406" s="23" t="e">
        <f ca="1">IF(Calc1!B3120=0,0,(1-Calc2!B299/Calc1!B3120)*(B1868+IF('935'!P294=0,0,(Calc2!B6113*'935'!P294*('11'!D$17-'935'!X294)/('11'!B$17-'935'!W294)))))</f>
        <v>#VALUE!</v>
      </c>
      <c r="C9406" s="10"/>
    </row>
    <row r="9407" spans="1:3">
      <c r="A9407" s="20">
        <v>289</v>
      </c>
      <c r="B9407" s="23" t="e">
        <f ca="1">IF(Calc1!B3121=0,0,(1-Calc2!B300/Calc1!B3121)*(B1869+IF('935'!P295=0,0,(Calc2!B6114*'935'!P295*('11'!D$17-'935'!X295)/('11'!B$17-'935'!W295)))))</f>
        <v>#VALUE!</v>
      </c>
      <c r="C9407" s="10"/>
    </row>
    <row r="9408" spans="1:3">
      <c r="A9408" s="20">
        <v>290</v>
      </c>
      <c r="B9408" s="23" t="e">
        <f ca="1">IF(Calc1!B3122=0,0,(1-Calc2!B301/Calc1!B3122)*(B1870+IF('935'!P296=0,0,(Calc2!B6115*'935'!P296*('11'!D$17-'935'!X296)/('11'!B$17-'935'!W296)))))</f>
        <v>#VALUE!</v>
      </c>
      <c r="C9408" s="10"/>
    </row>
    <row r="9409" spans="1:3">
      <c r="A9409" s="20">
        <v>291</v>
      </c>
      <c r="B9409" s="23" t="e">
        <f ca="1">IF(Calc1!B3123=0,0,(1-Calc2!B302/Calc1!B3123)*(B1871+IF('935'!P297=0,0,(Calc2!B6116*'935'!P297*('11'!D$17-'935'!X297)/('11'!B$17-'935'!W297)))))</f>
        <v>#VALUE!</v>
      </c>
      <c r="C9409" s="10"/>
    </row>
    <row r="9410" spans="1:3">
      <c r="A9410" s="20">
        <v>292</v>
      </c>
      <c r="B9410" s="23" t="e">
        <f ca="1">IF(Calc1!B3124=0,0,(1-Calc2!B303/Calc1!B3124)*(B1872+IF('935'!P298=0,0,(Calc2!B6117*'935'!P298*('11'!D$17-'935'!X298)/('11'!B$17-'935'!W298)))))</f>
        <v>#VALUE!</v>
      </c>
      <c r="C9410" s="10"/>
    </row>
    <row r="9411" spans="1:3">
      <c r="A9411" s="20">
        <v>293</v>
      </c>
      <c r="B9411" s="23" t="e">
        <f ca="1">IF(Calc1!B3125=0,0,(1-Calc2!B304/Calc1!B3125)*(B1873+IF('935'!P299=0,0,(Calc2!B6118*'935'!P299*('11'!D$17-'935'!X299)/('11'!B$17-'935'!W299)))))</f>
        <v>#VALUE!</v>
      </c>
      <c r="C9411" s="10"/>
    </row>
    <row r="9412" spans="1:3">
      <c r="A9412" s="20">
        <v>294</v>
      </c>
      <c r="B9412" s="23" t="e">
        <f ca="1">IF(Calc1!B3126=0,0,(1-Calc2!B305/Calc1!B3126)*(B1874+IF('935'!P300=0,0,(Calc2!B6119*'935'!P300*('11'!D$17-'935'!X300)/('11'!B$17-'935'!W300)))))</f>
        <v>#VALUE!</v>
      </c>
      <c r="C9412" s="10"/>
    </row>
    <row r="9413" spans="1:3">
      <c r="A9413" s="20">
        <v>295</v>
      </c>
      <c r="B9413" s="23" t="e">
        <f ca="1">IF(Calc1!B3127=0,0,(1-Calc2!B306/Calc1!B3127)*(B1875+IF('935'!P301=0,0,(Calc2!B6120*'935'!P301*('11'!D$17-'935'!X301)/('11'!B$17-'935'!W301)))))</f>
        <v>#VALUE!</v>
      </c>
      <c r="C9413" s="10"/>
    </row>
    <row r="9414" spans="1:3">
      <c r="A9414" s="20">
        <v>296</v>
      </c>
      <c r="B9414" s="23" t="e">
        <f ca="1">IF(Calc1!B3128=0,0,(1-Calc2!B307/Calc1!B3128)*(B1876+IF('935'!P302=0,0,(Calc2!B6121*'935'!P302*('11'!D$17-'935'!X302)/('11'!B$17-'935'!W302)))))</f>
        <v>#VALUE!</v>
      </c>
      <c r="C9414" s="10"/>
    </row>
    <row r="9415" spans="1:3">
      <c r="A9415" s="20">
        <v>297</v>
      </c>
      <c r="B9415" s="23" t="e">
        <f ca="1">IF(Calc1!B3129=0,0,(1-Calc2!B308/Calc1!B3129)*(B1877+IF('935'!P303=0,0,(Calc2!B6122*'935'!P303*('11'!D$17-'935'!X303)/('11'!B$17-'935'!W303)))))</f>
        <v>#VALUE!</v>
      </c>
      <c r="C9415" s="10"/>
    </row>
    <row r="9416" spans="1:3">
      <c r="A9416" s="20">
        <v>298</v>
      </c>
      <c r="B9416" s="23" t="e">
        <f ca="1">IF(Calc1!B3130=0,0,(1-Calc2!B309/Calc1!B3130)*(B1878+IF('935'!P304=0,0,(Calc2!B6123*'935'!P304*('11'!D$17-'935'!X304)/('11'!B$17-'935'!W304)))))</f>
        <v>#VALUE!</v>
      </c>
      <c r="C9416" s="10"/>
    </row>
    <row r="9417" spans="1:3">
      <c r="A9417" s="20">
        <v>299</v>
      </c>
      <c r="B9417" s="23" t="e">
        <f ca="1">IF(Calc1!B3131=0,0,(1-Calc2!B310/Calc1!B3131)*(B1879+IF('935'!P305=0,0,(Calc2!B6124*'935'!P305*('11'!D$17-'935'!X305)/('11'!B$17-'935'!W305)))))</f>
        <v>#VALUE!</v>
      </c>
      <c r="C9417" s="10"/>
    </row>
    <row r="9418" spans="1:3">
      <c r="A9418" s="20">
        <v>300</v>
      </c>
      <c r="B9418" s="23" t="e">
        <f ca="1">IF(Calc1!B3132=0,0,(1-Calc2!B311/Calc1!B3132)*(B1880+IF('935'!P306=0,0,(Calc2!B6125*'935'!P306*('11'!D$17-'935'!X306)/('11'!B$17-'935'!W306)))))</f>
        <v>#VALUE!</v>
      </c>
      <c r="C9418" s="10"/>
    </row>
    <row r="9420" spans="1:3" ht="19.5">
      <c r="A9420" s="1" t="s">
        <v>239</v>
      </c>
    </row>
    <row r="9421" spans="1:3">
      <c r="A9421" s="2" t="s">
        <v>904</v>
      </c>
    </row>
    <row r="9422" spans="1:3">
      <c r="A9422" s="12" t="s">
        <v>240</v>
      </c>
    </row>
    <row r="9423" spans="1:3">
      <c r="A9423" s="12" t="s">
        <v>241</v>
      </c>
    </row>
    <row r="9424" spans="1:3">
      <c r="A9424" s="2" t="s">
        <v>1152</v>
      </c>
    </row>
    <row r="9426" spans="1:3" ht="45">
      <c r="B9426" s="3" t="s">
        <v>242</v>
      </c>
    </row>
    <row r="9427" spans="1:3">
      <c r="A9427" s="20">
        <v>1</v>
      </c>
      <c r="B9427" s="23" t="e">
        <f t="shared" ref="B9427:B9490" si="15">B8493+B9119</f>
        <v>#VALUE!</v>
      </c>
      <c r="C9427" s="10"/>
    </row>
    <row r="9428" spans="1:3">
      <c r="A9428" s="20">
        <v>2</v>
      </c>
      <c r="B9428" s="23" t="e">
        <f t="shared" si="15"/>
        <v>#VALUE!</v>
      </c>
      <c r="C9428" s="10"/>
    </row>
    <row r="9429" spans="1:3">
      <c r="A9429" s="20">
        <v>3</v>
      </c>
      <c r="B9429" s="23" t="e">
        <f t="shared" si="15"/>
        <v>#VALUE!</v>
      </c>
      <c r="C9429" s="10"/>
    </row>
    <row r="9430" spans="1:3">
      <c r="A9430" s="20">
        <v>4</v>
      </c>
      <c r="B9430" s="23" t="e">
        <f t="shared" si="15"/>
        <v>#VALUE!</v>
      </c>
      <c r="C9430" s="10"/>
    </row>
    <row r="9431" spans="1:3">
      <c r="A9431" s="20">
        <v>5</v>
      </c>
      <c r="B9431" s="23" t="e">
        <f t="shared" si="15"/>
        <v>#VALUE!</v>
      </c>
      <c r="C9431" s="10"/>
    </row>
    <row r="9432" spans="1:3">
      <c r="A9432" s="20">
        <v>6</v>
      </c>
      <c r="B9432" s="23" t="e">
        <f t="shared" si="15"/>
        <v>#VALUE!</v>
      </c>
      <c r="C9432" s="10"/>
    </row>
    <row r="9433" spans="1:3">
      <c r="A9433" s="20">
        <v>7</v>
      </c>
      <c r="B9433" s="23" t="e">
        <f t="shared" si="15"/>
        <v>#VALUE!</v>
      </c>
      <c r="C9433" s="10"/>
    </row>
    <row r="9434" spans="1:3">
      <c r="A9434" s="20">
        <v>8</v>
      </c>
      <c r="B9434" s="23" t="e">
        <f t="shared" si="15"/>
        <v>#VALUE!</v>
      </c>
      <c r="C9434" s="10"/>
    </row>
    <row r="9435" spans="1:3">
      <c r="A9435" s="20">
        <v>9</v>
      </c>
      <c r="B9435" s="23" t="e">
        <f t="shared" si="15"/>
        <v>#VALUE!</v>
      </c>
      <c r="C9435" s="10"/>
    </row>
    <row r="9436" spans="1:3">
      <c r="A9436" s="20">
        <v>10</v>
      </c>
      <c r="B9436" s="23" t="e">
        <f t="shared" si="15"/>
        <v>#VALUE!</v>
      </c>
      <c r="C9436" s="10"/>
    </row>
    <row r="9437" spans="1:3">
      <c r="A9437" s="20">
        <v>11</v>
      </c>
      <c r="B9437" s="23" t="e">
        <f t="shared" si="15"/>
        <v>#VALUE!</v>
      </c>
      <c r="C9437" s="10"/>
    </row>
    <row r="9438" spans="1:3">
      <c r="A9438" s="20">
        <v>12</v>
      </c>
      <c r="B9438" s="23" t="e">
        <f t="shared" si="15"/>
        <v>#VALUE!</v>
      </c>
      <c r="C9438" s="10"/>
    </row>
    <row r="9439" spans="1:3">
      <c r="A9439" s="20">
        <v>13</v>
      </c>
      <c r="B9439" s="23" t="e">
        <f t="shared" si="15"/>
        <v>#VALUE!</v>
      </c>
      <c r="C9439" s="10"/>
    </row>
    <row r="9440" spans="1:3">
      <c r="A9440" s="20">
        <v>14</v>
      </c>
      <c r="B9440" s="23" t="e">
        <f t="shared" si="15"/>
        <v>#VALUE!</v>
      </c>
      <c r="C9440" s="10"/>
    </row>
    <row r="9441" spans="1:3">
      <c r="A9441" s="20">
        <v>15</v>
      </c>
      <c r="B9441" s="23" t="e">
        <f t="shared" si="15"/>
        <v>#VALUE!</v>
      </c>
      <c r="C9441" s="10"/>
    </row>
    <row r="9442" spans="1:3">
      <c r="A9442" s="20">
        <v>16</v>
      </c>
      <c r="B9442" s="23" t="e">
        <f t="shared" si="15"/>
        <v>#VALUE!</v>
      </c>
      <c r="C9442" s="10"/>
    </row>
    <row r="9443" spans="1:3">
      <c r="A9443" s="20">
        <v>17</v>
      </c>
      <c r="B9443" s="23" t="e">
        <f t="shared" si="15"/>
        <v>#VALUE!</v>
      </c>
      <c r="C9443" s="10"/>
    </row>
    <row r="9444" spans="1:3">
      <c r="A9444" s="20">
        <v>18</v>
      </c>
      <c r="B9444" s="23" t="e">
        <f t="shared" si="15"/>
        <v>#VALUE!</v>
      </c>
      <c r="C9444" s="10"/>
    </row>
    <row r="9445" spans="1:3">
      <c r="A9445" s="20">
        <v>19</v>
      </c>
      <c r="B9445" s="23" t="e">
        <f t="shared" si="15"/>
        <v>#VALUE!</v>
      </c>
      <c r="C9445" s="10"/>
    </row>
    <row r="9446" spans="1:3">
      <c r="A9446" s="20">
        <v>20</v>
      </c>
      <c r="B9446" s="23" t="e">
        <f t="shared" si="15"/>
        <v>#VALUE!</v>
      </c>
      <c r="C9446" s="10"/>
    </row>
    <row r="9447" spans="1:3">
      <c r="A9447" s="20">
        <v>21</v>
      </c>
      <c r="B9447" s="23" t="e">
        <f t="shared" si="15"/>
        <v>#VALUE!</v>
      </c>
      <c r="C9447" s="10"/>
    </row>
    <row r="9448" spans="1:3">
      <c r="A9448" s="20">
        <v>22</v>
      </c>
      <c r="B9448" s="23" t="e">
        <f t="shared" si="15"/>
        <v>#VALUE!</v>
      </c>
      <c r="C9448" s="10"/>
    </row>
    <row r="9449" spans="1:3">
      <c r="A9449" s="20">
        <v>23</v>
      </c>
      <c r="B9449" s="23" t="e">
        <f t="shared" si="15"/>
        <v>#VALUE!</v>
      </c>
      <c r="C9449" s="10"/>
    </row>
    <row r="9450" spans="1:3">
      <c r="A9450" s="20">
        <v>24</v>
      </c>
      <c r="B9450" s="23" t="e">
        <f t="shared" si="15"/>
        <v>#VALUE!</v>
      </c>
      <c r="C9450" s="10"/>
    </row>
    <row r="9451" spans="1:3">
      <c r="A9451" s="20">
        <v>25</v>
      </c>
      <c r="B9451" s="23" t="e">
        <f t="shared" si="15"/>
        <v>#VALUE!</v>
      </c>
      <c r="C9451" s="10"/>
    </row>
    <row r="9452" spans="1:3">
      <c r="A9452" s="20">
        <v>26</v>
      </c>
      <c r="B9452" s="23" t="e">
        <f t="shared" si="15"/>
        <v>#VALUE!</v>
      </c>
      <c r="C9452" s="10"/>
    </row>
    <row r="9453" spans="1:3">
      <c r="A9453" s="20">
        <v>27</v>
      </c>
      <c r="B9453" s="23" t="e">
        <f t="shared" si="15"/>
        <v>#VALUE!</v>
      </c>
      <c r="C9453" s="10"/>
    </row>
    <row r="9454" spans="1:3">
      <c r="A9454" s="20">
        <v>28</v>
      </c>
      <c r="B9454" s="23" t="e">
        <f t="shared" si="15"/>
        <v>#VALUE!</v>
      </c>
      <c r="C9454" s="10"/>
    </row>
    <row r="9455" spans="1:3">
      <c r="A9455" s="20">
        <v>29</v>
      </c>
      <c r="B9455" s="23" t="e">
        <f t="shared" si="15"/>
        <v>#VALUE!</v>
      </c>
      <c r="C9455" s="10"/>
    </row>
    <row r="9456" spans="1:3">
      <c r="A9456" s="20">
        <v>30</v>
      </c>
      <c r="B9456" s="23" t="e">
        <f t="shared" si="15"/>
        <v>#VALUE!</v>
      </c>
      <c r="C9456" s="10"/>
    </row>
    <row r="9457" spans="1:3">
      <c r="A9457" s="20">
        <v>31</v>
      </c>
      <c r="B9457" s="23" t="e">
        <f t="shared" si="15"/>
        <v>#VALUE!</v>
      </c>
      <c r="C9457" s="10"/>
    </row>
    <row r="9458" spans="1:3">
      <c r="A9458" s="20">
        <v>32</v>
      </c>
      <c r="B9458" s="23" t="e">
        <f t="shared" si="15"/>
        <v>#VALUE!</v>
      </c>
      <c r="C9458" s="10"/>
    </row>
    <row r="9459" spans="1:3">
      <c r="A9459" s="20">
        <v>33</v>
      </c>
      <c r="B9459" s="23" t="e">
        <f t="shared" si="15"/>
        <v>#VALUE!</v>
      </c>
      <c r="C9459" s="10"/>
    </row>
    <row r="9460" spans="1:3">
      <c r="A9460" s="20">
        <v>34</v>
      </c>
      <c r="B9460" s="23" t="e">
        <f t="shared" si="15"/>
        <v>#VALUE!</v>
      </c>
      <c r="C9460" s="10"/>
    </row>
    <row r="9461" spans="1:3">
      <c r="A9461" s="20">
        <v>35</v>
      </c>
      <c r="B9461" s="23" t="e">
        <f t="shared" si="15"/>
        <v>#VALUE!</v>
      </c>
      <c r="C9461" s="10"/>
    </row>
    <row r="9462" spans="1:3">
      <c r="A9462" s="20">
        <v>36</v>
      </c>
      <c r="B9462" s="23" t="e">
        <f t="shared" si="15"/>
        <v>#VALUE!</v>
      </c>
      <c r="C9462" s="10"/>
    </row>
    <row r="9463" spans="1:3">
      <c r="A9463" s="20">
        <v>37</v>
      </c>
      <c r="B9463" s="23" t="e">
        <f t="shared" si="15"/>
        <v>#VALUE!</v>
      </c>
      <c r="C9463" s="10"/>
    </row>
    <row r="9464" spans="1:3">
      <c r="A9464" s="20">
        <v>38</v>
      </c>
      <c r="B9464" s="23" t="e">
        <f t="shared" si="15"/>
        <v>#VALUE!</v>
      </c>
      <c r="C9464" s="10"/>
    </row>
    <row r="9465" spans="1:3">
      <c r="A9465" s="20">
        <v>39</v>
      </c>
      <c r="B9465" s="23" t="e">
        <f t="shared" si="15"/>
        <v>#VALUE!</v>
      </c>
      <c r="C9465" s="10"/>
    </row>
    <row r="9466" spans="1:3">
      <c r="A9466" s="20">
        <v>40</v>
      </c>
      <c r="B9466" s="23" t="e">
        <f t="shared" si="15"/>
        <v>#VALUE!</v>
      </c>
      <c r="C9466" s="10"/>
    </row>
    <row r="9467" spans="1:3">
      <c r="A9467" s="20">
        <v>41</v>
      </c>
      <c r="B9467" s="23" t="e">
        <f t="shared" si="15"/>
        <v>#VALUE!</v>
      </c>
      <c r="C9467" s="10"/>
    </row>
    <row r="9468" spans="1:3">
      <c r="A9468" s="20">
        <v>42</v>
      </c>
      <c r="B9468" s="23" t="e">
        <f t="shared" si="15"/>
        <v>#VALUE!</v>
      </c>
      <c r="C9468" s="10"/>
    </row>
    <row r="9469" spans="1:3">
      <c r="A9469" s="20">
        <v>43</v>
      </c>
      <c r="B9469" s="23" t="e">
        <f t="shared" si="15"/>
        <v>#VALUE!</v>
      </c>
      <c r="C9469" s="10"/>
    </row>
    <row r="9470" spans="1:3">
      <c r="A9470" s="20">
        <v>44</v>
      </c>
      <c r="B9470" s="23" t="e">
        <f t="shared" si="15"/>
        <v>#VALUE!</v>
      </c>
      <c r="C9470" s="10"/>
    </row>
    <row r="9471" spans="1:3">
      <c r="A9471" s="20">
        <v>45</v>
      </c>
      <c r="B9471" s="23" t="e">
        <f t="shared" si="15"/>
        <v>#VALUE!</v>
      </c>
      <c r="C9471" s="10"/>
    </row>
    <row r="9472" spans="1:3">
      <c r="A9472" s="20">
        <v>46</v>
      </c>
      <c r="B9472" s="23" t="e">
        <f t="shared" si="15"/>
        <v>#VALUE!</v>
      </c>
      <c r="C9472" s="10"/>
    </row>
    <row r="9473" spans="1:3">
      <c r="A9473" s="20">
        <v>47</v>
      </c>
      <c r="B9473" s="23" t="e">
        <f t="shared" si="15"/>
        <v>#VALUE!</v>
      </c>
      <c r="C9473" s="10"/>
    </row>
    <row r="9474" spans="1:3">
      <c r="A9474" s="20">
        <v>48</v>
      </c>
      <c r="B9474" s="23" t="e">
        <f t="shared" si="15"/>
        <v>#VALUE!</v>
      </c>
      <c r="C9474" s="10"/>
    </row>
    <row r="9475" spans="1:3">
      <c r="A9475" s="20">
        <v>49</v>
      </c>
      <c r="B9475" s="23" t="e">
        <f t="shared" si="15"/>
        <v>#VALUE!</v>
      </c>
      <c r="C9475" s="10"/>
    </row>
    <row r="9476" spans="1:3">
      <c r="A9476" s="20">
        <v>50</v>
      </c>
      <c r="B9476" s="23" t="e">
        <f t="shared" si="15"/>
        <v>#VALUE!</v>
      </c>
      <c r="C9476" s="10"/>
    </row>
    <row r="9477" spans="1:3">
      <c r="A9477" s="20">
        <v>51</v>
      </c>
      <c r="B9477" s="23" t="e">
        <f t="shared" si="15"/>
        <v>#VALUE!</v>
      </c>
      <c r="C9477" s="10"/>
    </row>
    <row r="9478" spans="1:3">
      <c r="A9478" s="20">
        <v>52</v>
      </c>
      <c r="B9478" s="23" t="e">
        <f t="shared" si="15"/>
        <v>#VALUE!</v>
      </c>
      <c r="C9478" s="10"/>
    </row>
    <row r="9479" spans="1:3">
      <c r="A9479" s="20">
        <v>53</v>
      </c>
      <c r="B9479" s="23" t="e">
        <f t="shared" si="15"/>
        <v>#VALUE!</v>
      </c>
      <c r="C9479" s="10"/>
    </row>
    <row r="9480" spans="1:3">
      <c r="A9480" s="20">
        <v>54</v>
      </c>
      <c r="B9480" s="23" t="e">
        <f t="shared" si="15"/>
        <v>#VALUE!</v>
      </c>
      <c r="C9480" s="10"/>
    </row>
    <row r="9481" spans="1:3">
      <c r="A9481" s="20">
        <v>55</v>
      </c>
      <c r="B9481" s="23" t="e">
        <f t="shared" si="15"/>
        <v>#VALUE!</v>
      </c>
      <c r="C9481" s="10"/>
    </row>
    <row r="9482" spans="1:3">
      <c r="A9482" s="20">
        <v>56</v>
      </c>
      <c r="B9482" s="23" t="e">
        <f t="shared" si="15"/>
        <v>#VALUE!</v>
      </c>
      <c r="C9482" s="10"/>
    </row>
    <row r="9483" spans="1:3">
      <c r="A9483" s="20">
        <v>57</v>
      </c>
      <c r="B9483" s="23" t="e">
        <f t="shared" si="15"/>
        <v>#VALUE!</v>
      </c>
      <c r="C9483" s="10"/>
    </row>
    <row r="9484" spans="1:3">
      <c r="A9484" s="20">
        <v>58</v>
      </c>
      <c r="B9484" s="23" t="e">
        <f t="shared" si="15"/>
        <v>#VALUE!</v>
      </c>
      <c r="C9484" s="10"/>
    </row>
    <row r="9485" spans="1:3">
      <c r="A9485" s="20">
        <v>59</v>
      </c>
      <c r="B9485" s="23" t="e">
        <f t="shared" si="15"/>
        <v>#VALUE!</v>
      </c>
      <c r="C9485" s="10"/>
    </row>
    <row r="9486" spans="1:3">
      <c r="A9486" s="20">
        <v>60</v>
      </c>
      <c r="B9486" s="23" t="e">
        <f t="shared" si="15"/>
        <v>#VALUE!</v>
      </c>
      <c r="C9486" s="10"/>
    </row>
    <row r="9487" spans="1:3">
      <c r="A9487" s="20">
        <v>61</v>
      </c>
      <c r="B9487" s="23" t="e">
        <f t="shared" si="15"/>
        <v>#VALUE!</v>
      </c>
      <c r="C9487" s="10"/>
    </row>
    <row r="9488" spans="1:3">
      <c r="A9488" s="20">
        <v>62</v>
      </c>
      <c r="B9488" s="23" t="e">
        <f t="shared" si="15"/>
        <v>#VALUE!</v>
      </c>
      <c r="C9488" s="10"/>
    </row>
    <row r="9489" spans="1:3">
      <c r="A9489" s="20">
        <v>63</v>
      </c>
      <c r="B9489" s="23" t="e">
        <f t="shared" si="15"/>
        <v>#VALUE!</v>
      </c>
      <c r="C9489" s="10"/>
    </row>
    <row r="9490" spans="1:3">
      <c r="A9490" s="20">
        <v>64</v>
      </c>
      <c r="B9490" s="23" t="e">
        <f t="shared" si="15"/>
        <v>#VALUE!</v>
      </c>
      <c r="C9490" s="10"/>
    </row>
    <row r="9491" spans="1:3">
      <c r="A9491" s="20">
        <v>65</v>
      </c>
      <c r="B9491" s="23" t="e">
        <f t="shared" ref="B9491:B9554" si="16">B8557+B9183</f>
        <v>#VALUE!</v>
      </c>
      <c r="C9491" s="10"/>
    </row>
    <row r="9492" spans="1:3">
      <c r="A9492" s="20">
        <v>66</v>
      </c>
      <c r="B9492" s="23" t="e">
        <f t="shared" si="16"/>
        <v>#VALUE!</v>
      </c>
      <c r="C9492" s="10"/>
    </row>
    <row r="9493" spans="1:3">
      <c r="A9493" s="20">
        <v>67</v>
      </c>
      <c r="B9493" s="23" t="e">
        <f t="shared" si="16"/>
        <v>#VALUE!</v>
      </c>
      <c r="C9493" s="10"/>
    </row>
    <row r="9494" spans="1:3">
      <c r="A9494" s="20">
        <v>68</v>
      </c>
      <c r="B9494" s="23" t="e">
        <f t="shared" si="16"/>
        <v>#VALUE!</v>
      </c>
      <c r="C9494" s="10"/>
    </row>
    <row r="9495" spans="1:3">
      <c r="A9495" s="20">
        <v>69</v>
      </c>
      <c r="B9495" s="23" t="e">
        <f t="shared" si="16"/>
        <v>#VALUE!</v>
      </c>
      <c r="C9495" s="10"/>
    </row>
    <row r="9496" spans="1:3">
      <c r="A9496" s="20">
        <v>70</v>
      </c>
      <c r="B9496" s="23" t="e">
        <f t="shared" si="16"/>
        <v>#VALUE!</v>
      </c>
      <c r="C9496" s="10"/>
    </row>
    <row r="9497" spans="1:3">
      <c r="A9497" s="20">
        <v>71</v>
      </c>
      <c r="B9497" s="23" t="e">
        <f t="shared" si="16"/>
        <v>#VALUE!</v>
      </c>
      <c r="C9497" s="10"/>
    </row>
    <row r="9498" spans="1:3">
      <c r="A9498" s="20">
        <v>72</v>
      </c>
      <c r="B9498" s="23" t="e">
        <f t="shared" si="16"/>
        <v>#VALUE!</v>
      </c>
      <c r="C9498" s="10"/>
    </row>
    <row r="9499" spans="1:3">
      <c r="A9499" s="20">
        <v>73</v>
      </c>
      <c r="B9499" s="23" t="e">
        <f t="shared" si="16"/>
        <v>#VALUE!</v>
      </c>
      <c r="C9499" s="10"/>
    </row>
    <row r="9500" spans="1:3">
      <c r="A9500" s="20">
        <v>74</v>
      </c>
      <c r="B9500" s="23" t="e">
        <f t="shared" si="16"/>
        <v>#VALUE!</v>
      </c>
      <c r="C9500" s="10"/>
    </row>
    <row r="9501" spans="1:3">
      <c r="A9501" s="20">
        <v>75</v>
      </c>
      <c r="B9501" s="23" t="e">
        <f t="shared" si="16"/>
        <v>#VALUE!</v>
      </c>
      <c r="C9501" s="10"/>
    </row>
    <row r="9502" spans="1:3">
      <c r="A9502" s="20">
        <v>76</v>
      </c>
      <c r="B9502" s="23" t="e">
        <f t="shared" si="16"/>
        <v>#VALUE!</v>
      </c>
      <c r="C9502" s="10"/>
    </row>
    <row r="9503" spans="1:3">
      <c r="A9503" s="20">
        <v>77</v>
      </c>
      <c r="B9503" s="23" t="e">
        <f t="shared" si="16"/>
        <v>#VALUE!</v>
      </c>
      <c r="C9503" s="10"/>
    </row>
    <row r="9504" spans="1:3">
      <c r="A9504" s="20">
        <v>78</v>
      </c>
      <c r="B9504" s="23" t="e">
        <f t="shared" si="16"/>
        <v>#VALUE!</v>
      </c>
      <c r="C9504" s="10"/>
    </row>
    <row r="9505" spans="1:3">
      <c r="A9505" s="20">
        <v>79</v>
      </c>
      <c r="B9505" s="23" t="e">
        <f t="shared" si="16"/>
        <v>#VALUE!</v>
      </c>
      <c r="C9505" s="10"/>
    </row>
    <row r="9506" spans="1:3">
      <c r="A9506" s="20">
        <v>80</v>
      </c>
      <c r="B9506" s="23" t="e">
        <f t="shared" si="16"/>
        <v>#VALUE!</v>
      </c>
      <c r="C9506" s="10"/>
    </row>
    <row r="9507" spans="1:3">
      <c r="A9507" s="20">
        <v>81</v>
      </c>
      <c r="B9507" s="23" t="e">
        <f t="shared" si="16"/>
        <v>#VALUE!</v>
      </c>
      <c r="C9507" s="10"/>
    </row>
    <row r="9508" spans="1:3">
      <c r="A9508" s="20">
        <v>82</v>
      </c>
      <c r="B9508" s="23" t="e">
        <f t="shared" si="16"/>
        <v>#VALUE!</v>
      </c>
      <c r="C9508" s="10"/>
    </row>
    <row r="9509" spans="1:3">
      <c r="A9509" s="20">
        <v>83</v>
      </c>
      <c r="B9509" s="23" t="e">
        <f t="shared" si="16"/>
        <v>#VALUE!</v>
      </c>
      <c r="C9509" s="10"/>
    </row>
    <row r="9510" spans="1:3">
      <c r="A9510" s="20">
        <v>84</v>
      </c>
      <c r="B9510" s="23" t="e">
        <f t="shared" si="16"/>
        <v>#VALUE!</v>
      </c>
      <c r="C9510" s="10"/>
    </row>
    <row r="9511" spans="1:3">
      <c r="A9511" s="20">
        <v>85</v>
      </c>
      <c r="B9511" s="23" t="e">
        <f t="shared" si="16"/>
        <v>#VALUE!</v>
      </c>
      <c r="C9511" s="10"/>
    </row>
    <row r="9512" spans="1:3">
      <c r="A9512" s="20">
        <v>86</v>
      </c>
      <c r="B9512" s="23" t="e">
        <f t="shared" si="16"/>
        <v>#VALUE!</v>
      </c>
      <c r="C9512" s="10"/>
    </row>
    <row r="9513" spans="1:3">
      <c r="A9513" s="20">
        <v>87</v>
      </c>
      <c r="B9513" s="23" t="e">
        <f t="shared" si="16"/>
        <v>#VALUE!</v>
      </c>
      <c r="C9513" s="10"/>
    </row>
    <row r="9514" spans="1:3">
      <c r="A9514" s="20">
        <v>88</v>
      </c>
      <c r="B9514" s="23" t="e">
        <f t="shared" si="16"/>
        <v>#VALUE!</v>
      </c>
      <c r="C9514" s="10"/>
    </row>
    <row r="9515" spans="1:3">
      <c r="A9515" s="20">
        <v>89</v>
      </c>
      <c r="B9515" s="23" t="e">
        <f t="shared" si="16"/>
        <v>#VALUE!</v>
      </c>
      <c r="C9515" s="10"/>
    </row>
    <row r="9516" spans="1:3">
      <c r="A9516" s="20">
        <v>90</v>
      </c>
      <c r="B9516" s="23" t="e">
        <f t="shared" si="16"/>
        <v>#VALUE!</v>
      </c>
      <c r="C9516" s="10"/>
    </row>
    <row r="9517" spans="1:3">
      <c r="A9517" s="20">
        <v>91</v>
      </c>
      <c r="B9517" s="23" t="e">
        <f t="shared" si="16"/>
        <v>#VALUE!</v>
      </c>
      <c r="C9517" s="10"/>
    </row>
    <row r="9518" spans="1:3">
      <c r="A9518" s="20">
        <v>92</v>
      </c>
      <c r="B9518" s="23" t="e">
        <f t="shared" si="16"/>
        <v>#VALUE!</v>
      </c>
      <c r="C9518" s="10"/>
    </row>
    <row r="9519" spans="1:3">
      <c r="A9519" s="20">
        <v>93</v>
      </c>
      <c r="B9519" s="23" t="e">
        <f t="shared" si="16"/>
        <v>#VALUE!</v>
      </c>
      <c r="C9519" s="10"/>
    </row>
    <row r="9520" spans="1:3">
      <c r="A9520" s="20">
        <v>94</v>
      </c>
      <c r="B9520" s="23" t="e">
        <f t="shared" si="16"/>
        <v>#VALUE!</v>
      </c>
      <c r="C9520" s="10"/>
    </row>
    <row r="9521" spans="1:3">
      <c r="A9521" s="20">
        <v>95</v>
      </c>
      <c r="B9521" s="23" t="e">
        <f t="shared" si="16"/>
        <v>#VALUE!</v>
      </c>
      <c r="C9521" s="10"/>
    </row>
    <row r="9522" spans="1:3">
      <c r="A9522" s="20">
        <v>96</v>
      </c>
      <c r="B9522" s="23" t="e">
        <f t="shared" si="16"/>
        <v>#VALUE!</v>
      </c>
      <c r="C9522" s="10"/>
    </row>
    <row r="9523" spans="1:3">
      <c r="A9523" s="20">
        <v>97</v>
      </c>
      <c r="B9523" s="23" t="e">
        <f t="shared" si="16"/>
        <v>#VALUE!</v>
      </c>
      <c r="C9523" s="10"/>
    </row>
    <row r="9524" spans="1:3">
      <c r="A9524" s="20">
        <v>98</v>
      </c>
      <c r="B9524" s="23" t="e">
        <f t="shared" si="16"/>
        <v>#VALUE!</v>
      </c>
      <c r="C9524" s="10"/>
    </row>
    <row r="9525" spans="1:3">
      <c r="A9525" s="20">
        <v>99</v>
      </c>
      <c r="B9525" s="23" t="e">
        <f t="shared" si="16"/>
        <v>#VALUE!</v>
      </c>
      <c r="C9525" s="10"/>
    </row>
    <row r="9526" spans="1:3">
      <c r="A9526" s="20">
        <v>100</v>
      </c>
      <c r="B9526" s="23" t="e">
        <f t="shared" si="16"/>
        <v>#VALUE!</v>
      </c>
      <c r="C9526" s="10"/>
    </row>
    <row r="9527" spans="1:3">
      <c r="A9527" s="20">
        <v>101</v>
      </c>
      <c r="B9527" s="23" t="e">
        <f t="shared" si="16"/>
        <v>#VALUE!</v>
      </c>
      <c r="C9527" s="10"/>
    </row>
    <row r="9528" spans="1:3">
      <c r="A9528" s="20">
        <v>102</v>
      </c>
      <c r="B9528" s="23" t="e">
        <f t="shared" si="16"/>
        <v>#VALUE!</v>
      </c>
      <c r="C9528" s="10"/>
    </row>
    <row r="9529" spans="1:3">
      <c r="A9529" s="20">
        <v>103</v>
      </c>
      <c r="B9529" s="23" t="e">
        <f t="shared" si="16"/>
        <v>#VALUE!</v>
      </c>
      <c r="C9529" s="10"/>
    </row>
    <row r="9530" spans="1:3">
      <c r="A9530" s="20">
        <v>104</v>
      </c>
      <c r="B9530" s="23" t="e">
        <f t="shared" si="16"/>
        <v>#VALUE!</v>
      </c>
      <c r="C9530" s="10"/>
    </row>
    <row r="9531" spans="1:3">
      <c r="A9531" s="20">
        <v>105</v>
      </c>
      <c r="B9531" s="23" t="e">
        <f t="shared" si="16"/>
        <v>#VALUE!</v>
      </c>
      <c r="C9531" s="10"/>
    </row>
    <row r="9532" spans="1:3">
      <c r="A9532" s="20">
        <v>106</v>
      </c>
      <c r="B9532" s="23" t="e">
        <f t="shared" si="16"/>
        <v>#VALUE!</v>
      </c>
      <c r="C9532" s="10"/>
    </row>
    <row r="9533" spans="1:3">
      <c r="A9533" s="20">
        <v>107</v>
      </c>
      <c r="B9533" s="23" t="e">
        <f t="shared" si="16"/>
        <v>#VALUE!</v>
      </c>
      <c r="C9533" s="10"/>
    </row>
    <row r="9534" spans="1:3">
      <c r="A9534" s="20">
        <v>108</v>
      </c>
      <c r="B9534" s="23" t="e">
        <f t="shared" si="16"/>
        <v>#VALUE!</v>
      </c>
      <c r="C9534" s="10"/>
    </row>
    <row r="9535" spans="1:3">
      <c r="A9535" s="20">
        <v>109</v>
      </c>
      <c r="B9535" s="23" t="e">
        <f t="shared" si="16"/>
        <v>#VALUE!</v>
      </c>
      <c r="C9535" s="10"/>
    </row>
    <row r="9536" spans="1:3">
      <c r="A9536" s="20">
        <v>110</v>
      </c>
      <c r="B9536" s="23" t="e">
        <f t="shared" si="16"/>
        <v>#VALUE!</v>
      </c>
      <c r="C9536" s="10"/>
    </row>
    <row r="9537" spans="1:3">
      <c r="A9537" s="20">
        <v>111</v>
      </c>
      <c r="B9537" s="23" t="e">
        <f t="shared" si="16"/>
        <v>#VALUE!</v>
      </c>
      <c r="C9537" s="10"/>
    </row>
    <row r="9538" spans="1:3">
      <c r="A9538" s="20">
        <v>112</v>
      </c>
      <c r="B9538" s="23" t="e">
        <f t="shared" si="16"/>
        <v>#VALUE!</v>
      </c>
      <c r="C9538" s="10"/>
    </row>
    <row r="9539" spans="1:3">
      <c r="A9539" s="20">
        <v>113</v>
      </c>
      <c r="B9539" s="23" t="e">
        <f t="shared" si="16"/>
        <v>#VALUE!</v>
      </c>
      <c r="C9539" s="10"/>
    </row>
    <row r="9540" spans="1:3">
      <c r="A9540" s="20">
        <v>114</v>
      </c>
      <c r="B9540" s="23" t="e">
        <f t="shared" si="16"/>
        <v>#VALUE!</v>
      </c>
      <c r="C9540" s="10"/>
    </row>
    <row r="9541" spans="1:3">
      <c r="A9541" s="20">
        <v>115</v>
      </c>
      <c r="B9541" s="23" t="e">
        <f t="shared" si="16"/>
        <v>#VALUE!</v>
      </c>
      <c r="C9541" s="10"/>
    </row>
    <row r="9542" spans="1:3">
      <c r="A9542" s="20">
        <v>116</v>
      </c>
      <c r="B9542" s="23" t="e">
        <f t="shared" si="16"/>
        <v>#VALUE!</v>
      </c>
      <c r="C9542" s="10"/>
    </row>
    <row r="9543" spans="1:3">
      <c r="A9543" s="20">
        <v>117</v>
      </c>
      <c r="B9543" s="23" t="e">
        <f t="shared" si="16"/>
        <v>#VALUE!</v>
      </c>
      <c r="C9543" s="10"/>
    </row>
    <row r="9544" spans="1:3">
      <c r="A9544" s="20">
        <v>118</v>
      </c>
      <c r="B9544" s="23" t="e">
        <f t="shared" si="16"/>
        <v>#VALUE!</v>
      </c>
      <c r="C9544" s="10"/>
    </row>
    <row r="9545" spans="1:3">
      <c r="A9545" s="20">
        <v>119</v>
      </c>
      <c r="B9545" s="23" t="e">
        <f t="shared" si="16"/>
        <v>#VALUE!</v>
      </c>
      <c r="C9545" s="10"/>
    </row>
    <row r="9546" spans="1:3">
      <c r="A9546" s="20">
        <v>120</v>
      </c>
      <c r="B9546" s="23" t="e">
        <f t="shared" si="16"/>
        <v>#VALUE!</v>
      </c>
      <c r="C9546" s="10"/>
    </row>
    <row r="9547" spans="1:3">
      <c r="A9547" s="20">
        <v>121</v>
      </c>
      <c r="B9547" s="23" t="e">
        <f t="shared" si="16"/>
        <v>#VALUE!</v>
      </c>
      <c r="C9547" s="10"/>
    </row>
    <row r="9548" spans="1:3">
      <c r="A9548" s="20">
        <v>122</v>
      </c>
      <c r="B9548" s="23" t="e">
        <f t="shared" si="16"/>
        <v>#VALUE!</v>
      </c>
      <c r="C9548" s="10"/>
    </row>
    <row r="9549" spans="1:3">
      <c r="A9549" s="20">
        <v>123</v>
      </c>
      <c r="B9549" s="23" t="e">
        <f t="shared" si="16"/>
        <v>#VALUE!</v>
      </c>
      <c r="C9549" s="10"/>
    </row>
    <row r="9550" spans="1:3">
      <c r="A9550" s="20">
        <v>124</v>
      </c>
      <c r="B9550" s="23" t="e">
        <f t="shared" si="16"/>
        <v>#VALUE!</v>
      </c>
      <c r="C9550" s="10"/>
    </row>
    <row r="9551" spans="1:3">
      <c r="A9551" s="20">
        <v>125</v>
      </c>
      <c r="B9551" s="23" t="e">
        <f t="shared" si="16"/>
        <v>#VALUE!</v>
      </c>
      <c r="C9551" s="10"/>
    </row>
    <row r="9552" spans="1:3">
      <c r="A9552" s="20">
        <v>126</v>
      </c>
      <c r="B9552" s="23" t="e">
        <f t="shared" si="16"/>
        <v>#VALUE!</v>
      </c>
      <c r="C9552" s="10"/>
    </row>
    <row r="9553" spans="1:3">
      <c r="A9553" s="20">
        <v>127</v>
      </c>
      <c r="B9553" s="23" t="e">
        <f t="shared" si="16"/>
        <v>#VALUE!</v>
      </c>
      <c r="C9553" s="10"/>
    </row>
    <row r="9554" spans="1:3">
      <c r="A9554" s="20">
        <v>128</v>
      </c>
      <c r="B9554" s="23" t="e">
        <f t="shared" si="16"/>
        <v>#VALUE!</v>
      </c>
      <c r="C9554" s="10"/>
    </row>
    <row r="9555" spans="1:3">
      <c r="A9555" s="20">
        <v>129</v>
      </c>
      <c r="B9555" s="23" t="e">
        <f t="shared" ref="B9555:B9618" si="17">B8621+B9247</f>
        <v>#VALUE!</v>
      </c>
      <c r="C9555" s="10"/>
    </row>
    <row r="9556" spans="1:3">
      <c r="A9556" s="20">
        <v>130</v>
      </c>
      <c r="B9556" s="23" t="e">
        <f t="shared" si="17"/>
        <v>#VALUE!</v>
      </c>
      <c r="C9556" s="10"/>
    </row>
    <row r="9557" spans="1:3">
      <c r="A9557" s="20">
        <v>131</v>
      </c>
      <c r="B9557" s="23" t="e">
        <f t="shared" si="17"/>
        <v>#VALUE!</v>
      </c>
      <c r="C9557" s="10"/>
    </row>
    <row r="9558" spans="1:3">
      <c r="A9558" s="20">
        <v>132</v>
      </c>
      <c r="B9558" s="23" t="e">
        <f t="shared" si="17"/>
        <v>#VALUE!</v>
      </c>
      <c r="C9558" s="10"/>
    </row>
    <row r="9559" spans="1:3">
      <c r="A9559" s="20">
        <v>133</v>
      </c>
      <c r="B9559" s="23" t="e">
        <f t="shared" si="17"/>
        <v>#VALUE!</v>
      </c>
      <c r="C9559" s="10"/>
    </row>
    <row r="9560" spans="1:3">
      <c r="A9560" s="20">
        <v>134</v>
      </c>
      <c r="B9560" s="23" t="e">
        <f t="shared" si="17"/>
        <v>#VALUE!</v>
      </c>
      <c r="C9560" s="10"/>
    </row>
    <row r="9561" spans="1:3">
      <c r="A9561" s="20">
        <v>135</v>
      </c>
      <c r="B9561" s="23" t="e">
        <f t="shared" si="17"/>
        <v>#VALUE!</v>
      </c>
      <c r="C9561" s="10"/>
    </row>
    <row r="9562" spans="1:3">
      <c r="A9562" s="20">
        <v>136</v>
      </c>
      <c r="B9562" s="23" t="e">
        <f t="shared" si="17"/>
        <v>#VALUE!</v>
      </c>
      <c r="C9562" s="10"/>
    </row>
    <row r="9563" spans="1:3">
      <c r="A9563" s="20">
        <v>137</v>
      </c>
      <c r="B9563" s="23" t="e">
        <f t="shared" si="17"/>
        <v>#VALUE!</v>
      </c>
      <c r="C9563" s="10"/>
    </row>
    <row r="9564" spans="1:3">
      <c r="A9564" s="20">
        <v>138</v>
      </c>
      <c r="B9564" s="23" t="e">
        <f t="shared" si="17"/>
        <v>#VALUE!</v>
      </c>
      <c r="C9564" s="10"/>
    </row>
    <row r="9565" spans="1:3">
      <c r="A9565" s="20">
        <v>139</v>
      </c>
      <c r="B9565" s="23" t="e">
        <f t="shared" si="17"/>
        <v>#VALUE!</v>
      </c>
      <c r="C9565" s="10"/>
    </row>
    <row r="9566" spans="1:3">
      <c r="A9566" s="20">
        <v>140</v>
      </c>
      <c r="B9566" s="23" t="e">
        <f t="shared" si="17"/>
        <v>#VALUE!</v>
      </c>
      <c r="C9566" s="10"/>
    </row>
    <row r="9567" spans="1:3">
      <c r="A9567" s="20">
        <v>141</v>
      </c>
      <c r="B9567" s="23" t="e">
        <f t="shared" si="17"/>
        <v>#VALUE!</v>
      </c>
      <c r="C9567" s="10"/>
    </row>
    <row r="9568" spans="1:3">
      <c r="A9568" s="20">
        <v>142</v>
      </c>
      <c r="B9568" s="23" t="e">
        <f t="shared" si="17"/>
        <v>#VALUE!</v>
      </c>
      <c r="C9568" s="10"/>
    </row>
    <row r="9569" spans="1:3">
      <c r="A9569" s="20">
        <v>143</v>
      </c>
      <c r="B9569" s="23" t="e">
        <f t="shared" si="17"/>
        <v>#VALUE!</v>
      </c>
      <c r="C9569" s="10"/>
    </row>
    <row r="9570" spans="1:3">
      <c r="A9570" s="20">
        <v>144</v>
      </c>
      <c r="B9570" s="23" t="e">
        <f t="shared" si="17"/>
        <v>#VALUE!</v>
      </c>
      <c r="C9570" s="10"/>
    </row>
    <row r="9571" spans="1:3">
      <c r="A9571" s="20">
        <v>145</v>
      </c>
      <c r="B9571" s="23" t="e">
        <f t="shared" si="17"/>
        <v>#VALUE!</v>
      </c>
      <c r="C9571" s="10"/>
    </row>
    <row r="9572" spans="1:3">
      <c r="A9572" s="20">
        <v>146</v>
      </c>
      <c r="B9572" s="23" t="e">
        <f t="shared" si="17"/>
        <v>#VALUE!</v>
      </c>
      <c r="C9572" s="10"/>
    </row>
    <row r="9573" spans="1:3">
      <c r="A9573" s="20">
        <v>147</v>
      </c>
      <c r="B9573" s="23" t="e">
        <f t="shared" si="17"/>
        <v>#VALUE!</v>
      </c>
      <c r="C9573" s="10"/>
    </row>
    <row r="9574" spans="1:3">
      <c r="A9574" s="20">
        <v>148</v>
      </c>
      <c r="B9574" s="23" t="e">
        <f t="shared" si="17"/>
        <v>#VALUE!</v>
      </c>
      <c r="C9574" s="10"/>
    </row>
    <row r="9575" spans="1:3">
      <c r="A9575" s="20">
        <v>149</v>
      </c>
      <c r="B9575" s="23" t="e">
        <f t="shared" si="17"/>
        <v>#VALUE!</v>
      </c>
      <c r="C9575" s="10"/>
    </row>
    <row r="9576" spans="1:3">
      <c r="A9576" s="20">
        <v>150</v>
      </c>
      <c r="B9576" s="23" t="e">
        <f t="shared" si="17"/>
        <v>#VALUE!</v>
      </c>
      <c r="C9576" s="10"/>
    </row>
    <row r="9577" spans="1:3">
      <c r="A9577" s="20">
        <v>151</v>
      </c>
      <c r="B9577" s="23" t="e">
        <f t="shared" si="17"/>
        <v>#VALUE!</v>
      </c>
      <c r="C9577" s="10"/>
    </row>
    <row r="9578" spans="1:3">
      <c r="A9578" s="20">
        <v>152</v>
      </c>
      <c r="B9578" s="23" t="e">
        <f t="shared" si="17"/>
        <v>#VALUE!</v>
      </c>
      <c r="C9578" s="10"/>
    </row>
    <row r="9579" spans="1:3">
      <c r="A9579" s="20">
        <v>153</v>
      </c>
      <c r="B9579" s="23" t="e">
        <f t="shared" si="17"/>
        <v>#VALUE!</v>
      </c>
      <c r="C9579" s="10"/>
    </row>
    <row r="9580" spans="1:3">
      <c r="A9580" s="20">
        <v>154</v>
      </c>
      <c r="B9580" s="23" t="e">
        <f t="shared" si="17"/>
        <v>#VALUE!</v>
      </c>
      <c r="C9580" s="10"/>
    </row>
    <row r="9581" spans="1:3">
      <c r="A9581" s="20">
        <v>155</v>
      </c>
      <c r="B9581" s="23" t="e">
        <f t="shared" si="17"/>
        <v>#VALUE!</v>
      </c>
      <c r="C9581" s="10"/>
    </row>
    <row r="9582" spans="1:3">
      <c r="A9582" s="20">
        <v>156</v>
      </c>
      <c r="B9582" s="23" t="e">
        <f t="shared" si="17"/>
        <v>#VALUE!</v>
      </c>
      <c r="C9582" s="10"/>
    </row>
    <row r="9583" spans="1:3">
      <c r="A9583" s="20">
        <v>157</v>
      </c>
      <c r="B9583" s="23" t="e">
        <f t="shared" si="17"/>
        <v>#VALUE!</v>
      </c>
      <c r="C9583" s="10"/>
    </row>
    <row r="9584" spans="1:3">
      <c r="A9584" s="20">
        <v>158</v>
      </c>
      <c r="B9584" s="23" t="e">
        <f t="shared" si="17"/>
        <v>#VALUE!</v>
      </c>
      <c r="C9584" s="10"/>
    </row>
    <row r="9585" spans="1:3">
      <c r="A9585" s="20">
        <v>159</v>
      </c>
      <c r="B9585" s="23" t="e">
        <f t="shared" si="17"/>
        <v>#VALUE!</v>
      </c>
      <c r="C9585" s="10"/>
    </row>
    <row r="9586" spans="1:3">
      <c r="A9586" s="20">
        <v>160</v>
      </c>
      <c r="B9586" s="23" t="e">
        <f t="shared" si="17"/>
        <v>#VALUE!</v>
      </c>
      <c r="C9586" s="10"/>
    </row>
    <row r="9587" spans="1:3">
      <c r="A9587" s="20">
        <v>161</v>
      </c>
      <c r="B9587" s="23" t="e">
        <f t="shared" si="17"/>
        <v>#VALUE!</v>
      </c>
      <c r="C9587" s="10"/>
    </row>
    <row r="9588" spans="1:3">
      <c r="A9588" s="20">
        <v>162</v>
      </c>
      <c r="B9588" s="23" t="e">
        <f t="shared" si="17"/>
        <v>#VALUE!</v>
      </c>
      <c r="C9588" s="10"/>
    </row>
    <row r="9589" spans="1:3">
      <c r="A9589" s="20">
        <v>163</v>
      </c>
      <c r="B9589" s="23" t="e">
        <f t="shared" si="17"/>
        <v>#VALUE!</v>
      </c>
      <c r="C9589" s="10"/>
    </row>
    <row r="9590" spans="1:3">
      <c r="A9590" s="20">
        <v>164</v>
      </c>
      <c r="B9590" s="23" t="e">
        <f t="shared" si="17"/>
        <v>#VALUE!</v>
      </c>
      <c r="C9590" s="10"/>
    </row>
    <row r="9591" spans="1:3">
      <c r="A9591" s="20">
        <v>165</v>
      </c>
      <c r="B9591" s="23" t="e">
        <f t="shared" si="17"/>
        <v>#VALUE!</v>
      </c>
      <c r="C9591" s="10"/>
    </row>
    <row r="9592" spans="1:3">
      <c r="A9592" s="20">
        <v>166</v>
      </c>
      <c r="B9592" s="23" t="e">
        <f t="shared" si="17"/>
        <v>#VALUE!</v>
      </c>
      <c r="C9592" s="10"/>
    </row>
    <row r="9593" spans="1:3">
      <c r="A9593" s="20">
        <v>167</v>
      </c>
      <c r="B9593" s="23" t="e">
        <f t="shared" si="17"/>
        <v>#VALUE!</v>
      </c>
      <c r="C9593" s="10"/>
    </row>
    <row r="9594" spans="1:3">
      <c r="A9594" s="20">
        <v>168</v>
      </c>
      <c r="B9594" s="23" t="e">
        <f t="shared" si="17"/>
        <v>#VALUE!</v>
      </c>
      <c r="C9594" s="10"/>
    </row>
    <row r="9595" spans="1:3">
      <c r="A9595" s="20">
        <v>169</v>
      </c>
      <c r="B9595" s="23" t="e">
        <f t="shared" si="17"/>
        <v>#VALUE!</v>
      </c>
      <c r="C9595" s="10"/>
    </row>
    <row r="9596" spans="1:3">
      <c r="A9596" s="20">
        <v>170</v>
      </c>
      <c r="B9596" s="23" t="e">
        <f t="shared" si="17"/>
        <v>#VALUE!</v>
      </c>
      <c r="C9596" s="10"/>
    </row>
    <row r="9597" spans="1:3">
      <c r="A9597" s="20">
        <v>171</v>
      </c>
      <c r="B9597" s="23" t="e">
        <f t="shared" si="17"/>
        <v>#VALUE!</v>
      </c>
      <c r="C9597" s="10"/>
    </row>
    <row r="9598" spans="1:3">
      <c r="A9598" s="20">
        <v>172</v>
      </c>
      <c r="B9598" s="23" t="e">
        <f t="shared" si="17"/>
        <v>#VALUE!</v>
      </c>
      <c r="C9598" s="10"/>
    </row>
    <row r="9599" spans="1:3">
      <c r="A9599" s="20">
        <v>173</v>
      </c>
      <c r="B9599" s="23" t="e">
        <f t="shared" si="17"/>
        <v>#VALUE!</v>
      </c>
      <c r="C9599" s="10"/>
    </row>
    <row r="9600" spans="1:3">
      <c r="A9600" s="20">
        <v>174</v>
      </c>
      <c r="B9600" s="23" t="e">
        <f t="shared" si="17"/>
        <v>#VALUE!</v>
      </c>
      <c r="C9600" s="10"/>
    </row>
    <row r="9601" spans="1:3">
      <c r="A9601" s="20">
        <v>175</v>
      </c>
      <c r="B9601" s="23" t="e">
        <f t="shared" si="17"/>
        <v>#VALUE!</v>
      </c>
      <c r="C9601" s="10"/>
    </row>
    <row r="9602" spans="1:3">
      <c r="A9602" s="20">
        <v>176</v>
      </c>
      <c r="B9602" s="23" t="e">
        <f t="shared" si="17"/>
        <v>#VALUE!</v>
      </c>
      <c r="C9602" s="10"/>
    </row>
    <row r="9603" spans="1:3">
      <c r="A9603" s="20">
        <v>177</v>
      </c>
      <c r="B9603" s="23" t="e">
        <f t="shared" si="17"/>
        <v>#VALUE!</v>
      </c>
      <c r="C9603" s="10"/>
    </row>
    <row r="9604" spans="1:3">
      <c r="A9604" s="20">
        <v>178</v>
      </c>
      <c r="B9604" s="23" t="e">
        <f t="shared" si="17"/>
        <v>#VALUE!</v>
      </c>
      <c r="C9604" s="10"/>
    </row>
    <row r="9605" spans="1:3">
      <c r="A9605" s="20">
        <v>179</v>
      </c>
      <c r="B9605" s="23" t="e">
        <f t="shared" si="17"/>
        <v>#VALUE!</v>
      </c>
      <c r="C9605" s="10"/>
    </row>
    <row r="9606" spans="1:3">
      <c r="A9606" s="20">
        <v>180</v>
      </c>
      <c r="B9606" s="23" t="e">
        <f t="shared" si="17"/>
        <v>#VALUE!</v>
      </c>
      <c r="C9606" s="10"/>
    </row>
    <row r="9607" spans="1:3">
      <c r="A9607" s="20">
        <v>181</v>
      </c>
      <c r="B9607" s="23" t="e">
        <f t="shared" si="17"/>
        <v>#VALUE!</v>
      </c>
      <c r="C9607" s="10"/>
    </row>
    <row r="9608" spans="1:3">
      <c r="A9608" s="20">
        <v>182</v>
      </c>
      <c r="B9608" s="23" t="e">
        <f t="shared" si="17"/>
        <v>#VALUE!</v>
      </c>
      <c r="C9608" s="10"/>
    </row>
    <row r="9609" spans="1:3">
      <c r="A9609" s="20">
        <v>183</v>
      </c>
      <c r="B9609" s="23" t="e">
        <f t="shared" si="17"/>
        <v>#VALUE!</v>
      </c>
      <c r="C9609" s="10"/>
    </row>
    <row r="9610" spans="1:3">
      <c r="A9610" s="20">
        <v>184</v>
      </c>
      <c r="B9610" s="23" t="e">
        <f t="shared" si="17"/>
        <v>#VALUE!</v>
      </c>
      <c r="C9610" s="10"/>
    </row>
    <row r="9611" spans="1:3">
      <c r="A9611" s="20">
        <v>185</v>
      </c>
      <c r="B9611" s="23" t="e">
        <f t="shared" si="17"/>
        <v>#VALUE!</v>
      </c>
      <c r="C9611" s="10"/>
    </row>
    <row r="9612" spans="1:3">
      <c r="A9612" s="20">
        <v>186</v>
      </c>
      <c r="B9612" s="23" t="e">
        <f t="shared" si="17"/>
        <v>#VALUE!</v>
      </c>
      <c r="C9612" s="10"/>
    </row>
    <row r="9613" spans="1:3">
      <c r="A9613" s="20">
        <v>187</v>
      </c>
      <c r="B9613" s="23" t="e">
        <f t="shared" si="17"/>
        <v>#VALUE!</v>
      </c>
      <c r="C9613" s="10"/>
    </row>
    <row r="9614" spans="1:3">
      <c r="A9614" s="20">
        <v>188</v>
      </c>
      <c r="B9614" s="23" t="e">
        <f t="shared" si="17"/>
        <v>#VALUE!</v>
      </c>
      <c r="C9614" s="10"/>
    </row>
    <row r="9615" spans="1:3">
      <c r="A9615" s="20">
        <v>189</v>
      </c>
      <c r="B9615" s="23" t="e">
        <f t="shared" si="17"/>
        <v>#VALUE!</v>
      </c>
      <c r="C9615" s="10"/>
    </row>
    <row r="9616" spans="1:3">
      <c r="A9616" s="20">
        <v>190</v>
      </c>
      <c r="B9616" s="23" t="e">
        <f t="shared" si="17"/>
        <v>#VALUE!</v>
      </c>
      <c r="C9616" s="10"/>
    </row>
    <row r="9617" spans="1:3">
      <c r="A9617" s="20">
        <v>191</v>
      </c>
      <c r="B9617" s="23" t="e">
        <f t="shared" si="17"/>
        <v>#VALUE!</v>
      </c>
      <c r="C9617" s="10"/>
    </row>
    <row r="9618" spans="1:3">
      <c r="A9618" s="20">
        <v>192</v>
      </c>
      <c r="B9618" s="23" t="e">
        <f t="shared" si="17"/>
        <v>#VALUE!</v>
      </c>
      <c r="C9618" s="10"/>
    </row>
    <row r="9619" spans="1:3">
      <c r="A9619" s="20">
        <v>193</v>
      </c>
      <c r="B9619" s="23" t="e">
        <f t="shared" ref="B9619:B9682" si="18">B8685+B9311</f>
        <v>#VALUE!</v>
      </c>
      <c r="C9619" s="10"/>
    </row>
    <row r="9620" spans="1:3">
      <c r="A9620" s="20">
        <v>194</v>
      </c>
      <c r="B9620" s="23" t="e">
        <f t="shared" si="18"/>
        <v>#VALUE!</v>
      </c>
      <c r="C9620" s="10"/>
    </row>
    <row r="9621" spans="1:3">
      <c r="A9621" s="20">
        <v>195</v>
      </c>
      <c r="B9621" s="23" t="e">
        <f t="shared" si="18"/>
        <v>#VALUE!</v>
      </c>
      <c r="C9621" s="10"/>
    </row>
    <row r="9622" spans="1:3">
      <c r="A9622" s="20">
        <v>196</v>
      </c>
      <c r="B9622" s="23" t="e">
        <f t="shared" si="18"/>
        <v>#VALUE!</v>
      </c>
      <c r="C9622" s="10"/>
    </row>
    <row r="9623" spans="1:3">
      <c r="A9623" s="20">
        <v>197</v>
      </c>
      <c r="B9623" s="23" t="e">
        <f t="shared" si="18"/>
        <v>#VALUE!</v>
      </c>
      <c r="C9623" s="10"/>
    </row>
    <row r="9624" spans="1:3">
      <c r="A9624" s="20">
        <v>198</v>
      </c>
      <c r="B9624" s="23" t="e">
        <f t="shared" si="18"/>
        <v>#VALUE!</v>
      </c>
      <c r="C9624" s="10"/>
    </row>
    <row r="9625" spans="1:3">
      <c r="A9625" s="20">
        <v>199</v>
      </c>
      <c r="B9625" s="23" t="e">
        <f t="shared" si="18"/>
        <v>#VALUE!</v>
      </c>
      <c r="C9625" s="10"/>
    </row>
    <row r="9626" spans="1:3">
      <c r="A9626" s="20">
        <v>200</v>
      </c>
      <c r="B9626" s="23" t="e">
        <f t="shared" si="18"/>
        <v>#VALUE!</v>
      </c>
      <c r="C9626" s="10"/>
    </row>
    <row r="9627" spans="1:3">
      <c r="A9627" s="20">
        <v>201</v>
      </c>
      <c r="B9627" s="23" t="e">
        <f t="shared" si="18"/>
        <v>#VALUE!</v>
      </c>
      <c r="C9627" s="10"/>
    </row>
    <row r="9628" spans="1:3">
      <c r="A9628" s="20">
        <v>202</v>
      </c>
      <c r="B9628" s="23" t="e">
        <f t="shared" si="18"/>
        <v>#VALUE!</v>
      </c>
      <c r="C9628" s="10"/>
    </row>
    <row r="9629" spans="1:3">
      <c r="A9629" s="20">
        <v>203</v>
      </c>
      <c r="B9629" s="23" t="e">
        <f t="shared" si="18"/>
        <v>#VALUE!</v>
      </c>
      <c r="C9629" s="10"/>
    </row>
    <row r="9630" spans="1:3">
      <c r="A9630" s="20">
        <v>204</v>
      </c>
      <c r="B9630" s="23" t="e">
        <f t="shared" si="18"/>
        <v>#VALUE!</v>
      </c>
      <c r="C9630" s="10"/>
    </row>
    <row r="9631" spans="1:3">
      <c r="A9631" s="20">
        <v>205</v>
      </c>
      <c r="B9631" s="23" t="e">
        <f t="shared" si="18"/>
        <v>#VALUE!</v>
      </c>
      <c r="C9631" s="10"/>
    </row>
    <row r="9632" spans="1:3">
      <c r="A9632" s="20">
        <v>206</v>
      </c>
      <c r="B9632" s="23" t="e">
        <f t="shared" si="18"/>
        <v>#VALUE!</v>
      </c>
      <c r="C9632" s="10"/>
    </row>
    <row r="9633" spans="1:3">
      <c r="A9633" s="20">
        <v>207</v>
      </c>
      <c r="B9633" s="23" t="e">
        <f t="shared" si="18"/>
        <v>#VALUE!</v>
      </c>
      <c r="C9633" s="10"/>
    </row>
    <row r="9634" spans="1:3">
      <c r="A9634" s="20">
        <v>208</v>
      </c>
      <c r="B9634" s="23" t="e">
        <f t="shared" si="18"/>
        <v>#VALUE!</v>
      </c>
      <c r="C9634" s="10"/>
    </row>
    <row r="9635" spans="1:3">
      <c r="A9635" s="20">
        <v>209</v>
      </c>
      <c r="B9635" s="23" t="e">
        <f t="shared" si="18"/>
        <v>#VALUE!</v>
      </c>
      <c r="C9635" s="10"/>
    </row>
    <row r="9636" spans="1:3">
      <c r="A9636" s="20">
        <v>210</v>
      </c>
      <c r="B9636" s="23" t="e">
        <f t="shared" si="18"/>
        <v>#VALUE!</v>
      </c>
      <c r="C9636" s="10"/>
    </row>
    <row r="9637" spans="1:3">
      <c r="A9637" s="20">
        <v>211</v>
      </c>
      <c r="B9637" s="23" t="e">
        <f t="shared" si="18"/>
        <v>#VALUE!</v>
      </c>
      <c r="C9637" s="10"/>
    </row>
    <row r="9638" spans="1:3">
      <c r="A9638" s="20">
        <v>212</v>
      </c>
      <c r="B9638" s="23" t="e">
        <f t="shared" si="18"/>
        <v>#VALUE!</v>
      </c>
      <c r="C9638" s="10"/>
    </row>
    <row r="9639" spans="1:3">
      <c r="A9639" s="20">
        <v>213</v>
      </c>
      <c r="B9639" s="23" t="e">
        <f t="shared" si="18"/>
        <v>#VALUE!</v>
      </c>
      <c r="C9639" s="10"/>
    </row>
    <row r="9640" spans="1:3">
      <c r="A9640" s="20">
        <v>214</v>
      </c>
      <c r="B9640" s="23" t="e">
        <f t="shared" si="18"/>
        <v>#VALUE!</v>
      </c>
      <c r="C9640" s="10"/>
    </row>
    <row r="9641" spans="1:3">
      <c r="A9641" s="20">
        <v>215</v>
      </c>
      <c r="B9641" s="23" t="e">
        <f t="shared" si="18"/>
        <v>#VALUE!</v>
      </c>
      <c r="C9641" s="10"/>
    </row>
    <row r="9642" spans="1:3">
      <c r="A9642" s="20">
        <v>216</v>
      </c>
      <c r="B9642" s="23" t="e">
        <f t="shared" si="18"/>
        <v>#VALUE!</v>
      </c>
      <c r="C9642" s="10"/>
    </row>
    <row r="9643" spans="1:3">
      <c r="A9643" s="20">
        <v>217</v>
      </c>
      <c r="B9643" s="23" t="e">
        <f t="shared" si="18"/>
        <v>#VALUE!</v>
      </c>
      <c r="C9643" s="10"/>
    </row>
    <row r="9644" spans="1:3">
      <c r="A9644" s="20">
        <v>218</v>
      </c>
      <c r="B9644" s="23" t="e">
        <f t="shared" si="18"/>
        <v>#VALUE!</v>
      </c>
      <c r="C9644" s="10"/>
    </row>
    <row r="9645" spans="1:3">
      <c r="A9645" s="20">
        <v>219</v>
      </c>
      <c r="B9645" s="23" t="e">
        <f t="shared" si="18"/>
        <v>#VALUE!</v>
      </c>
      <c r="C9645" s="10"/>
    </row>
    <row r="9646" spans="1:3">
      <c r="A9646" s="20">
        <v>220</v>
      </c>
      <c r="B9646" s="23" t="e">
        <f t="shared" si="18"/>
        <v>#VALUE!</v>
      </c>
      <c r="C9646" s="10"/>
    </row>
    <row r="9647" spans="1:3">
      <c r="A9647" s="20">
        <v>221</v>
      </c>
      <c r="B9647" s="23" t="e">
        <f t="shared" si="18"/>
        <v>#VALUE!</v>
      </c>
      <c r="C9647" s="10"/>
    </row>
    <row r="9648" spans="1:3">
      <c r="A9648" s="20">
        <v>222</v>
      </c>
      <c r="B9648" s="23" t="e">
        <f t="shared" si="18"/>
        <v>#VALUE!</v>
      </c>
      <c r="C9648" s="10"/>
    </row>
    <row r="9649" spans="1:3">
      <c r="A9649" s="20">
        <v>223</v>
      </c>
      <c r="B9649" s="23" t="e">
        <f t="shared" si="18"/>
        <v>#VALUE!</v>
      </c>
      <c r="C9649" s="10"/>
    </row>
    <row r="9650" spans="1:3">
      <c r="A9650" s="20">
        <v>224</v>
      </c>
      <c r="B9650" s="23" t="e">
        <f t="shared" si="18"/>
        <v>#VALUE!</v>
      </c>
      <c r="C9650" s="10"/>
    </row>
    <row r="9651" spans="1:3">
      <c r="A9651" s="20">
        <v>225</v>
      </c>
      <c r="B9651" s="23" t="e">
        <f t="shared" si="18"/>
        <v>#VALUE!</v>
      </c>
      <c r="C9651" s="10"/>
    </row>
    <row r="9652" spans="1:3">
      <c r="A9652" s="20">
        <v>226</v>
      </c>
      <c r="B9652" s="23" t="e">
        <f t="shared" si="18"/>
        <v>#VALUE!</v>
      </c>
      <c r="C9652" s="10"/>
    </row>
    <row r="9653" spans="1:3">
      <c r="A9653" s="20">
        <v>227</v>
      </c>
      <c r="B9653" s="23" t="e">
        <f t="shared" si="18"/>
        <v>#VALUE!</v>
      </c>
      <c r="C9653" s="10"/>
    </row>
    <row r="9654" spans="1:3">
      <c r="A9654" s="20">
        <v>228</v>
      </c>
      <c r="B9654" s="23" t="e">
        <f t="shared" si="18"/>
        <v>#VALUE!</v>
      </c>
      <c r="C9654" s="10"/>
    </row>
    <row r="9655" spans="1:3">
      <c r="A9655" s="20">
        <v>229</v>
      </c>
      <c r="B9655" s="23" t="e">
        <f t="shared" si="18"/>
        <v>#VALUE!</v>
      </c>
      <c r="C9655" s="10"/>
    </row>
    <row r="9656" spans="1:3">
      <c r="A9656" s="20">
        <v>230</v>
      </c>
      <c r="B9656" s="23" t="e">
        <f t="shared" si="18"/>
        <v>#VALUE!</v>
      </c>
      <c r="C9656" s="10"/>
    </row>
    <row r="9657" spans="1:3">
      <c r="A9657" s="20">
        <v>231</v>
      </c>
      <c r="B9657" s="23" t="e">
        <f t="shared" si="18"/>
        <v>#VALUE!</v>
      </c>
      <c r="C9657" s="10"/>
    </row>
    <row r="9658" spans="1:3">
      <c r="A9658" s="20">
        <v>232</v>
      </c>
      <c r="B9658" s="23" t="e">
        <f t="shared" si="18"/>
        <v>#VALUE!</v>
      </c>
      <c r="C9658" s="10"/>
    </row>
    <row r="9659" spans="1:3">
      <c r="A9659" s="20">
        <v>233</v>
      </c>
      <c r="B9659" s="23" t="e">
        <f t="shared" si="18"/>
        <v>#VALUE!</v>
      </c>
      <c r="C9659" s="10"/>
    </row>
    <row r="9660" spans="1:3">
      <c r="A9660" s="20">
        <v>234</v>
      </c>
      <c r="B9660" s="23" t="e">
        <f t="shared" si="18"/>
        <v>#VALUE!</v>
      </c>
      <c r="C9660" s="10"/>
    </row>
    <row r="9661" spans="1:3">
      <c r="A9661" s="20">
        <v>235</v>
      </c>
      <c r="B9661" s="23" t="e">
        <f t="shared" si="18"/>
        <v>#VALUE!</v>
      </c>
      <c r="C9661" s="10"/>
    </row>
    <row r="9662" spans="1:3">
      <c r="A9662" s="20">
        <v>236</v>
      </c>
      <c r="B9662" s="23" t="e">
        <f t="shared" si="18"/>
        <v>#VALUE!</v>
      </c>
      <c r="C9662" s="10"/>
    </row>
    <row r="9663" spans="1:3">
      <c r="A9663" s="20">
        <v>237</v>
      </c>
      <c r="B9663" s="23" t="e">
        <f t="shared" si="18"/>
        <v>#VALUE!</v>
      </c>
      <c r="C9663" s="10"/>
    </row>
    <row r="9664" spans="1:3">
      <c r="A9664" s="20">
        <v>238</v>
      </c>
      <c r="B9664" s="23" t="e">
        <f t="shared" si="18"/>
        <v>#VALUE!</v>
      </c>
      <c r="C9664" s="10"/>
    </row>
    <row r="9665" spans="1:3">
      <c r="A9665" s="20">
        <v>239</v>
      </c>
      <c r="B9665" s="23" t="e">
        <f t="shared" si="18"/>
        <v>#VALUE!</v>
      </c>
      <c r="C9665" s="10"/>
    </row>
    <row r="9666" spans="1:3">
      <c r="A9666" s="20">
        <v>240</v>
      </c>
      <c r="B9666" s="23" t="e">
        <f t="shared" si="18"/>
        <v>#VALUE!</v>
      </c>
      <c r="C9666" s="10"/>
    </row>
    <row r="9667" spans="1:3">
      <c r="A9667" s="20">
        <v>241</v>
      </c>
      <c r="B9667" s="23" t="e">
        <f t="shared" si="18"/>
        <v>#VALUE!</v>
      </c>
      <c r="C9667" s="10"/>
    </row>
    <row r="9668" spans="1:3">
      <c r="A9668" s="20">
        <v>242</v>
      </c>
      <c r="B9668" s="23" t="e">
        <f t="shared" si="18"/>
        <v>#VALUE!</v>
      </c>
      <c r="C9668" s="10"/>
    </row>
    <row r="9669" spans="1:3">
      <c r="A9669" s="20">
        <v>243</v>
      </c>
      <c r="B9669" s="23" t="e">
        <f t="shared" si="18"/>
        <v>#VALUE!</v>
      </c>
      <c r="C9669" s="10"/>
    </row>
    <row r="9670" spans="1:3">
      <c r="A9670" s="20">
        <v>244</v>
      </c>
      <c r="B9670" s="23" t="e">
        <f t="shared" si="18"/>
        <v>#VALUE!</v>
      </c>
      <c r="C9670" s="10"/>
    </row>
    <row r="9671" spans="1:3">
      <c r="A9671" s="20">
        <v>245</v>
      </c>
      <c r="B9671" s="23" t="e">
        <f t="shared" si="18"/>
        <v>#VALUE!</v>
      </c>
      <c r="C9671" s="10"/>
    </row>
    <row r="9672" spans="1:3">
      <c r="A9672" s="20">
        <v>246</v>
      </c>
      <c r="B9672" s="23" t="e">
        <f t="shared" si="18"/>
        <v>#VALUE!</v>
      </c>
      <c r="C9672" s="10"/>
    </row>
    <row r="9673" spans="1:3">
      <c r="A9673" s="20">
        <v>247</v>
      </c>
      <c r="B9673" s="23" t="e">
        <f t="shared" si="18"/>
        <v>#VALUE!</v>
      </c>
      <c r="C9673" s="10"/>
    </row>
    <row r="9674" spans="1:3">
      <c r="A9674" s="20">
        <v>248</v>
      </c>
      <c r="B9674" s="23" t="e">
        <f t="shared" si="18"/>
        <v>#VALUE!</v>
      </c>
      <c r="C9674" s="10"/>
    </row>
    <row r="9675" spans="1:3">
      <c r="A9675" s="20">
        <v>249</v>
      </c>
      <c r="B9675" s="23" t="e">
        <f t="shared" si="18"/>
        <v>#VALUE!</v>
      </c>
      <c r="C9675" s="10"/>
    </row>
    <row r="9676" spans="1:3">
      <c r="A9676" s="20">
        <v>250</v>
      </c>
      <c r="B9676" s="23" t="e">
        <f t="shared" si="18"/>
        <v>#VALUE!</v>
      </c>
      <c r="C9676" s="10"/>
    </row>
    <row r="9677" spans="1:3">
      <c r="A9677" s="20">
        <v>251</v>
      </c>
      <c r="B9677" s="23" t="e">
        <f t="shared" si="18"/>
        <v>#VALUE!</v>
      </c>
      <c r="C9677" s="10"/>
    </row>
    <row r="9678" spans="1:3">
      <c r="A9678" s="20">
        <v>252</v>
      </c>
      <c r="B9678" s="23" t="e">
        <f t="shared" si="18"/>
        <v>#VALUE!</v>
      </c>
      <c r="C9678" s="10"/>
    </row>
    <row r="9679" spans="1:3">
      <c r="A9679" s="20">
        <v>253</v>
      </c>
      <c r="B9679" s="23" t="e">
        <f t="shared" si="18"/>
        <v>#VALUE!</v>
      </c>
      <c r="C9679" s="10"/>
    </row>
    <row r="9680" spans="1:3">
      <c r="A9680" s="20">
        <v>254</v>
      </c>
      <c r="B9680" s="23" t="e">
        <f t="shared" si="18"/>
        <v>#VALUE!</v>
      </c>
      <c r="C9680" s="10"/>
    </row>
    <row r="9681" spans="1:3">
      <c r="A9681" s="20">
        <v>255</v>
      </c>
      <c r="B9681" s="23" t="e">
        <f t="shared" si="18"/>
        <v>#VALUE!</v>
      </c>
      <c r="C9681" s="10"/>
    </row>
    <row r="9682" spans="1:3">
      <c r="A9682" s="20">
        <v>256</v>
      </c>
      <c r="B9682" s="23" t="e">
        <f t="shared" si="18"/>
        <v>#VALUE!</v>
      </c>
      <c r="C9682" s="10"/>
    </row>
    <row r="9683" spans="1:3">
      <c r="A9683" s="20">
        <v>257</v>
      </c>
      <c r="B9683" s="23" t="e">
        <f t="shared" ref="B9683:B9726" si="19">B8749+B9375</f>
        <v>#VALUE!</v>
      </c>
      <c r="C9683" s="10"/>
    </row>
    <row r="9684" spans="1:3">
      <c r="A9684" s="20">
        <v>258</v>
      </c>
      <c r="B9684" s="23" t="e">
        <f t="shared" si="19"/>
        <v>#VALUE!</v>
      </c>
      <c r="C9684" s="10"/>
    </row>
    <row r="9685" spans="1:3">
      <c r="A9685" s="20">
        <v>259</v>
      </c>
      <c r="B9685" s="23" t="e">
        <f t="shared" si="19"/>
        <v>#VALUE!</v>
      </c>
      <c r="C9685" s="10"/>
    </row>
    <row r="9686" spans="1:3">
      <c r="A9686" s="20">
        <v>260</v>
      </c>
      <c r="B9686" s="23" t="e">
        <f t="shared" si="19"/>
        <v>#VALUE!</v>
      </c>
      <c r="C9686" s="10"/>
    </row>
    <row r="9687" spans="1:3">
      <c r="A9687" s="20">
        <v>261</v>
      </c>
      <c r="B9687" s="23" t="e">
        <f t="shared" si="19"/>
        <v>#VALUE!</v>
      </c>
      <c r="C9687" s="10"/>
    </row>
    <row r="9688" spans="1:3">
      <c r="A9688" s="20">
        <v>262</v>
      </c>
      <c r="B9688" s="23" t="e">
        <f t="shared" si="19"/>
        <v>#VALUE!</v>
      </c>
      <c r="C9688" s="10"/>
    </row>
    <row r="9689" spans="1:3">
      <c r="A9689" s="20">
        <v>263</v>
      </c>
      <c r="B9689" s="23" t="e">
        <f t="shared" si="19"/>
        <v>#VALUE!</v>
      </c>
      <c r="C9689" s="10"/>
    </row>
    <row r="9690" spans="1:3">
      <c r="A9690" s="20">
        <v>264</v>
      </c>
      <c r="B9690" s="23" t="e">
        <f t="shared" si="19"/>
        <v>#VALUE!</v>
      </c>
      <c r="C9690" s="10"/>
    </row>
    <row r="9691" spans="1:3">
      <c r="A9691" s="20">
        <v>265</v>
      </c>
      <c r="B9691" s="23" t="e">
        <f t="shared" si="19"/>
        <v>#VALUE!</v>
      </c>
      <c r="C9691" s="10"/>
    </row>
    <row r="9692" spans="1:3">
      <c r="A9692" s="20">
        <v>266</v>
      </c>
      <c r="B9692" s="23" t="e">
        <f t="shared" si="19"/>
        <v>#VALUE!</v>
      </c>
      <c r="C9692" s="10"/>
    </row>
    <row r="9693" spans="1:3">
      <c r="A9693" s="20">
        <v>267</v>
      </c>
      <c r="B9693" s="23" t="e">
        <f t="shared" si="19"/>
        <v>#VALUE!</v>
      </c>
      <c r="C9693" s="10"/>
    </row>
    <row r="9694" spans="1:3">
      <c r="A9694" s="20">
        <v>268</v>
      </c>
      <c r="B9694" s="23" t="e">
        <f t="shared" si="19"/>
        <v>#VALUE!</v>
      </c>
      <c r="C9694" s="10"/>
    </row>
    <row r="9695" spans="1:3">
      <c r="A9695" s="20">
        <v>269</v>
      </c>
      <c r="B9695" s="23" t="e">
        <f t="shared" si="19"/>
        <v>#VALUE!</v>
      </c>
      <c r="C9695" s="10"/>
    </row>
    <row r="9696" spans="1:3">
      <c r="A9696" s="20">
        <v>270</v>
      </c>
      <c r="B9696" s="23" t="e">
        <f t="shared" si="19"/>
        <v>#VALUE!</v>
      </c>
      <c r="C9696" s="10"/>
    </row>
    <row r="9697" spans="1:3">
      <c r="A9697" s="20">
        <v>271</v>
      </c>
      <c r="B9697" s="23" t="e">
        <f t="shared" si="19"/>
        <v>#VALUE!</v>
      </c>
      <c r="C9697" s="10"/>
    </row>
    <row r="9698" spans="1:3">
      <c r="A9698" s="20">
        <v>272</v>
      </c>
      <c r="B9698" s="23" t="e">
        <f t="shared" si="19"/>
        <v>#VALUE!</v>
      </c>
      <c r="C9698" s="10"/>
    </row>
    <row r="9699" spans="1:3">
      <c r="A9699" s="20">
        <v>273</v>
      </c>
      <c r="B9699" s="23" t="e">
        <f t="shared" si="19"/>
        <v>#VALUE!</v>
      </c>
      <c r="C9699" s="10"/>
    </row>
    <row r="9700" spans="1:3">
      <c r="A9700" s="20">
        <v>274</v>
      </c>
      <c r="B9700" s="23" t="e">
        <f t="shared" si="19"/>
        <v>#VALUE!</v>
      </c>
      <c r="C9700" s="10"/>
    </row>
    <row r="9701" spans="1:3">
      <c r="A9701" s="20">
        <v>275</v>
      </c>
      <c r="B9701" s="23" t="e">
        <f t="shared" si="19"/>
        <v>#VALUE!</v>
      </c>
      <c r="C9701" s="10"/>
    </row>
    <row r="9702" spans="1:3">
      <c r="A9702" s="20">
        <v>276</v>
      </c>
      <c r="B9702" s="23" t="e">
        <f t="shared" si="19"/>
        <v>#VALUE!</v>
      </c>
      <c r="C9702" s="10"/>
    </row>
    <row r="9703" spans="1:3">
      <c r="A9703" s="20">
        <v>277</v>
      </c>
      <c r="B9703" s="23" t="e">
        <f t="shared" si="19"/>
        <v>#VALUE!</v>
      </c>
      <c r="C9703" s="10"/>
    </row>
    <row r="9704" spans="1:3">
      <c r="A9704" s="20">
        <v>278</v>
      </c>
      <c r="B9704" s="23" t="e">
        <f t="shared" si="19"/>
        <v>#VALUE!</v>
      </c>
      <c r="C9704" s="10"/>
    </row>
    <row r="9705" spans="1:3">
      <c r="A9705" s="20">
        <v>279</v>
      </c>
      <c r="B9705" s="23" t="e">
        <f t="shared" si="19"/>
        <v>#VALUE!</v>
      </c>
      <c r="C9705" s="10"/>
    </row>
    <row r="9706" spans="1:3">
      <c r="A9706" s="20">
        <v>280</v>
      </c>
      <c r="B9706" s="23" t="e">
        <f t="shared" si="19"/>
        <v>#VALUE!</v>
      </c>
      <c r="C9706" s="10"/>
    </row>
    <row r="9707" spans="1:3">
      <c r="A9707" s="20">
        <v>281</v>
      </c>
      <c r="B9707" s="23" t="e">
        <f t="shared" si="19"/>
        <v>#VALUE!</v>
      </c>
      <c r="C9707" s="10"/>
    </row>
    <row r="9708" spans="1:3">
      <c r="A9708" s="20">
        <v>282</v>
      </c>
      <c r="B9708" s="23" t="e">
        <f t="shared" si="19"/>
        <v>#VALUE!</v>
      </c>
      <c r="C9708" s="10"/>
    </row>
    <row r="9709" spans="1:3">
      <c r="A9709" s="20">
        <v>283</v>
      </c>
      <c r="B9709" s="23" t="e">
        <f t="shared" si="19"/>
        <v>#VALUE!</v>
      </c>
      <c r="C9709" s="10"/>
    </row>
    <row r="9710" spans="1:3">
      <c r="A9710" s="20">
        <v>284</v>
      </c>
      <c r="B9710" s="23" t="e">
        <f t="shared" si="19"/>
        <v>#VALUE!</v>
      </c>
      <c r="C9710" s="10"/>
    </row>
    <row r="9711" spans="1:3">
      <c r="A9711" s="20">
        <v>285</v>
      </c>
      <c r="B9711" s="23" t="e">
        <f t="shared" si="19"/>
        <v>#VALUE!</v>
      </c>
      <c r="C9711" s="10"/>
    </row>
    <row r="9712" spans="1:3">
      <c r="A9712" s="20">
        <v>286</v>
      </c>
      <c r="B9712" s="23" t="e">
        <f t="shared" si="19"/>
        <v>#VALUE!</v>
      </c>
      <c r="C9712" s="10"/>
    </row>
    <row r="9713" spans="1:3">
      <c r="A9713" s="20">
        <v>287</v>
      </c>
      <c r="B9713" s="23" t="e">
        <f t="shared" si="19"/>
        <v>#VALUE!</v>
      </c>
      <c r="C9713" s="10"/>
    </row>
    <row r="9714" spans="1:3">
      <c r="A9714" s="20">
        <v>288</v>
      </c>
      <c r="B9714" s="23" t="e">
        <f t="shared" si="19"/>
        <v>#VALUE!</v>
      </c>
      <c r="C9714" s="10"/>
    </row>
    <row r="9715" spans="1:3">
      <c r="A9715" s="20">
        <v>289</v>
      </c>
      <c r="B9715" s="23" t="e">
        <f t="shared" si="19"/>
        <v>#VALUE!</v>
      </c>
      <c r="C9715" s="10"/>
    </row>
    <row r="9716" spans="1:3">
      <c r="A9716" s="20">
        <v>290</v>
      </c>
      <c r="B9716" s="23" t="e">
        <f t="shared" si="19"/>
        <v>#VALUE!</v>
      </c>
      <c r="C9716" s="10"/>
    </row>
    <row r="9717" spans="1:3">
      <c r="A9717" s="20">
        <v>291</v>
      </c>
      <c r="B9717" s="23" t="e">
        <f t="shared" si="19"/>
        <v>#VALUE!</v>
      </c>
      <c r="C9717" s="10"/>
    </row>
    <row r="9718" spans="1:3">
      <c r="A9718" s="20">
        <v>292</v>
      </c>
      <c r="B9718" s="23" t="e">
        <f t="shared" si="19"/>
        <v>#VALUE!</v>
      </c>
      <c r="C9718" s="10"/>
    </row>
    <row r="9719" spans="1:3">
      <c r="A9719" s="20">
        <v>293</v>
      </c>
      <c r="B9719" s="23" t="e">
        <f t="shared" si="19"/>
        <v>#VALUE!</v>
      </c>
      <c r="C9719" s="10"/>
    </row>
    <row r="9720" spans="1:3">
      <c r="A9720" s="20">
        <v>294</v>
      </c>
      <c r="B9720" s="23" t="e">
        <f t="shared" si="19"/>
        <v>#VALUE!</v>
      </c>
      <c r="C9720" s="10"/>
    </row>
    <row r="9721" spans="1:3">
      <c r="A9721" s="20">
        <v>295</v>
      </c>
      <c r="B9721" s="23" t="e">
        <f t="shared" si="19"/>
        <v>#VALUE!</v>
      </c>
      <c r="C9721" s="10"/>
    </row>
    <row r="9722" spans="1:3">
      <c r="A9722" s="20">
        <v>296</v>
      </c>
      <c r="B9722" s="23" t="e">
        <f t="shared" si="19"/>
        <v>#VALUE!</v>
      </c>
      <c r="C9722" s="10"/>
    </row>
    <row r="9723" spans="1:3">
      <c r="A9723" s="20">
        <v>297</v>
      </c>
      <c r="B9723" s="23" t="e">
        <f t="shared" si="19"/>
        <v>#VALUE!</v>
      </c>
      <c r="C9723" s="10"/>
    </row>
    <row r="9724" spans="1:3">
      <c r="A9724" s="20">
        <v>298</v>
      </c>
      <c r="B9724" s="23" t="e">
        <f t="shared" si="19"/>
        <v>#VALUE!</v>
      </c>
      <c r="C9724" s="10"/>
    </row>
    <row r="9725" spans="1:3">
      <c r="A9725" s="20">
        <v>299</v>
      </c>
      <c r="B9725" s="23" t="e">
        <f t="shared" si="19"/>
        <v>#VALUE!</v>
      </c>
      <c r="C9725" s="10"/>
    </row>
    <row r="9726" spans="1:3">
      <c r="A9726" s="20">
        <v>300</v>
      </c>
      <c r="B9726" s="23" t="e">
        <f t="shared" si="19"/>
        <v>#VALUE!</v>
      </c>
      <c r="C9726" s="10"/>
    </row>
    <row r="9728" spans="1:3" ht="19.5">
      <c r="A9728" s="1" t="s">
        <v>243</v>
      </c>
    </row>
    <row r="9729" spans="1:3">
      <c r="A9729" s="2" t="s">
        <v>904</v>
      </c>
    </row>
    <row r="9730" spans="1:3">
      <c r="A9730" s="12" t="s">
        <v>244</v>
      </c>
    </row>
    <row r="9731" spans="1:3">
      <c r="A9731" s="2" t="s">
        <v>1203</v>
      </c>
    </row>
    <row r="9733" spans="1:3" ht="30">
      <c r="B9733" s="3" t="s">
        <v>245</v>
      </c>
    </row>
    <row r="9734" spans="1:3">
      <c r="A9734" s="20">
        <v>1</v>
      </c>
      <c r="B9734" s="23" t="e">
        <f ca="1">ROUND(Calc3!B1055,2)</f>
        <v>#VALUE!</v>
      </c>
      <c r="C9734" s="10"/>
    </row>
    <row r="9735" spans="1:3">
      <c r="A9735" s="20">
        <v>2</v>
      </c>
      <c r="B9735" s="23" t="e">
        <f ca="1">ROUND(Calc3!B1056,2)</f>
        <v>#VALUE!</v>
      </c>
      <c r="C9735" s="10"/>
    </row>
    <row r="9736" spans="1:3">
      <c r="A9736" s="20">
        <v>3</v>
      </c>
      <c r="B9736" s="23" t="e">
        <f ca="1">ROUND(Calc3!B1057,2)</f>
        <v>#VALUE!</v>
      </c>
      <c r="C9736" s="10"/>
    </row>
    <row r="9737" spans="1:3">
      <c r="A9737" s="20">
        <v>4</v>
      </c>
      <c r="B9737" s="23" t="e">
        <f ca="1">ROUND(Calc3!B1058,2)</f>
        <v>#VALUE!</v>
      </c>
      <c r="C9737" s="10"/>
    </row>
    <row r="9738" spans="1:3">
      <c r="A9738" s="20">
        <v>5</v>
      </c>
      <c r="B9738" s="23" t="e">
        <f ca="1">ROUND(Calc3!B1059,2)</f>
        <v>#VALUE!</v>
      </c>
      <c r="C9738" s="10"/>
    </row>
    <row r="9739" spans="1:3">
      <c r="A9739" s="20">
        <v>6</v>
      </c>
      <c r="B9739" s="23" t="e">
        <f ca="1">ROUND(Calc3!B1060,2)</f>
        <v>#VALUE!</v>
      </c>
      <c r="C9739" s="10"/>
    </row>
    <row r="9740" spans="1:3">
      <c r="A9740" s="20">
        <v>7</v>
      </c>
      <c r="B9740" s="23" t="e">
        <f ca="1">ROUND(Calc3!B1061,2)</f>
        <v>#VALUE!</v>
      </c>
      <c r="C9740" s="10"/>
    </row>
    <row r="9741" spans="1:3">
      <c r="A9741" s="20">
        <v>8</v>
      </c>
      <c r="B9741" s="23" t="e">
        <f ca="1">ROUND(Calc3!B1062,2)</f>
        <v>#VALUE!</v>
      </c>
      <c r="C9741" s="10"/>
    </row>
    <row r="9742" spans="1:3">
      <c r="A9742" s="20">
        <v>9</v>
      </c>
      <c r="B9742" s="23" t="e">
        <f ca="1">ROUND(Calc3!B1063,2)</f>
        <v>#VALUE!</v>
      </c>
      <c r="C9742" s="10"/>
    </row>
    <row r="9743" spans="1:3">
      <c r="A9743" s="20">
        <v>10</v>
      </c>
      <c r="B9743" s="23" t="e">
        <f ca="1">ROUND(Calc3!B1064,2)</f>
        <v>#VALUE!</v>
      </c>
      <c r="C9743" s="10"/>
    </row>
    <row r="9744" spans="1:3">
      <c r="A9744" s="20">
        <v>11</v>
      </c>
      <c r="B9744" s="23" t="e">
        <f ca="1">ROUND(Calc3!B1065,2)</f>
        <v>#VALUE!</v>
      </c>
      <c r="C9744" s="10"/>
    </row>
    <row r="9745" spans="1:3">
      <c r="A9745" s="20">
        <v>12</v>
      </c>
      <c r="B9745" s="23" t="e">
        <f ca="1">ROUND(Calc3!B1066,2)</f>
        <v>#VALUE!</v>
      </c>
      <c r="C9745" s="10"/>
    </row>
    <row r="9746" spans="1:3">
      <c r="A9746" s="20">
        <v>13</v>
      </c>
      <c r="B9746" s="23" t="e">
        <f ca="1">ROUND(Calc3!B1067,2)</f>
        <v>#VALUE!</v>
      </c>
      <c r="C9746" s="10"/>
    </row>
    <row r="9747" spans="1:3">
      <c r="A9747" s="20">
        <v>14</v>
      </c>
      <c r="B9747" s="23" t="e">
        <f ca="1">ROUND(Calc3!B1068,2)</f>
        <v>#VALUE!</v>
      </c>
      <c r="C9747" s="10"/>
    </row>
    <row r="9748" spans="1:3">
      <c r="A9748" s="20">
        <v>15</v>
      </c>
      <c r="B9748" s="23" t="e">
        <f ca="1">ROUND(Calc3!B1069,2)</f>
        <v>#VALUE!</v>
      </c>
      <c r="C9748" s="10"/>
    </row>
    <row r="9749" spans="1:3">
      <c r="A9749" s="20">
        <v>16</v>
      </c>
      <c r="B9749" s="23" t="e">
        <f ca="1">ROUND(Calc3!B1070,2)</f>
        <v>#VALUE!</v>
      </c>
      <c r="C9749" s="10"/>
    </row>
    <row r="9750" spans="1:3">
      <c r="A9750" s="20">
        <v>17</v>
      </c>
      <c r="B9750" s="23" t="e">
        <f ca="1">ROUND(Calc3!B1071,2)</f>
        <v>#VALUE!</v>
      </c>
      <c r="C9750" s="10"/>
    </row>
    <row r="9751" spans="1:3">
      <c r="A9751" s="20">
        <v>18</v>
      </c>
      <c r="B9751" s="23" t="e">
        <f ca="1">ROUND(Calc3!B1072,2)</f>
        <v>#VALUE!</v>
      </c>
      <c r="C9751" s="10"/>
    </row>
    <row r="9752" spans="1:3">
      <c r="A9752" s="20">
        <v>19</v>
      </c>
      <c r="B9752" s="23" t="e">
        <f ca="1">ROUND(Calc3!B1073,2)</f>
        <v>#VALUE!</v>
      </c>
      <c r="C9752" s="10"/>
    </row>
    <row r="9753" spans="1:3">
      <c r="A9753" s="20">
        <v>20</v>
      </c>
      <c r="B9753" s="23" t="e">
        <f ca="1">ROUND(Calc3!B1074,2)</f>
        <v>#VALUE!</v>
      </c>
      <c r="C9753" s="10"/>
    </row>
    <row r="9754" spans="1:3">
      <c r="A9754" s="20">
        <v>21</v>
      </c>
      <c r="B9754" s="23" t="e">
        <f ca="1">ROUND(Calc3!B1075,2)</f>
        <v>#VALUE!</v>
      </c>
      <c r="C9754" s="10"/>
    </row>
    <row r="9755" spans="1:3">
      <c r="A9755" s="20">
        <v>22</v>
      </c>
      <c r="B9755" s="23" t="e">
        <f ca="1">ROUND(Calc3!B1076,2)</f>
        <v>#VALUE!</v>
      </c>
      <c r="C9755" s="10"/>
    </row>
    <row r="9756" spans="1:3">
      <c r="A9756" s="20">
        <v>23</v>
      </c>
      <c r="B9756" s="23" t="e">
        <f ca="1">ROUND(Calc3!B1077,2)</f>
        <v>#VALUE!</v>
      </c>
      <c r="C9756" s="10"/>
    </row>
    <row r="9757" spans="1:3">
      <c r="A9757" s="20">
        <v>24</v>
      </c>
      <c r="B9757" s="23" t="e">
        <f ca="1">ROUND(Calc3!B1078,2)</f>
        <v>#VALUE!</v>
      </c>
      <c r="C9757" s="10"/>
    </row>
    <row r="9758" spans="1:3">
      <c r="A9758" s="20">
        <v>25</v>
      </c>
      <c r="B9758" s="23" t="e">
        <f ca="1">ROUND(Calc3!B1079,2)</f>
        <v>#VALUE!</v>
      </c>
      <c r="C9758" s="10"/>
    </row>
    <row r="9759" spans="1:3">
      <c r="A9759" s="20">
        <v>26</v>
      </c>
      <c r="B9759" s="23" t="e">
        <f ca="1">ROUND(Calc3!B1080,2)</f>
        <v>#VALUE!</v>
      </c>
      <c r="C9759" s="10"/>
    </row>
    <row r="9760" spans="1:3">
      <c r="A9760" s="20">
        <v>27</v>
      </c>
      <c r="B9760" s="23" t="e">
        <f ca="1">ROUND(Calc3!B1081,2)</f>
        <v>#VALUE!</v>
      </c>
      <c r="C9760" s="10"/>
    </row>
    <row r="9761" spans="1:3">
      <c r="A9761" s="20">
        <v>28</v>
      </c>
      <c r="B9761" s="23" t="e">
        <f ca="1">ROUND(Calc3!B1082,2)</f>
        <v>#VALUE!</v>
      </c>
      <c r="C9761" s="10"/>
    </row>
    <row r="9762" spans="1:3">
      <c r="A9762" s="20">
        <v>29</v>
      </c>
      <c r="B9762" s="23" t="e">
        <f ca="1">ROUND(Calc3!B1083,2)</f>
        <v>#VALUE!</v>
      </c>
      <c r="C9762" s="10"/>
    </row>
    <row r="9763" spans="1:3">
      <c r="A9763" s="20">
        <v>30</v>
      </c>
      <c r="B9763" s="23" t="e">
        <f ca="1">ROUND(Calc3!B1084,2)</f>
        <v>#VALUE!</v>
      </c>
      <c r="C9763" s="10"/>
    </row>
    <row r="9764" spans="1:3">
      <c r="A9764" s="20">
        <v>31</v>
      </c>
      <c r="B9764" s="23" t="e">
        <f ca="1">ROUND(Calc3!B1085,2)</f>
        <v>#VALUE!</v>
      </c>
      <c r="C9764" s="10"/>
    </row>
    <row r="9765" spans="1:3">
      <c r="A9765" s="20">
        <v>32</v>
      </c>
      <c r="B9765" s="23" t="e">
        <f ca="1">ROUND(Calc3!B1086,2)</f>
        <v>#VALUE!</v>
      </c>
      <c r="C9765" s="10"/>
    </row>
    <row r="9766" spans="1:3">
      <c r="A9766" s="20">
        <v>33</v>
      </c>
      <c r="B9766" s="23" t="e">
        <f ca="1">ROUND(Calc3!B1087,2)</f>
        <v>#VALUE!</v>
      </c>
      <c r="C9766" s="10"/>
    </row>
    <row r="9767" spans="1:3">
      <c r="A9767" s="20">
        <v>34</v>
      </c>
      <c r="B9767" s="23" t="e">
        <f ca="1">ROUND(Calc3!B1088,2)</f>
        <v>#VALUE!</v>
      </c>
      <c r="C9767" s="10"/>
    </row>
    <row r="9768" spans="1:3">
      <c r="A9768" s="20">
        <v>35</v>
      </c>
      <c r="B9768" s="23" t="e">
        <f ca="1">ROUND(Calc3!B1089,2)</f>
        <v>#VALUE!</v>
      </c>
      <c r="C9768" s="10"/>
    </row>
    <row r="9769" spans="1:3">
      <c r="A9769" s="20">
        <v>36</v>
      </c>
      <c r="B9769" s="23" t="e">
        <f ca="1">ROUND(Calc3!B1090,2)</f>
        <v>#VALUE!</v>
      </c>
      <c r="C9769" s="10"/>
    </row>
    <row r="9770" spans="1:3">
      <c r="A9770" s="20">
        <v>37</v>
      </c>
      <c r="B9770" s="23" t="e">
        <f ca="1">ROUND(Calc3!B1091,2)</f>
        <v>#VALUE!</v>
      </c>
      <c r="C9770" s="10"/>
    </row>
    <row r="9771" spans="1:3">
      <c r="A9771" s="20">
        <v>38</v>
      </c>
      <c r="B9771" s="23" t="e">
        <f ca="1">ROUND(Calc3!B1092,2)</f>
        <v>#VALUE!</v>
      </c>
      <c r="C9771" s="10"/>
    </row>
    <row r="9772" spans="1:3">
      <c r="A9772" s="20">
        <v>39</v>
      </c>
      <c r="B9772" s="23" t="e">
        <f ca="1">ROUND(Calc3!B1093,2)</f>
        <v>#VALUE!</v>
      </c>
      <c r="C9772" s="10"/>
    </row>
    <row r="9773" spans="1:3">
      <c r="A9773" s="20">
        <v>40</v>
      </c>
      <c r="B9773" s="23" t="e">
        <f ca="1">ROUND(Calc3!B1094,2)</f>
        <v>#VALUE!</v>
      </c>
      <c r="C9773" s="10"/>
    </row>
    <row r="9774" spans="1:3">
      <c r="A9774" s="20">
        <v>41</v>
      </c>
      <c r="B9774" s="23" t="e">
        <f ca="1">ROUND(Calc3!B1095,2)</f>
        <v>#VALUE!</v>
      </c>
      <c r="C9774" s="10"/>
    </row>
    <row r="9775" spans="1:3">
      <c r="A9775" s="20">
        <v>42</v>
      </c>
      <c r="B9775" s="23" t="e">
        <f ca="1">ROUND(Calc3!B1096,2)</f>
        <v>#VALUE!</v>
      </c>
      <c r="C9775" s="10"/>
    </row>
    <row r="9776" spans="1:3">
      <c r="A9776" s="20">
        <v>43</v>
      </c>
      <c r="B9776" s="23" t="e">
        <f ca="1">ROUND(Calc3!B1097,2)</f>
        <v>#VALUE!</v>
      </c>
      <c r="C9776" s="10"/>
    </row>
    <row r="9777" spans="1:3">
      <c r="A9777" s="20">
        <v>44</v>
      </c>
      <c r="B9777" s="23" t="e">
        <f ca="1">ROUND(Calc3!B1098,2)</f>
        <v>#VALUE!</v>
      </c>
      <c r="C9777" s="10"/>
    </row>
    <row r="9778" spans="1:3">
      <c r="A9778" s="20">
        <v>45</v>
      </c>
      <c r="B9778" s="23" t="e">
        <f ca="1">ROUND(Calc3!B1099,2)</f>
        <v>#VALUE!</v>
      </c>
      <c r="C9778" s="10"/>
    </row>
    <row r="9779" spans="1:3">
      <c r="A9779" s="20">
        <v>46</v>
      </c>
      <c r="B9779" s="23" t="e">
        <f ca="1">ROUND(Calc3!B1100,2)</f>
        <v>#VALUE!</v>
      </c>
      <c r="C9779" s="10"/>
    </row>
    <row r="9780" spans="1:3">
      <c r="A9780" s="20">
        <v>47</v>
      </c>
      <c r="B9780" s="23" t="e">
        <f ca="1">ROUND(Calc3!B1101,2)</f>
        <v>#VALUE!</v>
      </c>
      <c r="C9780" s="10"/>
    </row>
    <row r="9781" spans="1:3">
      <c r="A9781" s="20">
        <v>48</v>
      </c>
      <c r="B9781" s="23" t="e">
        <f ca="1">ROUND(Calc3!B1102,2)</f>
        <v>#VALUE!</v>
      </c>
      <c r="C9781" s="10"/>
    </row>
    <row r="9782" spans="1:3">
      <c r="A9782" s="20">
        <v>49</v>
      </c>
      <c r="B9782" s="23" t="e">
        <f ca="1">ROUND(Calc3!B1103,2)</f>
        <v>#VALUE!</v>
      </c>
      <c r="C9782" s="10"/>
    </row>
    <row r="9783" spans="1:3">
      <c r="A9783" s="20">
        <v>50</v>
      </c>
      <c r="B9783" s="23" t="e">
        <f ca="1">ROUND(Calc3!B1104,2)</f>
        <v>#VALUE!</v>
      </c>
      <c r="C9783" s="10"/>
    </row>
    <row r="9784" spans="1:3">
      <c r="A9784" s="20">
        <v>51</v>
      </c>
      <c r="B9784" s="23" t="e">
        <f ca="1">ROUND(Calc3!B1105,2)</f>
        <v>#VALUE!</v>
      </c>
      <c r="C9784" s="10"/>
    </row>
    <row r="9785" spans="1:3">
      <c r="A9785" s="20">
        <v>52</v>
      </c>
      <c r="B9785" s="23" t="e">
        <f ca="1">ROUND(Calc3!B1106,2)</f>
        <v>#VALUE!</v>
      </c>
      <c r="C9785" s="10"/>
    </row>
    <row r="9786" spans="1:3">
      <c r="A9786" s="20">
        <v>53</v>
      </c>
      <c r="B9786" s="23" t="e">
        <f ca="1">ROUND(Calc3!B1107,2)</f>
        <v>#VALUE!</v>
      </c>
      <c r="C9786" s="10"/>
    </row>
    <row r="9787" spans="1:3">
      <c r="A9787" s="20">
        <v>54</v>
      </c>
      <c r="B9787" s="23" t="e">
        <f ca="1">ROUND(Calc3!B1108,2)</f>
        <v>#VALUE!</v>
      </c>
      <c r="C9787" s="10"/>
    </row>
    <row r="9788" spans="1:3">
      <c r="A9788" s="20">
        <v>55</v>
      </c>
      <c r="B9788" s="23" t="e">
        <f ca="1">ROUND(Calc3!B1109,2)</f>
        <v>#VALUE!</v>
      </c>
      <c r="C9788" s="10"/>
    </row>
    <row r="9789" spans="1:3">
      <c r="A9789" s="20">
        <v>56</v>
      </c>
      <c r="B9789" s="23" t="e">
        <f ca="1">ROUND(Calc3!B1110,2)</f>
        <v>#VALUE!</v>
      </c>
      <c r="C9789" s="10"/>
    </row>
    <row r="9790" spans="1:3">
      <c r="A9790" s="20">
        <v>57</v>
      </c>
      <c r="B9790" s="23" t="e">
        <f ca="1">ROUND(Calc3!B1111,2)</f>
        <v>#VALUE!</v>
      </c>
      <c r="C9790" s="10"/>
    </row>
    <row r="9791" spans="1:3">
      <c r="A9791" s="20">
        <v>58</v>
      </c>
      <c r="B9791" s="23" t="e">
        <f ca="1">ROUND(Calc3!B1112,2)</f>
        <v>#VALUE!</v>
      </c>
      <c r="C9791" s="10"/>
    </row>
    <row r="9792" spans="1:3">
      <c r="A9792" s="20">
        <v>59</v>
      </c>
      <c r="B9792" s="23" t="e">
        <f ca="1">ROUND(Calc3!B1113,2)</f>
        <v>#VALUE!</v>
      </c>
      <c r="C9792" s="10"/>
    </row>
    <row r="9793" spans="1:3">
      <c r="A9793" s="20">
        <v>60</v>
      </c>
      <c r="B9793" s="23" t="e">
        <f ca="1">ROUND(Calc3!B1114,2)</f>
        <v>#VALUE!</v>
      </c>
      <c r="C9793" s="10"/>
    </row>
    <row r="9794" spans="1:3">
      <c r="A9794" s="20">
        <v>61</v>
      </c>
      <c r="B9794" s="23" t="e">
        <f ca="1">ROUND(Calc3!B1115,2)</f>
        <v>#VALUE!</v>
      </c>
      <c r="C9794" s="10"/>
    </row>
    <row r="9795" spans="1:3">
      <c r="A9795" s="20">
        <v>62</v>
      </c>
      <c r="B9795" s="23" t="e">
        <f ca="1">ROUND(Calc3!B1116,2)</f>
        <v>#VALUE!</v>
      </c>
      <c r="C9795" s="10"/>
    </row>
    <row r="9796" spans="1:3">
      <c r="A9796" s="20">
        <v>63</v>
      </c>
      <c r="B9796" s="23" t="e">
        <f ca="1">ROUND(Calc3!B1117,2)</f>
        <v>#VALUE!</v>
      </c>
      <c r="C9796" s="10"/>
    </row>
    <row r="9797" spans="1:3">
      <c r="A9797" s="20">
        <v>64</v>
      </c>
      <c r="B9797" s="23" t="e">
        <f ca="1">ROUND(Calc3!B1118,2)</f>
        <v>#VALUE!</v>
      </c>
      <c r="C9797" s="10"/>
    </row>
    <row r="9798" spans="1:3">
      <c r="A9798" s="20">
        <v>65</v>
      </c>
      <c r="B9798" s="23" t="e">
        <f ca="1">ROUND(Calc3!B1119,2)</f>
        <v>#VALUE!</v>
      </c>
      <c r="C9798" s="10"/>
    </row>
    <row r="9799" spans="1:3">
      <c r="A9799" s="20">
        <v>66</v>
      </c>
      <c r="B9799" s="23" t="e">
        <f ca="1">ROUND(Calc3!B1120,2)</f>
        <v>#VALUE!</v>
      </c>
      <c r="C9799" s="10"/>
    </row>
    <row r="9800" spans="1:3">
      <c r="A9800" s="20">
        <v>67</v>
      </c>
      <c r="B9800" s="23" t="e">
        <f ca="1">ROUND(Calc3!B1121,2)</f>
        <v>#VALUE!</v>
      </c>
      <c r="C9800" s="10"/>
    </row>
    <row r="9801" spans="1:3">
      <c r="A9801" s="20">
        <v>68</v>
      </c>
      <c r="B9801" s="23" t="e">
        <f ca="1">ROUND(Calc3!B1122,2)</f>
        <v>#VALUE!</v>
      </c>
      <c r="C9801" s="10"/>
    </row>
    <row r="9802" spans="1:3">
      <c r="A9802" s="20">
        <v>69</v>
      </c>
      <c r="B9802" s="23" t="e">
        <f ca="1">ROUND(Calc3!B1123,2)</f>
        <v>#VALUE!</v>
      </c>
      <c r="C9802" s="10"/>
    </row>
    <row r="9803" spans="1:3">
      <c r="A9803" s="20">
        <v>70</v>
      </c>
      <c r="B9803" s="23" t="e">
        <f ca="1">ROUND(Calc3!B1124,2)</f>
        <v>#VALUE!</v>
      </c>
      <c r="C9803" s="10"/>
    </row>
    <row r="9804" spans="1:3">
      <c r="A9804" s="20">
        <v>71</v>
      </c>
      <c r="B9804" s="23" t="e">
        <f ca="1">ROUND(Calc3!B1125,2)</f>
        <v>#VALUE!</v>
      </c>
      <c r="C9804" s="10"/>
    </row>
    <row r="9805" spans="1:3">
      <c r="A9805" s="20">
        <v>72</v>
      </c>
      <c r="B9805" s="23" t="e">
        <f ca="1">ROUND(Calc3!B1126,2)</f>
        <v>#VALUE!</v>
      </c>
      <c r="C9805" s="10"/>
    </row>
    <row r="9806" spans="1:3">
      <c r="A9806" s="20">
        <v>73</v>
      </c>
      <c r="B9806" s="23" t="e">
        <f ca="1">ROUND(Calc3!B1127,2)</f>
        <v>#VALUE!</v>
      </c>
      <c r="C9806" s="10"/>
    </row>
    <row r="9807" spans="1:3">
      <c r="A9807" s="20">
        <v>74</v>
      </c>
      <c r="B9807" s="23" t="e">
        <f ca="1">ROUND(Calc3!B1128,2)</f>
        <v>#VALUE!</v>
      </c>
      <c r="C9807" s="10"/>
    </row>
    <row r="9808" spans="1:3">
      <c r="A9808" s="20">
        <v>75</v>
      </c>
      <c r="B9808" s="23" t="e">
        <f ca="1">ROUND(Calc3!B1129,2)</f>
        <v>#VALUE!</v>
      </c>
      <c r="C9808" s="10"/>
    </row>
    <row r="9809" spans="1:3">
      <c r="A9809" s="20">
        <v>76</v>
      </c>
      <c r="B9809" s="23" t="e">
        <f ca="1">ROUND(Calc3!B1130,2)</f>
        <v>#VALUE!</v>
      </c>
      <c r="C9809" s="10"/>
    </row>
    <row r="9810" spans="1:3">
      <c r="A9810" s="20">
        <v>77</v>
      </c>
      <c r="B9810" s="23" t="e">
        <f ca="1">ROUND(Calc3!B1131,2)</f>
        <v>#VALUE!</v>
      </c>
      <c r="C9810" s="10"/>
    </row>
    <row r="9811" spans="1:3">
      <c r="A9811" s="20">
        <v>78</v>
      </c>
      <c r="B9811" s="23" t="e">
        <f ca="1">ROUND(Calc3!B1132,2)</f>
        <v>#VALUE!</v>
      </c>
      <c r="C9811" s="10"/>
    </row>
    <row r="9812" spans="1:3">
      <c r="A9812" s="20">
        <v>79</v>
      </c>
      <c r="B9812" s="23" t="e">
        <f ca="1">ROUND(Calc3!B1133,2)</f>
        <v>#VALUE!</v>
      </c>
      <c r="C9812" s="10"/>
    </row>
    <row r="9813" spans="1:3">
      <c r="A9813" s="20">
        <v>80</v>
      </c>
      <c r="B9813" s="23" t="e">
        <f ca="1">ROUND(Calc3!B1134,2)</f>
        <v>#VALUE!</v>
      </c>
      <c r="C9813" s="10"/>
    </row>
    <row r="9814" spans="1:3">
      <c r="A9814" s="20">
        <v>81</v>
      </c>
      <c r="B9814" s="23" t="e">
        <f ca="1">ROUND(Calc3!B1135,2)</f>
        <v>#VALUE!</v>
      </c>
      <c r="C9814" s="10"/>
    </row>
    <row r="9815" spans="1:3">
      <c r="A9815" s="20">
        <v>82</v>
      </c>
      <c r="B9815" s="23" t="e">
        <f ca="1">ROUND(Calc3!B1136,2)</f>
        <v>#VALUE!</v>
      </c>
      <c r="C9815" s="10"/>
    </row>
    <row r="9816" spans="1:3">
      <c r="A9816" s="20">
        <v>83</v>
      </c>
      <c r="B9816" s="23" t="e">
        <f ca="1">ROUND(Calc3!B1137,2)</f>
        <v>#VALUE!</v>
      </c>
      <c r="C9816" s="10"/>
    </row>
    <row r="9817" spans="1:3">
      <c r="A9817" s="20">
        <v>84</v>
      </c>
      <c r="B9817" s="23" t="e">
        <f ca="1">ROUND(Calc3!B1138,2)</f>
        <v>#VALUE!</v>
      </c>
      <c r="C9817" s="10"/>
    </row>
    <row r="9818" spans="1:3">
      <c r="A9818" s="20">
        <v>85</v>
      </c>
      <c r="B9818" s="23" t="e">
        <f ca="1">ROUND(Calc3!B1139,2)</f>
        <v>#VALUE!</v>
      </c>
      <c r="C9818" s="10"/>
    </row>
    <row r="9819" spans="1:3">
      <c r="A9819" s="20">
        <v>86</v>
      </c>
      <c r="B9819" s="23" t="e">
        <f ca="1">ROUND(Calc3!B1140,2)</f>
        <v>#VALUE!</v>
      </c>
      <c r="C9819" s="10"/>
    </row>
    <row r="9820" spans="1:3">
      <c r="A9820" s="20">
        <v>87</v>
      </c>
      <c r="B9820" s="23" t="e">
        <f ca="1">ROUND(Calc3!B1141,2)</f>
        <v>#VALUE!</v>
      </c>
      <c r="C9820" s="10"/>
    </row>
    <row r="9821" spans="1:3">
      <c r="A9821" s="20">
        <v>88</v>
      </c>
      <c r="B9821" s="23" t="e">
        <f ca="1">ROUND(Calc3!B1142,2)</f>
        <v>#VALUE!</v>
      </c>
      <c r="C9821" s="10"/>
    </row>
    <row r="9822" spans="1:3">
      <c r="A9822" s="20">
        <v>89</v>
      </c>
      <c r="B9822" s="23" t="e">
        <f ca="1">ROUND(Calc3!B1143,2)</f>
        <v>#VALUE!</v>
      </c>
      <c r="C9822" s="10"/>
    </row>
    <row r="9823" spans="1:3">
      <c r="A9823" s="20">
        <v>90</v>
      </c>
      <c r="B9823" s="23" t="e">
        <f ca="1">ROUND(Calc3!B1144,2)</f>
        <v>#VALUE!</v>
      </c>
      <c r="C9823" s="10"/>
    </row>
    <row r="9824" spans="1:3">
      <c r="A9824" s="20">
        <v>91</v>
      </c>
      <c r="B9824" s="23" t="e">
        <f ca="1">ROUND(Calc3!B1145,2)</f>
        <v>#VALUE!</v>
      </c>
      <c r="C9824" s="10"/>
    </row>
    <row r="9825" spans="1:3">
      <c r="A9825" s="20">
        <v>92</v>
      </c>
      <c r="B9825" s="23" t="e">
        <f ca="1">ROUND(Calc3!B1146,2)</f>
        <v>#VALUE!</v>
      </c>
      <c r="C9825" s="10"/>
    </row>
    <row r="9826" spans="1:3">
      <c r="A9826" s="20">
        <v>93</v>
      </c>
      <c r="B9826" s="23" t="e">
        <f ca="1">ROUND(Calc3!B1147,2)</f>
        <v>#VALUE!</v>
      </c>
      <c r="C9826" s="10"/>
    </row>
    <row r="9827" spans="1:3">
      <c r="A9827" s="20">
        <v>94</v>
      </c>
      <c r="B9827" s="23" t="e">
        <f ca="1">ROUND(Calc3!B1148,2)</f>
        <v>#VALUE!</v>
      </c>
      <c r="C9827" s="10"/>
    </row>
    <row r="9828" spans="1:3">
      <c r="A9828" s="20">
        <v>95</v>
      </c>
      <c r="B9828" s="23" t="e">
        <f ca="1">ROUND(Calc3!B1149,2)</f>
        <v>#VALUE!</v>
      </c>
      <c r="C9828" s="10"/>
    </row>
    <row r="9829" spans="1:3">
      <c r="A9829" s="20">
        <v>96</v>
      </c>
      <c r="B9829" s="23" t="e">
        <f ca="1">ROUND(Calc3!B1150,2)</f>
        <v>#VALUE!</v>
      </c>
      <c r="C9829" s="10"/>
    </row>
    <row r="9830" spans="1:3">
      <c r="A9830" s="20">
        <v>97</v>
      </c>
      <c r="B9830" s="23" t="e">
        <f ca="1">ROUND(Calc3!B1151,2)</f>
        <v>#VALUE!</v>
      </c>
      <c r="C9830" s="10"/>
    </row>
    <row r="9831" spans="1:3">
      <c r="A9831" s="20">
        <v>98</v>
      </c>
      <c r="B9831" s="23" t="e">
        <f ca="1">ROUND(Calc3!B1152,2)</f>
        <v>#VALUE!</v>
      </c>
      <c r="C9831" s="10"/>
    </row>
    <row r="9832" spans="1:3">
      <c r="A9832" s="20">
        <v>99</v>
      </c>
      <c r="B9832" s="23" t="e">
        <f ca="1">ROUND(Calc3!B1153,2)</f>
        <v>#VALUE!</v>
      </c>
      <c r="C9832" s="10"/>
    </row>
    <row r="9833" spans="1:3">
      <c r="A9833" s="20">
        <v>100</v>
      </c>
      <c r="B9833" s="23" t="e">
        <f ca="1">ROUND(Calc3!B1154,2)</f>
        <v>#VALUE!</v>
      </c>
      <c r="C9833" s="10"/>
    </row>
    <row r="9834" spans="1:3">
      <c r="A9834" s="20">
        <v>101</v>
      </c>
      <c r="B9834" s="23" t="e">
        <f ca="1">ROUND(Calc3!B1155,2)</f>
        <v>#VALUE!</v>
      </c>
      <c r="C9834" s="10"/>
    </row>
    <row r="9835" spans="1:3">
      <c r="A9835" s="20">
        <v>102</v>
      </c>
      <c r="B9835" s="23" t="e">
        <f ca="1">ROUND(Calc3!B1156,2)</f>
        <v>#VALUE!</v>
      </c>
      <c r="C9835" s="10"/>
    </row>
    <row r="9836" spans="1:3">
      <c r="A9836" s="20">
        <v>103</v>
      </c>
      <c r="B9836" s="23" t="e">
        <f ca="1">ROUND(Calc3!B1157,2)</f>
        <v>#VALUE!</v>
      </c>
      <c r="C9836" s="10"/>
    </row>
    <row r="9837" spans="1:3">
      <c r="A9837" s="20">
        <v>104</v>
      </c>
      <c r="B9837" s="23" t="e">
        <f ca="1">ROUND(Calc3!B1158,2)</f>
        <v>#VALUE!</v>
      </c>
      <c r="C9837" s="10"/>
    </row>
    <row r="9838" spans="1:3">
      <c r="A9838" s="20">
        <v>105</v>
      </c>
      <c r="B9838" s="23" t="e">
        <f ca="1">ROUND(Calc3!B1159,2)</f>
        <v>#VALUE!</v>
      </c>
      <c r="C9838" s="10"/>
    </row>
    <row r="9839" spans="1:3">
      <c r="A9839" s="20">
        <v>106</v>
      </c>
      <c r="B9839" s="23" t="e">
        <f ca="1">ROUND(Calc3!B1160,2)</f>
        <v>#VALUE!</v>
      </c>
      <c r="C9839" s="10"/>
    </row>
    <row r="9840" spans="1:3">
      <c r="A9840" s="20">
        <v>107</v>
      </c>
      <c r="B9840" s="23" t="e">
        <f ca="1">ROUND(Calc3!B1161,2)</f>
        <v>#VALUE!</v>
      </c>
      <c r="C9840" s="10"/>
    </row>
    <row r="9841" spans="1:3">
      <c r="A9841" s="20">
        <v>108</v>
      </c>
      <c r="B9841" s="23" t="e">
        <f ca="1">ROUND(Calc3!B1162,2)</f>
        <v>#VALUE!</v>
      </c>
      <c r="C9841" s="10"/>
    </row>
    <row r="9842" spans="1:3">
      <c r="A9842" s="20">
        <v>109</v>
      </c>
      <c r="B9842" s="23" t="e">
        <f ca="1">ROUND(Calc3!B1163,2)</f>
        <v>#VALUE!</v>
      </c>
      <c r="C9842" s="10"/>
    </row>
    <row r="9843" spans="1:3">
      <c r="A9843" s="20">
        <v>110</v>
      </c>
      <c r="B9843" s="23" t="e">
        <f ca="1">ROUND(Calc3!B1164,2)</f>
        <v>#VALUE!</v>
      </c>
      <c r="C9843" s="10"/>
    </row>
    <row r="9844" spans="1:3">
      <c r="A9844" s="20">
        <v>111</v>
      </c>
      <c r="B9844" s="23" t="e">
        <f ca="1">ROUND(Calc3!B1165,2)</f>
        <v>#VALUE!</v>
      </c>
      <c r="C9844" s="10"/>
    </row>
    <row r="9845" spans="1:3">
      <c r="A9845" s="20">
        <v>112</v>
      </c>
      <c r="B9845" s="23" t="e">
        <f ca="1">ROUND(Calc3!B1166,2)</f>
        <v>#VALUE!</v>
      </c>
      <c r="C9845" s="10"/>
    </row>
    <row r="9846" spans="1:3">
      <c r="A9846" s="20">
        <v>113</v>
      </c>
      <c r="B9846" s="23" t="e">
        <f ca="1">ROUND(Calc3!B1167,2)</f>
        <v>#VALUE!</v>
      </c>
      <c r="C9846" s="10"/>
    </row>
    <row r="9847" spans="1:3">
      <c r="A9847" s="20">
        <v>114</v>
      </c>
      <c r="B9847" s="23" t="e">
        <f ca="1">ROUND(Calc3!B1168,2)</f>
        <v>#VALUE!</v>
      </c>
      <c r="C9847" s="10"/>
    </row>
    <row r="9848" spans="1:3">
      <c r="A9848" s="20">
        <v>115</v>
      </c>
      <c r="B9848" s="23" t="e">
        <f ca="1">ROUND(Calc3!B1169,2)</f>
        <v>#VALUE!</v>
      </c>
      <c r="C9848" s="10"/>
    </row>
    <row r="9849" spans="1:3">
      <c r="A9849" s="20">
        <v>116</v>
      </c>
      <c r="B9849" s="23" t="e">
        <f ca="1">ROUND(Calc3!B1170,2)</f>
        <v>#VALUE!</v>
      </c>
      <c r="C9849" s="10"/>
    </row>
    <row r="9850" spans="1:3">
      <c r="A9850" s="20">
        <v>117</v>
      </c>
      <c r="B9850" s="23" t="e">
        <f ca="1">ROUND(Calc3!B1171,2)</f>
        <v>#VALUE!</v>
      </c>
      <c r="C9850" s="10"/>
    </row>
    <row r="9851" spans="1:3">
      <c r="A9851" s="20">
        <v>118</v>
      </c>
      <c r="B9851" s="23" t="e">
        <f ca="1">ROUND(Calc3!B1172,2)</f>
        <v>#VALUE!</v>
      </c>
      <c r="C9851" s="10"/>
    </row>
    <row r="9852" spans="1:3">
      <c r="A9852" s="20">
        <v>119</v>
      </c>
      <c r="B9852" s="23" t="e">
        <f ca="1">ROUND(Calc3!B1173,2)</f>
        <v>#VALUE!</v>
      </c>
      <c r="C9852" s="10"/>
    </row>
    <row r="9853" spans="1:3">
      <c r="A9853" s="20">
        <v>120</v>
      </c>
      <c r="B9853" s="23" t="e">
        <f ca="1">ROUND(Calc3!B1174,2)</f>
        <v>#VALUE!</v>
      </c>
      <c r="C9853" s="10"/>
    </row>
    <row r="9854" spans="1:3">
      <c r="A9854" s="20">
        <v>121</v>
      </c>
      <c r="B9854" s="23" t="e">
        <f ca="1">ROUND(Calc3!B1175,2)</f>
        <v>#VALUE!</v>
      </c>
      <c r="C9854" s="10"/>
    </row>
    <row r="9855" spans="1:3">
      <c r="A9855" s="20">
        <v>122</v>
      </c>
      <c r="B9855" s="23" t="e">
        <f ca="1">ROUND(Calc3!B1176,2)</f>
        <v>#VALUE!</v>
      </c>
      <c r="C9855" s="10"/>
    </row>
    <row r="9856" spans="1:3">
      <c r="A9856" s="20">
        <v>123</v>
      </c>
      <c r="B9856" s="23" t="e">
        <f ca="1">ROUND(Calc3!B1177,2)</f>
        <v>#VALUE!</v>
      </c>
      <c r="C9856" s="10"/>
    </row>
    <row r="9857" spans="1:3">
      <c r="A9857" s="20">
        <v>124</v>
      </c>
      <c r="B9857" s="23" t="e">
        <f ca="1">ROUND(Calc3!B1178,2)</f>
        <v>#VALUE!</v>
      </c>
      <c r="C9857" s="10"/>
    </row>
    <row r="9858" spans="1:3">
      <c r="A9858" s="20">
        <v>125</v>
      </c>
      <c r="B9858" s="23" t="e">
        <f ca="1">ROUND(Calc3!B1179,2)</f>
        <v>#VALUE!</v>
      </c>
      <c r="C9858" s="10"/>
    </row>
    <row r="9859" spans="1:3">
      <c r="A9859" s="20">
        <v>126</v>
      </c>
      <c r="B9859" s="23" t="e">
        <f ca="1">ROUND(Calc3!B1180,2)</f>
        <v>#VALUE!</v>
      </c>
      <c r="C9859" s="10"/>
    </row>
    <row r="9860" spans="1:3">
      <c r="A9860" s="20">
        <v>127</v>
      </c>
      <c r="B9860" s="23" t="e">
        <f ca="1">ROUND(Calc3!B1181,2)</f>
        <v>#VALUE!</v>
      </c>
      <c r="C9860" s="10"/>
    </row>
    <row r="9861" spans="1:3">
      <c r="A9861" s="20">
        <v>128</v>
      </c>
      <c r="B9861" s="23" t="e">
        <f ca="1">ROUND(Calc3!B1182,2)</f>
        <v>#VALUE!</v>
      </c>
      <c r="C9861" s="10"/>
    </row>
    <row r="9862" spans="1:3">
      <c r="A9862" s="20">
        <v>129</v>
      </c>
      <c r="B9862" s="23" t="e">
        <f ca="1">ROUND(Calc3!B1183,2)</f>
        <v>#VALUE!</v>
      </c>
      <c r="C9862" s="10"/>
    </row>
    <row r="9863" spans="1:3">
      <c r="A9863" s="20">
        <v>130</v>
      </c>
      <c r="B9863" s="23" t="e">
        <f ca="1">ROUND(Calc3!B1184,2)</f>
        <v>#VALUE!</v>
      </c>
      <c r="C9863" s="10"/>
    </row>
    <row r="9864" spans="1:3">
      <c r="A9864" s="20">
        <v>131</v>
      </c>
      <c r="B9864" s="23" t="e">
        <f ca="1">ROUND(Calc3!B1185,2)</f>
        <v>#VALUE!</v>
      </c>
      <c r="C9864" s="10"/>
    </row>
    <row r="9865" spans="1:3">
      <c r="A9865" s="20">
        <v>132</v>
      </c>
      <c r="B9865" s="23" t="e">
        <f ca="1">ROUND(Calc3!B1186,2)</f>
        <v>#VALUE!</v>
      </c>
      <c r="C9865" s="10"/>
    </row>
    <row r="9866" spans="1:3">
      <c r="A9866" s="20">
        <v>133</v>
      </c>
      <c r="B9866" s="23" t="e">
        <f ca="1">ROUND(Calc3!B1187,2)</f>
        <v>#VALUE!</v>
      </c>
      <c r="C9866" s="10"/>
    </row>
    <row r="9867" spans="1:3">
      <c r="A9867" s="20">
        <v>134</v>
      </c>
      <c r="B9867" s="23" t="e">
        <f ca="1">ROUND(Calc3!B1188,2)</f>
        <v>#VALUE!</v>
      </c>
      <c r="C9867" s="10"/>
    </row>
    <row r="9868" spans="1:3">
      <c r="A9868" s="20">
        <v>135</v>
      </c>
      <c r="B9868" s="23" t="e">
        <f ca="1">ROUND(Calc3!B1189,2)</f>
        <v>#VALUE!</v>
      </c>
      <c r="C9868" s="10"/>
    </row>
    <row r="9869" spans="1:3">
      <c r="A9869" s="20">
        <v>136</v>
      </c>
      <c r="B9869" s="23" t="e">
        <f ca="1">ROUND(Calc3!B1190,2)</f>
        <v>#VALUE!</v>
      </c>
      <c r="C9869" s="10"/>
    </row>
    <row r="9870" spans="1:3">
      <c r="A9870" s="20">
        <v>137</v>
      </c>
      <c r="B9870" s="23" t="e">
        <f ca="1">ROUND(Calc3!B1191,2)</f>
        <v>#VALUE!</v>
      </c>
      <c r="C9870" s="10"/>
    </row>
    <row r="9871" spans="1:3">
      <c r="A9871" s="20">
        <v>138</v>
      </c>
      <c r="B9871" s="23" t="e">
        <f ca="1">ROUND(Calc3!B1192,2)</f>
        <v>#VALUE!</v>
      </c>
      <c r="C9871" s="10"/>
    </row>
    <row r="9872" spans="1:3">
      <c r="A9872" s="20">
        <v>139</v>
      </c>
      <c r="B9872" s="23" t="e">
        <f ca="1">ROUND(Calc3!B1193,2)</f>
        <v>#VALUE!</v>
      </c>
      <c r="C9872" s="10"/>
    </row>
    <row r="9873" spans="1:3">
      <c r="A9873" s="20">
        <v>140</v>
      </c>
      <c r="B9873" s="23" t="e">
        <f ca="1">ROUND(Calc3!B1194,2)</f>
        <v>#VALUE!</v>
      </c>
      <c r="C9873" s="10"/>
    </row>
    <row r="9874" spans="1:3">
      <c r="A9874" s="20">
        <v>141</v>
      </c>
      <c r="B9874" s="23" t="e">
        <f ca="1">ROUND(Calc3!B1195,2)</f>
        <v>#VALUE!</v>
      </c>
      <c r="C9874" s="10"/>
    </row>
    <row r="9875" spans="1:3">
      <c r="A9875" s="20">
        <v>142</v>
      </c>
      <c r="B9875" s="23" t="e">
        <f ca="1">ROUND(Calc3!B1196,2)</f>
        <v>#VALUE!</v>
      </c>
      <c r="C9875" s="10"/>
    </row>
    <row r="9876" spans="1:3">
      <c r="A9876" s="20">
        <v>143</v>
      </c>
      <c r="B9876" s="23" t="e">
        <f ca="1">ROUND(Calc3!B1197,2)</f>
        <v>#VALUE!</v>
      </c>
      <c r="C9876" s="10"/>
    </row>
    <row r="9877" spans="1:3">
      <c r="A9877" s="20">
        <v>144</v>
      </c>
      <c r="B9877" s="23" t="e">
        <f ca="1">ROUND(Calc3!B1198,2)</f>
        <v>#VALUE!</v>
      </c>
      <c r="C9877" s="10"/>
    </row>
    <row r="9878" spans="1:3">
      <c r="A9878" s="20">
        <v>145</v>
      </c>
      <c r="B9878" s="23" t="e">
        <f ca="1">ROUND(Calc3!B1199,2)</f>
        <v>#VALUE!</v>
      </c>
      <c r="C9878" s="10"/>
    </row>
    <row r="9879" spans="1:3">
      <c r="A9879" s="20">
        <v>146</v>
      </c>
      <c r="B9879" s="23" t="e">
        <f ca="1">ROUND(Calc3!B1200,2)</f>
        <v>#VALUE!</v>
      </c>
      <c r="C9879" s="10"/>
    </row>
    <row r="9880" spans="1:3">
      <c r="A9880" s="20">
        <v>147</v>
      </c>
      <c r="B9880" s="23" t="e">
        <f ca="1">ROUND(Calc3!B1201,2)</f>
        <v>#VALUE!</v>
      </c>
      <c r="C9880" s="10"/>
    </row>
    <row r="9881" spans="1:3">
      <c r="A9881" s="20">
        <v>148</v>
      </c>
      <c r="B9881" s="23" t="e">
        <f ca="1">ROUND(Calc3!B1202,2)</f>
        <v>#VALUE!</v>
      </c>
      <c r="C9881" s="10"/>
    </row>
    <row r="9882" spans="1:3">
      <c r="A9882" s="20">
        <v>149</v>
      </c>
      <c r="B9882" s="23" t="e">
        <f ca="1">ROUND(Calc3!B1203,2)</f>
        <v>#VALUE!</v>
      </c>
      <c r="C9882" s="10"/>
    </row>
    <row r="9883" spans="1:3">
      <c r="A9883" s="20">
        <v>150</v>
      </c>
      <c r="B9883" s="23" t="e">
        <f ca="1">ROUND(Calc3!B1204,2)</f>
        <v>#VALUE!</v>
      </c>
      <c r="C9883" s="10"/>
    </row>
    <row r="9884" spans="1:3">
      <c r="A9884" s="20">
        <v>151</v>
      </c>
      <c r="B9884" s="23" t="e">
        <f ca="1">ROUND(Calc3!B1205,2)</f>
        <v>#VALUE!</v>
      </c>
      <c r="C9884" s="10"/>
    </row>
    <row r="9885" spans="1:3">
      <c r="A9885" s="20">
        <v>152</v>
      </c>
      <c r="B9885" s="23" t="e">
        <f ca="1">ROUND(Calc3!B1206,2)</f>
        <v>#VALUE!</v>
      </c>
      <c r="C9885" s="10"/>
    </row>
    <row r="9886" spans="1:3">
      <c r="A9886" s="20">
        <v>153</v>
      </c>
      <c r="B9886" s="23" t="e">
        <f ca="1">ROUND(Calc3!B1207,2)</f>
        <v>#VALUE!</v>
      </c>
      <c r="C9886" s="10"/>
    </row>
    <row r="9887" spans="1:3">
      <c r="A9887" s="20">
        <v>154</v>
      </c>
      <c r="B9887" s="23" t="e">
        <f ca="1">ROUND(Calc3!B1208,2)</f>
        <v>#VALUE!</v>
      </c>
      <c r="C9887" s="10"/>
    </row>
    <row r="9888" spans="1:3">
      <c r="A9888" s="20">
        <v>155</v>
      </c>
      <c r="B9888" s="23" t="e">
        <f ca="1">ROUND(Calc3!B1209,2)</f>
        <v>#VALUE!</v>
      </c>
      <c r="C9888" s="10"/>
    </row>
    <row r="9889" spans="1:3">
      <c r="A9889" s="20">
        <v>156</v>
      </c>
      <c r="B9889" s="23" t="e">
        <f ca="1">ROUND(Calc3!B1210,2)</f>
        <v>#VALUE!</v>
      </c>
      <c r="C9889" s="10"/>
    </row>
    <row r="9890" spans="1:3">
      <c r="A9890" s="20">
        <v>157</v>
      </c>
      <c r="B9890" s="23" t="e">
        <f ca="1">ROUND(Calc3!B1211,2)</f>
        <v>#VALUE!</v>
      </c>
      <c r="C9890" s="10"/>
    </row>
    <row r="9891" spans="1:3">
      <c r="A9891" s="20">
        <v>158</v>
      </c>
      <c r="B9891" s="23" t="e">
        <f ca="1">ROUND(Calc3!B1212,2)</f>
        <v>#VALUE!</v>
      </c>
      <c r="C9891" s="10"/>
    </row>
    <row r="9892" spans="1:3">
      <c r="A9892" s="20">
        <v>159</v>
      </c>
      <c r="B9892" s="23" t="e">
        <f ca="1">ROUND(Calc3!B1213,2)</f>
        <v>#VALUE!</v>
      </c>
      <c r="C9892" s="10"/>
    </row>
    <row r="9893" spans="1:3">
      <c r="A9893" s="20">
        <v>160</v>
      </c>
      <c r="B9893" s="23" t="e">
        <f ca="1">ROUND(Calc3!B1214,2)</f>
        <v>#VALUE!</v>
      </c>
      <c r="C9893" s="10"/>
    </row>
    <row r="9894" spans="1:3">
      <c r="A9894" s="20">
        <v>161</v>
      </c>
      <c r="B9894" s="23" t="e">
        <f ca="1">ROUND(Calc3!B1215,2)</f>
        <v>#VALUE!</v>
      </c>
      <c r="C9894" s="10"/>
    </row>
    <row r="9895" spans="1:3">
      <c r="A9895" s="20">
        <v>162</v>
      </c>
      <c r="B9895" s="23" t="e">
        <f ca="1">ROUND(Calc3!B1216,2)</f>
        <v>#VALUE!</v>
      </c>
      <c r="C9895" s="10"/>
    </row>
    <row r="9896" spans="1:3">
      <c r="A9896" s="20">
        <v>163</v>
      </c>
      <c r="B9896" s="23" t="e">
        <f ca="1">ROUND(Calc3!B1217,2)</f>
        <v>#VALUE!</v>
      </c>
      <c r="C9896" s="10"/>
    </row>
    <row r="9897" spans="1:3">
      <c r="A9897" s="20">
        <v>164</v>
      </c>
      <c r="B9897" s="23" t="e">
        <f ca="1">ROUND(Calc3!B1218,2)</f>
        <v>#VALUE!</v>
      </c>
      <c r="C9897" s="10"/>
    </row>
    <row r="9898" spans="1:3">
      <c r="A9898" s="20">
        <v>165</v>
      </c>
      <c r="B9898" s="23" t="e">
        <f ca="1">ROUND(Calc3!B1219,2)</f>
        <v>#VALUE!</v>
      </c>
      <c r="C9898" s="10"/>
    </row>
    <row r="9899" spans="1:3">
      <c r="A9899" s="20">
        <v>166</v>
      </c>
      <c r="B9899" s="23" t="e">
        <f ca="1">ROUND(Calc3!B1220,2)</f>
        <v>#VALUE!</v>
      </c>
      <c r="C9899" s="10"/>
    </row>
    <row r="9900" spans="1:3">
      <c r="A9900" s="20">
        <v>167</v>
      </c>
      <c r="B9900" s="23" t="e">
        <f ca="1">ROUND(Calc3!B1221,2)</f>
        <v>#VALUE!</v>
      </c>
      <c r="C9900" s="10"/>
    </row>
    <row r="9901" spans="1:3">
      <c r="A9901" s="20">
        <v>168</v>
      </c>
      <c r="B9901" s="23" t="e">
        <f ca="1">ROUND(Calc3!B1222,2)</f>
        <v>#VALUE!</v>
      </c>
      <c r="C9901" s="10"/>
    </row>
    <row r="9902" spans="1:3">
      <c r="A9902" s="20">
        <v>169</v>
      </c>
      <c r="B9902" s="23" t="e">
        <f ca="1">ROUND(Calc3!B1223,2)</f>
        <v>#VALUE!</v>
      </c>
      <c r="C9902" s="10"/>
    </row>
    <row r="9903" spans="1:3">
      <c r="A9903" s="20">
        <v>170</v>
      </c>
      <c r="B9903" s="23" t="e">
        <f ca="1">ROUND(Calc3!B1224,2)</f>
        <v>#VALUE!</v>
      </c>
      <c r="C9903" s="10"/>
    </row>
    <row r="9904" spans="1:3">
      <c r="A9904" s="20">
        <v>171</v>
      </c>
      <c r="B9904" s="23" t="e">
        <f ca="1">ROUND(Calc3!B1225,2)</f>
        <v>#VALUE!</v>
      </c>
      <c r="C9904" s="10"/>
    </row>
    <row r="9905" spans="1:3">
      <c r="A9905" s="20">
        <v>172</v>
      </c>
      <c r="B9905" s="23" t="e">
        <f ca="1">ROUND(Calc3!B1226,2)</f>
        <v>#VALUE!</v>
      </c>
      <c r="C9905" s="10"/>
    </row>
    <row r="9906" spans="1:3">
      <c r="A9906" s="20">
        <v>173</v>
      </c>
      <c r="B9906" s="23" t="e">
        <f ca="1">ROUND(Calc3!B1227,2)</f>
        <v>#VALUE!</v>
      </c>
      <c r="C9906" s="10"/>
    </row>
    <row r="9907" spans="1:3">
      <c r="A9907" s="20">
        <v>174</v>
      </c>
      <c r="B9907" s="23" t="e">
        <f ca="1">ROUND(Calc3!B1228,2)</f>
        <v>#VALUE!</v>
      </c>
      <c r="C9907" s="10"/>
    </row>
    <row r="9908" spans="1:3">
      <c r="A9908" s="20">
        <v>175</v>
      </c>
      <c r="B9908" s="23" t="e">
        <f ca="1">ROUND(Calc3!B1229,2)</f>
        <v>#VALUE!</v>
      </c>
      <c r="C9908" s="10"/>
    </row>
    <row r="9909" spans="1:3">
      <c r="A9909" s="20">
        <v>176</v>
      </c>
      <c r="B9909" s="23" t="e">
        <f ca="1">ROUND(Calc3!B1230,2)</f>
        <v>#VALUE!</v>
      </c>
      <c r="C9909" s="10"/>
    </row>
    <row r="9910" spans="1:3">
      <c r="A9910" s="20">
        <v>177</v>
      </c>
      <c r="B9910" s="23" t="e">
        <f ca="1">ROUND(Calc3!B1231,2)</f>
        <v>#VALUE!</v>
      </c>
      <c r="C9910" s="10"/>
    </row>
    <row r="9911" spans="1:3">
      <c r="A9911" s="20">
        <v>178</v>
      </c>
      <c r="B9911" s="23" t="e">
        <f ca="1">ROUND(Calc3!B1232,2)</f>
        <v>#VALUE!</v>
      </c>
      <c r="C9911" s="10"/>
    </row>
    <row r="9912" spans="1:3">
      <c r="A9912" s="20">
        <v>179</v>
      </c>
      <c r="B9912" s="23" t="e">
        <f ca="1">ROUND(Calc3!B1233,2)</f>
        <v>#VALUE!</v>
      </c>
      <c r="C9912" s="10"/>
    </row>
    <row r="9913" spans="1:3">
      <c r="A9913" s="20">
        <v>180</v>
      </c>
      <c r="B9913" s="23" t="e">
        <f ca="1">ROUND(Calc3!B1234,2)</f>
        <v>#VALUE!</v>
      </c>
      <c r="C9913" s="10"/>
    </row>
    <row r="9914" spans="1:3">
      <c r="A9914" s="20">
        <v>181</v>
      </c>
      <c r="B9914" s="23" t="e">
        <f ca="1">ROUND(Calc3!B1235,2)</f>
        <v>#VALUE!</v>
      </c>
      <c r="C9914" s="10"/>
    </row>
    <row r="9915" spans="1:3">
      <c r="A9915" s="20">
        <v>182</v>
      </c>
      <c r="B9915" s="23" t="e">
        <f ca="1">ROUND(Calc3!B1236,2)</f>
        <v>#VALUE!</v>
      </c>
      <c r="C9915" s="10"/>
    </row>
    <row r="9916" spans="1:3">
      <c r="A9916" s="20">
        <v>183</v>
      </c>
      <c r="B9916" s="23" t="e">
        <f ca="1">ROUND(Calc3!B1237,2)</f>
        <v>#VALUE!</v>
      </c>
      <c r="C9916" s="10"/>
    </row>
    <row r="9917" spans="1:3">
      <c r="A9917" s="20">
        <v>184</v>
      </c>
      <c r="B9917" s="23" t="e">
        <f ca="1">ROUND(Calc3!B1238,2)</f>
        <v>#VALUE!</v>
      </c>
      <c r="C9917" s="10"/>
    </row>
    <row r="9918" spans="1:3">
      <c r="A9918" s="20">
        <v>185</v>
      </c>
      <c r="B9918" s="23" t="e">
        <f ca="1">ROUND(Calc3!B1239,2)</f>
        <v>#VALUE!</v>
      </c>
      <c r="C9918" s="10"/>
    </row>
    <row r="9919" spans="1:3">
      <c r="A9919" s="20">
        <v>186</v>
      </c>
      <c r="B9919" s="23" t="e">
        <f ca="1">ROUND(Calc3!B1240,2)</f>
        <v>#VALUE!</v>
      </c>
      <c r="C9919" s="10"/>
    </row>
    <row r="9920" spans="1:3">
      <c r="A9920" s="20">
        <v>187</v>
      </c>
      <c r="B9920" s="23" t="e">
        <f ca="1">ROUND(Calc3!B1241,2)</f>
        <v>#VALUE!</v>
      </c>
      <c r="C9920" s="10"/>
    </row>
    <row r="9921" spans="1:3">
      <c r="A9921" s="20">
        <v>188</v>
      </c>
      <c r="B9921" s="23" t="e">
        <f ca="1">ROUND(Calc3!B1242,2)</f>
        <v>#VALUE!</v>
      </c>
      <c r="C9921" s="10"/>
    </row>
    <row r="9922" spans="1:3">
      <c r="A9922" s="20">
        <v>189</v>
      </c>
      <c r="B9922" s="23" t="e">
        <f ca="1">ROUND(Calc3!B1243,2)</f>
        <v>#VALUE!</v>
      </c>
      <c r="C9922" s="10"/>
    </row>
    <row r="9923" spans="1:3">
      <c r="A9923" s="20">
        <v>190</v>
      </c>
      <c r="B9923" s="23" t="e">
        <f ca="1">ROUND(Calc3!B1244,2)</f>
        <v>#VALUE!</v>
      </c>
      <c r="C9923" s="10"/>
    </row>
    <row r="9924" spans="1:3">
      <c r="A9924" s="20">
        <v>191</v>
      </c>
      <c r="B9924" s="23" t="e">
        <f ca="1">ROUND(Calc3!B1245,2)</f>
        <v>#VALUE!</v>
      </c>
      <c r="C9924" s="10"/>
    </row>
    <row r="9925" spans="1:3">
      <c r="A9925" s="20">
        <v>192</v>
      </c>
      <c r="B9925" s="23" t="e">
        <f ca="1">ROUND(Calc3!B1246,2)</f>
        <v>#VALUE!</v>
      </c>
      <c r="C9925" s="10"/>
    </row>
    <row r="9926" spans="1:3">
      <c r="A9926" s="20">
        <v>193</v>
      </c>
      <c r="B9926" s="23" t="e">
        <f ca="1">ROUND(Calc3!B1247,2)</f>
        <v>#VALUE!</v>
      </c>
      <c r="C9926" s="10"/>
    </row>
    <row r="9927" spans="1:3">
      <c r="A9927" s="20">
        <v>194</v>
      </c>
      <c r="B9927" s="23" t="e">
        <f ca="1">ROUND(Calc3!B1248,2)</f>
        <v>#VALUE!</v>
      </c>
      <c r="C9927" s="10"/>
    </row>
    <row r="9928" spans="1:3">
      <c r="A9928" s="20">
        <v>195</v>
      </c>
      <c r="B9928" s="23" t="e">
        <f ca="1">ROUND(Calc3!B1249,2)</f>
        <v>#VALUE!</v>
      </c>
      <c r="C9928" s="10"/>
    </row>
    <row r="9929" spans="1:3">
      <c r="A9929" s="20">
        <v>196</v>
      </c>
      <c r="B9929" s="23" t="e">
        <f ca="1">ROUND(Calc3!B1250,2)</f>
        <v>#VALUE!</v>
      </c>
      <c r="C9929" s="10"/>
    </row>
    <row r="9930" spans="1:3">
      <c r="A9930" s="20">
        <v>197</v>
      </c>
      <c r="B9930" s="23" t="e">
        <f ca="1">ROUND(Calc3!B1251,2)</f>
        <v>#VALUE!</v>
      </c>
      <c r="C9930" s="10"/>
    </row>
    <row r="9931" spans="1:3">
      <c r="A9931" s="20">
        <v>198</v>
      </c>
      <c r="B9931" s="23" t="e">
        <f ca="1">ROUND(Calc3!B1252,2)</f>
        <v>#VALUE!</v>
      </c>
      <c r="C9931" s="10"/>
    </row>
    <row r="9932" spans="1:3">
      <c r="A9932" s="20">
        <v>199</v>
      </c>
      <c r="B9932" s="23" t="e">
        <f ca="1">ROUND(Calc3!B1253,2)</f>
        <v>#VALUE!</v>
      </c>
      <c r="C9932" s="10"/>
    </row>
    <row r="9933" spans="1:3">
      <c r="A9933" s="20">
        <v>200</v>
      </c>
      <c r="B9933" s="23" t="e">
        <f ca="1">ROUND(Calc3!B1254,2)</f>
        <v>#VALUE!</v>
      </c>
      <c r="C9933" s="10"/>
    </row>
    <row r="9934" spans="1:3">
      <c r="A9934" s="20">
        <v>201</v>
      </c>
      <c r="B9934" s="23" t="e">
        <f ca="1">ROUND(Calc3!B1255,2)</f>
        <v>#VALUE!</v>
      </c>
      <c r="C9934" s="10"/>
    </row>
    <row r="9935" spans="1:3">
      <c r="A9935" s="20">
        <v>202</v>
      </c>
      <c r="B9935" s="23" t="e">
        <f ca="1">ROUND(Calc3!B1256,2)</f>
        <v>#VALUE!</v>
      </c>
      <c r="C9935" s="10"/>
    </row>
    <row r="9936" spans="1:3">
      <c r="A9936" s="20">
        <v>203</v>
      </c>
      <c r="B9936" s="23" t="e">
        <f ca="1">ROUND(Calc3!B1257,2)</f>
        <v>#VALUE!</v>
      </c>
      <c r="C9936" s="10"/>
    </row>
    <row r="9937" spans="1:3">
      <c r="A9937" s="20">
        <v>204</v>
      </c>
      <c r="B9937" s="23" t="e">
        <f ca="1">ROUND(Calc3!B1258,2)</f>
        <v>#VALUE!</v>
      </c>
      <c r="C9937" s="10"/>
    </row>
    <row r="9938" spans="1:3">
      <c r="A9938" s="20">
        <v>205</v>
      </c>
      <c r="B9938" s="23" t="e">
        <f ca="1">ROUND(Calc3!B1259,2)</f>
        <v>#VALUE!</v>
      </c>
      <c r="C9938" s="10"/>
    </row>
    <row r="9939" spans="1:3">
      <c r="A9939" s="20">
        <v>206</v>
      </c>
      <c r="B9939" s="23" t="e">
        <f ca="1">ROUND(Calc3!B1260,2)</f>
        <v>#VALUE!</v>
      </c>
      <c r="C9939" s="10"/>
    </row>
    <row r="9940" spans="1:3">
      <c r="A9940" s="20">
        <v>207</v>
      </c>
      <c r="B9940" s="23" t="e">
        <f ca="1">ROUND(Calc3!B1261,2)</f>
        <v>#VALUE!</v>
      </c>
      <c r="C9940" s="10"/>
    </row>
    <row r="9941" spans="1:3">
      <c r="A9941" s="20">
        <v>208</v>
      </c>
      <c r="B9941" s="23" t="e">
        <f ca="1">ROUND(Calc3!B1262,2)</f>
        <v>#VALUE!</v>
      </c>
      <c r="C9941" s="10"/>
    </row>
    <row r="9942" spans="1:3">
      <c r="A9942" s="20">
        <v>209</v>
      </c>
      <c r="B9942" s="23" t="e">
        <f ca="1">ROUND(Calc3!B1263,2)</f>
        <v>#VALUE!</v>
      </c>
      <c r="C9942" s="10"/>
    </row>
    <row r="9943" spans="1:3">
      <c r="A9943" s="20">
        <v>210</v>
      </c>
      <c r="B9943" s="23" t="e">
        <f ca="1">ROUND(Calc3!B1264,2)</f>
        <v>#VALUE!</v>
      </c>
      <c r="C9943" s="10"/>
    </row>
    <row r="9944" spans="1:3">
      <c r="A9944" s="20">
        <v>211</v>
      </c>
      <c r="B9944" s="23" t="e">
        <f ca="1">ROUND(Calc3!B1265,2)</f>
        <v>#VALUE!</v>
      </c>
      <c r="C9944" s="10"/>
    </row>
    <row r="9945" spans="1:3">
      <c r="A9945" s="20">
        <v>212</v>
      </c>
      <c r="B9945" s="23" t="e">
        <f ca="1">ROUND(Calc3!B1266,2)</f>
        <v>#VALUE!</v>
      </c>
      <c r="C9945" s="10"/>
    </row>
    <row r="9946" spans="1:3">
      <c r="A9946" s="20">
        <v>213</v>
      </c>
      <c r="B9946" s="23" t="e">
        <f ca="1">ROUND(Calc3!B1267,2)</f>
        <v>#VALUE!</v>
      </c>
      <c r="C9946" s="10"/>
    </row>
    <row r="9947" spans="1:3">
      <c r="A9947" s="20">
        <v>214</v>
      </c>
      <c r="B9947" s="23" t="e">
        <f ca="1">ROUND(Calc3!B1268,2)</f>
        <v>#VALUE!</v>
      </c>
      <c r="C9947" s="10"/>
    </row>
    <row r="9948" spans="1:3">
      <c r="A9948" s="20">
        <v>215</v>
      </c>
      <c r="B9948" s="23" t="e">
        <f ca="1">ROUND(Calc3!B1269,2)</f>
        <v>#VALUE!</v>
      </c>
      <c r="C9948" s="10"/>
    </row>
    <row r="9949" spans="1:3">
      <c r="A9949" s="20">
        <v>216</v>
      </c>
      <c r="B9949" s="23" t="e">
        <f ca="1">ROUND(Calc3!B1270,2)</f>
        <v>#VALUE!</v>
      </c>
      <c r="C9949" s="10"/>
    </row>
    <row r="9950" spans="1:3">
      <c r="A9950" s="20">
        <v>217</v>
      </c>
      <c r="B9950" s="23" t="e">
        <f ca="1">ROUND(Calc3!B1271,2)</f>
        <v>#VALUE!</v>
      </c>
      <c r="C9950" s="10"/>
    </row>
    <row r="9951" spans="1:3">
      <c r="A9951" s="20">
        <v>218</v>
      </c>
      <c r="B9951" s="23" t="e">
        <f ca="1">ROUND(Calc3!B1272,2)</f>
        <v>#VALUE!</v>
      </c>
      <c r="C9951" s="10"/>
    </row>
    <row r="9952" spans="1:3">
      <c r="A9952" s="20">
        <v>219</v>
      </c>
      <c r="B9952" s="23" t="e">
        <f ca="1">ROUND(Calc3!B1273,2)</f>
        <v>#VALUE!</v>
      </c>
      <c r="C9952" s="10"/>
    </row>
    <row r="9953" spans="1:3">
      <c r="A9953" s="20">
        <v>220</v>
      </c>
      <c r="B9953" s="23" t="e">
        <f ca="1">ROUND(Calc3!B1274,2)</f>
        <v>#VALUE!</v>
      </c>
      <c r="C9953" s="10"/>
    </row>
    <row r="9954" spans="1:3">
      <c r="A9954" s="20">
        <v>221</v>
      </c>
      <c r="B9954" s="23" t="e">
        <f ca="1">ROUND(Calc3!B1275,2)</f>
        <v>#VALUE!</v>
      </c>
      <c r="C9954" s="10"/>
    </row>
    <row r="9955" spans="1:3">
      <c r="A9955" s="20">
        <v>222</v>
      </c>
      <c r="B9955" s="23" t="e">
        <f ca="1">ROUND(Calc3!B1276,2)</f>
        <v>#VALUE!</v>
      </c>
      <c r="C9955" s="10"/>
    </row>
    <row r="9956" spans="1:3">
      <c r="A9956" s="20">
        <v>223</v>
      </c>
      <c r="B9956" s="23" t="e">
        <f ca="1">ROUND(Calc3!B1277,2)</f>
        <v>#VALUE!</v>
      </c>
      <c r="C9956" s="10"/>
    </row>
    <row r="9957" spans="1:3">
      <c r="A9957" s="20">
        <v>224</v>
      </c>
      <c r="B9957" s="23" t="e">
        <f ca="1">ROUND(Calc3!B1278,2)</f>
        <v>#VALUE!</v>
      </c>
      <c r="C9957" s="10"/>
    </row>
    <row r="9958" spans="1:3">
      <c r="A9958" s="20">
        <v>225</v>
      </c>
      <c r="B9958" s="23" t="e">
        <f ca="1">ROUND(Calc3!B1279,2)</f>
        <v>#VALUE!</v>
      </c>
      <c r="C9958" s="10"/>
    </row>
    <row r="9959" spans="1:3">
      <c r="A9959" s="20">
        <v>226</v>
      </c>
      <c r="B9959" s="23" t="e">
        <f ca="1">ROUND(Calc3!B1280,2)</f>
        <v>#VALUE!</v>
      </c>
      <c r="C9959" s="10"/>
    </row>
    <row r="9960" spans="1:3">
      <c r="A9960" s="20">
        <v>227</v>
      </c>
      <c r="B9960" s="23" t="e">
        <f ca="1">ROUND(Calc3!B1281,2)</f>
        <v>#VALUE!</v>
      </c>
      <c r="C9960" s="10"/>
    </row>
    <row r="9961" spans="1:3">
      <c r="A9961" s="20">
        <v>228</v>
      </c>
      <c r="B9961" s="23" t="e">
        <f ca="1">ROUND(Calc3!B1282,2)</f>
        <v>#VALUE!</v>
      </c>
      <c r="C9961" s="10"/>
    </row>
    <row r="9962" spans="1:3">
      <c r="A9962" s="20">
        <v>229</v>
      </c>
      <c r="B9962" s="23" t="e">
        <f ca="1">ROUND(Calc3!B1283,2)</f>
        <v>#VALUE!</v>
      </c>
      <c r="C9962" s="10"/>
    </row>
    <row r="9963" spans="1:3">
      <c r="A9963" s="20">
        <v>230</v>
      </c>
      <c r="B9963" s="23" t="e">
        <f ca="1">ROUND(Calc3!B1284,2)</f>
        <v>#VALUE!</v>
      </c>
      <c r="C9963" s="10"/>
    </row>
    <row r="9964" spans="1:3">
      <c r="A9964" s="20">
        <v>231</v>
      </c>
      <c r="B9964" s="23" t="e">
        <f ca="1">ROUND(Calc3!B1285,2)</f>
        <v>#VALUE!</v>
      </c>
      <c r="C9964" s="10"/>
    </row>
    <row r="9965" spans="1:3">
      <c r="A9965" s="20">
        <v>232</v>
      </c>
      <c r="B9965" s="23" t="e">
        <f ca="1">ROUND(Calc3!B1286,2)</f>
        <v>#VALUE!</v>
      </c>
      <c r="C9965" s="10"/>
    </row>
    <row r="9966" spans="1:3">
      <c r="A9966" s="20">
        <v>233</v>
      </c>
      <c r="B9966" s="23" t="e">
        <f ca="1">ROUND(Calc3!B1287,2)</f>
        <v>#VALUE!</v>
      </c>
      <c r="C9966" s="10"/>
    </row>
    <row r="9967" spans="1:3">
      <c r="A9967" s="20">
        <v>234</v>
      </c>
      <c r="B9967" s="23" t="e">
        <f ca="1">ROUND(Calc3!B1288,2)</f>
        <v>#VALUE!</v>
      </c>
      <c r="C9967" s="10"/>
    </row>
    <row r="9968" spans="1:3">
      <c r="A9968" s="20">
        <v>235</v>
      </c>
      <c r="B9968" s="23" t="e">
        <f ca="1">ROUND(Calc3!B1289,2)</f>
        <v>#VALUE!</v>
      </c>
      <c r="C9968" s="10"/>
    </row>
    <row r="9969" spans="1:3">
      <c r="A9969" s="20">
        <v>236</v>
      </c>
      <c r="B9969" s="23" t="e">
        <f ca="1">ROUND(Calc3!B1290,2)</f>
        <v>#VALUE!</v>
      </c>
      <c r="C9969" s="10"/>
    </row>
    <row r="9970" spans="1:3">
      <c r="A9970" s="20">
        <v>237</v>
      </c>
      <c r="B9970" s="23" t="e">
        <f ca="1">ROUND(Calc3!B1291,2)</f>
        <v>#VALUE!</v>
      </c>
      <c r="C9970" s="10"/>
    </row>
    <row r="9971" spans="1:3">
      <c r="A9971" s="20">
        <v>238</v>
      </c>
      <c r="B9971" s="23" t="e">
        <f ca="1">ROUND(Calc3!B1292,2)</f>
        <v>#VALUE!</v>
      </c>
      <c r="C9971" s="10"/>
    </row>
    <row r="9972" spans="1:3">
      <c r="A9972" s="20">
        <v>239</v>
      </c>
      <c r="B9972" s="23" t="e">
        <f ca="1">ROUND(Calc3!B1293,2)</f>
        <v>#VALUE!</v>
      </c>
      <c r="C9972" s="10"/>
    </row>
    <row r="9973" spans="1:3">
      <c r="A9973" s="20">
        <v>240</v>
      </c>
      <c r="B9973" s="23" t="e">
        <f ca="1">ROUND(Calc3!B1294,2)</f>
        <v>#VALUE!</v>
      </c>
      <c r="C9973" s="10"/>
    </row>
    <row r="9974" spans="1:3">
      <c r="A9974" s="20">
        <v>241</v>
      </c>
      <c r="B9974" s="23" t="e">
        <f ca="1">ROUND(Calc3!B1295,2)</f>
        <v>#VALUE!</v>
      </c>
      <c r="C9974" s="10"/>
    </row>
    <row r="9975" spans="1:3">
      <c r="A9975" s="20">
        <v>242</v>
      </c>
      <c r="B9975" s="23" t="e">
        <f ca="1">ROUND(Calc3!B1296,2)</f>
        <v>#VALUE!</v>
      </c>
      <c r="C9975" s="10"/>
    </row>
    <row r="9976" spans="1:3">
      <c r="A9976" s="20">
        <v>243</v>
      </c>
      <c r="B9976" s="23" t="e">
        <f ca="1">ROUND(Calc3!B1297,2)</f>
        <v>#VALUE!</v>
      </c>
      <c r="C9976" s="10"/>
    </row>
    <row r="9977" spans="1:3">
      <c r="A9977" s="20">
        <v>244</v>
      </c>
      <c r="B9977" s="23" t="e">
        <f ca="1">ROUND(Calc3!B1298,2)</f>
        <v>#VALUE!</v>
      </c>
      <c r="C9977" s="10"/>
    </row>
    <row r="9978" spans="1:3">
      <c r="A9978" s="20">
        <v>245</v>
      </c>
      <c r="B9978" s="23" t="e">
        <f ca="1">ROUND(Calc3!B1299,2)</f>
        <v>#VALUE!</v>
      </c>
      <c r="C9978" s="10"/>
    </row>
    <row r="9979" spans="1:3">
      <c r="A9979" s="20">
        <v>246</v>
      </c>
      <c r="B9979" s="23" t="e">
        <f ca="1">ROUND(Calc3!B1300,2)</f>
        <v>#VALUE!</v>
      </c>
      <c r="C9979" s="10"/>
    </row>
    <row r="9980" spans="1:3">
      <c r="A9980" s="20">
        <v>247</v>
      </c>
      <c r="B9980" s="23" t="e">
        <f ca="1">ROUND(Calc3!B1301,2)</f>
        <v>#VALUE!</v>
      </c>
      <c r="C9980" s="10"/>
    </row>
    <row r="9981" spans="1:3">
      <c r="A9981" s="20">
        <v>248</v>
      </c>
      <c r="B9981" s="23" t="e">
        <f ca="1">ROUND(Calc3!B1302,2)</f>
        <v>#VALUE!</v>
      </c>
      <c r="C9981" s="10"/>
    </row>
    <row r="9982" spans="1:3">
      <c r="A9982" s="20">
        <v>249</v>
      </c>
      <c r="B9982" s="23" t="e">
        <f ca="1">ROUND(Calc3!B1303,2)</f>
        <v>#VALUE!</v>
      </c>
      <c r="C9982" s="10"/>
    </row>
    <row r="9983" spans="1:3">
      <c r="A9983" s="20">
        <v>250</v>
      </c>
      <c r="B9983" s="23" t="e">
        <f ca="1">ROUND(Calc3!B1304,2)</f>
        <v>#VALUE!</v>
      </c>
      <c r="C9983" s="10"/>
    </row>
    <row r="9984" spans="1:3">
      <c r="A9984" s="20">
        <v>251</v>
      </c>
      <c r="B9984" s="23" t="e">
        <f ca="1">ROUND(Calc3!B1305,2)</f>
        <v>#VALUE!</v>
      </c>
      <c r="C9984" s="10"/>
    </row>
    <row r="9985" spans="1:3">
      <c r="A9985" s="20">
        <v>252</v>
      </c>
      <c r="B9985" s="23" t="e">
        <f ca="1">ROUND(Calc3!B1306,2)</f>
        <v>#VALUE!</v>
      </c>
      <c r="C9985" s="10"/>
    </row>
    <row r="9986" spans="1:3">
      <c r="A9986" s="20">
        <v>253</v>
      </c>
      <c r="B9986" s="23" t="e">
        <f ca="1">ROUND(Calc3!B1307,2)</f>
        <v>#VALUE!</v>
      </c>
      <c r="C9986" s="10"/>
    </row>
    <row r="9987" spans="1:3">
      <c r="A9987" s="20">
        <v>254</v>
      </c>
      <c r="B9987" s="23" t="e">
        <f ca="1">ROUND(Calc3!B1308,2)</f>
        <v>#VALUE!</v>
      </c>
      <c r="C9987" s="10"/>
    </row>
    <row r="9988" spans="1:3">
      <c r="A9988" s="20">
        <v>255</v>
      </c>
      <c r="B9988" s="23" t="e">
        <f ca="1">ROUND(Calc3!B1309,2)</f>
        <v>#VALUE!</v>
      </c>
      <c r="C9988" s="10"/>
    </row>
    <row r="9989" spans="1:3">
      <c r="A9989" s="20">
        <v>256</v>
      </c>
      <c r="B9989" s="23" t="e">
        <f ca="1">ROUND(Calc3!B1310,2)</f>
        <v>#VALUE!</v>
      </c>
      <c r="C9989" s="10"/>
    </row>
    <row r="9990" spans="1:3">
      <c r="A9990" s="20">
        <v>257</v>
      </c>
      <c r="B9990" s="23" t="e">
        <f ca="1">ROUND(Calc3!B1311,2)</f>
        <v>#VALUE!</v>
      </c>
      <c r="C9990" s="10"/>
    </row>
    <row r="9991" spans="1:3">
      <c r="A9991" s="20">
        <v>258</v>
      </c>
      <c r="B9991" s="23" t="e">
        <f ca="1">ROUND(Calc3!B1312,2)</f>
        <v>#VALUE!</v>
      </c>
      <c r="C9991" s="10"/>
    </row>
    <row r="9992" spans="1:3">
      <c r="A9992" s="20">
        <v>259</v>
      </c>
      <c r="B9992" s="23" t="e">
        <f ca="1">ROUND(Calc3!B1313,2)</f>
        <v>#VALUE!</v>
      </c>
      <c r="C9992" s="10"/>
    </row>
    <row r="9993" spans="1:3">
      <c r="A9993" s="20">
        <v>260</v>
      </c>
      <c r="B9993" s="23" t="e">
        <f ca="1">ROUND(Calc3!B1314,2)</f>
        <v>#VALUE!</v>
      </c>
      <c r="C9993" s="10"/>
    </row>
    <row r="9994" spans="1:3">
      <c r="A9994" s="20">
        <v>261</v>
      </c>
      <c r="B9994" s="23" t="e">
        <f ca="1">ROUND(Calc3!B1315,2)</f>
        <v>#VALUE!</v>
      </c>
      <c r="C9994" s="10"/>
    </row>
    <row r="9995" spans="1:3">
      <c r="A9995" s="20">
        <v>262</v>
      </c>
      <c r="B9995" s="23" t="e">
        <f ca="1">ROUND(Calc3!B1316,2)</f>
        <v>#VALUE!</v>
      </c>
      <c r="C9995" s="10"/>
    </row>
    <row r="9996" spans="1:3">
      <c r="A9996" s="20">
        <v>263</v>
      </c>
      <c r="B9996" s="23" t="e">
        <f ca="1">ROUND(Calc3!B1317,2)</f>
        <v>#VALUE!</v>
      </c>
      <c r="C9996" s="10"/>
    </row>
    <row r="9997" spans="1:3">
      <c r="A9997" s="20">
        <v>264</v>
      </c>
      <c r="B9997" s="23" t="e">
        <f ca="1">ROUND(Calc3!B1318,2)</f>
        <v>#VALUE!</v>
      </c>
      <c r="C9997" s="10"/>
    </row>
    <row r="9998" spans="1:3">
      <c r="A9998" s="20">
        <v>265</v>
      </c>
      <c r="B9998" s="23" t="e">
        <f ca="1">ROUND(Calc3!B1319,2)</f>
        <v>#VALUE!</v>
      </c>
      <c r="C9998" s="10"/>
    </row>
    <row r="9999" spans="1:3">
      <c r="A9999" s="20">
        <v>266</v>
      </c>
      <c r="B9999" s="23" t="e">
        <f ca="1">ROUND(Calc3!B1320,2)</f>
        <v>#VALUE!</v>
      </c>
      <c r="C9999" s="10"/>
    </row>
    <row r="10000" spans="1:3">
      <c r="A10000" s="20">
        <v>267</v>
      </c>
      <c r="B10000" s="23" t="e">
        <f ca="1">ROUND(Calc3!B1321,2)</f>
        <v>#VALUE!</v>
      </c>
      <c r="C10000" s="10"/>
    </row>
    <row r="10001" spans="1:3">
      <c r="A10001" s="20">
        <v>268</v>
      </c>
      <c r="B10001" s="23" t="e">
        <f ca="1">ROUND(Calc3!B1322,2)</f>
        <v>#VALUE!</v>
      </c>
      <c r="C10001" s="10"/>
    </row>
    <row r="10002" spans="1:3">
      <c r="A10002" s="20">
        <v>269</v>
      </c>
      <c r="B10002" s="23" t="e">
        <f ca="1">ROUND(Calc3!B1323,2)</f>
        <v>#VALUE!</v>
      </c>
      <c r="C10002" s="10"/>
    </row>
    <row r="10003" spans="1:3">
      <c r="A10003" s="20">
        <v>270</v>
      </c>
      <c r="B10003" s="23" t="e">
        <f ca="1">ROUND(Calc3!B1324,2)</f>
        <v>#VALUE!</v>
      </c>
      <c r="C10003" s="10"/>
    </row>
    <row r="10004" spans="1:3">
      <c r="A10004" s="20">
        <v>271</v>
      </c>
      <c r="B10004" s="23" t="e">
        <f ca="1">ROUND(Calc3!B1325,2)</f>
        <v>#VALUE!</v>
      </c>
      <c r="C10004" s="10"/>
    </row>
    <row r="10005" spans="1:3">
      <c r="A10005" s="20">
        <v>272</v>
      </c>
      <c r="B10005" s="23" t="e">
        <f ca="1">ROUND(Calc3!B1326,2)</f>
        <v>#VALUE!</v>
      </c>
      <c r="C10005" s="10"/>
    </row>
    <row r="10006" spans="1:3">
      <c r="A10006" s="20">
        <v>273</v>
      </c>
      <c r="B10006" s="23" t="e">
        <f ca="1">ROUND(Calc3!B1327,2)</f>
        <v>#VALUE!</v>
      </c>
      <c r="C10006" s="10"/>
    </row>
    <row r="10007" spans="1:3">
      <c r="A10007" s="20">
        <v>274</v>
      </c>
      <c r="B10007" s="23" t="e">
        <f ca="1">ROUND(Calc3!B1328,2)</f>
        <v>#VALUE!</v>
      </c>
      <c r="C10007" s="10"/>
    </row>
    <row r="10008" spans="1:3">
      <c r="A10008" s="20">
        <v>275</v>
      </c>
      <c r="B10008" s="23" t="e">
        <f ca="1">ROUND(Calc3!B1329,2)</f>
        <v>#VALUE!</v>
      </c>
      <c r="C10008" s="10"/>
    </row>
    <row r="10009" spans="1:3">
      <c r="A10009" s="20">
        <v>276</v>
      </c>
      <c r="B10009" s="23" t="e">
        <f ca="1">ROUND(Calc3!B1330,2)</f>
        <v>#VALUE!</v>
      </c>
      <c r="C10009" s="10"/>
    </row>
    <row r="10010" spans="1:3">
      <c r="A10010" s="20">
        <v>277</v>
      </c>
      <c r="B10010" s="23" t="e">
        <f ca="1">ROUND(Calc3!B1331,2)</f>
        <v>#VALUE!</v>
      </c>
      <c r="C10010" s="10"/>
    </row>
    <row r="10011" spans="1:3">
      <c r="A10011" s="20">
        <v>278</v>
      </c>
      <c r="B10011" s="23" t="e">
        <f ca="1">ROUND(Calc3!B1332,2)</f>
        <v>#VALUE!</v>
      </c>
      <c r="C10011" s="10"/>
    </row>
    <row r="10012" spans="1:3">
      <c r="A10012" s="20">
        <v>279</v>
      </c>
      <c r="B10012" s="23" t="e">
        <f ca="1">ROUND(Calc3!B1333,2)</f>
        <v>#VALUE!</v>
      </c>
      <c r="C10012" s="10"/>
    </row>
    <row r="10013" spans="1:3">
      <c r="A10013" s="20">
        <v>280</v>
      </c>
      <c r="B10013" s="23" t="e">
        <f ca="1">ROUND(Calc3!B1334,2)</f>
        <v>#VALUE!</v>
      </c>
      <c r="C10013" s="10"/>
    </row>
    <row r="10014" spans="1:3">
      <c r="A10014" s="20">
        <v>281</v>
      </c>
      <c r="B10014" s="23" t="e">
        <f ca="1">ROUND(Calc3!B1335,2)</f>
        <v>#VALUE!</v>
      </c>
      <c r="C10014" s="10"/>
    </row>
    <row r="10015" spans="1:3">
      <c r="A10015" s="20">
        <v>282</v>
      </c>
      <c r="B10015" s="23" t="e">
        <f ca="1">ROUND(Calc3!B1336,2)</f>
        <v>#VALUE!</v>
      </c>
      <c r="C10015" s="10"/>
    </row>
    <row r="10016" spans="1:3">
      <c r="A10016" s="20">
        <v>283</v>
      </c>
      <c r="B10016" s="23" t="e">
        <f ca="1">ROUND(Calc3!B1337,2)</f>
        <v>#VALUE!</v>
      </c>
      <c r="C10016" s="10"/>
    </row>
    <row r="10017" spans="1:3">
      <c r="A10017" s="20">
        <v>284</v>
      </c>
      <c r="B10017" s="23" t="e">
        <f ca="1">ROUND(Calc3!B1338,2)</f>
        <v>#VALUE!</v>
      </c>
      <c r="C10017" s="10"/>
    </row>
    <row r="10018" spans="1:3">
      <c r="A10018" s="20">
        <v>285</v>
      </c>
      <c r="B10018" s="23" t="e">
        <f ca="1">ROUND(Calc3!B1339,2)</f>
        <v>#VALUE!</v>
      </c>
      <c r="C10018" s="10"/>
    </row>
    <row r="10019" spans="1:3">
      <c r="A10019" s="20">
        <v>286</v>
      </c>
      <c r="B10019" s="23" t="e">
        <f ca="1">ROUND(Calc3!B1340,2)</f>
        <v>#VALUE!</v>
      </c>
      <c r="C10019" s="10"/>
    </row>
    <row r="10020" spans="1:3">
      <c r="A10020" s="20">
        <v>287</v>
      </c>
      <c r="B10020" s="23" t="e">
        <f ca="1">ROUND(Calc3!B1341,2)</f>
        <v>#VALUE!</v>
      </c>
      <c r="C10020" s="10"/>
    </row>
    <row r="10021" spans="1:3">
      <c r="A10021" s="20">
        <v>288</v>
      </c>
      <c r="B10021" s="23" t="e">
        <f ca="1">ROUND(Calc3!B1342,2)</f>
        <v>#VALUE!</v>
      </c>
      <c r="C10021" s="10"/>
    </row>
    <row r="10022" spans="1:3">
      <c r="A10022" s="20">
        <v>289</v>
      </c>
      <c r="B10022" s="23" t="e">
        <f ca="1">ROUND(Calc3!B1343,2)</f>
        <v>#VALUE!</v>
      </c>
      <c r="C10022" s="10"/>
    </row>
    <row r="10023" spans="1:3">
      <c r="A10023" s="20">
        <v>290</v>
      </c>
      <c r="B10023" s="23" t="e">
        <f ca="1">ROUND(Calc3!B1344,2)</f>
        <v>#VALUE!</v>
      </c>
      <c r="C10023" s="10"/>
    </row>
    <row r="10024" spans="1:3">
      <c r="A10024" s="20">
        <v>291</v>
      </c>
      <c r="B10024" s="23" t="e">
        <f ca="1">ROUND(Calc3!B1345,2)</f>
        <v>#VALUE!</v>
      </c>
      <c r="C10024" s="10"/>
    </row>
    <row r="10025" spans="1:3">
      <c r="A10025" s="20">
        <v>292</v>
      </c>
      <c r="B10025" s="23" t="e">
        <f ca="1">ROUND(Calc3!B1346,2)</f>
        <v>#VALUE!</v>
      </c>
      <c r="C10025" s="10"/>
    </row>
    <row r="10026" spans="1:3">
      <c r="A10026" s="20">
        <v>293</v>
      </c>
      <c r="B10026" s="23" t="e">
        <f ca="1">ROUND(Calc3!B1347,2)</f>
        <v>#VALUE!</v>
      </c>
      <c r="C10026" s="10"/>
    </row>
    <row r="10027" spans="1:3">
      <c r="A10027" s="20">
        <v>294</v>
      </c>
      <c r="B10027" s="23" t="e">
        <f ca="1">ROUND(Calc3!B1348,2)</f>
        <v>#VALUE!</v>
      </c>
      <c r="C10027" s="10"/>
    </row>
    <row r="10028" spans="1:3">
      <c r="A10028" s="20">
        <v>295</v>
      </c>
      <c r="B10028" s="23" t="e">
        <f ca="1">ROUND(Calc3!B1349,2)</f>
        <v>#VALUE!</v>
      </c>
      <c r="C10028" s="10"/>
    </row>
    <row r="10029" spans="1:3">
      <c r="A10029" s="20">
        <v>296</v>
      </c>
      <c r="B10029" s="23" t="e">
        <f ca="1">ROUND(Calc3!B1350,2)</f>
        <v>#VALUE!</v>
      </c>
      <c r="C10029" s="10"/>
    </row>
    <row r="10030" spans="1:3">
      <c r="A10030" s="20">
        <v>297</v>
      </c>
      <c r="B10030" s="23" t="e">
        <f ca="1">ROUND(Calc3!B1351,2)</f>
        <v>#VALUE!</v>
      </c>
      <c r="C10030" s="10"/>
    </row>
    <row r="10031" spans="1:3">
      <c r="A10031" s="20">
        <v>298</v>
      </c>
      <c r="B10031" s="23" t="e">
        <f ca="1">ROUND(Calc3!B1352,2)</f>
        <v>#VALUE!</v>
      </c>
      <c r="C10031" s="10"/>
    </row>
    <row r="10032" spans="1:3">
      <c r="A10032" s="20">
        <v>299</v>
      </c>
      <c r="B10032" s="23" t="e">
        <f ca="1">ROUND(Calc3!B1353,2)</f>
        <v>#VALUE!</v>
      </c>
      <c r="C10032" s="10"/>
    </row>
    <row r="10033" spans="1:3">
      <c r="A10033" s="20">
        <v>300</v>
      </c>
      <c r="B10033" s="23" t="e">
        <f ca="1">ROUND(Calc3!B1354,2)</f>
        <v>#VALUE!</v>
      </c>
      <c r="C10033" s="10"/>
    </row>
    <row r="10035" spans="1:3" ht="19.5">
      <c r="A10035" s="1" t="s">
        <v>246</v>
      </c>
    </row>
    <row r="10036" spans="1:3">
      <c r="A10036" s="2" t="s">
        <v>904</v>
      </c>
    </row>
    <row r="10037" spans="1:3">
      <c r="A10037" s="12" t="s">
        <v>1221</v>
      </c>
    </row>
    <row r="10038" spans="1:3">
      <c r="A10038" s="12" t="s">
        <v>247</v>
      </c>
    </row>
    <row r="10039" spans="1:3">
      <c r="A10039" s="12" t="s">
        <v>1223</v>
      </c>
    </row>
    <row r="10040" spans="1:3">
      <c r="A10040" s="12" t="s">
        <v>1224</v>
      </c>
    </row>
    <row r="10041" spans="1:3">
      <c r="A10041" s="2" t="s">
        <v>1225</v>
      </c>
    </row>
    <row r="10043" spans="1:3" ht="30">
      <c r="B10043" s="3" t="s">
        <v>248</v>
      </c>
    </row>
    <row r="10044" spans="1:3">
      <c r="A10044" s="20">
        <v>1</v>
      </c>
      <c r="B10044" s="23" t="e">
        <f ca="1">100/'11'!B$17*Calc1!B7191*(Calc3!B$1988+Calc3!B$2000)</f>
        <v>#VALUE!</v>
      </c>
      <c r="C10044" s="10"/>
    </row>
    <row r="10045" spans="1:3">
      <c r="A10045" s="20">
        <v>2</v>
      </c>
      <c r="B10045" s="23" t="e">
        <f ca="1">100/'11'!B$17*Calc1!B7192*(Calc3!B$1988+Calc3!B$2000)</f>
        <v>#VALUE!</v>
      </c>
      <c r="C10045" s="10"/>
    </row>
    <row r="10046" spans="1:3">
      <c r="A10046" s="20">
        <v>3</v>
      </c>
      <c r="B10046" s="23" t="e">
        <f ca="1">100/'11'!B$17*Calc1!B7193*(Calc3!B$1988+Calc3!B$2000)</f>
        <v>#VALUE!</v>
      </c>
      <c r="C10046" s="10"/>
    </row>
    <row r="10047" spans="1:3">
      <c r="A10047" s="20">
        <v>4</v>
      </c>
      <c r="B10047" s="23" t="e">
        <f ca="1">100/'11'!B$17*Calc1!B7194*(Calc3!B$1988+Calc3!B$2000)</f>
        <v>#VALUE!</v>
      </c>
      <c r="C10047" s="10"/>
    </row>
    <row r="10048" spans="1:3">
      <c r="A10048" s="20">
        <v>5</v>
      </c>
      <c r="B10048" s="23" t="e">
        <f ca="1">100/'11'!B$17*Calc1!B7195*(Calc3!B$1988+Calc3!B$2000)</f>
        <v>#VALUE!</v>
      </c>
      <c r="C10048" s="10"/>
    </row>
    <row r="10049" spans="1:3">
      <c r="A10049" s="20">
        <v>6</v>
      </c>
      <c r="B10049" s="23" t="e">
        <f ca="1">100/'11'!B$17*Calc1!B7196*(Calc3!B$1988+Calc3!B$2000)</f>
        <v>#VALUE!</v>
      </c>
      <c r="C10049" s="10"/>
    </row>
    <row r="10050" spans="1:3">
      <c r="A10050" s="20">
        <v>7</v>
      </c>
      <c r="B10050" s="23" t="e">
        <f ca="1">100/'11'!B$17*Calc1!B7197*(Calc3!B$1988+Calc3!B$2000)</f>
        <v>#VALUE!</v>
      </c>
      <c r="C10050" s="10"/>
    </row>
    <row r="10051" spans="1:3">
      <c r="A10051" s="20">
        <v>8</v>
      </c>
      <c r="B10051" s="23" t="e">
        <f ca="1">100/'11'!B$17*Calc1!B7198*(Calc3!B$1988+Calc3!B$2000)</f>
        <v>#VALUE!</v>
      </c>
      <c r="C10051" s="10"/>
    </row>
    <row r="10052" spans="1:3">
      <c r="A10052" s="20">
        <v>9</v>
      </c>
      <c r="B10052" s="23" t="e">
        <f ca="1">100/'11'!B$17*Calc1!B7199*(Calc3!B$1988+Calc3!B$2000)</f>
        <v>#VALUE!</v>
      </c>
      <c r="C10052" s="10"/>
    </row>
    <row r="10053" spans="1:3">
      <c r="A10053" s="20">
        <v>10</v>
      </c>
      <c r="B10053" s="23" t="e">
        <f ca="1">100/'11'!B$17*Calc1!B7200*(Calc3!B$1988+Calc3!B$2000)</f>
        <v>#VALUE!</v>
      </c>
      <c r="C10053" s="10"/>
    </row>
    <row r="10054" spans="1:3">
      <c r="A10054" s="20">
        <v>11</v>
      </c>
      <c r="B10054" s="23" t="e">
        <f ca="1">100/'11'!B$17*Calc1!B7201*(Calc3!B$1988+Calc3!B$2000)</f>
        <v>#VALUE!</v>
      </c>
      <c r="C10054" s="10"/>
    </row>
    <row r="10055" spans="1:3">
      <c r="A10055" s="20">
        <v>12</v>
      </c>
      <c r="B10055" s="23" t="e">
        <f ca="1">100/'11'!B$17*Calc1!B7202*(Calc3!B$1988+Calc3!B$2000)</f>
        <v>#VALUE!</v>
      </c>
      <c r="C10055" s="10"/>
    </row>
    <row r="10056" spans="1:3">
      <c r="A10056" s="20">
        <v>13</v>
      </c>
      <c r="B10056" s="23" t="e">
        <f ca="1">100/'11'!B$17*Calc1!B7203*(Calc3!B$1988+Calc3!B$2000)</f>
        <v>#VALUE!</v>
      </c>
      <c r="C10056" s="10"/>
    </row>
    <row r="10057" spans="1:3">
      <c r="A10057" s="20">
        <v>14</v>
      </c>
      <c r="B10057" s="23" t="e">
        <f ca="1">100/'11'!B$17*Calc1!B7204*(Calc3!B$1988+Calc3!B$2000)</f>
        <v>#VALUE!</v>
      </c>
      <c r="C10057" s="10"/>
    </row>
    <row r="10058" spans="1:3">
      <c r="A10058" s="20">
        <v>15</v>
      </c>
      <c r="B10058" s="23" t="e">
        <f ca="1">100/'11'!B$17*Calc1!B7205*(Calc3!B$1988+Calc3!B$2000)</f>
        <v>#VALUE!</v>
      </c>
      <c r="C10058" s="10"/>
    </row>
    <row r="10059" spans="1:3">
      <c r="A10059" s="20">
        <v>16</v>
      </c>
      <c r="B10059" s="23" t="e">
        <f ca="1">100/'11'!B$17*Calc1!B7206*(Calc3!B$1988+Calc3!B$2000)</f>
        <v>#VALUE!</v>
      </c>
      <c r="C10059" s="10"/>
    </row>
    <row r="10060" spans="1:3">
      <c r="A10060" s="20">
        <v>17</v>
      </c>
      <c r="B10060" s="23" t="e">
        <f ca="1">100/'11'!B$17*Calc1!B7207*(Calc3!B$1988+Calc3!B$2000)</f>
        <v>#VALUE!</v>
      </c>
      <c r="C10060" s="10"/>
    </row>
    <row r="10061" spans="1:3">
      <c r="A10061" s="20">
        <v>18</v>
      </c>
      <c r="B10061" s="23" t="e">
        <f ca="1">100/'11'!B$17*Calc1!B7208*(Calc3!B$1988+Calc3!B$2000)</f>
        <v>#VALUE!</v>
      </c>
      <c r="C10061" s="10"/>
    </row>
    <row r="10062" spans="1:3">
      <c r="A10062" s="20">
        <v>19</v>
      </c>
      <c r="B10062" s="23" t="e">
        <f ca="1">100/'11'!B$17*Calc1!B7209*(Calc3!B$1988+Calc3!B$2000)</f>
        <v>#VALUE!</v>
      </c>
      <c r="C10062" s="10"/>
    </row>
    <row r="10063" spans="1:3">
      <c r="A10063" s="20">
        <v>20</v>
      </c>
      <c r="B10063" s="23" t="e">
        <f ca="1">100/'11'!B$17*Calc1!B7210*(Calc3!B$1988+Calc3!B$2000)</f>
        <v>#VALUE!</v>
      </c>
      <c r="C10063" s="10"/>
    </row>
    <row r="10064" spans="1:3">
      <c r="A10064" s="20">
        <v>21</v>
      </c>
      <c r="B10064" s="23" t="e">
        <f ca="1">100/'11'!B$17*Calc1!B7211*(Calc3!B$1988+Calc3!B$2000)</f>
        <v>#VALUE!</v>
      </c>
      <c r="C10064" s="10"/>
    </row>
    <row r="10065" spans="1:3">
      <c r="A10065" s="20">
        <v>22</v>
      </c>
      <c r="B10065" s="23" t="e">
        <f ca="1">100/'11'!B$17*Calc1!B7212*(Calc3!B$1988+Calc3!B$2000)</f>
        <v>#VALUE!</v>
      </c>
      <c r="C10065" s="10"/>
    </row>
    <row r="10066" spans="1:3">
      <c r="A10066" s="20">
        <v>23</v>
      </c>
      <c r="B10066" s="23" t="e">
        <f ca="1">100/'11'!B$17*Calc1!B7213*(Calc3!B$1988+Calc3!B$2000)</f>
        <v>#VALUE!</v>
      </c>
      <c r="C10066" s="10"/>
    </row>
    <row r="10067" spans="1:3">
      <c r="A10067" s="20">
        <v>24</v>
      </c>
      <c r="B10067" s="23" t="e">
        <f ca="1">100/'11'!B$17*Calc1!B7214*(Calc3!B$1988+Calc3!B$2000)</f>
        <v>#VALUE!</v>
      </c>
      <c r="C10067" s="10"/>
    </row>
    <row r="10068" spans="1:3">
      <c r="A10068" s="20">
        <v>25</v>
      </c>
      <c r="B10068" s="23" t="e">
        <f ca="1">100/'11'!B$17*Calc1!B7215*(Calc3!B$1988+Calc3!B$2000)</f>
        <v>#VALUE!</v>
      </c>
      <c r="C10068" s="10"/>
    </row>
    <row r="10069" spans="1:3">
      <c r="A10069" s="20">
        <v>26</v>
      </c>
      <c r="B10069" s="23" t="e">
        <f ca="1">100/'11'!B$17*Calc1!B7216*(Calc3!B$1988+Calc3!B$2000)</f>
        <v>#VALUE!</v>
      </c>
      <c r="C10069" s="10"/>
    </row>
    <row r="10070" spans="1:3">
      <c r="A10070" s="20">
        <v>27</v>
      </c>
      <c r="B10070" s="23" t="e">
        <f ca="1">100/'11'!B$17*Calc1!B7217*(Calc3!B$1988+Calc3!B$2000)</f>
        <v>#VALUE!</v>
      </c>
      <c r="C10070" s="10"/>
    </row>
    <row r="10071" spans="1:3">
      <c r="A10071" s="20">
        <v>28</v>
      </c>
      <c r="B10071" s="23" t="e">
        <f ca="1">100/'11'!B$17*Calc1!B7218*(Calc3!B$1988+Calc3!B$2000)</f>
        <v>#VALUE!</v>
      </c>
      <c r="C10071" s="10"/>
    </row>
    <row r="10072" spans="1:3">
      <c r="A10072" s="20">
        <v>29</v>
      </c>
      <c r="B10072" s="23" t="e">
        <f ca="1">100/'11'!B$17*Calc1!B7219*(Calc3!B$1988+Calc3!B$2000)</f>
        <v>#VALUE!</v>
      </c>
      <c r="C10072" s="10"/>
    </row>
    <row r="10073" spans="1:3">
      <c r="A10073" s="20">
        <v>30</v>
      </c>
      <c r="B10073" s="23" t="e">
        <f ca="1">100/'11'!B$17*Calc1!B7220*(Calc3!B$1988+Calc3!B$2000)</f>
        <v>#VALUE!</v>
      </c>
      <c r="C10073" s="10"/>
    </row>
    <row r="10074" spans="1:3">
      <c r="A10074" s="20">
        <v>31</v>
      </c>
      <c r="B10074" s="23" t="e">
        <f ca="1">100/'11'!B$17*Calc1!B7221*(Calc3!B$1988+Calc3!B$2000)</f>
        <v>#VALUE!</v>
      </c>
      <c r="C10074" s="10"/>
    </row>
    <row r="10075" spans="1:3">
      <c r="A10075" s="20">
        <v>32</v>
      </c>
      <c r="B10075" s="23" t="e">
        <f ca="1">100/'11'!B$17*Calc1!B7222*(Calc3!B$1988+Calc3!B$2000)</f>
        <v>#VALUE!</v>
      </c>
      <c r="C10075" s="10"/>
    </row>
    <row r="10076" spans="1:3">
      <c r="A10076" s="20">
        <v>33</v>
      </c>
      <c r="B10076" s="23" t="e">
        <f ca="1">100/'11'!B$17*Calc1!B7223*(Calc3!B$1988+Calc3!B$2000)</f>
        <v>#VALUE!</v>
      </c>
      <c r="C10076" s="10"/>
    </row>
    <row r="10077" spans="1:3">
      <c r="A10077" s="20">
        <v>34</v>
      </c>
      <c r="B10077" s="23" t="e">
        <f ca="1">100/'11'!B$17*Calc1!B7224*(Calc3!B$1988+Calc3!B$2000)</f>
        <v>#VALUE!</v>
      </c>
      <c r="C10077" s="10"/>
    </row>
    <row r="10078" spans="1:3">
      <c r="A10078" s="20">
        <v>35</v>
      </c>
      <c r="B10078" s="23" t="e">
        <f ca="1">100/'11'!B$17*Calc1!B7225*(Calc3!B$1988+Calc3!B$2000)</f>
        <v>#VALUE!</v>
      </c>
      <c r="C10078" s="10"/>
    </row>
    <row r="10079" spans="1:3">
      <c r="A10079" s="20">
        <v>36</v>
      </c>
      <c r="B10079" s="23" t="e">
        <f ca="1">100/'11'!B$17*Calc1!B7226*(Calc3!B$1988+Calc3!B$2000)</f>
        <v>#VALUE!</v>
      </c>
      <c r="C10079" s="10"/>
    </row>
    <row r="10080" spans="1:3">
      <c r="A10080" s="20">
        <v>37</v>
      </c>
      <c r="B10080" s="23" t="e">
        <f ca="1">100/'11'!B$17*Calc1!B7227*(Calc3!B$1988+Calc3!B$2000)</f>
        <v>#VALUE!</v>
      </c>
      <c r="C10080" s="10"/>
    </row>
    <row r="10081" spans="1:3">
      <c r="A10081" s="20">
        <v>38</v>
      </c>
      <c r="B10081" s="23" t="e">
        <f ca="1">100/'11'!B$17*Calc1!B7228*(Calc3!B$1988+Calc3!B$2000)</f>
        <v>#VALUE!</v>
      </c>
      <c r="C10081" s="10"/>
    </row>
    <row r="10082" spans="1:3">
      <c r="A10082" s="20">
        <v>39</v>
      </c>
      <c r="B10082" s="23" t="e">
        <f ca="1">100/'11'!B$17*Calc1!B7229*(Calc3!B$1988+Calc3!B$2000)</f>
        <v>#VALUE!</v>
      </c>
      <c r="C10082" s="10"/>
    </row>
    <row r="10083" spans="1:3">
      <c r="A10083" s="20">
        <v>40</v>
      </c>
      <c r="B10083" s="23" t="e">
        <f ca="1">100/'11'!B$17*Calc1!B7230*(Calc3!B$1988+Calc3!B$2000)</f>
        <v>#VALUE!</v>
      </c>
      <c r="C10083" s="10"/>
    </row>
    <row r="10084" spans="1:3">
      <c r="A10084" s="20">
        <v>41</v>
      </c>
      <c r="B10084" s="23" t="e">
        <f ca="1">100/'11'!B$17*Calc1!B7231*(Calc3!B$1988+Calc3!B$2000)</f>
        <v>#VALUE!</v>
      </c>
      <c r="C10084" s="10"/>
    </row>
    <row r="10085" spans="1:3">
      <c r="A10085" s="20">
        <v>42</v>
      </c>
      <c r="B10085" s="23" t="e">
        <f ca="1">100/'11'!B$17*Calc1!B7232*(Calc3!B$1988+Calc3!B$2000)</f>
        <v>#VALUE!</v>
      </c>
      <c r="C10085" s="10"/>
    </row>
    <row r="10086" spans="1:3">
      <c r="A10086" s="20">
        <v>43</v>
      </c>
      <c r="B10086" s="23" t="e">
        <f ca="1">100/'11'!B$17*Calc1!B7233*(Calc3!B$1988+Calc3!B$2000)</f>
        <v>#VALUE!</v>
      </c>
      <c r="C10086" s="10"/>
    </row>
    <row r="10087" spans="1:3">
      <c r="A10087" s="20">
        <v>44</v>
      </c>
      <c r="B10087" s="23" t="e">
        <f ca="1">100/'11'!B$17*Calc1!B7234*(Calc3!B$1988+Calc3!B$2000)</f>
        <v>#VALUE!</v>
      </c>
      <c r="C10087" s="10"/>
    </row>
    <row r="10088" spans="1:3">
      <c r="A10088" s="20">
        <v>45</v>
      </c>
      <c r="B10088" s="23" t="e">
        <f ca="1">100/'11'!B$17*Calc1!B7235*(Calc3!B$1988+Calc3!B$2000)</f>
        <v>#VALUE!</v>
      </c>
      <c r="C10088" s="10"/>
    </row>
    <row r="10089" spans="1:3">
      <c r="A10089" s="20">
        <v>46</v>
      </c>
      <c r="B10089" s="23" t="e">
        <f ca="1">100/'11'!B$17*Calc1!B7236*(Calc3!B$1988+Calc3!B$2000)</f>
        <v>#VALUE!</v>
      </c>
      <c r="C10089" s="10"/>
    </row>
    <row r="10090" spans="1:3">
      <c r="A10090" s="20">
        <v>47</v>
      </c>
      <c r="B10090" s="23" t="e">
        <f ca="1">100/'11'!B$17*Calc1!B7237*(Calc3!B$1988+Calc3!B$2000)</f>
        <v>#VALUE!</v>
      </c>
      <c r="C10090" s="10"/>
    </row>
    <row r="10091" spans="1:3">
      <c r="A10091" s="20">
        <v>48</v>
      </c>
      <c r="B10091" s="23" t="e">
        <f ca="1">100/'11'!B$17*Calc1!B7238*(Calc3!B$1988+Calc3!B$2000)</f>
        <v>#VALUE!</v>
      </c>
      <c r="C10091" s="10"/>
    </row>
    <row r="10092" spans="1:3">
      <c r="A10092" s="20">
        <v>49</v>
      </c>
      <c r="B10092" s="23" t="e">
        <f ca="1">100/'11'!B$17*Calc1!B7239*(Calc3!B$1988+Calc3!B$2000)</f>
        <v>#VALUE!</v>
      </c>
      <c r="C10092" s="10"/>
    </row>
    <row r="10093" spans="1:3">
      <c r="A10093" s="20">
        <v>50</v>
      </c>
      <c r="B10093" s="23" t="e">
        <f ca="1">100/'11'!B$17*Calc1!B7240*(Calc3!B$1988+Calc3!B$2000)</f>
        <v>#VALUE!</v>
      </c>
      <c r="C10093" s="10"/>
    </row>
    <row r="10094" spans="1:3">
      <c r="A10094" s="20">
        <v>51</v>
      </c>
      <c r="B10094" s="23" t="e">
        <f ca="1">100/'11'!B$17*Calc1!B7241*(Calc3!B$1988+Calc3!B$2000)</f>
        <v>#VALUE!</v>
      </c>
      <c r="C10094" s="10"/>
    </row>
    <row r="10095" spans="1:3">
      <c r="A10095" s="20">
        <v>52</v>
      </c>
      <c r="B10095" s="23" t="e">
        <f ca="1">100/'11'!B$17*Calc1!B7242*(Calc3!B$1988+Calc3!B$2000)</f>
        <v>#VALUE!</v>
      </c>
      <c r="C10095" s="10"/>
    </row>
    <row r="10096" spans="1:3">
      <c r="A10096" s="20">
        <v>53</v>
      </c>
      <c r="B10096" s="23" t="e">
        <f ca="1">100/'11'!B$17*Calc1!B7243*(Calc3!B$1988+Calc3!B$2000)</f>
        <v>#VALUE!</v>
      </c>
      <c r="C10096" s="10"/>
    </row>
    <row r="10097" spans="1:3">
      <c r="A10097" s="20">
        <v>54</v>
      </c>
      <c r="B10097" s="23" t="e">
        <f ca="1">100/'11'!B$17*Calc1!B7244*(Calc3!B$1988+Calc3!B$2000)</f>
        <v>#VALUE!</v>
      </c>
      <c r="C10097" s="10"/>
    </row>
    <row r="10098" spans="1:3">
      <c r="A10098" s="20">
        <v>55</v>
      </c>
      <c r="B10098" s="23" t="e">
        <f ca="1">100/'11'!B$17*Calc1!B7245*(Calc3!B$1988+Calc3!B$2000)</f>
        <v>#VALUE!</v>
      </c>
      <c r="C10098" s="10"/>
    </row>
    <row r="10099" spans="1:3">
      <c r="A10099" s="20">
        <v>56</v>
      </c>
      <c r="B10099" s="23" t="e">
        <f ca="1">100/'11'!B$17*Calc1!B7246*(Calc3!B$1988+Calc3!B$2000)</f>
        <v>#VALUE!</v>
      </c>
      <c r="C10099" s="10"/>
    </row>
    <row r="10100" spans="1:3">
      <c r="A10100" s="20">
        <v>57</v>
      </c>
      <c r="B10100" s="23" t="e">
        <f ca="1">100/'11'!B$17*Calc1!B7247*(Calc3!B$1988+Calc3!B$2000)</f>
        <v>#VALUE!</v>
      </c>
      <c r="C10100" s="10"/>
    </row>
    <row r="10101" spans="1:3">
      <c r="A10101" s="20">
        <v>58</v>
      </c>
      <c r="B10101" s="23" t="e">
        <f ca="1">100/'11'!B$17*Calc1!B7248*(Calc3!B$1988+Calc3!B$2000)</f>
        <v>#VALUE!</v>
      </c>
      <c r="C10101" s="10"/>
    </row>
    <row r="10102" spans="1:3">
      <c r="A10102" s="20">
        <v>59</v>
      </c>
      <c r="B10102" s="23" t="e">
        <f ca="1">100/'11'!B$17*Calc1!B7249*(Calc3!B$1988+Calc3!B$2000)</f>
        <v>#VALUE!</v>
      </c>
      <c r="C10102" s="10"/>
    </row>
    <row r="10103" spans="1:3">
      <c r="A10103" s="20">
        <v>60</v>
      </c>
      <c r="B10103" s="23" t="e">
        <f ca="1">100/'11'!B$17*Calc1!B7250*(Calc3!B$1988+Calc3!B$2000)</f>
        <v>#VALUE!</v>
      </c>
      <c r="C10103" s="10"/>
    </row>
    <row r="10104" spans="1:3">
      <c r="A10104" s="20">
        <v>61</v>
      </c>
      <c r="B10104" s="23" t="e">
        <f ca="1">100/'11'!B$17*Calc1!B7251*(Calc3!B$1988+Calc3!B$2000)</f>
        <v>#VALUE!</v>
      </c>
      <c r="C10104" s="10"/>
    </row>
    <row r="10105" spans="1:3">
      <c r="A10105" s="20">
        <v>62</v>
      </c>
      <c r="B10105" s="23" t="e">
        <f ca="1">100/'11'!B$17*Calc1!B7252*(Calc3!B$1988+Calc3!B$2000)</f>
        <v>#VALUE!</v>
      </c>
      <c r="C10105" s="10"/>
    </row>
    <row r="10106" spans="1:3">
      <c r="A10106" s="20">
        <v>63</v>
      </c>
      <c r="B10106" s="23" t="e">
        <f ca="1">100/'11'!B$17*Calc1!B7253*(Calc3!B$1988+Calc3!B$2000)</f>
        <v>#VALUE!</v>
      </c>
      <c r="C10106" s="10"/>
    </row>
    <row r="10107" spans="1:3">
      <c r="A10107" s="20">
        <v>64</v>
      </c>
      <c r="B10107" s="23" t="e">
        <f ca="1">100/'11'!B$17*Calc1!B7254*(Calc3!B$1988+Calc3!B$2000)</f>
        <v>#VALUE!</v>
      </c>
      <c r="C10107" s="10"/>
    </row>
    <row r="10108" spans="1:3">
      <c r="A10108" s="20">
        <v>65</v>
      </c>
      <c r="B10108" s="23" t="e">
        <f ca="1">100/'11'!B$17*Calc1!B7255*(Calc3!B$1988+Calc3!B$2000)</f>
        <v>#VALUE!</v>
      </c>
      <c r="C10108" s="10"/>
    </row>
    <row r="10109" spans="1:3">
      <c r="A10109" s="20">
        <v>66</v>
      </c>
      <c r="B10109" s="23" t="e">
        <f ca="1">100/'11'!B$17*Calc1!B7256*(Calc3!B$1988+Calc3!B$2000)</f>
        <v>#VALUE!</v>
      </c>
      <c r="C10109" s="10"/>
    </row>
    <row r="10110" spans="1:3">
      <c r="A10110" s="20">
        <v>67</v>
      </c>
      <c r="B10110" s="23" t="e">
        <f ca="1">100/'11'!B$17*Calc1!B7257*(Calc3!B$1988+Calc3!B$2000)</f>
        <v>#VALUE!</v>
      </c>
      <c r="C10110" s="10"/>
    </row>
    <row r="10111" spans="1:3">
      <c r="A10111" s="20">
        <v>68</v>
      </c>
      <c r="B10111" s="23" t="e">
        <f ca="1">100/'11'!B$17*Calc1!B7258*(Calc3!B$1988+Calc3!B$2000)</f>
        <v>#VALUE!</v>
      </c>
      <c r="C10111" s="10"/>
    </row>
    <row r="10112" spans="1:3">
      <c r="A10112" s="20">
        <v>69</v>
      </c>
      <c r="B10112" s="23" t="e">
        <f ca="1">100/'11'!B$17*Calc1!B7259*(Calc3!B$1988+Calc3!B$2000)</f>
        <v>#VALUE!</v>
      </c>
      <c r="C10112" s="10"/>
    </row>
    <row r="10113" spans="1:3">
      <c r="A10113" s="20">
        <v>70</v>
      </c>
      <c r="B10113" s="23" t="e">
        <f ca="1">100/'11'!B$17*Calc1!B7260*(Calc3!B$1988+Calc3!B$2000)</f>
        <v>#VALUE!</v>
      </c>
      <c r="C10113" s="10"/>
    </row>
    <row r="10114" spans="1:3">
      <c r="A10114" s="20">
        <v>71</v>
      </c>
      <c r="B10114" s="23" t="e">
        <f ca="1">100/'11'!B$17*Calc1!B7261*(Calc3!B$1988+Calc3!B$2000)</f>
        <v>#VALUE!</v>
      </c>
      <c r="C10114" s="10"/>
    </row>
    <row r="10115" spans="1:3">
      <c r="A10115" s="20">
        <v>72</v>
      </c>
      <c r="B10115" s="23" t="e">
        <f ca="1">100/'11'!B$17*Calc1!B7262*(Calc3!B$1988+Calc3!B$2000)</f>
        <v>#VALUE!</v>
      </c>
      <c r="C10115" s="10"/>
    </row>
    <row r="10116" spans="1:3">
      <c r="A10116" s="20">
        <v>73</v>
      </c>
      <c r="B10116" s="23" t="e">
        <f ca="1">100/'11'!B$17*Calc1!B7263*(Calc3!B$1988+Calc3!B$2000)</f>
        <v>#VALUE!</v>
      </c>
      <c r="C10116" s="10"/>
    </row>
    <row r="10117" spans="1:3">
      <c r="A10117" s="20">
        <v>74</v>
      </c>
      <c r="B10117" s="23" t="e">
        <f ca="1">100/'11'!B$17*Calc1!B7264*(Calc3!B$1988+Calc3!B$2000)</f>
        <v>#VALUE!</v>
      </c>
      <c r="C10117" s="10"/>
    </row>
    <row r="10118" spans="1:3">
      <c r="A10118" s="20">
        <v>75</v>
      </c>
      <c r="B10118" s="23" t="e">
        <f ca="1">100/'11'!B$17*Calc1!B7265*(Calc3!B$1988+Calc3!B$2000)</f>
        <v>#VALUE!</v>
      </c>
      <c r="C10118" s="10"/>
    </row>
    <row r="10119" spans="1:3">
      <c r="A10119" s="20">
        <v>76</v>
      </c>
      <c r="B10119" s="23" t="e">
        <f ca="1">100/'11'!B$17*Calc1!B7266*(Calc3!B$1988+Calc3!B$2000)</f>
        <v>#VALUE!</v>
      </c>
      <c r="C10119" s="10"/>
    </row>
    <row r="10120" spans="1:3">
      <c r="A10120" s="20">
        <v>77</v>
      </c>
      <c r="B10120" s="23" t="e">
        <f ca="1">100/'11'!B$17*Calc1!B7267*(Calc3!B$1988+Calc3!B$2000)</f>
        <v>#VALUE!</v>
      </c>
      <c r="C10120" s="10"/>
    </row>
    <row r="10121" spans="1:3">
      <c r="A10121" s="20">
        <v>78</v>
      </c>
      <c r="B10121" s="23" t="e">
        <f ca="1">100/'11'!B$17*Calc1!B7268*(Calc3!B$1988+Calc3!B$2000)</f>
        <v>#VALUE!</v>
      </c>
      <c r="C10121" s="10"/>
    </row>
    <row r="10122" spans="1:3">
      <c r="A10122" s="20">
        <v>79</v>
      </c>
      <c r="B10122" s="23" t="e">
        <f ca="1">100/'11'!B$17*Calc1!B7269*(Calc3!B$1988+Calc3!B$2000)</f>
        <v>#VALUE!</v>
      </c>
      <c r="C10122" s="10"/>
    </row>
    <row r="10123" spans="1:3">
      <c r="A10123" s="20">
        <v>80</v>
      </c>
      <c r="B10123" s="23" t="e">
        <f ca="1">100/'11'!B$17*Calc1!B7270*(Calc3!B$1988+Calc3!B$2000)</f>
        <v>#VALUE!</v>
      </c>
      <c r="C10123" s="10"/>
    </row>
    <row r="10124" spans="1:3">
      <c r="A10124" s="20">
        <v>81</v>
      </c>
      <c r="B10124" s="23" t="e">
        <f ca="1">100/'11'!B$17*Calc1!B7271*(Calc3!B$1988+Calc3!B$2000)</f>
        <v>#VALUE!</v>
      </c>
      <c r="C10124" s="10"/>
    </row>
    <row r="10125" spans="1:3">
      <c r="A10125" s="20">
        <v>82</v>
      </c>
      <c r="B10125" s="23" t="e">
        <f ca="1">100/'11'!B$17*Calc1!B7272*(Calc3!B$1988+Calc3!B$2000)</f>
        <v>#VALUE!</v>
      </c>
      <c r="C10125" s="10"/>
    </row>
    <row r="10126" spans="1:3">
      <c r="A10126" s="20">
        <v>83</v>
      </c>
      <c r="B10126" s="23" t="e">
        <f ca="1">100/'11'!B$17*Calc1!B7273*(Calc3!B$1988+Calc3!B$2000)</f>
        <v>#VALUE!</v>
      </c>
      <c r="C10126" s="10"/>
    </row>
    <row r="10127" spans="1:3">
      <c r="A10127" s="20">
        <v>84</v>
      </c>
      <c r="B10127" s="23" t="e">
        <f ca="1">100/'11'!B$17*Calc1!B7274*(Calc3!B$1988+Calc3!B$2000)</f>
        <v>#VALUE!</v>
      </c>
      <c r="C10127" s="10"/>
    </row>
    <row r="10128" spans="1:3">
      <c r="A10128" s="20">
        <v>85</v>
      </c>
      <c r="B10128" s="23" t="e">
        <f ca="1">100/'11'!B$17*Calc1!B7275*(Calc3!B$1988+Calc3!B$2000)</f>
        <v>#VALUE!</v>
      </c>
      <c r="C10128" s="10"/>
    </row>
    <row r="10129" spans="1:3">
      <c r="A10129" s="20">
        <v>86</v>
      </c>
      <c r="B10129" s="23" t="e">
        <f ca="1">100/'11'!B$17*Calc1!B7276*(Calc3!B$1988+Calc3!B$2000)</f>
        <v>#VALUE!</v>
      </c>
      <c r="C10129" s="10"/>
    </row>
    <row r="10130" spans="1:3">
      <c r="A10130" s="20">
        <v>87</v>
      </c>
      <c r="B10130" s="23" t="e">
        <f ca="1">100/'11'!B$17*Calc1!B7277*(Calc3!B$1988+Calc3!B$2000)</f>
        <v>#VALUE!</v>
      </c>
      <c r="C10130" s="10"/>
    </row>
    <row r="10131" spans="1:3">
      <c r="A10131" s="20">
        <v>88</v>
      </c>
      <c r="B10131" s="23" t="e">
        <f ca="1">100/'11'!B$17*Calc1!B7278*(Calc3!B$1988+Calc3!B$2000)</f>
        <v>#VALUE!</v>
      </c>
      <c r="C10131" s="10"/>
    </row>
    <row r="10132" spans="1:3">
      <c r="A10132" s="20">
        <v>89</v>
      </c>
      <c r="B10132" s="23" t="e">
        <f ca="1">100/'11'!B$17*Calc1!B7279*(Calc3!B$1988+Calc3!B$2000)</f>
        <v>#VALUE!</v>
      </c>
      <c r="C10132" s="10"/>
    </row>
    <row r="10133" spans="1:3">
      <c r="A10133" s="20">
        <v>90</v>
      </c>
      <c r="B10133" s="23" t="e">
        <f ca="1">100/'11'!B$17*Calc1!B7280*(Calc3!B$1988+Calc3!B$2000)</f>
        <v>#VALUE!</v>
      </c>
      <c r="C10133" s="10"/>
    </row>
    <row r="10134" spans="1:3">
      <c r="A10134" s="20">
        <v>91</v>
      </c>
      <c r="B10134" s="23" t="e">
        <f ca="1">100/'11'!B$17*Calc1!B7281*(Calc3!B$1988+Calc3!B$2000)</f>
        <v>#VALUE!</v>
      </c>
      <c r="C10134" s="10"/>
    </row>
    <row r="10135" spans="1:3">
      <c r="A10135" s="20">
        <v>92</v>
      </c>
      <c r="B10135" s="23" t="e">
        <f ca="1">100/'11'!B$17*Calc1!B7282*(Calc3!B$1988+Calc3!B$2000)</f>
        <v>#VALUE!</v>
      </c>
      <c r="C10135" s="10"/>
    </row>
    <row r="10136" spans="1:3">
      <c r="A10136" s="20">
        <v>93</v>
      </c>
      <c r="B10136" s="23" t="e">
        <f ca="1">100/'11'!B$17*Calc1!B7283*(Calc3!B$1988+Calc3!B$2000)</f>
        <v>#VALUE!</v>
      </c>
      <c r="C10136" s="10"/>
    </row>
    <row r="10137" spans="1:3">
      <c r="A10137" s="20">
        <v>94</v>
      </c>
      <c r="B10137" s="23" t="e">
        <f ca="1">100/'11'!B$17*Calc1!B7284*(Calc3!B$1988+Calc3!B$2000)</f>
        <v>#VALUE!</v>
      </c>
      <c r="C10137" s="10"/>
    </row>
    <row r="10138" spans="1:3">
      <c r="A10138" s="20">
        <v>95</v>
      </c>
      <c r="B10138" s="23" t="e">
        <f ca="1">100/'11'!B$17*Calc1!B7285*(Calc3!B$1988+Calc3!B$2000)</f>
        <v>#VALUE!</v>
      </c>
      <c r="C10138" s="10"/>
    </row>
    <row r="10139" spans="1:3">
      <c r="A10139" s="20">
        <v>96</v>
      </c>
      <c r="B10139" s="23" t="e">
        <f ca="1">100/'11'!B$17*Calc1!B7286*(Calc3!B$1988+Calc3!B$2000)</f>
        <v>#VALUE!</v>
      </c>
      <c r="C10139" s="10"/>
    </row>
    <row r="10140" spans="1:3">
      <c r="A10140" s="20">
        <v>97</v>
      </c>
      <c r="B10140" s="23" t="e">
        <f ca="1">100/'11'!B$17*Calc1!B7287*(Calc3!B$1988+Calc3!B$2000)</f>
        <v>#VALUE!</v>
      </c>
      <c r="C10140" s="10"/>
    </row>
    <row r="10141" spans="1:3">
      <c r="A10141" s="20">
        <v>98</v>
      </c>
      <c r="B10141" s="23" t="e">
        <f ca="1">100/'11'!B$17*Calc1!B7288*(Calc3!B$1988+Calc3!B$2000)</f>
        <v>#VALUE!</v>
      </c>
      <c r="C10141" s="10"/>
    </row>
    <row r="10142" spans="1:3">
      <c r="A10142" s="20">
        <v>99</v>
      </c>
      <c r="B10142" s="23" t="e">
        <f ca="1">100/'11'!B$17*Calc1!B7289*(Calc3!B$1988+Calc3!B$2000)</f>
        <v>#VALUE!</v>
      </c>
      <c r="C10142" s="10"/>
    </row>
    <row r="10143" spans="1:3">
      <c r="A10143" s="20">
        <v>100</v>
      </c>
      <c r="B10143" s="23" t="e">
        <f ca="1">100/'11'!B$17*Calc1!B7290*(Calc3!B$1988+Calc3!B$2000)</f>
        <v>#VALUE!</v>
      </c>
      <c r="C10143" s="10"/>
    </row>
    <row r="10144" spans="1:3">
      <c r="A10144" s="20">
        <v>101</v>
      </c>
      <c r="B10144" s="23" t="e">
        <f ca="1">100/'11'!B$17*Calc1!B7291*(Calc3!B$1988+Calc3!B$2000)</f>
        <v>#VALUE!</v>
      </c>
      <c r="C10144" s="10"/>
    </row>
    <row r="10145" spans="1:3">
      <c r="A10145" s="20">
        <v>102</v>
      </c>
      <c r="B10145" s="23" t="e">
        <f ca="1">100/'11'!B$17*Calc1!B7292*(Calc3!B$1988+Calc3!B$2000)</f>
        <v>#VALUE!</v>
      </c>
      <c r="C10145" s="10"/>
    </row>
    <row r="10146" spans="1:3">
      <c r="A10146" s="20">
        <v>103</v>
      </c>
      <c r="B10146" s="23" t="e">
        <f ca="1">100/'11'!B$17*Calc1!B7293*(Calc3!B$1988+Calc3!B$2000)</f>
        <v>#VALUE!</v>
      </c>
      <c r="C10146" s="10"/>
    </row>
    <row r="10147" spans="1:3">
      <c r="A10147" s="20">
        <v>104</v>
      </c>
      <c r="B10147" s="23" t="e">
        <f ca="1">100/'11'!B$17*Calc1!B7294*(Calc3!B$1988+Calc3!B$2000)</f>
        <v>#VALUE!</v>
      </c>
      <c r="C10147" s="10"/>
    </row>
    <row r="10148" spans="1:3">
      <c r="A10148" s="20">
        <v>105</v>
      </c>
      <c r="B10148" s="23" t="e">
        <f ca="1">100/'11'!B$17*Calc1!B7295*(Calc3!B$1988+Calc3!B$2000)</f>
        <v>#VALUE!</v>
      </c>
      <c r="C10148" s="10"/>
    </row>
    <row r="10149" spans="1:3">
      <c r="A10149" s="20">
        <v>106</v>
      </c>
      <c r="B10149" s="23" t="e">
        <f ca="1">100/'11'!B$17*Calc1!B7296*(Calc3!B$1988+Calc3!B$2000)</f>
        <v>#VALUE!</v>
      </c>
      <c r="C10149" s="10"/>
    </row>
    <row r="10150" spans="1:3">
      <c r="A10150" s="20">
        <v>107</v>
      </c>
      <c r="B10150" s="23" t="e">
        <f ca="1">100/'11'!B$17*Calc1!B7297*(Calc3!B$1988+Calc3!B$2000)</f>
        <v>#VALUE!</v>
      </c>
      <c r="C10150" s="10"/>
    </row>
    <row r="10151" spans="1:3">
      <c r="A10151" s="20">
        <v>108</v>
      </c>
      <c r="B10151" s="23" t="e">
        <f ca="1">100/'11'!B$17*Calc1!B7298*(Calc3!B$1988+Calc3!B$2000)</f>
        <v>#VALUE!</v>
      </c>
      <c r="C10151" s="10"/>
    </row>
    <row r="10152" spans="1:3">
      <c r="A10152" s="20">
        <v>109</v>
      </c>
      <c r="B10152" s="23" t="e">
        <f ca="1">100/'11'!B$17*Calc1!B7299*(Calc3!B$1988+Calc3!B$2000)</f>
        <v>#VALUE!</v>
      </c>
      <c r="C10152" s="10"/>
    </row>
    <row r="10153" spans="1:3">
      <c r="A10153" s="20">
        <v>110</v>
      </c>
      <c r="B10153" s="23" t="e">
        <f ca="1">100/'11'!B$17*Calc1!B7300*(Calc3!B$1988+Calc3!B$2000)</f>
        <v>#VALUE!</v>
      </c>
      <c r="C10153" s="10"/>
    </row>
    <row r="10154" spans="1:3">
      <c r="A10154" s="20">
        <v>111</v>
      </c>
      <c r="B10154" s="23" t="e">
        <f ca="1">100/'11'!B$17*Calc1!B7301*(Calc3!B$1988+Calc3!B$2000)</f>
        <v>#VALUE!</v>
      </c>
      <c r="C10154" s="10"/>
    </row>
    <row r="10155" spans="1:3">
      <c r="A10155" s="20">
        <v>112</v>
      </c>
      <c r="B10155" s="23" t="e">
        <f ca="1">100/'11'!B$17*Calc1!B7302*(Calc3!B$1988+Calc3!B$2000)</f>
        <v>#VALUE!</v>
      </c>
      <c r="C10155" s="10"/>
    </row>
    <row r="10156" spans="1:3">
      <c r="A10156" s="20">
        <v>113</v>
      </c>
      <c r="B10156" s="23" t="e">
        <f ca="1">100/'11'!B$17*Calc1!B7303*(Calc3!B$1988+Calc3!B$2000)</f>
        <v>#VALUE!</v>
      </c>
      <c r="C10156" s="10"/>
    </row>
    <row r="10157" spans="1:3">
      <c r="A10157" s="20">
        <v>114</v>
      </c>
      <c r="B10157" s="23" t="e">
        <f ca="1">100/'11'!B$17*Calc1!B7304*(Calc3!B$1988+Calc3!B$2000)</f>
        <v>#VALUE!</v>
      </c>
      <c r="C10157" s="10"/>
    </row>
    <row r="10158" spans="1:3">
      <c r="A10158" s="20">
        <v>115</v>
      </c>
      <c r="B10158" s="23" t="e">
        <f ca="1">100/'11'!B$17*Calc1!B7305*(Calc3!B$1988+Calc3!B$2000)</f>
        <v>#VALUE!</v>
      </c>
      <c r="C10158" s="10"/>
    </row>
    <row r="10159" spans="1:3">
      <c r="A10159" s="20">
        <v>116</v>
      </c>
      <c r="B10159" s="23" t="e">
        <f ca="1">100/'11'!B$17*Calc1!B7306*(Calc3!B$1988+Calc3!B$2000)</f>
        <v>#VALUE!</v>
      </c>
      <c r="C10159" s="10"/>
    </row>
    <row r="10160" spans="1:3">
      <c r="A10160" s="20">
        <v>117</v>
      </c>
      <c r="B10160" s="23" t="e">
        <f ca="1">100/'11'!B$17*Calc1!B7307*(Calc3!B$1988+Calc3!B$2000)</f>
        <v>#VALUE!</v>
      </c>
      <c r="C10160" s="10"/>
    </row>
    <row r="10161" spans="1:3">
      <c r="A10161" s="20">
        <v>118</v>
      </c>
      <c r="B10161" s="23" t="e">
        <f ca="1">100/'11'!B$17*Calc1!B7308*(Calc3!B$1988+Calc3!B$2000)</f>
        <v>#VALUE!</v>
      </c>
      <c r="C10161" s="10"/>
    </row>
    <row r="10162" spans="1:3">
      <c r="A10162" s="20">
        <v>119</v>
      </c>
      <c r="B10162" s="23" t="e">
        <f ca="1">100/'11'!B$17*Calc1!B7309*(Calc3!B$1988+Calc3!B$2000)</f>
        <v>#VALUE!</v>
      </c>
      <c r="C10162" s="10"/>
    </row>
    <row r="10163" spans="1:3">
      <c r="A10163" s="20">
        <v>120</v>
      </c>
      <c r="B10163" s="23" t="e">
        <f ca="1">100/'11'!B$17*Calc1!B7310*(Calc3!B$1988+Calc3!B$2000)</f>
        <v>#VALUE!</v>
      </c>
      <c r="C10163" s="10"/>
    </row>
    <row r="10164" spans="1:3">
      <c r="A10164" s="20">
        <v>121</v>
      </c>
      <c r="B10164" s="23" t="e">
        <f ca="1">100/'11'!B$17*Calc1!B7311*(Calc3!B$1988+Calc3!B$2000)</f>
        <v>#VALUE!</v>
      </c>
      <c r="C10164" s="10"/>
    </row>
    <row r="10165" spans="1:3">
      <c r="A10165" s="20">
        <v>122</v>
      </c>
      <c r="B10165" s="23" t="e">
        <f ca="1">100/'11'!B$17*Calc1!B7312*(Calc3!B$1988+Calc3!B$2000)</f>
        <v>#VALUE!</v>
      </c>
      <c r="C10165" s="10"/>
    </row>
    <row r="10166" spans="1:3">
      <c r="A10166" s="20">
        <v>123</v>
      </c>
      <c r="B10166" s="23" t="e">
        <f ca="1">100/'11'!B$17*Calc1!B7313*(Calc3!B$1988+Calc3!B$2000)</f>
        <v>#VALUE!</v>
      </c>
      <c r="C10166" s="10"/>
    </row>
    <row r="10167" spans="1:3">
      <c r="A10167" s="20">
        <v>124</v>
      </c>
      <c r="B10167" s="23" t="e">
        <f ca="1">100/'11'!B$17*Calc1!B7314*(Calc3!B$1988+Calc3!B$2000)</f>
        <v>#VALUE!</v>
      </c>
      <c r="C10167" s="10"/>
    </row>
    <row r="10168" spans="1:3">
      <c r="A10168" s="20">
        <v>125</v>
      </c>
      <c r="B10168" s="23" t="e">
        <f ca="1">100/'11'!B$17*Calc1!B7315*(Calc3!B$1988+Calc3!B$2000)</f>
        <v>#VALUE!</v>
      </c>
      <c r="C10168" s="10"/>
    </row>
    <row r="10169" spans="1:3">
      <c r="A10169" s="20">
        <v>126</v>
      </c>
      <c r="B10169" s="23" t="e">
        <f ca="1">100/'11'!B$17*Calc1!B7316*(Calc3!B$1988+Calc3!B$2000)</f>
        <v>#VALUE!</v>
      </c>
      <c r="C10169" s="10"/>
    </row>
    <row r="10170" spans="1:3">
      <c r="A10170" s="20">
        <v>127</v>
      </c>
      <c r="B10170" s="23" t="e">
        <f ca="1">100/'11'!B$17*Calc1!B7317*(Calc3!B$1988+Calc3!B$2000)</f>
        <v>#VALUE!</v>
      </c>
      <c r="C10170" s="10"/>
    </row>
    <row r="10171" spans="1:3">
      <c r="A10171" s="20">
        <v>128</v>
      </c>
      <c r="B10171" s="23" t="e">
        <f ca="1">100/'11'!B$17*Calc1!B7318*(Calc3!B$1988+Calc3!B$2000)</f>
        <v>#VALUE!</v>
      </c>
      <c r="C10171" s="10"/>
    </row>
    <row r="10172" spans="1:3">
      <c r="A10172" s="20">
        <v>129</v>
      </c>
      <c r="B10172" s="23" t="e">
        <f ca="1">100/'11'!B$17*Calc1!B7319*(Calc3!B$1988+Calc3!B$2000)</f>
        <v>#VALUE!</v>
      </c>
      <c r="C10172" s="10"/>
    </row>
    <row r="10173" spans="1:3">
      <c r="A10173" s="20">
        <v>130</v>
      </c>
      <c r="B10173" s="23" t="e">
        <f ca="1">100/'11'!B$17*Calc1!B7320*(Calc3!B$1988+Calc3!B$2000)</f>
        <v>#VALUE!</v>
      </c>
      <c r="C10173" s="10"/>
    </row>
    <row r="10174" spans="1:3">
      <c r="A10174" s="20">
        <v>131</v>
      </c>
      <c r="B10174" s="23" t="e">
        <f ca="1">100/'11'!B$17*Calc1!B7321*(Calc3!B$1988+Calc3!B$2000)</f>
        <v>#VALUE!</v>
      </c>
      <c r="C10174" s="10"/>
    </row>
    <row r="10175" spans="1:3">
      <c r="A10175" s="20">
        <v>132</v>
      </c>
      <c r="B10175" s="23" t="e">
        <f ca="1">100/'11'!B$17*Calc1!B7322*(Calc3!B$1988+Calc3!B$2000)</f>
        <v>#VALUE!</v>
      </c>
      <c r="C10175" s="10"/>
    </row>
    <row r="10176" spans="1:3">
      <c r="A10176" s="20">
        <v>133</v>
      </c>
      <c r="B10176" s="23" t="e">
        <f ca="1">100/'11'!B$17*Calc1!B7323*(Calc3!B$1988+Calc3!B$2000)</f>
        <v>#VALUE!</v>
      </c>
      <c r="C10176" s="10"/>
    </row>
    <row r="10177" spans="1:3">
      <c r="A10177" s="20">
        <v>134</v>
      </c>
      <c r="B10177" s="23" t="e">
        <f ca="1">100/'11'!B$17*Calc1!B7324*(Calc3!B$1988+Calc3!B$2000)</f>
        <v>#VALUE!</v>
      </c>
      <c r="C10177" s="10"/>
    </row>
    <row r="10178" spans="1:3">
      <c r="A10178" s="20">
        <v>135</v>
      </c>
      <c r="B10178" s="23" t="e">
        <f ca="1">100/'11'!B$17*Calc1!B7325*(Calc3!B$1988+Calc3!B$2000)</f>
        <v>#VALUE!</v>
      </c>
      <c r="C10178" s="10"/>
    </row>
    <row r="10179" spans="1:3">
      <c r="A10179" s="20">
        <v>136</v>
      </c>
      <c r="B10179" s="23" t="e">
        <f ca="1">100/'11'!B$17*Calc1!B7326*(Calc3!B$1988+Calc3!B$2000)</f>
        <v>#VALUE!</v>
      </c>
      <c r="C10179" s="10"/>
    </row>
    <row r="10180" spans="1:3">
      <c r="A10180" s="20">
        <v>137</v>
      </c>
      <c r="B10180" s="23" t="e">
        <f ca="1">100/'11'!B$17*Calc1!B7327*(Calc3!B$1988+Calc3!B$2000)</f>
        <v>#VALUE!</v>
      </c>
      <c r="C10180" s="10"/>
    </row>
    <row r="10181" spans="1:3">
      <c r="A10181" s="20">
        <v>138</v>
      </c>
      <c r="B10181" s="23" t="e">
        <f ca="1">100/'11'!B$17*Calc1!B7328*(Calc3!B$1988+Calc3!B$2000)</f>
        <v>#VALUE!</v>
      </c>
      <c r="C10181" s="10"/>
    </row>
    <row r="10182" spans="1:3">
      <c r="A10182" s="20">
        <v>139</v>
      </c>
      <c r="B10182" s="23" t="e">
        <f ca="1">100/'11'!B$17*Calc1!B7329*(Calc3!B$1988+Calc3!B$2000)</f>
        <v>#VALUE!</v>
      </c>
      <c r="C10182" s="10"/>
    </row>
    <row r="10183" spans="1:3">
      <c r="A10183" s="20">
        <v>140</v>
      </c>
      <c r="B10183" s="23" t="e">
        <f ca="1">100/'11'!B$17*Calc1!B7330*(Calc3!B$1988+Calc3!B$2000)</f>
        <v>#VALUE!</v>
      </c>
      <c r="C10183" s="10"/>
    </row>
    <row r="10184" spans="1:3">
      <c r="A10184" s="20">
        <v>141</v>
      </c>
      <c r="B10184" s="23" t="e">
        <f ca="1">100/'11'!B$17*Calc1!B7331*(Calc3!B$1988+Calc3!B$2000)</f>
        <v>#VALUE!</v>
      </c>
      <c r="C10184" s="10"/>
    </row>
    <row r="10185" spans="1:3">
      <c r="A10185" s="20">
        <v>142</v>
      </c>
      <c r="B10185" s="23" t="e">
        <f ca="1">100/'11'!B$17*Calc1!B7332*(Calc3!B$1988+Calc3!B$2000)</f>
        <v>#VALUE!</v>
      </c>
      <c r="C10185" s="10"/>
    </row>
    <row r="10186" spans="1:3">
      <c r="A10186" s="20">
        <v>143</v>
      </c>
      <c r="B10186" s="23" t="e">
        <f ca="1">100/'11'!B$17*Calc1!B7333*(Calc3!B$1988+Calc3!B$2000)</f>
        <v>#VALUE!</v>
      </c>
      <c r="C10186" s="10"/>
    </row>
    <row r="10187" spans="1:3">
      <c r="A10187" s="20">
        <v>144</v>
      </c>
      <c r="B10187" s="23" t="e">
        <f ca="1">100/'11'!B$17*Calc1!B7334*(Calc3!B$1988+Calc3!B$2000)</f>
        <v>#VALUE!</v>
      </c>
      <c r="C10187" s="10"/>
    </row>
    <row r="10188" spans="1:3">
      <c r="A10188" s="20">
        <v>145</v>
      </c>
      <c r="B10188" s="23" t="e">
        <f ca="1">100/'11'!B$17*Calc1!B7335*(Calc3!B$1988+Calc3!B$2000)</f>
        <v>#VALUE!</v>
      </c>
      <c r="C10188" s="10"/>
    </row>
    <row r="10189" spans="1:3">
      <c r="A10189" s="20">
        <v>146</v>
      </c>
      <c r="B10189" s="23" t="e">
        <f ca="1">100/'11'!B$17*Calc1!B7336*(Calc3!B$1988+Calc3!B$2000)</f>
        <v>#VALUE!</v>
      </c>
      <c r="C10189" s="10"/>
    </row>
    <row r="10190" spans="1:3">
      <c r="A10190" s="20">
        <v>147</v>
      </c>
      <c r="B10190" s="23" t="e">
        <f ca="1">100/'11'!B$17*Calc1!B7337*(Calc3!B$1988+Calc3!B$2000)</f>
        <v>#VALUE!</v>
      </c>
      <c r="C10190" s="10"/>
    </row>
    <row r="10191" spans="1:3">
      <c r="A10191" s="20">
        <v>148</v>
      </c>
      <c r="B10191" s="23" t="e">
        <f ca="1">100/'11'!B$17*Calc1!B7338*(Calc3!B$1988+Calc3!B$2000)</f>
        <v>#VALUE!</v>
      </c>
      <c r="C10191" s="10"/>
    </row>
    <row r="10192" spans="1:3">
      <c r="A10192" s="20">
        <v>149</v>
      </c>
      <c r="B10192" s="23" t="e">
        <f ca="1">100/'11'!B$17*Calc1!B7339*(Calc3!B$1988+Calc3!B$2000)</f>
        <v>#VALUE!</v>
      </c>
      <c r="C10192" s="10"/>
    </row>
    <row r="10193" spans="1:3">
      <c r="A10193" s="20">
        <v>150</v>
      </c>
      <c r="B10193" s="23" t="e">
        <f ca="1">100/'11'!B$17*Calc1!B7340*(Calc3!B$1988+Calc3!B$2000)</f>
        <v>#VALUE!</v>
      </c>
      <c r="C10193" s="10"/>
    </row>
    <row r="10194" spans="1:3">
      <c r="A10194" s="20">
        <v>151</v>
      </c>
      <c r="B10194" s="23" t="e">
        <f ca="1">100/'11'!B$17*Calc1!B7341*(Calc3!B$1988+Calc3!B$2000)</f>
        <v>#VALUE!</v>
      </c>
      <c r="C10194" s="10"/>
    </row>
    <row r="10195" spans="1:3">
      <c r="A10195" s="20">
        <v>152</v>
      </c>
      <c r="B10195" s="23" t="e">
        <f ca="1">100/'11'!B$17*Calc1!B7342*(Calc3!B$1988+Calc3!B$2000)</f>
        <v>#VALUE!</v>
      </c>
      <c r="C10195" s="10"/>
    </row>
    <row r="10196" spans="1:3">
      <c r="A10196" s="20">
        <v>153</v>
      </c>
      <c r="B10196" s="23" t="e">
        <f ca="1">100/'11'!B$17*Calc1!B7343*(Calc3!B$1988+Calc3!B$2000)</f>
        <v>#VALUE!</v>
      </c>
      <c r="C10196" s="10"/>
    </row>
    <row r="10197" spans="1:3">
      <c r="A10197" s="20">
        <v>154</v>
      </c>
      <c r="B10197" s="23" t="e">
        <f ca="1">100/'11'!B$17*Calc1!B7344*(Calc3!B$1988+Calc3!B$2000)</f>
        <v>#VALUE!</v>
      </c>
      <c r="C10197" s="10"/>
    </row>
    <row r="10198" spans="1:3">
      <c r="A10198" s="20">
        <v>155</v>
      </c>
      <c r="B10198" s="23" t="e">
        <f ca="1">100/'11'!B$17*Calc1!B7345*(Calc3!B$1988+Calc3!B$2000)</f>
        <v>#VALUE!</v>
      </c>
      <c r="C10198" s="10"/>
    </row>
    <row r="10199" spans="1:3">
      <c r="A10199" s="20">
        <v>156</v>
      </c>
      <c r="B10199" s="23" t="e">
        <f ca="1">100/'11'!B$17*Calc1!B7346*(Calc3!B$1988+Calc3!B$2000)</f>
        <v>#VALUE!</v>
      </c>
      <c r="C10199" s="10"/>
    </row>
    <row r="10200" spans="1:3">
      <c r="A10200" s="20">
        <v>157</v>
      </c>
      <c r="B10200" s="23" t="e">
        <f ca="1">100/'11'!B$17*Calc1!B7347*(Calc3!B$1988+Calc3!B$2000)</f>
        <v>#VALUE!</v>
      </c>
      <c r="C10200" s="10"/>
    </row>
    <row r="10201" spans="1:3">
      <c r="A10201" s="20">
        <v>158</v>
      </c>
      <c r="B10201" s="23" t="e">
        <f ca="1">100/'11'!B$17*Calc1!B7348*(Calc3!B$1988+Calc3!B$2000)</f>
        <v>#VALUE!</v>
      </c>
      <c r="C10201" s="10"/>
    </row>
    <row r="10202" spans="1:3">
      <c r="A10202" s="20">
        <v>159</v>
      </c>
      <c r="B10202" s="23" t="e">
        <f ca="1">100/'11'!B$17*Calc1!B7349*(Calc3!B$1988+Calc3!B$2000)</f>
        <v>#VALUE!</v>
      </c>
      <c r="C10202" s="10"/>
    </row>
    <row r="10203" spans="1:3">
      <c r="A10203" s="20">
        <v>160</v>
      </c>
      <c r="B10203" s="23" t="e">
        <f ca="1">100/'11'!B$17*Calc1!B7350*(Calc3!B$1988+Calc3!B$2000)</f>
        <v>#VALUE!</v>
      </c>
      <c r="C10203" s="10"/>
    </row>
    <row r="10204" spans="1:3">
      <c r="A10204" s="20">
        <v>161</v>
      </c>
      <c r="B10204" s="23" t="e">
        <f ca="1">100/'11'!B$17*Calc1!B7351*(Calc3!B$1988+Calc3!B$2000)</f>
        <v>#VALUE!</v>
      </c>
      <c r="C10204" s="10"/>
    </row>
    <row r="10205" spans="1:3">
      <c r="A10205" s="20">
        <v>162</v>
      </c>
      <c r="B10205" s="23" t="e">
        <f ca="1">100/'11'!B$17*Calc1!B7352*(Calc3!B$1988+Calc3!B$2000)</f>
        <v>#VALUE!</v>
      </c>
      <c r="C10205" s="10"/>
    </row>
    <row r="10206" spans="1:3">
      <c r="A10206" s="20">
        <v>163</v>
      </c>
      <c r="B10206" s="23" t="e">
        <f ca="1">100/'11'!B$17*Calc1!B7353*(Calc3!B$1988+Calc3!B$2000)</f>
        <v>#VALUE!</v>
      </c>
      <c r="C10206" s="10"/>
    </row>
    <row r="10207" spans="1:3">
      <c r="A10207" s="20">
        <v>164</v>
      </c>
      <c r="B10207" s="23" t="e">
        <f ca="1">100/'11'!B$17*Calc1!B7354*(Calc3!B$1988+Calc3!B$2000)</f>
        <v>#VALUE!</v>
      </c>
      <c r="C10207" s="10"/>
    </row>
    <row r="10208" spans="1:3">
      <c r="A10208" s="20">
        <v>165</v>
      </c>
      <c r="B10208" s="23" t="e">
        <f ca="1">100/'11'!B$17*Calc1!B7355*(Calc3!B$1988+Calc3!B$2000)</f>
        <v>#VALUE!</v>
      </c>
      <c r="C10208" s="10"/>
    </row>
    <row r="10209" spans="1:3">
      <c r="A10209" s="20">
        <v>166</v>
      </c>
      <c r="B10209" s="23" t="e">
        <f ca="1">100/'11'!B$17*Calc1!B7356*(Calc3!B$1988+Calc3!B$2000)</f>
        <v>#VALUE!</v>
      </c>
      <c r="C10209" s="10"/>
    </row>
    <row r="10210" spans="1:3">
      <c r="A10210" s="20">
        <v>167</v>
      </c>
      <c r="B10210" s="23" t="e">
        <f ca="1">100/'11'!B$17*Calc1!B7357*(Calc3!B$1988+Calc3!B$2000)</f>
        <v>#VALUE!</v>
      </c>
      <c r="C10210" s="10"/>
    </row>
    <row r="10211" spans="1:3">
      <c r="A10211" s="20">
        <v>168</v>
      </c>
      <c r="B10211" s="23" t="e">
        <f ca="1">100/'11'!B$17*Calc1!B7358*(Calc3!B$1988+Calc3!B$2000)</f>
        <v>#VALUE!</v>
      </c>
      <c r="C10211" s="10"/>
    </row>
    <row r="10212" spans="1:3">
      <c r="A10212" s="20">
        <v>169</v>
      </c>
      <c r="B10212" s="23" t="e">
        <f ca="1">100/'11'!B$17*Calc1!B7359*(Calc3!B$1988+Calc3!B$2000)</f>
        <v>#VALUE!</v>
      </c>
      <c r="C10212" s="10"/>
    </row>
    <row r="10213" spans="1:3">
      <c r="A10213" s="20">
        <v>170</v>
      </c>
      <c r="B10213" s="23" t="e">
        <f ca="1">100/'11'!B$17*Calc1!B7360*(Calc3!B$1988+Calc3!B$2000)</f>
        <v>#VALUE!</v>
      </c>
      <c r="C10213" s="10"/>
    </row>
    <row r="10214" spans="1:3">
      <c r="A10214" s="20">
        <v>171</v>
      </c>
      <c r="B10214" s="23" t="e">
        <f ca="1">100/'11'!B$17*Calc1!B7361*(Calc3!B$1988+Calc3!B$2000)</f>
        <v>#VALUE!</v>
      </c>
      <c r="C10214" s="10"/>
    </row>
    <row r="10215" spans="1:3">
      <c r="A10215" s="20">
        <v>172</v>
      </c>
      <c r="B10215" s="23" t="e">
        <f ca="1">100/'11'!B$17*Calc1!B7362*(Calc3!B$1988+Calc3!B$2000)</f>
        <v>#VALUE!</v>
      </c>
      <c r="C10215" s="10"/>
    </row>
    <row r="10216" spans="1:3">
      <c r="A10216" s="20">
        <v>173</v>
      </c>
      <c r="B10216" s="23" t="e">
        <f ca="1">100/'11'!B$17*Calc1!B7363*(Calc3!B$1988+Calc3!B$2000)</f>
        <v>#VALUE!</v>
      </c>
      <c r="C10216" s="10"/>
    </row>
    <row r="10217" spans="1:3">
      <c r="A10217" s="20">
        <v>174</v>
      </c>
      <c r="B10217" s="23" t="e">
        <f ca="1">100/'11'!B$17*Calc1!B7364*(Calc3!B$1988+Calc3!B$2000)</f>
        <v>#VALUE!</v>
      </c>
      <c r="C10217" s="10"/>
    </row>
    <row r="10218" spans="1:3">
      <c r="A10218" s="20">
        <v>175</v>
      </c>
      <c r="B10218" s="23" t="e">
        <f ca="1">100/'11'!B$17*Calc1!B7365*(Calc3!B$1988+Calc3!B$2000)</f>
        <v>#VALUE!</v>
      </c>
      <c r="C10218" s="10"/>
    </row>
    <row r="10219" spans="1:3">
      <c r="A10219" s="20">
        <v>176</v>
      </c>
      <c r="B10219" s="23" t="e">
        <f ca="1">100/'11'!B$17*Calc1!B7366*(Calc3!B$1988+Calc3!B$2000)</f>
        <v>#VALUE!</v>
      </c>
      <c r="C10219" s="10"/>
    </row>
    <row r="10220" spans="1:3">
      <c r="A10220" s="20">
        <v>177</v>
      </c>
      <c r="B10220" s="23" t="e">
        <f ca="1">100/'11'!B$17*Calc1!B7367*(Calc3!B$1988+Calc3!B$2000)</f>
        <v>#VALUE!</v>
      </c>
      <c r="C10220" s="10"/>
    </row>
    <row r="10221" spans="1:3">
      <c r="A10221" s="20">
        <v>178</v>
      </c>
      <c r="B10221" s="23" t="e">
        <f ca="1">100/'11'!B$17*Calc1!B7368*(Calc3!B$1988+Calc3!B$2000)</f>
        <v>#VALUE!</v>
      </c>
      <c r="C10221" s="10"/>
    </row>
    <row r="10222" spans="1:3">
      <c r="A10222" s="20">
        <v>179</v>
      </c>
      <c r="B10222" s="23" t="e">
        <f ca="1">100/'11'!B$17*Calc1!B7369*(Calc3!B$1988+Calc3!B$2000)</f>
        <v>#VALUE!</v>
      </c>
      <c r="C10222" s="10"/>
    </row>
    <row r="10223" spans="1:3">
      <c r="A10223" s="20">
        <v>180</v>
      </c>
      <c r="B10223" s="23" t="e">
        <f ca="1">100/'11'!B$17*Calc1!B7370*(Calc3!B$1988+Calc3!B$2000)</f>
        <v>#VALUE!</v>
      </c>
      <c r="C10223" s="10"/>
    </row>
    <row r="10224" spans="1:3">
      <c r="A10224" s="20">
        <v>181</v>
      </c>
      <c r="B10224" s="23" t="e">
        <f ca="1">100/'11'!B$17*Calc1!B7371*(Calc3!B$1988+Calc3!B$2000)</f>
        <v>#VALUE!</v>
      </c>
      <c r="C10224" s="10"/>
    </row>
    <row r="10225" spans="1:3">
      <c r="A10225" s="20">
        <v>182</v>
      </c>
      <c r="B10225" s="23" t="e">
        <f ca="1">100/'11'!B$17*Calc1!B7372*(Calc3!B$1988+Calc3!B$2000)</f>
        <v>#VALUE!</v>
      </c>
      <c r="C10225" s="10"/>
    </row>
    <row r="10226" spans="1:3">
      <c r="A10226" s="20">
        <v>183</v>
      </c>
      <c r="B10226" s="23" t="e">
        <f ca="1">100/'11'!B$17*Calc1!B7373*(Calc3!B$1988+Calc3!B$2000)</f>
        <v>#VALUE!</v>
      </c>
      <c r="C10226" s="10"/>
    </row>
    <row r="10227" spans="1:3">
      <c r="A10227" s="20">
        <v>184</v>
      </c>
      <c r="B10227" s="23" t="e">
        <f ca="1">100/'11'!B$17*Calc1!B7374*(Calc3!B$1988+Calc3!B$2000)</f>
        <v>#VALUE!</v>
      </c>
      <c r="C10227" s="10"/>
    </row>
    <row r="10228" spans="1:3">
      <c r="A10228" s="20">
        <v>185</v>
      </c>
      <c r="B10228" s="23" t="e">
        <f ca="1">100/'11'!B$17*Calc1!B7375*(Calc3!B$1988+Calc3!B$2000)</f>
        <v>#VALUE!</v>
      </c>
      <c r="C10228" s="10"/>
    </row>
    <row r="10229" spans="1:3">
      <c r="A10229" s="20">
        <v>186</v>
      </c>
      <c r="B10229" s="23" t="e">
        <f ca="1">100/'11'!B$17*Calc1!B7376*(Calc3!B$1988+Calc3!B$2000)</f>
        <v>#VALUE!</v>
      </c>
      <c r="C10229" s="10"/>
    </row>
    <row r="10230" spans="1:3">
      <c r="A10230" s="20">
        <v>187</v>
      </c>
      <c r="B10230" s="23" t="e">
        <f ca="1">100/'11'!B$17*Calc1!B7377*(Calc3!B$1988+Calc3!B$2000)</f>
        <v>#VALUE!</v>
      </c>
      <c r="C10230" s="10"/>
    </row>
    <row r="10231" spans="1:3">
      <c r="A10231" s="20">
        <v>188</v>
      </c>
      <c r="B10231" s="23" t="e">
        <f ca="1">100/'11'!B$17*Calc1!B7378*(Calc3!B$1988+Calc3!B$2000)</f>
        <v>#VALUE!</v>
      </c>
      <c r="C10231" s="10"/>
    </row>
    <row r="10232" spans="1:3">
      <c r="A10232" s="20">
        <v>189</v>
      </c>
      <c r="B10232" s="23" t="e">
        <f ca="1">100/'11'!B$17*Calc1!B7379*(Calc3!B$1988+Calc3!B$2000)</f>
        <v>#VALUE!</v>
      </c>
      <c r="C10232" s="10"/>
    </row>
    <row r="10233" spans="1:3">
      <c r="A10233" s="20">
        <v>190</v>
      </c>
      <c r="B10233" s="23" t="e">
        <f ca="1">100/'11'!B$17*Calc1!B7380*(Calc3!B$1988+Calc3!B$2000)</f>
        <v>#VALUE!</v>
      </c>
      <c r="C10233" s="10"/>
    </row>
    <row r="10234" spans="1:3">
      <c r="A10234" s="20">
        <v>191</v>
      </c>
      <c r="B10234" s="23" t="e">
        <f ca="1">100/'11'!B$17*Calc1!B7381*(Calc3!B$1988+Calc3!B$2000)</f>
        <v>#VALUE!</v>
      </c>
      <c r="C10234" s="10"/>
    </row>
    <row r="10235" spans="1:3">
      <c r="A10235" s="20">
        <v>192</v>
      </c>
      <c r="B10235" s="23" t="e">
        <f ca="1">100/'11'!B$17*Calc1!B7382*(Calc3!B$1988+Calc3!B$2000)</f>
        <v>#VALUE!</v>
      </c>
      <c r="C10235" s="10"/>
    </row>
    <row r="10236" spans="1:3">
      <c r="A10236" s="20">
        <v>193</v>
      </c>
      <c r="B10236" s="23" t="e">
        <f ca="1">100/'11'!B$17*Calc1!B7383*(Calc3!B$1988+Calc3!B$2000)</f>
        <v>#VALUE!</v>
      </c>
      <c r="C10236" s="10"/>
    </row>
    <row r="10237" spans="1:3">
      <c r="A10237" s="20">
        <v>194</v>
      </c>
      <c r="B10237" s="23" t="e">
        <f ca="1">100/'11'!B$17*Calc1!B7384*(Calc3!B$1988+Calc3!B$2000)</f>
        <v>#VALUE!</v>
      </c>
      <c r="C10237" s="10"/>
    </row>
    <row r="10238" spans="1:3">
      <c r="A10238" s="20">
        <v>195</v>
      </c>
      <c r="B10238" s="23" t="e">
        <f ca="1">100/'11'!B$17*Calc1!B7385*(Calc3!B$1988+Calc3!B$2000)</f>
        <v>#VALUE!</v>
      </c>
      <c r="C10238" s="10"/>
    </row>
    <row r="10239" spans="1:3">
      <c r="A10239" s="20">
        <v>196</v>
      </c>
      <c r="B10239" s="23" t="e">
        <f ca="1">100/'11'!B$17*Calc1!B7386*(Calc3!B$1988+Calc3!B$2000)</f>
        <v>#VALUE!</v>
      </c>
      <c r="C10239" s="10"/>
    </row>
    <row r="10240" spans="1:3">
      <c r="A10240" s="20">
        <v>197</v>
      </c>
      <c r="B10240" s="23" t="e">
        <f ca="1">100/'11'!B$17*Calc1!B7387*(Calc3!B$1988+Calc3!B$2000)</f>
        <v>#VALUE!</v>
      </c>
      <c r="C10240" s="10"/>
    </row>
    <row r="10241" spans="1:3">
      <c r="A10241" s="20">
        <v>198</v>
      </c>
      <c r="B10241" s="23" t="e">
        <f ca="1">100/'11'!B$17*Calc1!B7388*(Calc3!B$1988+Calc3!B$2000)</f>
        <v>#VALUE!</v>
      </c>
      <c r="C10241" s="10"/>
    </row>
    <row r="10242" spans="1:3">
      <c r="A10242" s="20">
        <v>199</v>
      </c>
      <c r="B10242" s="23" t="e">
        <f ca="1">100/'11'!B$17*Calc1!B7389*(Calc3!B$1988+Calc3!B$2000)</f>
        <v>#VALUE!</v>
      </c>
      <c r="C10242" s="10"/>
    </row>
    <row r="10243" spans="1:3">
      <c r="A10243" s="20">
        <v>200</v>
      </c>
      <c r="B10243" s="23" t="e">
        <f ca="1">100/'11'!B$17*Calc1!B7390*(Calc3!B$1988+Calc3!B$2000)</f>
        <v>#VALUE!</v>
      </c>
      <c r="C10243" s="10"/>
    </row>
    <row r="10244" spans="1:3">
      <c r="A10244" s="20">
        <v>201</v>
      </c>
      <c r="B10244" s="23" t="e">
        <f ca="1">100/'11'!B$17*Calc1!B7391*(Calc3!B$1988+Calc3!B$2000)</f>
        <v>#VALUE!</v>
      </c>
      <c r="C10244" s="10"/>
    </row>
    <row r="10245" spans="1:3">
      <c r="A10245" s="20">
        <v>202</v>
      </c>
      <c r="B10245" s="23" t="e">
        <f ca="1">100/'11'!B$17*Calc1!B7392*(Calc3!B$1988+Calc3!B$2000)</f>
        <v>#VALUE!</v>
      </c>
      <c r="C10245" s="10"/>
    </row>
    <row r="10246" spans="1:3">
      <c r="A10246" s="20">
        <v>203</v>
      </c>
      <c r="B10246" s="23" t="e">
        <f ca="1">100/'11'!B$17*Calc1!B7393*(Calc3!B$1988+Calc3!B$2000)</f>
        <v>#VALUE!</v>
      </c>
      <c r="C10246" s="10"/>
    </row>
    <row r="10247" spans="1:3">
      <c r="A10247" s="20">
        <v>204</v>
      </c>
      <c r="B10247" s="23" t="e">
        <f ca="1">100/'11'!B$17*Calc1!B7394*(Calc3!B$1988+Calc3!B$2000)</f>
        <v>#VALUE!</v>
      </c>
      <c r="C10247" s="10"/>
    </row>
    <row r="10248" spans="1:3">
      <c r="A10248" s="20">
        <v>205</v>
      </c>
      <c r="B10248" s="23" t="e">
        <f ca="1">100/'11'!B$17*Calc1!B7395*(Calc3!B$1988+Calc3!B$2000)</f>
        <v>#VALUE!</v>
      </c>
      <c r="C10248" s="10"/>
    </row>
    <row r="10249" spans="1:3">
      <c r="A10249" s="20">
        <v>206</v>
      </c>
      <c r="B10249" s="23" t="e">
        <f ca="1">100/'11'!B$17*Calc1!B7396*(Calc3!B$1988+Calc3!B$2000)</f>
        <v>#VALUE!</v>
      </c>
      <c r="C10249" s="10"/>
    </row>
    <row r="10250" spans="1:3">
      <c r="A10250" s="20">
        <v>207</v>
      </c>
      <c r="B10250" s="23" t="e">
        <f ca="1">100/'11'!B$17*Calc1!B7397*(Calc3!B$1988+Calc3!B$2000)</f>
        <v>#VALUE!</v>
      </c>
      <c r="C10250" s="10"/>
    </row>
    <row r="10251" spans="1:3">
      <c r="A10251" s="20">
        <v>208</v>
      </c>
      <c r="B10251" s="23" t="e">
        <f ca="1">100/'11'!B$17*Calc1!B7398*(Calc3!B$1988+Calc3!B$2000)</f>
        <v>#VALUE!</v>
      </c>
      <c r="C10251" s="10"/>
    </row>
    <row r="10252" spans="1:3">
      <c r="A10252" s="20">
        <v>209</v>
      </c>
      <c r="B10252" s="23" t="e">
        <f ca="1">100/'11'!B$17*Calc1!B7399*(Calc3!B$1988+Calc3!B$2000)</f>
        <v>#VALUE!</v>
      </c>
      <c r="C10252" s="10"/>
    </row>
    <row r="10253" spans="1:3">
      <c r="A10253" s="20">
        <v>210</v>
      </c>
      <c r="B10253" s="23" t="e">
        <f ca="1">100/'11'!B$17*Calc1!B7400*(Calc3!B$1988+Calc3!B$2000)</f>
        <v>#VALUE!</v>
      </c>
      <c r="C10253" s="10"/>
    </row>
    <row r="10254" spans="1:3">
      <c r="A10254" s="20">
        <v>211</v>
      </c>
      <c r="B10254" s="23" t="e">
        <f ca="1">100/'11'!B$17*Calc1!B7401*(Calc3!B$1988+Calc3!B$2000)</f>
        <v>#VALUE!</v>
      </c>
      <c r="C10254" s="10"/>
    </row>
    <row r="10255" spans="1:3">
      <c r="A10255" s="20">
        <v>212</v>
      </c>
      <c r="B10255" s="23" t="e">
        <f ca="1">100/'11'!B$17*Calc1!B7402*(Calc3!B$1988+Calc3!B$2000)</f>
        <v>#VALUE!</v>
      </c>
      <c r="C10255" s="10"/>
    </row>
    <row r="10256" spans="1:3">
      <c r="A10256" s="20">
        <v>213</v>
      </c>
      <c r="B10256" s="23" t="e">
        <f ca="1">100/'11'!B$17*Calc1!B7403*(Calc3!B$1988+Calc3!B$2000)</f>
        <v>#VALUE!</v>
      </c>
      <c r="C10256" s="10"/>
    </row>
    <row r="10257" spans="1:3">
      <c r="A10257" s="20">
        <v>214</v>
      </c>
      <c r="B10257" s="23" t="e">
        <f ca="1">100/'11'!B$17*Calc1!B7404*(Calc3!B$1988+Calc3!B$2000)</f>
        <v>#VALUE!</v>
      </c>
      <c r="C10257" s="10"/>
    </row>
    <row r="10258" spans="1:3">
      <c r="A10258" s="20">
        <v>215</v>
      </c>
      <c r="B10258" s="23" t="e">
        <f ca="1">100/'11'!B$17*Calc1!B7405*(Calc3!B$1988+Calc3!B$2000)</f>
        <v>#VALUE!</v>
      </c>
      <c r="C10258" s="10"/>
    </row>
    <row r="10259" spans="1:3">
      <c r="A10259" s="20">
        <v>216</v>
      </c>
      <c r="B10259" s="23" t="e">
        <f ca="1">100/'11'!B$17*Calc1!B7406*(Calc3!B$1988+Calc3!B$2000)</f>
        <v>#VALUE!</v>
      </c>
      <c r="C10259" s="10"/>
    </row>
    <row r="10260" spans="1:3">
      <c r="A10260" s="20">
        <v>217</v>
      </c>
      <c r="B10260" s="23" t="e">
        <f ca="1">100/'11'!B$17*Calc1!B7407*(Calc3!B$1988+Calc3!B$2000)</f>
        <v>#VALUE!</v>
      </c>
      <c r="C10260" s="10"/>
    </row>
    <row r="10261" spans="1:3">
      <c r="A10261" s="20">
        <v>218</v>
      </c>
      <c r="B10261" s="23" t="e">
        <f ca="1">100/'11'!B$17*Calc1!B7408*(Calc3!B$1988+Calc3!B$2000)</f>
        <v>#VALUE!</v>
      </c>
      <c r="C10261" s="10"/>
    </row>
    <row r="10262" spans="1:3">
      <c r="A10262" s="20">
        <v>219</v>
      </c>
      <c r="B10262" s="23" t="e">
        <f ca="1">100/'11'!B$17*Calc1!B7409*(Calc3!B$1988+Calc3!B$2000)</f>
        <v>#VALUE!</v>
      </c>
      <c r="C10262" s="10"/>
    </row>
    <row r="10263" spans="1:3">
      <c r="A10263" s="20">
        <v>220</v>
      </c>
      <c r="B10263" s="23" t="e">
        <f ca="1">100/'11'!B$17*Calc1!B7410*(Calc3!B$1988+Calc3!B$2000)</f>
        <v>#VALUE!</v>
      </c>
      <c r="C10263" s="10"/>
    </row>
    <row r="10264" spans="1:3">
      <c r="A10264" s="20">
        <v>221</v>
      </c>
      <c r="B10264" s="23" t="e">
        <f ca="1">100/'11'!B$17*Calc1!B7411*(Calc3!B$1988+Calc3!B$2000)</f>
        <v>#VALUE!</v>
      </c>
      <c r="C10264" s="10"/>
    </row>
    <row r="10265" spans="1:3">
      <c r="A10265" s="20">
        <v>222</v>
      </c>
      <c r="B10265" s="23" t="e">
        <f ca="1">100/'11'!B$17*Calc1!B7412*(Calc3!B$1988+Calc3!B$2000)</f>
        <v>#VALUE!</v>
      </c>
      <c r="C10265" s="10"/>
    </row>
    <row r="10266" spans="1:3">
      <c r="A10266" s="20">
        <v>223</v>
      </c>
      <c r="B10266" s="23" t="e">
        <f ca="1">100/'11'!B$17*Calc1!B7413*(Calc3!B$1988+Calc3!B$2000)</f>
        <v>#VALUE!</v>
      </c>
      <c r="C10266" s="10"/>
    </row>
    <row r="10267" spans="1:3">
      <c r="A10267" s="20">
        <v>224</v>
      </c>
      <c r="B10267" s="23" t="e">
        <f ca="1">100/'11'!B$17*Calc1!B7414*(Calc3!B$1988+Calc3!B$2000)</f>
        <v>#VALUE!</v>
      </c>
      <c r="C10267" s="10"/>
    </row>
    <row r="10268" spans="1:3">
      <c r="A10268" s="20">
        <v>225</v>
      </c>
      <c r="B10268" s="23" t="e">
        <f ca="1">100/'11'!B$17*Calc1!B7415*(Calc3!B$1988+Calc3!B$2000)</f>
        <v>#VALUE!</v>
      </c>
      <c r="C10268" s="10"/>
    </row>
    <row r="10269" spans="1:3">
      <c r="A10269" s="20">
        <v>226</v>
      </c>
      <c r="B10269" s="23" t="e">
        <f ca="1">100/'11'!B$17*Calc1!B7416*(Calc3!B$1988+Calc3!B$2000)</f>
        <v>#VALUE!</v>
      </c>
      <c r="C10269" s="10"/>
    </row>
    <row r="10270" spans="1:3">
      <c r="A10270" s="20">
        <v>227</v>
      </c>
      <c r="B10270" s="23" t="e">
        <f ca="1">100/'11'!B$17*Calc1!B7417*(Calc3!B$1988+Calc3!B$2000)</f>
        <v>#VALUE!</v>
      </c>
      <c r="C10270" s="10"/>
    </row>
    <row r="10271" spans="1:3">
      <c r="A10271" s="20">
        <v>228</v>
      </c>
      <c r="B10271" s="23" t="e">
        <f ca="1">100/'11'!B$17*Calc1!B7418*(Calc3!B$1988+Calc3!B$2000)</f>
        <v>#VALUE!</v>
      </c>
      <c r="C10271" s="10"/>
    </row>
    <row r="10272" spans="1:3">
      <c r="A10272" s="20">
        <v>229</v>
      </c>
      <c r="B10272" s="23" t="e">
        <f ca="1">100/'11'!B$17*Calc1!B7419*(Calc3!B$1988+Calc3!B$2000)</f>
        <v>#VALUE!</v>
      </c>
      <c r="C10272" s="10"/>
    </row>
    <row r="10273" spans="1:3">
      <c r="A10273" s="20">
        <v>230</v>
      </c>
      <c r="B10273" s="23" t="e">
        <f ca="1">100/'11'!B$17*Calc1!B7420*(Calc3!B$1988+Calc3!B$2000)</f>
        <v>#VALUE!</v>
      </c>
      <c r="C10273" s="10"/>
    </row>
    <row r="10274" spans="1:3">
      <c r="A10274" s="20">
        <v>231</v>
      </c>
      <c r="B10274" s="23" t="e">
        <f ca="1">100/'11'!B$17*Calc1!B7421*(Calc3!B$1988+Calc3!B$2000)</f>
        <v>#VALUE!</v>
      </c>
      <c r="C10274" s="10"/>
    </row>
    <row r="10275" spans="1:3">
      <c r="A10275" s="20">
        <v>232</v>
      </c>
      <c r="B10275" s="23" t="e">
        <f ca="1">100/'11'!B$17*Calc1!B7422*(Calc3!B$1988+Calc3!B$2000)</f>
        <v>#VALUE!</v>
      </c>
      <c r="C10275" s="10"/>
    </row>
    <row r="10276" spans="1:3">
      <c r="A10276" s="20">
        <v>233</v>
      </c>
      <c r="B10276" s="23" t="e">
        <f ca="1">100/'11'!B$17*Calc1!B7423*(Calc3!B$1988+Calc3!B$2000)</f>
        <v>#VALUE!</v>
      </c>
      <c r="C10276" s="10"/>
    </row>
    <row r="10277" spans="1:3">
      <c r="A10277" s="20">
        <v>234</v>
      </c>
      <c r="B10277" s="23" t="e">
        <f ca="1">100/'11'!B$17*Calc1!B7424*(Calc3!B$1988+Calc3!B$2000)</f>
        <v>#VALUE!</v>
      </c>
      <c r="C10277" s="10"/>
    </row>
    <row r="10278" spans="1:3">
      <c r="A10278" s="20">
        <v>235</v>
      </c>
      <c r="B10278" s="23" t="e">
        <f ca="1">100/'11'!B$17*Calc1!B7425*(Calc3!B$1988+Calc3!B$2000)</f>
        <v>#VALUE!</v>
      </c>
      <c r="C10278" s="10"/>
    </row>
    <row r="10279" spans="1:3">
      <c r="A10279" s="20">
        <v>236</v>
      </c>
      <c r="B10279" s="23" t="e">
        <f ca="1">100/'11'!B$17*Calc1!B7426*(Calc3!B$1988+Calc3!B$2000)</f>
        <v>#VALUE!</v>
      </c>
      <c r="C10279" s="10"/>
    </row>
    <row r="10280" spans="1:3">
      <c r="A10280" s="20">
        <v>237</v>
      </c>
      <c r="B10280" s="23" t="e">
        <f ca="1">100/'11'!B$17*Calc1!B7427*(Calc3!B$1988+Calc3!B$2000)</f>
        <v>#VALUE!</v>
      </c>
      <c r="C10280" s="10"/>
    </row>
    <row r="10281" spans="1:3">
      <c r="A10281" s="20">
        <v>238</v>
      </c>
      <c r="B10281" s="23" t="e">
        <f ca="1">100/'11'!B$17*Calc1!B7428*(Calc3!B$1988+Calc3!B$2000)</f>
        <v>#VALUE!</v>
      </c>
      <c r="C10281" s="10"/>
    </row>
    <row r="10282" spans="1:3">
      <c r="A10282" s="20">
        <v>239</v>
      </c>
      <c r="B10282" s="23" t="e">
        <f ca="1">100/'11'!B$17*Calc1!B7429*(Calc3!B$1988+Calc3!B$2000)</f>
        <v>#VALUE!</v>
      </c>
      <c r="C10282" s="10"/>
    </row>
    <row r="10283" spans="1:3">
      <c r="A10283" s="20">
        <v>240</v>
      </c>
      <c r="B10283" s="23" t="e">
        <f ca="1">100/'11'!B$17*Calc1!B7430*(Calc3!B$1988+Calc3!B$2000)</f>
        <v>#VALUE!</v>
      </c>
      <c r="C10283" s="10"/>
    </row>
    <row r="10284" spans="1:3">
      <c r="A10284" s="20">
        <v>241</v>
      </c>
      <c r="B10284" s="23" t="e">
        <f ca="1">100/'11'!B$17*Calc1!B7431*(Calc3!B$1988+Calc3!B$2000)</f>
        <v>#VALUE!</v>
      </c>
      <c r="C10284" s="10"/>
    </row>
    <row r="10285" spans="1:3">
      <c r="A10285" s="20">
        <v>242</v>
      </c>
      <c r="B10285" s="23" t="e">
        <f ca="1">100/'11'!B$17*Calc1!B7432*(Calc3!B$1988+Calc3!B$2000)</f>
        <v>#VALUE!</v>
      </c>
      <c r="C10285" s="10"/>
    </row>
    <row r="10286" spans="1:3">
      <c r="A10286" s="20">
        <v>243</v>
      </c>
      <c r="B10286" s="23" t="e">
        <f ca="1">100/'11'!B$17*Calc1!B7433*(Calc3!B$1988+Calc3!B$2000)</f>
        <v>#VALUE!</v>
      </c>
      <c r="C10286" s="10"/>
    </row>
    <row r="10287" spans="1:3">
      <c r="A10287" s="20">
        <v>244</v>
      </c>
      <c r="B10287" s="23" t="e">
        <f ca="1">100/'11'!B$17*Calc1!B7434*(Calc3!B$1988+Calc3!B$2000)</f>
        <v>#VALUE!</v>
      </c>
      <c r="C10287" s="10"/>
    </row>
    <row r="10288" spans="1:3">
      <c r="A10288" s="20">
        <v>245</v>
      </c>
      <c r="B10288" s="23" t="e">
        <f ca="1">100/'11'!B$17*Calc1!B7435*(Calc3!B$1988+Calc3!B$2000)</f>
        <v>#VALUE!</v>
      </c>
      <c r="C10288" s="10"/>
    </row>
    <row r="10289" spans="1:3">
      <c r="A10289" s="20">
        <v>246</v>
      </c>
      <c r="B10289" s="23" t="e">
        <f ca="1">100/'11'!B$17*Calc1!B7436*(Calc3!B$1988+Calc3!B$2000)</f>
        <v>#VALUE!</v>
      </c>
      <c r="C10289" s="10"/>
    </row>
    <row r="10290" spans="1:3">
      <c r="A10290" s="20">
        <v>247</v>
      </c>
      <c r="B10290" s="23" t="e">
        <f ca="1">100/'11'!B$17*Calc1!B7437*(Calc3!B$1988+Calc3!B$2000)</f>
        <v>#VALUE!</v>
      </c>
      <c r="C10290" s="10"/>
    </row>
    <row r="10291" spans="1:3">
      <c r="A10291" s="20">
        <v>248</v>
      </c>
      <c r="B10291" s="23" t="e">
        <f ca="1">100/'11'!B$17*Calc1!B7438*(Calc3!B$1988+Calc3!B$2000)</f>
        <v>#VALUE!</v>
      </c>
      <c r="C10291" s="10"/>
    </row>
    <row r="10292" spans="1:3">
      <c r="A10292" s="20">
        <v>249</v>
      </c>
      <c r="B10292" s="23" t="e">
        <f ca="1">100/'11'!B$17*Calc1!B7439*(Calc3!B$1988+Calc3!B$2000)</f>
        <v>#VALUE!</v>
      </c>
      <c r="C10292" s="10"/>
    </row>
    <row r="10293" spans="1:3">
      <c r="A10293" s="20">
        <v>250</v>
      </c>
      <c r="B10293" s="23" t="e">
        <f ca="1">100/'11'!B$17*Calc1!B7440*(Calc3!B$1988+Calc3!B$2000)</f>
        <v>#VALUE!</v>
      </c>
      <c r="C10293" s="10"/>
    </row>
    <row r="10294" spans="1:3">
      <c r="A10294" s="20">
        <v>251</v>
      </c>
      <c r="B10294" s="23" t="e">
        <f ca="1">100/'11'!B$17*Calc1!B7441*(Calc3!B$1988+Calc3!B$2000)</f>
        <v>#VALUE!</v>
      </c>
      <c r="C10294" s="10"/>
    </row>
    <row r="10295" spans="1:3">
      <c r="A10295" s="20">
        <v>252</v>
      </c>
      <c r="B10295" s="23" t="e">
        <f ca="1">100/'11'!B$17*Calc1!B7442*(Calc3!B$1988+Calc3!B$2000)</f>
        <v>#VALUE!</v>
      </c>
      <c r="C10295" s="10"/>
    </row>
    <row r="10296" spans="1:3">
      <c r="A10296" s="20">
        <v>253</v>
      </c>
      <c r="B10296" s="23" t="e">
        <f ca="1">100/'11'!B$17*Calc1!B7443*(Calc3!B$1988+Calc3!B$2000)</f>
        <v>#VALUE!</v>
      </c>
      <c r="C10296" s="10"/>
    </row>
    <row r="10297" spans="1:3">
      <c r="A10297" s="20">
        <v>254</v>
      </c>
      <c r="B10297" s="23" t="e">
        <f ca="1">100/'11'!B$17*Calc1!B7444*(Calc3!B$1988+Calc3!B$2000)</f>
        <v>#VALUE!</v>
      </c>
      <c r="C10297" s="10"/>
    </row>
    <row r="10298" spans="1:3">
      <c r="A10298" s="20">
        <v>255</v>
      </c>
      <c r="B10298" s="23" t="e">
        <f ca="1">100/'11'!B$17*Calc1!B7445*(Calc3!B$1988+Calc3!B$2000)</f>
        <v>#VALUE!</v>
      </c>
      <c r="C10298" s="10"/>
    </row>
    <row r="10299" spans="1:3">
      <c r="A10299" s="20">
        <v>256</v>
      </c>
      <c r="B10299" s="23" t="e">
        <f ca="1">100/'11'!B$17*Calc1!B7446*(Calc3!B$1988+Calc3!B$2000)</f>
        <v>#VALUE!</v>
      </c>
      <c r="C10299" s="10"/>
    </row>
    <row r="10300" spans="1:3">
      <c r="A10300" s="20">
        <v>257</v>
      </c>
      <c r="B10300" s="23" t="e">
        <f ca="1">100/'11'!B$17*Calc1!B7447*(Calc3!B$1988+Calc3!B$2000)</f>
        <v>#VALUE!</v>
      </c>
      <c r="C10300" s="10"/>
    </row>
    <row r="10301" spans="1:3">
      <c r="A10301" s="20">
        <v>258</v>
      </c>
      <c r="B10301" s="23" t="e">
        <f ca="1">100/'11'!B$17*Calc1!B7448*(Calc3!B$1988+Calc3!B$2000)</f>
        <v>#VALUE!</v>
      </c>
      <c r="C10301" s="10"/>
    </row>
    <row r="10302" spans="1:3">
      <c r="A10302" s="20">
        <v>259</v>
      </c>
      <c r="B10302" s="23" t="e">
        <f ca="1">100/'11'!B$17*Calc1!B7449*(Calc3!B$1988+Calc3!B$2000)</f>
        <v>#VALUE!</v>
      </c>
      <c r="C10302" s="10"/>
    </row>
    <row r="10303" spans="1:3">
      <c r="A10303" s="20">
        <v>260</v>
      </c>
      <c r="B10303" s="23" t="e">
        <f ca="1">100/'11'!B$17*Calc1!B7450*(Calc3!B$1988+Calc3!B$2000)</f>
        <v>#VALUE!</v>
      </c>
      <c r="C10303" s="10"/>
    </row>
    <row r="10304" spans="1:3">
      <c r="A10304" s="20">
        <v>261</v>
      </c>
      <c r="B10304" s="23" t="e">
        <f ca="1">100/'11'!B$17*Calc1!B7451*(Calc3!B$1988+Calc3!B$2000)</f>
        <v>#VALUE!</v>
      </c>
      <c r="C10304" s="10"/>
    </row>
    <row r="10305" spans="1:3">
      <c r="A10305" s="20">
        <v>262</v>
      </c>
      <c r="B10305" s="23" t="e">
        <f ca="1">100/'11'!B$17*Calc1!B7452*(Calc3!B$1988+Calc3!B$2000)</f>
        <v>#VALUE!</v>
      </c>
      <c r="C10305" s="10"/>
    </row>
    <row r="10306" spans="1:3">
      <c r="A10306" s="20">
        <v>263</v>
      </c>
      <c r="B10306" s="23" t="e">
        <f ca="1">100/'11'!B$17*Calc1!B7453*(Calc3!B$1988+Calc3!B$2000)</f>
        <v>#VALUE!</v>
      </c>
      <c r="C10306" s="10"/>
    </row>
    <row r="10307" spans="1:3">
      <c r="A10307" s="20">
        <v>264</v>
      </c>
      <c r="B10307" s="23" t="e">
        <f ca="1">100/'11'!B$17*Calc1!B7454*(Calc3!B$1988+Calc3!B$2000)</f>
        <v>#VALUE!</v>
      </c>
      <c r="C10307" s="10"/>
    </row>
    <row r="10308" spans="1:3">
      <c r="A10308" s="20">
        <v>265</v>
      </c>
      <c r="B10308" s="23" t="e">
        <f ca="1">100/'11'!B$17*Calc1!B7455*(Calc3!B$1988+Calc3!B$2000)</f>
        <v>#VALUE!</v>
      </c>
      <c r="C10308" s="10"/>
    </row>
    <row r="10309" spans="1:3">
      <c r="A10309" s="20">
        <v>266</v>
      </c>
      <c r="B10309" s="23" t="e">
        <f ca="1">100/'11'!B$17*Calc1!B7456*(Calc3!B$1988+Calc3!B$2000)</f>
        <v>#VALUE!</v>
      </c>
      <c r="C10309" s="10"/>
    </row>
    <row r="10310" spans="1:3">
      <c r="A10310" s="20">
        <v>267</v>
      </c>
      <c r="B10310" s="23" t="e">
        <f ca="1">100/'11'!B$17*Calc1!B7457*(Calc3!B$1988+Calc3!B$2000)</f>
        <v>#VALUE!</v>
      </c>
      <c r="C10310" s="10"/>
    </row>
    <row r="10311" spans="1:3">
      <c r="A10311" s="20">
        <v>268</v>
      </c>
      <c r="B10311" s="23" t="e">
        <f ca="1">100/'11'!B$17*Calc1!B7458*(Calc3!B$1988+Calc3!B$2000)</f>
        <v>#VALUE!</v>
      </c>
      <c r="C10311" s="10"/>
    </row>
    <row r="10312" spans="1:3">
      <c r="A10312" s="20">
        <v>269</v>
      </c>
      <c r="B10312" s="23" t="e">
        <f ca="1">100/'11'!B$17*Calc1!B7459*(Calc3!B$1988+Calc3!B$2000)</f>
        <v>#VALUE!</v>
      </c>
      <c r="C10312" s="10"/>
    </row>
    <row r="10313" spans="1:3">
      <c r="A10313" s="20">
        <v>270</v>
      </c>
      <c r="B10313" s="23" t="e">
        <f ca="1">100/'11'!B$17*Calc1!B7460*(Calc3!B$1988+Calc3!B$2000)</f>
        <v>#VALUE!</v>
      </c>
      <c r="C10313" s="10"/>
    </row>
    <row r="10314" spans="1:3">
      <c r="A10314" s="20">
        <v>271</v>
      </c>
      <c r="B10314" s="23" t="e">
        <f ca="1">100/'11'!B$17*Calc1!B7461*(Calc3!B$1988+Calc3!B$2000)</f>
        <v>#VALUE!</v>
      </c>
      <c r="C10314" s="10"/>
    </row>
    <row r="10315" spans="1:3">
      <c r="A10315" s="20">
        <v>272</v>
      </c>
      <c r="B10315" s="23" t="e">
        <f ca="1">100/'11'!B$17*Calc1!B7462*(Calc3!B$1988+Calc3!B$2000)</f>
        <v>#VALUE!</v>
      </c>
      <c r="C10315" s="10"/>
    </row>
    <row r="10316" spans="1:3">
      <c r="A10316" s="20">
        <v>273</v>
      </c>
      <c r="B10316" s="23" t="e">
        <f ca="1">100/'11'!B$17*Calc1!B7463*(Calc3!B$1988+Calc3!B$2000)</f>
        <v>#VALUE!</v>
      </c>
      <c r="C10316" s="10"/>
    </row>
    <row r="10317" spans="1:3">
      <c r="A10317" s="20">
        <v>274</v>
      </c>
      <c r="B10317" s="23" t="e">
        <f ca="1">100/'11'!B$17*Calc1!B7464*(Calc3!B$1988+Calc3!B$2000)</f>
        <v>#VALUE!</v>
      </c>
      <c r="C10317" s="10"/>
    </row>
    <row r="10318" spans="1:3">
      <c r="A10318" s="20">
        <v>275</v>
      </c>
      <c r="B10318" s="23" t="e">
        <f ca="1">100/'11'!B$17*Calc1!B7465*(Calc3!B$1988+Calc3!B$2000)</f>
        <v>#VALUE!</v>
      </c>
      <c r="C10318" s="10"/>
    </row>
    <row r="10319" spans="1:3">
      <c r="A10319" s="20">
        <v>276</v>
      </c>
      <c r="B10319" s="23" t="e">
        <f ca="1">100/'11'!B$17*Calc1!B7466*(Calc3!B$1988+Calc3!B$2000)</f>
        <v>#VALUE!</v>
      </c>
      <c r="C10319" s="10"/>
    </row>
    <row r="10320" spans="1:3">
      <c r="A10320" s="20">
        <v>277</v>
      </c>
      <c r="B10320" s="23" t="e">
        <f ca="1">100/'11'!B$17*Calc1!B7467*(Calc3!B$1988+Calc3!B$2000)</f>
        <v>#VALUE!</v>
      </c>
      <c r="C10320" s="10"/>
    </row>
    <row r="10321" spans="1:3">
      <c r="A10321" s="20">
        <v>278</v>
      </c>
      <c r="B10321" s="23" t="e">
        <f ca="1">100/'11'!B$17*Calc1!B7468*(Calc3!B$1988+Calc3!B$2000)</f>
        <v>#VALUE!</v>
      </c>
      <c r="C10321" s="10"/>
    </row>
    <row r="10322" spans="1:3">
      <c r="A10322" s="20">
        <v>279</v>
      </c>
      <c r="B10322" s="23" t="e">
        <f ca="1">100/'11'!B$17*Calc1!B7469*(Calc3!B$1988+Calc3!B$2000)</f>
        <v>#VALUE!</v>
      </c>
      <c r="C10322" s="10"/>
    </row>
    <row r="10323" spans="1:3">
      <c r="A10323" s="20">
        <v>280</v>
      </c>
      <c r="B10323" s="23" t="e">
        <f ca="1">100/'11'!B$17*Calc1!B7470*(Calc3!B$1988+Calc3!B$2000)</f>
        <v>#VALUE!</v>
      </c>
      <c r="C10323" s="10"/>
    </row>
    <row r="10324" spans="1:3">
      <c r="A10324" s="20">
        <v>281</v>
      </c>
      <c r="B10324" s="23" t="e">
        <f ca="1">100/'11'!B$17*Calc1!B7471*(Calc3!B$1988+Calc3!B$2000)</f>
        <v>#VALUE!</v>
      </c>
      <c r="C10324" s="10"/>
    </row>
    <row r="10325" spans="1:3">
      <c r="A10325" s="20">
        <v>282</v>
      </c>
      <c r="B10325" s="23" t="e">
        <f ca="1">100/'11'!B$17*Calc1!B7472*(Calc3!B$1988+Calc3!B$2000)</f>
        <v>#VALUE!</v>
      </c>
      <c r="C10325" s="10"/>
    </row>
    <row r="10326" spans="1:3">
      <c r="A10326" s="20">
        <v>283</v>
      </c>
      <c r="B10326" s="23" t="e">
        <f ca="1">100/'11'!B$17*Calc1!B7473*(Calc3!B$1988+Calc3!B$2000)</f>
        <v>#VALUE!</v>
      </c>
      <c r="C10326" s="10"/>
    </row>
    <row r="10327" spans="1:3">
      <c r="A10327" s="20">
        <v>284</v>
      </c>
      <c r="B10327" s="23" t="e">
        <f ca="1">100/'11'!B$17*Calc1!B7474*(Calc3!B$1988+Calc3!B$2000)</f>
        <v>#VALUE!</v>
      </c>
      <c r="C10327" s="10"/>
    </row>
    <row r="10328" spans="1:3">
      <c r="A10328" s="20">
        <v>285</v>
      </c>
      <c r="B10328" s="23" t="e">
        <f ca="1">100/'11'!B$17*Calc1!B7475*(Calc3!B$1988+Calc3!B$2000)</f>
        <v>#VALUE!</v>
      </c>
      <c r="C10328" s="10"/>
    </row>
    <row r="10329" spans="1:3">
      <c r="A10329" s="20">
        <v>286</v>
      </c>
      <c r="B10329" s="23" t="e">
        <f ca="1">100/'11'!B$17*Calc1!B7476*(Calc3!B$1988+Calc3!B$2000)</f>
        <v>#VALUE!</v>
      </c>
      <c r="C10329" s="10"/>
    </row>
    <row r="10330" spans="1:3">
      <c r="A10330" s="20">
        <v>287</v>
      </c>
      <c r="B10330" s="23" t="e">
        <f ca="1">100/'11'!B$17*Calc1!B7477*(Calc3!B$1988+Calc3!B$2000)</f>
        <v>#VALUE!</v>
      </c>
      <c r="C10330" s="10"/>
    </row>
    <row r="10331" spans="1:3">
      <c r="A10331" s="20">
        <v>288</v>
      </c>
      <c r="B10331" s="23" t="e">
        <f ca="1">100/'11'!B$17*Calc1!B7478*(Calc3!B$1988+Calc3!B$2000)</f>
        <v>#VALUE!</v>
      </c>
      <c r="C10331" s="10"/>
    </row>
    <row r="10332" spans="1:3">
      <c r="A10332" s="20">
        <v>289</v>
      </c>
      <c r="B10332" s="23" t="e">
        <f ca="1">100/'11'!B$17*Calc1!B7479*(Calc3!B$1988+Calc3!B$2000)</f>
        <v>#VALUE!</v>
      </c>
      <c r="C10332" s="10"/>
    </row>
    <row r="10333" spans="1:3">
      <c r="A10333" s="20">
        <v>290</v>
      </c>
      <c r="B10333" s="23" t="e">
        <f ca="1">100/'11'!B$17*Calc1!B7480*(Calc3!B$1988+Calc3!B$2000)</f>
        <v>#VALUE!</v>
      </c>
      <c r="C10333" s="10"/>
    </row>
    <row r="10334" spans="1:3">
      <c r="A10334" s="20">
        <v>291</v>
      </c>
      <c r="B10334" s="23" t="e">
        <f ca="1">100/'11'!B$17*Calc1!B7481*(Calc3!B$1988+Calc3!B$2000)</f>
        <v>#VALUE!</v>
      </c>
      <c r="C10334" s="10"/>
    </row>
    <row r="10335" spans="1:3">
      <c r="A10335" s="20">
        <v>292</v>
      </c>
      <c r="B10335" s="23" t="e">
        <f ca="1">100/'11'!B$17*Calc1!B7482*(Calc3!B$1988+Calc3!B$2000)</f>
        <v>#VALUE!</v>
      </c>
      <c r="C10335" s="10"/>
    </row>
    <row r="10336" spans="1:3">
      <c r="A10336" s="20">
        <v>293</v>
      </c>
      <c r="B10336" s="23" t="e">
        <f ca="1">100/'11'!B$17*Calc1!B7483*(Calc3!B$1988+Calc3!B$2000)</f>
        <v>#VALUE!</v>
      </c>
      <c r="C10336" s="10"/>
    </row>
    <row r="10337" spans="1:3">
      <c r="A10337" s="20">
        <v>294</v>
      </c>
      <c r="B10337" s="23" t="e">
        <f ca="1">100/'11'!B$17*Calc1!B7484*(Calc3!B$1988+Calc3!B$2000)</f>
        <v>#VALUE!</v>
      </c>
      <c r="C10337" s="10"/>
    </row>
    <row r="10338" spans="1:3">
      <c r="A10338" s="20">
        <v>295</v>
      </c>
      <c r="B10338" s="23" t="e">
        <f ca="1">100/'11'!B$17*Calc1!B7485*(Calc3!B$1988+Calc3!B$2000)</f>
        <v>#VALUE!</v>
      </c>
      <c r="C10338" s="10"/>
    </row>
    <row r="10339" spans="1:3">
      <c r="A10339" s="20">
        <v>296</v>
      </c>
      <c r="B10339" s="23" t="e">
        <f ca="1">100/'11'!B$17*Calc1!B7486*(Calc3!B$1988+Calc3!B$2000)</f>
        <v>#VALUE!</v>
      </c>
      <c r="C10339" s="10"/>
    </row>
    <row r="10340" spans="1:3">
      <c r="A10340" s="20">
        <v>297</v>
      </c>
      <c r="B10340" s="23" t="e">
        <f ca="1">100/'11'!B$17*Calc1!B7487*(Calc3!B$1988+Calc3!B$2000)</f>
        <v>#VALUE!</v>
      </c>
      <c r="C10340" s="10"/>
    </row>
    <row r="10341" spans="1:3">
      <c r="A10341" s="20">
        <v>298</v>
      </c>
      <c r="B10341" s="23" t="e">
        <f ca="1">100/'11'!B$17*Calc1!B7488*(Calc3!B$1988+Calc3!B$2000)</f>
        <v>#VALUE!</v>
      </c>
      <c r="C10341" s="10"/>
    </row>
    <row r="10342" spans="1:3">
      <c r="A10342" s="20">
        <v>299</v>
      </c>
      <c r="B10342" s="23" t="e">
        <f ca="1">100/'11'!B$17*Calc1!B7489*(Calc3!B$1988+Calc3!B$2000)</f>
        <v>#VALUE!</v>
      </c>
      <c r="C10342" s="10"/>
    </row>
    <row r="10343" spans="1:3">
      <c r="A10343" s="20">
        <v>300</v>
      </c>
      <c r="B10343" s="23" t="e">
        <f ca="1">100/'11'!B$17*Calc1!B7490*(Calc3!B$1988+Calc3!B$2000)</f>
        <v>#VALUE!</v>
      </c>
      <c r="C10343" s="10"/>
    </row>
    <row r="10345" spans="1:3" ht="19.5">
      <c r="A10345" s="1" t="s">
        <v>249</v>
      </c>
    </row>
    <row r="10346" spans="1:3">
      <c r="A10346" s="2" t="s">
        <v>904</v>
      </c>
    </row>
    <row r="10347" spans="1:3">
      <c r="A10347" s="12" t="s">
        <v>250</v>
      </c>
    </row>
    <row r="10348" spans="1:3">
      <c r="A10348" s="2" t="s">
        <v>1203</v>
      </c>
    </row>
    <row r="10350" spans="1:3" ht="30">
      <c r="B10350" s="3" t="s">
        <v>251</v>
      </c>
    </row>
    <row r="10351" spans="1:3">
      <c r="A10351" s="20">
        <v>1</v>
      </c>
      <c r="B10351" s="23" t="e">
        <f t="shared" ref="B10351:B10414" si="20">ROUND(B10044,2)</f>
        <v>#VALUE!</v>
      </c>
      <c r="C10351" s="10"/>
    </row>
    <row r="10352" spans="1:3">
      <c r="A10352" s="20">
        <v>2</v>
      </c>
      <c r="B10352" s="23" t="e">
        <f t="shared" si="20"/>
        <v>#VALUE!</v>
      </c>
      <c r="C10352" s="10"/>
    </row>
    <row r="10353" spans="1:3">
      <c r="A10353" s="20">
        <v>3</v>
      </c>
      <c r="B10353" s="23" t="e">
        <f t="shared" si="20"/>
        <v>#VALUE!</v>
      </c>
      <c r="C10353" s="10"/>
    </row>
    <row r="10354" spans="1:3">
      <c r="A10354" s="20">
        <v>4</v>
      </c>
      <c r="B10354" s="23" t="e">
        <f t="shared" si="20"/>
        <v>#VALUE!</v>
      </c>
      <c r="C10354" s="10"/>
    </row>
    <row r="10355" spans="1:3">
      <c r="A10355" s="20">
        <v>5</v>
      </c>
      <c r="B10355" s="23" t="e">
        <f t="shared" si="20"/>
        <v>#VALUE!</v>
      </c>
      <c r="C10355" s="10"/>
    </row>
    <row r="10356" spans="1:3">
      <c r="A10356" s="20">
        <v>6</v>
      </c>
      <c r="B10356" s="23" t="e">
        <f t="shared" si="20"/>
        <v>#VALUE!</v>
      </c>
      <c r="C10356" s="10"/>
    </row>
    <row r="10357" spans="1:3">
      <c r="A10357" s="20">
        <v>7</v>
      </c>
      <c r="B10357" s="23" t="e">
        <f t="shared" si="20"/>
        <v>#VALUE!</v>
      </c>
      <c r="C10357" s="10"/>
    </row>
    <row r="10358" spans="1:3">
      <c r="A10358" s="20">
        <v>8</v>
      </c>
      <c r="B10358" s="23" t="e">
        <f t="shared" si="20"/>
        <v>#VALUE!</v>
      </c>
      <c r="C10358" s="10"/>
    </row>
    <row r="10359" spans="1:3">
      <c r="A10359" s="20">
        <v>9</v>
      </c>
      <c r="B10359" s="23" t="e">
        <f t="shared" si="20"/>
        <v>#VALUE!</v>
      </c>
      <c r="C10359" s="10"/>
    </row>
    <row r="10360" spans="1:3">
      <c r="A10360" s="20">
        <v>10</v>
      </c>
      <c r="B10360" s="23" t="e">
        <f t="shared" si="20"/>
        <v>#VALUE!</v>
      </c>
      <c r="C10360" s="10"/>
    </row>
    <row r="10361" spans="1:3">
      <c r="A10361" s="20">
        <v>11</v>
      </c>
      <c r="B10361" s="23" t="e">
        <f t="shared" si="20"/>
        <v>#VALUE!</v>
      </c>
      <c r="C10361" s="10"/>
    </row>
    <row r="10362" spans="1:3">
      <c r="A10362" s="20">
        <v>12</v>
      </c>
      <c r="B10362" s="23" t="e">
        <f t="shared" si="20"/>
        <v>#VALUE!</v>
      </c>
      <c r="C10362" s="10"/>
    </row>
    <row r="10363" spans="1:3">
      <c r="A10363" s="20">
        <v>13</v>
      </c>
      <c r="B10363" s="23" t="e">
        <f t="shared" si="20"/>
        <v>#VALUE!</v>
      </c>
      <c r="C10363" s="10"/>
    </row>
    <row r="10364" spans="1:3">
      <c r="A10364" s="20">
        <v>14</v>
      </c>
      <c r="B10364" s="23" t="e">
        <f t="shared" si="20"/>
        <v>#VALUE!</v>
      </c>
      <c r="C10364" s="10"/>
    </row>
    <row r="10365" spans="1:3">
      <c r="A10365" s="20">
        <v>15</v>
      </c>
      <c r="B10365" s="23" t="e">
        <f t="shared" si="20"/>
        <v>#VALUE!</v>
      </c>
      <c r="C10365" s="10"/>
    </row>
    <row r="10366" spans="1:3">
      <c r="A10366" s="20">
        <v>16</v>
      </c>
      <c r="B10366" s="23" t="e">
        <f t="shared" si="20"/>
        <v>#VALUE!</v>
      </c>
      <c r="C10366" s="10"/>
    </row>
    <row r="10367" spans="1:3">
      <c r="A10367" s="20">
        <v>17</v>
      </c>
      <c r="B10367" s="23" t="e">
        <f t="shared" si="20"/>
        <v>#VALUE!</v>
      </c>
      <c r="C10367" s="10"/>
    </row>
    <row r="10368" spans="1:3">
      <c r="A10368" s="20">
        <v>18</v>
      </c>
      <c r="B10368" s="23" t="e">
        <f t="shared" si="20"/>
        <v>#VALUE!</v>
      </c>
      <c r="C10368" s="10"/>
    </row>
    <row r="10369" spans="1:3">
      <c r="A10369" s="20">
        <v>19</v>
      </c>
      <c r="B10369" s="23" t="e">
        <f t="shared" si="20"/>
        <v>#VALUE!</v>
      </c>
      <c r="C10369" s="10"/>
    </row>
    <row r="10370" spans="1:3">
      <c r="A10370" s="20">
        <v>20</v>
      </c>
      <c r="B10370" s="23" t="e">
        <f t="shared" si="20"/>
        <v>#VALUE!</v>
      </c>
      <c r="C10370" s="10"/>
    </row>
    <row r="10371" spans="1:3">
      <c r="A10371" s="20">
        <v>21</v>
      </c>
      <c r="B10371" s="23" t="e">
        <f t="shared" si="20"/>
        <v>#VALUE!</v>
      </c>
      <c r="C10371" s="10"/>
    </row>
    <row r="10372" spans="1:3">
      <c r="A10372" s="20">
        <v>22</v>
      </c>
      <c r="B10372" s="23" t="e">
        <f t="shared" si="20"/>
        <v>#VALUE!</v>
      </c>
      <c r="C10372" s="10"/>
    </row>
    <row r="10373" spans="1:3">
      <c r="A10373" s="20">
        <v>23</v>
      </c>
      <c r="B10373" s="23" t="e">
        <f t="shared" si="20"/>
        <v>#VALUE!</v>
      </c>
      <c r="C10373" s="10"/>
    </row>
    <row r="10374" spans="1:3">
      <c r="A10374" s="20">
        <v>24</v>
      </c>
      <c r="B10374" s="23" t="e">
        <f t="shared" si="20"/>
        <v>#VALUE!</v>
      </c>
      <c r="C10374" s="10"/>
    </row>
    <row r="10375" spans="1:3">
      <c r="A10375" s="20">
        <v>25</v>
      </c>
      <c r="B10375" s="23" t="e">
        <f t="shared" si="20"/>
        <v>#VALUE!</v>
      </c>
      <c r="C10375" s="10"/>
    </row>
    <row r="10376" spans="1:3">
      <c r="A10376" s="20">
        <v>26</v>
      </c>
      <c r="B10376" s="23" t="e">
        <f t="shared" si="20"/>
        <v>#VALUE!</v>
      </c>
      <c r="C10376" s="10"/>
    </row>
    <row r="10377" spans="1:3">
      <c r="A10377" s="20">
        <v>27</v>
      </c>
      <c r="B10377" s="23" t="e">
        <f t="shared" si="20"/>
        <v>#VALUE!</v>
      </c>
      <c r="C10377" s="10"/>
    </row>
    <row r="10378" spans="1:3">
      <c r="A10378" s="20">
        <v>28</v>
      </c>
      <c r="B10378" s="23" t="e">
        <f t="shared" si="20"/>
        <v>#VALUE!</v>
      </c>
      <c r="C10378" s="10"/>
    </row>
    <row r="10379" spans="1:3">
      <c r="A10379" s="20">
        <v>29</v>
      </c>
      <c r="B10379" s="23" t="e">
        <f t="shared" si="20"/>
        <v>#VALUE!</v>
      </c>
      <c r="C10379" s="10"/>
    </row>
    <row r="10380" spans="1:3">
      <c r="A10380" s="20">
        <v>30</v>
      </c>
      <c r="B10380" s="23" t="e">
        <f t="shared" si="20"/>
        <v>#VALUE!</v>
      </c>
      <c r="C10380" s="10"/>
    </row>
    <row r="10381" spans="1:3">
      <c r="A10381" s="20">
        <v>31</v>
      </c>
      <c r="B10381" s="23" t="e">
        <f t="shared" si="20"/>
        <v>#VALUE!</v>
      </c>
      <c r="C10381" s="10"/>
    </row>
    <row r="10382" spans="1:3">
      <c r="A10382" s="20">
        <v>32</v>
      </c>
      <c r="B10382" s="23" t="e">
        <f t="shared" si="20"/>
        <v>#VALUE!</v>
      </c>
      <c r="C10382" s="10"/>
    </row>
    <row r="10383" spans="1:3">
      <c r="A10383" s="20">
        <v>33</v>
      </c>
      <c r="B10383" s="23" t="e">
        <f t="shared" si="20"/>
        <v>#VALUE!</v>
      </c>
      <c r="C10383" s="10"/>
    </row>
    <row r="10384" spans="1:3">
      <c r="A10384" s="20">
        <v>34</v>
      </c>
      <c r="B10384" s="23" t="e">
        <f t="shared" si="20"/>
        <v>#VALUE!</v>
      </c>
      <c r="C10384" s="10"/>
    </row>
    <row r="10385" spans="1:3">
      <c r="A10385" s="20">
        <v>35</v>
      </c>
      <c r="B10385" s="23" t="e">
        <f t="shared" si="20"/>
        <v>#VALUE!</v>
      </c>
      <c r="C10385" s="10"/>
    </row>
    <row r="10386" spans="1:3">
      <c r="A10386" s="20">
        <v>36</v>
      </c>
      <c r="B10386" s="23" t="e">
        <f t="shared" si="20"/>
        <v>#VALUE!</v>
      </c>
      <c r="C10386" s="10"/>
    </row>
    <row r="10387" spans="1:3">
      <c r="A10387" s="20">
        <v>37</v>
      </c>
      <c r="B10387" s="23" t="e">
        <f t="shared" si="20"/>
        <v>#VALUE!</v>
      </c>
      <c r="C10387" s="10"/>
    </row>
    <row r="10388" spans="1:3">
      <c r="A10388" s="20">
        <v>38</v>
      </c>
      <c r="B10388" s="23" t="e">
        <f t="shared" si="20"/>
        <v>#VALUE!</v>
      </c>
      <c r="C10388" s="10"/>
    </row>
    <row r="10389" spans="1:3">
      <c r="A10389" s="20">
        <v>39</v>
      </c>
      <c r="B10389" s="23" t="e">
        <f t="shared" si="20"/>
        <v>#VALUE!</v>
      </c>
      <c r="C10389" s="10"/>
    </row>
    <row r="10390" spans="1:3">
      <c r="A10390" s="20">
        <v>40</v>
      </c>
      <c r="B10390" s="23" t="e">
        <f t="shared" si="20"/>
        <v>#VALUE!</v>
      </c>
      <c r="C10390" s="10"/>
    </row>
    <row r="10391" spans="1:3">
      <c r="A10391" s="20">
        <v>41</v>
      </c>
      <c r="B10391" s="23" t="e">
        <f t="shared" si="20"/>
        <v>#VALUE!</v>
      </c>
      <c r="C10391" s="10"/>
    </row>
    <row r="10392" spans="1:3">
      <c r="A10392" s="20">
        <v>42</v>
      </c>
      <c r="B10392" s="23" t="e">
        <f t="shared" si="20"/>
        <v>#VALUE!</v>
      </c>
      <c r="C10392" s="10"/>
    </row>
    <row r="10393" spans="1:3">
      <c r="A10393" s="20">
        <v>43</v>
      </c>
      <c r="B10393" s="23" t="e">
        <f t="shared" si="20"/>
        <v>#VALUE!</v>
      </c>
      <c r="C10393" s="10"/>
    </row>
    <row r="10394" spans="1:3">
      <c r="A10394" s="20">
        <v>44</v>
      </c>
      <c r="B10394" s="23" t="e">
        <f t="shared" si="20"/>
        <v>#VALUE!</v>
      </c>
      <c r="C10394" s="10"/>
    </row>
    <row r="10395" spans="1:3">
      <c r="A10395" s="20">
        <v>45</v>
      </c>
      <c r="B10395" s="23" t="e">
        <f t="shared" si="20"/>
        <v>#VALUE!</v>
      </c>
      <c r="C10395" s="10"/>
    </row>
    <row r="10396" spans="1:3">
      <c r="A10396" s="20">
        <v>46</v>
      </c>
      <c r="B10396" s="23" t="e">
        <f t="shared" si="20"/>
        <v>#VALUE!</v>
      </c>
      <c r="C10396" s="10"/>
    </row>
    <row r="10397" spans="1:3">
      <c r="A10397" s="20">
        <v>47</v>
      </c>
      <c r="B10397" s="23" t="e">
        <f t="shared" si="20"/>
        <v>#VALUE!</v>
      </c>
      <c r="C10397" s="10"/>
    </row>
    <row r="10398" spans="1:3">
      <c r="A10398" s="20">
        <v>48</v>
      </c>
      <c r="B10398" s="23" t="e">
        <f t="shared" si="20"/>
        <v>#VALUE!</v>
      </c>
      <c r="C10398" s="10"/>
    </row>
    <row r="10399" spans="1:3">
      <c r="A10399" s="20">
        <v>49</v>
      </c>
      <c r="B10399" s="23" t="e">
        <f t="shared" si="20"/>
        <v>#VALUE!</v>
      </c>
      <c r="C10399" s="10"/>
    </row>
    <row r="10400" spans="1:3">
      <c r="A10400" s="20">
        <v>50</v>
      </c>
      <c r="B10400" s="23" t="e">
        <f t="shared" si="20"/>
        <v>#VALUE!</v>
      </c>
      <c r="C10400" s="10"/>
    </row>
    <row r="10401" spans="1:3">
      <c r="A10401" s="20">
        <v>51</v>
      </c>
      <c r="B10401" s="23" t="e">
        <f t="shared" si="20"/>
        <v>#VALUE!</v>
      </c>
      <c r="C10401" s="10"/>
    </row>
    <row r="10402" spans="1:3">
      <c r="A10402" s="20">
        <v>52</v>
      </c>
      <c r="B10402" s="23" t="e">
        <f t="shared" si="20"/>
        <v>#VALUE!</v>
      </c>
      <c r="C10402" s="10"/>
    </row>
    <row r="10403" spans="1:3">
      <c r="A10403" s="20">
        <v>53</v>
      </c>
      <c r="B10403" s="23" t="e">
        <f t="shared" si="20"/>
        <v>#VALUE!</v>
      </c>
      <c r="C10403" s="10"/>
    </row>
    <row r="10404" spans="1:3">
      <c r="A10404" s="20">
        <v>54</v>
      </c>
      <c r="B10404" s="23" t="e">
        <f t="shared" si="20"/>
        <v>#VALUE!</v>
      </c>
      <c r="C10404" s="10"/>
    </row>
    <row r="10405" spans="1:3">
      <c r="A10405" s="20">
        <v>55</v>
      </c>
      <c r="B10405" s="23" t="e">
        <f t="shared" si="20"/>
        <v>#VALUE!</v>
      </c>
      <c r="C10405" s="10"/>
    </row>
    <row r="10406" spans="1:3">
      <c r="A10406" s="20">
        <v>56</v>
      </c>
      <c r="B10406" s="23" t="e">
        <f t="shared" si="20"/>
        <v>#VALUE!</v>
      </c>
      <c r="C10406" s="10"/>
    </row>
    <row r="10407" spans="1:3">
      <c r="A10407" s="20">
        <v>57</v>
      </c>
      <c r="B10407" s="23" t="e">
        <f t="shared" si="20"/>
        <v>#VALUE!</v>
      </c>
      <c r="C10407" s="10"/>
    </row>
    <row r="10408" spans="1:3">
      <c r="A10408" s="20">
        <v>58</v>
      </c>
      <c r="B10408" s="23" t="e">
        <f t="shared" si="20"/>
        <v>#VALUE!</v>
      </c>
      <c r="C10408" s="10"/>
    </row>
    <row r="10409" spans="1:3">
      <c r="A10409" s="20">
        <v>59</v>
      </c>
      <c r="B10409" s="23" t="e">
        <f t="shared" si="20"/>
        <v>#VALUE!</v>
      </c>
      <c r="C10409" s="10"/>
    </row>
    <row r="10410" spans="1:3">
      <c r="A10410" s="20">
        <v>60</v>
      </c>
      <c r="B10410" s="23" t="e">
        <f t="shared" si="20"/>
        <v>#VALUE!</v>
      </c>
      <c r="C10410" s="10"/>
    </row>
    <row r="10411" spans="1:3">
      <c r="A10411" s="20">
        <v>61</v>
      </c>
      <c r="B10411" s="23" t="e">
        <f t="shared" si="20"/>
        <v>#VALUE!</v>
      </c>
      <c r="C10411" s="10"/>
    </row>
    <row r="10412" spans="1:3">
      <c r="A10412" s="20">
        <v>62</v>
      </c>
      <c r="B10412" s="23" t="e">
        <f t="shared" si="20"/>
        <v>#VALUE!</v>
      </c>
      <c r="C10412" s="10"/>
    </row>
    <row r="10413" spans="1:3">
      <c r="A10413" s="20">
        <v>63</v>
      </c>
      <c r="B10413" s="23" t="e">
        <f t="shared" si="20"/>
        <v>#VALUE!</v>
      </c>
      <c r="C10413" s="10"/>
    </row>
    <row r="10414" spans="1:3">
      <c r="A10414" s="20">
        <v>64</v>
      </c>
      <c r="B10414" s="23" t="e">
        <f t="shared" si="20"/>
        <v>#VALUE!</v>
      </c>
      <c r="C10414" s="10"/>
    </row>
    <row r="10415" spans="1:3">
      <c r="A10415" s="20">
        <v>65</v>
      </c>
      <c r="B10415" s="23" t="e">
        <f t="shared" ref="B10415:B10478" si="21">ROUND(B10108,2)</f>
        <v>#VALUE!</v>
      </c>
      <c r="C10415" s="10"/>
    </row>
    <row r="10416" spans="1:3">
      <c r="A10416" s="20">
        <v>66</v>
      </c>
      <c r="B10416" s="23" t="e">
        <f t="shared" si="21"/>
        <v>#VALUE!</v>
      </c>
      <c r="C10416" s="10"/>
    </row>
    <row r="10417" spans="1:3">
      <c r="A10417" s="20">
        <v>67</v>
      </c>
      <c r="B10417" s="23" t="e">
        <f t="shared" si="21"/>
        <v>#VALUE!</v>
      </c>
      <c r="C10417" s="10"/>
    </row>
    <row r="10418" spans="1:3">
      <c r="A10418" s="20">
        <v>68</v>
      </c>
      <c r="B10418" s="23" t="e">
        <f t="shared" si="21"/>
        <v>#VALUE!</v>
      </c>
      <c r="C10418" s="10"/>
    </row>
    <row r="10419" spans="1:3">
      <c r="A10419" s="20">
        <v>69</v>
      </c>
      <c r="B10419" s="23" t="e">
        <f t="shared" si="21"/>
        <v>#VALUE!</v>
      </c>
      <c r="C10419" s="10"/>
    </row>
    <row r="10420" spans="1:3">
      <c r="A10420" s="20">
        <v>70</v>
      </c>
      <c r="B10420" s="23" t="e">
        <f t="shared" si="21"/>
        <v>#VALUE!</v>
      </c>
      <c r="C10420" s="10"/>
    </row>
    <row r="10421" spans="1:3">
      <c r="A10421" s="20">
        <v>71</v>
      </c>
      <c r="B10421" s="23" t="e">
        <f t="shared" si="21"/>
        <v>#VALUE!</v>
      </c>
      <c r="C10421" s="10"/>
    </row>
    <row r="10422" spans="1:3">
      <c r="A10422" s="20">
        <v>72</v>
      </c>
      <c r="B10422" s="23" t="e">
        <f t="shared" si="21"/>
        <v>#VALUE!</v>
      </c>
      <c r="C10422" s="10"/>
    </row>
    <row r="10423" spans="1:3">
      <c r="A10423" s="20">
        <v>73</v>
      </c>
      <c r="B10423" s="23" t="e">
        <f t="shared" si="21"/>
        <v>#VALUE!</v>
      </c>
      <c r="C10423" s="10"/>
    </row>
    <row r="10424" spans="1:3">
      <c r="A10424" s="20">
        <v>74</v>
      </c>
      <c r="B10424" s="23" t="e">
        <f t="shared" si="21"/>
        <v>#VALUE!</v>
      </c>
      <c r="C10424" s="10"/>
    </row>
    <row r="10425" spans="1:3">
      <c r="A10425" s="20">
        <v>75</v>
      </c>
      <c r="B10425" s="23" t="e">
        <f t="shared" si="21"/>
        <v>#VALUE!</v>
      </c>
      <c r="C10425" s="10"/>
    </row>
    <row r="10426" spans="1:3">
      <c r="A10426" s="20">
        <v>76</v>
      </c>
      <c r="B10426" s="23" t="e">
        <f t="shared" si="21"/>
        <v>#VALUE!</v>
      </c>
      <c r="C10426" s="10"/>
    </row>
    <row r="10427" spans="1:3">
      <c r="A10427" s="20">
        <v>77</v>
      </c>
      <c r="B10427" s="23" t="e">
        <f t="shared" si="21"/>
        <v>#VALUE!</v>
      </c>
      <c r="C10427" s="10"/>
    </row>
    <row r="10428" spans="1:3">
      <c r="A10428" s="20">
        <v>78</v>
      </c>
      <c r="B10428" s="23" t="e">
        <f t="shared" si="21"/>
        <v>#VALUE!</v>
      </c>
      <c r="C10428" s="10"/>
    </row>
    <row r="10429" spans="1:3">
      <c r="A10429" s="20">
        <v>79</v>
      </c>
      <c r="B10429" s="23" t="e">
        <f t="shared" si="21"/>
        <v>#VALUE!</v>
      </c>
      <c r="C10429" s="10"/>
    </row>
    <row r="10430" spans="1:3">
      <c r="A10430" s="20">
        <v>80</v>
      </c>
      <c r="B10430" s="23" t="e">
        <f t="shared" si="21"/>
        <v>#VALUE!</v>
      </c>
      <c r="C10430" s="10"/>
    </row>
    <row r="10431" spans="1:3">
      <c r="A10431" s="20">
        <v>81</v>
      </c>
      <c r="B10431" s="23" t="e">
        <f t="shared" si="21"/>
        <v>#VALUE!</v>
      </c>
      <c r="C10431" s="10"/>
    </row>
    <row r="10432" spans="1:3">
      <c r="A10432" s="20">
        <v>82</v>
      </c>
      <c r="B10432" s="23" t="e">
        <f t="shared" si="21"/>
        <v>#VALUE!</v>
      </c>
      <c r="C10432" s="10"/>
    </row>
    <row r="10433" spans="1:3">
      <c r="A10433" s="20">
        <v>83</v>
      </c>
      <c r="B10433" s="23" t="e">
        <f t="shared" si="21"/>
        <v>#VALUE!</v>
      </c>
      <c r="C10433" s="10"/>
    </row>
    <row r="10434" spans="1:3">
      <c r="A10434" s="20">
        <v>84</v>
      </c>
      <c r="B10434" s="23" t="e">
        <f t="shared" si="21"/>
        <v>#VALUE!</v>
      </c>
      <c r="C10434" s="10"/>
    </row>
    <row r="10435" spans="1:3">
      <c r="A10435" s="20">
        <v>85</v>
      </c>
      <c r="B10435" s="23" t="e">
        <f t="shared" si="21"/>
        <v>#VALUE!</v>
      </c>
      <c r="C10435" s="10"/>
    </row>
    <row r="10436" spans="1:3">
      <c r="A10436" s="20">
        <v>86</v>
      </c>
      <c r="B10436" s="23" t="e">
        <f t="shared" si="21"/>
        <v>#VALUE!</v>
      </c>
      <c r="C10436" s="10"/>
    </row>
    <row r="10437" spans="1:3">
      <c r="A10437" s="20">
        <v>87</v>
      </c>
      <c r="B10437" s="23" t="e">
        <f t="shared" si="21"/>
        <v>#VALUE!</v>
      </c>
      <c r="C10437" s="10"/>
    </row>
    <row r="10438" spans="1:3">
      <c r="A10438" s="20">
        <v>88</v>
      </c>
      <c r="B10438" s="23" t="e">
        <f t="shared" si="21"/>
        <v>#VALUE!</v>
      </c>
      <c r="C10438" s="10"/>
    </row>
    <row r="10439" spans="1:3">
      <c r="A10439" s="20">
        <v>89</v>
      </c>
      <c r="B10439" s="23" t="e">
        <f t="shared" si="21"/>
        <v>#VALUE!</v>
      </c>
      <c r="C10439" s="10"/>
    </row>
    <row r="10440" spans="1:3">
      <c r="A10440" s="20">
        <v>90</v>
      </c>
      <c r="B10440" s="23" t="e">
        <f t="shared" si="21"/>
        <v>#VALUE!</v>
      </c>
      <c r="C10440" s="10"/>
    </row>
    <row r="10441" spans="1:3">
      <c r="A10441" s="20">
        <v>91</v>
      </c>
      <c r="B10441" s="23" t="e">
        <f t="shared" si="21"/>
        <v>#VALUE!</v>
      </c>
      <c r="C10441" s="10"/>
    </row>
    <row r="10442" spans="1:3">
      <c r="A10442" s="20">
        <v>92</v>
      </c>
      <c r="B10442" s="23" t="e">
        <f t="shared" si="21"/>
        <v>#VALUE!</v>
      </c>
      <c r="C10442" s="10"/>
    </row>
    <row r="10443" spans="1:3">
      <c r="A10443" s="20">
        <v>93</v>
      </c>
      <c r="B10443" s="23" t="e">
        <f t="shared" si="21"/>
        <v>#VALUE!</v>
      </c>
      <c r="C10443" s="10"/>
    </row>
    <row r="10444" spans="1:3">
      <c r="A10444" s="20">
        <v>94</v>
      </c>
      <c r="B10444" s="23" t="e">
        <f t="shared" si="21"/>
        <v>#VALUE!</v>
      </c>
      <c r="C10444" s="10"/>
    </row>
    <row r="10445" spans="1:3">
      <c r="A10445" s="20">
        <v>95</v>
      </c>
      <c r="B10445" s="23" t="e">
        <f t="shared" si="21"/>
        <v>#VALUE!</v>
      </c>
      <c r="C10445" s="10"/>
    </row>
    <row r="10446" spans="1:3">
      <c r="A10446" s="20">
        <v>96</v>
      </c>
      <c r="B10446" s="23" t="e">
        <f t="shared" si="21"/>
        <v>#VALUE!</v>
      </c>
      <c r="C10446" s="10"/>
    </row>
    <row r="10447" spans="1:3">
      <c r="A10447" s="20">
        <v>97</v>
      </c>
      <c r="B10447" s="23" t="e">
        <f t="shared" si="21"/>
        <v>#VALUE!</v>
      </c>
      <c r="C10447" s="10"/>
    </row>
    <row r="10448" spans="1:3">
      <c r="A10448" s="20">
        <v>98</v>
      </c>
      <c r="B10448" s="23" t="e">
        <f t="shared" si="21"/>
        <v>#VALUE!</v>
      </c>
      <c r="C10448" s="10"/>
    </row>
    <row r="10449" spans="1:3">
      <c r="A10449" s="20">
        <v>99</v>
      </c>
      <c r="B10449" s="23" t="e">
        <f t="shared" si="21"/>
        <v>#VALUE!</v>
      </c>
      <c r="C10449" s="10"/>
    </row>
    <row r="10450" spans="1:3">
      <c r="A10450" s="20">
        <v>100</v>
      </c>
      <c r="B10450" s="23" t="e">
        <f t="shared" si="21"/>
        <v>#VALUE!</v>
      </c>
      <c r="C10450" s="10"/>
    </row>
    <row r="10451" spans="1:3">
      <c r="A10451" s="20">
        <v>101</v>
      </c>
      <c r="B10451" s="23" t="e">
        <f t="shared" si="21"/>
        <v>#VALUE!</v>
      </c>
      <c r="C10451" s="10"/>
    </row>
    <row r="10452" spans="1:3">
      <c r="A10452" s="20">
        <v>102</v>
      </c>
      <c r="B10452" s="23" t="e">
        <f t="shared" si="21"/>
        <v>#VALUE!</v>
      </c>
      <c r="C10452" s="10"/>
    </row>
    <row r="10453" spans="1:3">
      <c r="A10453" s="20">
        <v>103</v>
      </c>
      <c r="B10453" s="23" t="e">
        <f t="shared" si="21"/>
        <v>#VALUE!</v>
      </c>
      <c r="C10453" s="10"/>
    </row>
    <row r="10454" spans="1:3">
      <c r="A10454" s="20">
        <v>104</v>
      </c>
      <c r="B10454" s="23" t="e">
        <f t="shared" si="21"/>
        <v>#VALUE!</v>
      </c>
      <c r="C10454" s="10"/>
    </row>
    <row r="10455" spans="1:3">
      <c r="A10455" s="20">
        <v>105</v>
      </c>
      <c r="B10455" s="23" t="e">
        <f t="shared" si="21"/>
        <v>#VALUE!</v>
      </c>
      <c r="C10455" s="10"/>
    </row>
    <row r="10456" spans="1:3">
      <c r="A10456" s="20">
        <v>106</v>
      </c>
      <c r="B10456" s="23" t="e">
        <f t="shared" si="21"/>
        <v>#VALUE!</v>
      </c>
      <c r="C10456" s="10"/>
    </row>
    <row r="10457" spans="1:3">
      <c r="A10457" s="20">
        <v>107</v>
      </c>
      <c r="B10457" s="23" t="e">
        <f t="shared" si="21"/>
        <v>#VALUE!</v>
      </c>
      <c r="C10457" s="10"/>
    </row>
    <row r="10458" spans="1:3">
      <c r="A10458" s="20">
        <v>108</v>
      </c>
      <c r="B10458" s="23" t="e">
        <f t="shared" si="21"/>
        <v>#VALUE!</v>
      </c>
      <c r="C10458" s="10"/>
    </row>
    <row r="10459" spans="1:3">
      <c r="A10459" s="20">
        <v>109</v>
      </c>
      <c r="B10459" s="23" t="e">
        <f t="shared" si="21"/>
        <v>#VALUE!</v>
      </c>
      <c r="C10459" s="10"/>
    </row>
    <row r="10460" spans="1:3">
      <c r="A10460" s="20">
        <v>110</v>
      </c>
      <c r="B10460" s="23" t="e">
        <f t="shared" si="21"/>
        <v>#VALUE!</v>
      </c>
      <c r="C10460" s="10"/>
    </row>
    <row r="10461" spans="1:3">
      <c r="A10461" s="20">
        <v>111</v>
      </c>
      <c r="B10461" s="23" t="e">
        <f t="shared" si="21"/>
        <v>#VALUE!</v>
      </c>
      <c r="C10461" s="10"/>
    </row>
    <row r="10462" spans="1:3">
      <c r="A10462" s="20">
        <v>112</v>
      </c>
      <c r="B10462" s="23" t="e">
        <f t="shared" si="21"/>
        <v>#VALUE!</v>
      </c>
      <c r="C10462" s="10"/>
    </row>
    <row r="10463" spans="1:3">
      <c r="A10463" s="20">
        <v>113</v>
      </c>
      <c r="B10463" s="23" t="e">
        <f t="shared" si="21"/>
        <v>#VALUE!</v>
      </c>
      <c r="C10463" s="10"/>
    </row>
    <row r="10464" spans="1:3">
      <c r="A10464" s="20">
        <v>114</v>
      </c>
      <c r="B10464" s="23" t="e">
        <f t="shared" si="21"/>
        <v>#VALUE!</v>
      </c>
      <c r="C10464" s="10"/>
    </row>
    <row r="10465" spans="1:3">
      <c r="A10465" s="20">
        <v>115</v>
      </c>
      <c r="B10465" s="23" t="e">
        <f t="shared" si="21"/>
        <v>#VALUE!</v>
      </c>
      <c r="C10465" s="10"/>
    </row>
    <row r="10466" spans="1:3">
      <c r="A10466" s="20">
        <v>116</v>
      </c>
      <c r="B10466" s="23" t="e">
        <f t="shared" si="21"/>
        <v>#VALUE!</v>
      </c>
      <c r="C10466" s="10"/>
    </row>
    <row r="10467" spans="1:3">
      <c r="A10467" s="20">
        <v>117</v>
      </c>
      <c r="B10467" s="23" t="e">
        <f t="shared" si="21"/>
        <v>#VALUE!</v>
      </c>
      <c r="C10467" s="10"/>
    </row>
    <row r="10468" spans="1:3">
      <c r="A10468" s="20">
        <v>118</v>
      </c>
      <c r="B10468" s="23" t="e">
        <f t="shared" si="21"/>
        <v>#VALUE!</v>
      </c>
      <c r="C10468" s="10"/>
    </row>
    <row r="10469" spans="1:3">
      <c r="A10469" s="20">
        <v>119</v>
      </c>
      <c r="B10469" s="23" t="e">
        <f t="shared" si="21"/>
        <v>#VALUE!</v>
      </c>
      <c r="C10469" s="10"/>
    </row>
    <row r="10470" spans="1:3">
      <c r="A10470" s="20">
        <v>120</v>
      </c>
      <c r="B10470" s="23" t="e">
        <f t="shared" si="21"/>
        <v>#VALUE!</v>
      </c>
      <c r="C10470" s="10"/>
    </row>
    <row r="10471" spans="1:3">
      <c r="A10471" s="20">
        <v>121</v>
      </c>
      <c r="B10471" s="23" t="e">
        <f t="shared" si="21"/>
        <v>#VALUE!</v>
      </c>
      <c r="C10471" s="10"/>
    </row>
    <row r="10472" spans="1:3">
      <c r="A10472" s="20">
        <v>122</v>
      </c>
      <c r="B10472" s="23" t="e">
        <f t="shared" si="21"/>
        <v>#VALUE!</v>
      </c>
      <c r="C10472" s="10"/>
    </row>
    <row r="10473" spans="1:3">
      <c r="A10473" s="20">
        <v>123</v>
      </c>
      <c r="B10473" s="23" t="e">
        <f t="shared" si="21"/>
        <v>#VALUE!</v>
      </c>
      <c r="C10473" s="10"/>
    </row>
    <row r="10474" spans="1:3">
      <c r="A10474" s="20">
        <v>124</v>
      </c>
      <c r="B10474" s="23" t="e">
        <f t="shared" si="21"/>
        <v>#VALUE!</v>
      </c>
      <c r="C10474" s="10"/>
    </row>
    <row r="10475" spans="1:3">
      <c r="A10475" s="20">
        <v>125</v>
      </c>
      <c r="B10475" s="23" t="e">
        <f t="shared" si="21"/>
        <v>#VALUE!</v>
      </c>
      <c r="C10475" s="10"/>
    </row>
    <row r="10476" spans="1:3">
      <c r="A10476" s="20">
        <v>126</v>
      </c>
      <c r="B10476" s="23" t="e">
        <f t="shared" si="21"/>
        <v>#VALUE!</v>
      </c>
      <c r="C10476" s="10"/>
    </row>
    <row r="10477" spans="1:3">
      <c r="A10477" s="20">
        <v>127</v>
      </c>
      <c r="B10477" s="23" t="e">
        <f t="shared" si="21"/>
        <v>#VALUE!</v>
      </c>
      <c r="C10477" s="10"/>
    </row>
    <row r="10478" spans="1:3">
      <c r="A10478" s="20">
        <v>128</v>
      </c>
      <c r="B10478" s="23" t="e">
        <f t="shared" si="21"/>
        <v>#VALUE!</v>
      </c>
      <c r="C10478" s="10"/>
    </row>
    <row r="10479" spans="1:3">
      <c r="A10479" s="20">
        <v>129</v>
      </c>
      <c r="B10479" s="23" t="e">
        <f t="shared" ref="B10479:B10542" si="22">ROUND(B10172,2)</f>
        <v>#VALUE!</v>
      </c>
      <c r="C10479" s="10"/>
    </row>
    <row r="10480" spans="1:3">
      <c r="A10480" s="20">
        <v>130</v>
      </c>
      <c r="B10480" s="23" t="e">
        <f t="shared" si="22"/>
        <v>#VALUE!</v>
      </c>
      <c r="C10480" s="10"/>
    </row>
    <row r="10481" spans="1:3">
      <c r="A10481" s="20">
        <v>131</v>
      </c>
      <c r="B10481" s="23" t="e">
        <f t="shared" si="22"/>
        <v>#VALUE!</v>
      </c>
      <c r="C10481" s="10"/>
    </row>
    <row r="10482" spans="1:3">
      <c r="A10482" s="20">
        <v>132</v>
      </c>
      <c r="B10482" s="23" t="e">
        <f t="shared" si="22"/>
        <v>#VALUE!</v>
      </c>
      <c r="C10482" s="10"/>
    </row>
    <row r="10483" spans="1:3">
      <c r="A10483" s="20">
        <v>133</v>
      </c>
      <c r="B10483" s="23" t="e">
        <f t="shared" si="22"/>
        <v>#VALUE!</v>
      </c>
      <c r="C10483" s="10"/>
    </row>
    <row r="10484" spans="1:3">
      <c r="A10484" s="20">
        <v>134</v>
      </c>
      <c r="B10484" s="23" t="e">
        <f t="shared" si="22"/>
        <v>#VALUE!</v>
      </c>
      <c r="C10484" s="10"/>
    </row>
    <row r="10485" spans="1:3">
      <c r="A10485" s="20">
        <v>135</v>
      </c>
      <c r="B10485" s="23" t="e">
        <f t="shared" si="22"/>
        <v>#VALUE!</v>
      </c>
      <c r="C10485" s="10"/>
    </row>
    <row r="10486" spans="1:3">
      <c r="A10486" s="20">
        <v>136</v>
      </c>
      <c r="B10486" s="23" t="e">
        <f t="shared" si="22"/>
        <v>#VALUE!</v>
      </c>
      <c r="C10486" s="10"/>
    </row>
    <row r="10487" spans="1:3">
      <c r="A10487" s="20">
        <v>137</v>
      </c>
      <c r="B10487" s="23" t="e">
        <f t="shared" si="22"/>
        <v>#VALUE!</v>
      </c>
      <c r="C10487" s="10"/>
    </row>
    <row r="10488" spans="1:3">
      <c r="A10488" s="20">
        <v>138</v>
      </c>
      <c r="B10488" s="23" t="e">
        <f t="shared" si="22"/>
        <v>#VALUE!</v>
      </c>
      <c r="C10488" s="10"/>
    </row>
    <row r="10489" spans="1:3">
      <c r="A10489" s="20">
        <v>139</v>
      </c>
      <c r="B10489" s="23" t="e">
        <f t="shared" si="22"/>
        <v>#VALUE!</v>
      </c>
      <c r="C10489" s="10"/>
    </row>
    <row r="10490" spans="1:3">
      <c r="A10490" s="20">
        <v>140</v>
      </c>
      <c r="B10490" s="23" t="e">
        <f t="shared" si="22"/>
        <v>#VALUE!</v>
      </c>
      <c r="C10490" s="10"/>
    </row>
    <row r="10491" spans="1:3">
      <c r="A10491" s="20">
        <v>141</v>
      </c>
      <c r="B10491" s="23" t="e">
        <f t="shared" si="22"/>
        <v>#VALUE!</v>
      </c>
      <c r="C10491" s="10"/>
    </row>
    <row r="10492" spans="1:3">
      <c r="A10492" s="20">
        <v>142</v>
      </c>
      <c r="B10492" s="23" t="e">
        <f t="shared" si="22"/>
        <v>#VALUE!</v>
      </c>
      <c r="C10492" s="10"/>
    </row>
    <row r="10493" spans="1:3">
      <c r="A10493" s="20">
        <v>143</v>
      </c>
      <c r="B10493" s="23" t="e">
        <f t="shared" si="22"/>
        <v>#VALUE!</v>
      </c>
      <c r="C10493" s="10"/>
    </row>
    <row r="10494" spans="1:3">
      <c r="A10494" s="20">
        <v>144</v>
      </c>
      <c r="B10494" s="23" t="e">
        <f t="shared" si="22"/>
        <v>#VALUE!</v>
      </c>
      <c r="C10494" s="10"/>
    </row>
    <row r="10495" spans="1:3">
      <c r="A10495" s="20">
        <v>145</v>
      </c>
      <c r="B10495" s="23" t="e">
        <f t="shared" si="22"/>
        <v>#VALUE!</v>
      </c>
      <c r="C10495" s="10"/>
    </row>
    <row r="10496" spans="1:3">
      <c r="A10496" s="20">
        <v>146</v>
      </c>
      <c r="B10496" s="23" t="e">
        <f t="shared" si="22"/>
        <v>#VALUE!</v>
      </c>
      <c r="C10496" s="10"/>
    </row>
    <row r="10497" spans="1:3">
      <c r="A10497" s="20">
        <v>147</v>
      </c>
      <c r="B10497" s="23" t="e">
        <f t="shared" si="22"/>
        <v>#VALUE!</v>
      </c>
      <c r="C10497" s="10"/>
    </row>
    <row r="10498" spans="1:3">
      <c r="A10498" s="20">
        <v>148</v>
      </c>
      <c r="B10498" s="23" t="e">
        <f t="shared" si="22"/>
        <v>#VALUE!</v>
      </c>
      <c r="C10498" s="10"/>
    </row>
    <row r="10499" spans="1:3">
      <c r="A10499" s="20">
        <v>149</v>
      </c>
      <c r="B10499" s="23" t="e">
        <f t="shared" si="22"/>
        <v>#VALUE!</v>
      </c>
      <c r="C10499" s="10"/>
    </row>
    <row r="10500" spans="1:3">
      <c r="A10500" s="20">
        <v>150</v>
      </c>
      <c r="B10500" s="23" t="e">
        <f t="shared" si="22"/>
        <v>#VALUE!</v>
      </c>
      <c r="C10500" s="10"/>
    </row>
    <row r="10501" spans="1:3">
      <c r="A10501" s="20">
        <v>151</v>
      </c>
      <c r="B10501" s="23" t="e">
        <f t="shared" si="22"/>
        <v>#VALUE!</v>
      </c>
      <c r="C10501" s="10"/>
    </row>
    <row r="10502" spans="1:3">
      <c r="A10502" s="20">
        <v>152</v>
      </c>
      <c r="B10502" s="23" t="e">
        <f t="shared" si="22"/>
        <v>#VALUE!</v>
      </c>
      <c r="C10502" s="10"/>
    </row>
    <row r="10503" spans="1:3">
      <c r="A10503" s="20">
        <v>153</v>
      </c>
      <c r="B10503" s="23" t="e">
        <f t="shared" si="22"/>
        <v>#VALUE!</v>
      </c>
      <c r="C10503" s="10"/>
    </row>
    <row r="10504" spans="1:3">
      <c r="A10504" s="20">
        <v>154</v>
      </c>
      <c r="B10504" s="23" t="e">
        <f t="shared" si="22"/>
        <v>#VALUE!</v>
      </c>
      <c r="C10504" s="10"/>
    </row>
    <row r="10505" spans="1:3">
      <c r="A10505" s="20">
        <v>155</v>
      </c>
      <c r="B10505" s="23" t="e">
        <f t="shared" si="22"/>
        <v>#VALUE!</v>
      </c>
      <c r="C10505" s="10"/>
    </row>
    <row r="10506" spans="1:3">
      <c r="A10506" s="20">
        <v>156</v>
      </c>
      <c r="B10506" s="23" t="e">
        <f t="shared" si="22"/>
        <v>#VALUE!</v>
      </c>
      <c r="C10506" s="10"/>
    </row>
    <row r="10507" spans="1:3">
      <c r="A10507" s="20">
        <v>157</v>
      </c>
      <c r="B10507" s="23" t="e">
        <f t="shared" si="22"/>
        <v>#VALUE!</v>
      </c>
      <c r="C10507" s="10"/>
    </row>
    <row r="10508" spans="1:3">
      <c r="A10508" s="20">
        <v>158</v>
      </c>
      <c r="B10508" s="23" t="e">
        <f t="shared" si="22"/>
        <v>#VALUE!</v>
      </c>
      <c r="C10508" s="10"/>
    </row>
    <row r="10509" spans="1:3">
      <c r="A10509" s="20">
        <v>159</v>
      </c>
      <c r="B10509" s="23" t="e">
        <f t="shared" si="22"/>
        <v>#VALUE!</v>
      </c>
      <c r="C10509" s="10"/>
    </row>
    <row r="10510" spans="1:3">
      <c r="A10510" s="20">
        <v>160</v>
      </c>
      <c r="B10510" s="23" t="e">
        <f t="shared" si="22"/>
        <v>#VALUE!</v>
      </c>
      <c r="C10510" s="10"/>
    </row>
    <row r="10511" spans="1:3">
      <c r="A10511" s="20">
        <v>161</v>
      </c>
      <c r="B10511" s="23" t="e">
        <f t="shared" si="22"/>
        <v>#VALUE!</v>
      </c>
      <c r="C10511" s="10"/>
    </row>
    <row r="10512" spans="1:3">
      <c r="A10512" s="20">
        <v>162</v>
      </c>
      <c r="B10512" s="23" t="e">
        <f t="shared" si="22"/>
        <v>#VALUE!</v>
      </c>
      <c r="C10512" s="10"/>
    </row>
    <row r="10513" spans="1:3">
      <c r="A10513" s="20">
        <v>163</v>
      </c>
      <c r="B10513" s="23" t="e">
        <f t="shared" si="22"/>
        <v>#VALUE!</v>
      </c>
      <c r="C10513" s="10"/>
    </row>
    <row r="10514" spans="1:3">
      <c r="A10514" s="20">
        <v>164</v>
      </c>
      <c r="B10514" s="23" t="e">
        <f t="shared" si="22"/>
        <v>#VALUE!</v>
      </c>
      <c r="C10514" s="10"/>
    </row>
    <row r="10515" spans="1:3">
      <c r="A10515" s="20">
        <v>165</v>
      </c>
      <c r="B10515" s="23" t="e">
        <f t="shared" si="22"/>
        <v>#VALUE!</v>
      </c>
      <c r="C10515" s="10"/>
    </row>
    <row r="10516" spans="1:3">
      <c r="A10516" s="20">
        <v>166</v>
      </c>
      <c r="B10516" s="23" t="e">
        <f t="shared" si="22"/>
        <v>#VALUE!</v>
      </c>
      <c r="C10516" s="10"/>
    </row>
    <row r="10517" spans="1:3">
      <c r="A10517" s="20">
        <v>167</v>
      </c>
      <c r="B10517" s="23" t="e">
        <f t="shared" si="22"/>
        <v>#VALUE!</v>
      </c>
      <c r="C10517" s="10"/>
    </row>
    <row r="10518" spans="1:3">
      <c r="A10518" s="20">
        <v>168</v>
      </c>
      <c r="B10518" s="23" t="e">
        <f t="shared" si="22"/>
        <v>#VALUE!</v>
      </c>
      <c r="C10518" s="10"/>
    </row>
    <row r="10519" spans="1:3">
      <c r="A10519" s="20">
        <v>169</v>
      </c>
      <c r="B10519" s="23" t="e">
        <f t="shared" si="22"/>
        <v>#VALUE!</v>
      </c>
      <c r="C10519" s="10"/>
    </row>
    <row r="10520" spans="1:3">
      <c r="A10520" s="20">
        <v>170</v>
      </c>
      <c r="B10520" s="23" t="e">
        <f t="shared" si="22"/>
        <v>#VALUE!</v>
      </c>
      <c r="C10520" s="10"/>
    </row>
    <row r="10521" spans="1:3">
      <c r="A10521" s="20">
        <v>171</v>
      </c>
      <c r="B10521" s="23" t="e">
        <f t="shared" si="22"/>
        <v>#VALUE!</v>
      </c>
      <c r="C10521" s="10"/>
    </row>
    <row r="10522" spans="1:3">
      <c r="A10522" s="20">
        <v>172</v>
      </c>
      <c r="B10522" s="23" t="e">
        <f t="shared" si="22"/>
        <v>#VALUE!</v>
      </c>
      <c r="C10522" s="10"/>
    </row>
    <row r="10523" spans="1:3">
      <c r="A10523" s="20">
        <v>173</v>
      </c>
      <c r="B10523" s="23" t="e">
        <f t="shared" si="22"/>
        <v>#VALUE!</v>
      </c>
      <c r="C10523" s="10"/>
    </row>
    <row r="10524" spans="1:3">
      <c r="A10524" s="20">
        <v>174</v>
      </c>
      <c r="B10524" s="23" t="e">
        <f t="shared" si="22"/>
        <v>#VALUE!</v>
      </c>
      <c r="C10524" s="10"/>
    </row>
    <row r="10525" spans="1:3">
      <c r="A10525" s="20">
        <v>175</v>
      </c>
      <c r="B10525" s="23" t="e">
        <f t="shared" si="22"/>
        <v>#VALUE!</v>
      </c>
      <c r="C10525" s="10"/>
    </row>
    <row r="10526" spans="1:3">
      <c r="A10526" s="20">
        <v>176</v>
      </c>
      <c r="B10526" s="23" t="e">
        <f t="shared" si="22"/>
        <v>#VALUE!</v>
      </c>
      <c r="C10526" s="10"/>
    </row>
    <row r="10527" spans="1:3">
      <c r="A10527" s="20">
        <v>177</v>
      </c>
      <c r="B10527" s="23" t="e">
        <f t="shared" si="22"/>
        <v>#VALUE!</v>
      </c>
      <c r="C10527" s="10"/>
    </row>
    <row r="10528" spans="1:3">
      <c r="A10528" s="20">
        <v>178</v>
      </c>
      <c r="B10528" s="23" t="e">
        <f t="shared" si="22"/>
        <v>#VALUE!</v>
      </c>
      <c r="C10528" s="10"/>
    </row>
    <row r="10529" spans="1:3">
      <c r="A10529" s="20">
        <v>179</v>
      </c>
      <c r="B10529" s="23" t="e">
        <f t="shared" si="22"/>
        <v>#VALUE!</v>
      </c>
      <c r="C10529" s="10"/>
    </row>
    <row r="10530" spans="1:3">
      <c r="A10530" s="20">
        <v>180</v>
      </c>
      <c r="B10530" s="23" t="e">
        <f t="shared" si="22"/>
        <v>#VALUE!</v>
      </c>
      <c r="C10530" s="10"/>
    </row>
    <row r="10531" spans="1:3">
      <c r="A10531" s="20">
        <v>181</v>
      </c>
      <c r="B10531" s="23" t="e">
        <f t="shared" si="22"/>
        <v>#VALUE!</v>
      </c>
      <c r="C10531" s="10"/>
    </row>
    <row r="10532" spans="1:3">
      <c r="A10532" s="20">
        <v>182</v>
      </c>
      <c r="B10532" s="23" t="e">
        <f t="shared" si="22"/>
        <v>#VALUE!</v>
      </c>
      <c r="C10532" s="10"/>
    </row>
    <row r="10533" spans="1:3">
      <c r="A10533" s="20">
        <v>183</v>
      </c>
      <c r="B10533" s="23" t="e">
        <f t="shared" si="22"/>
        <v>#VALUE!</v>
      </c>
      <c r="C10533" s="10"/>
    </row>
    <row r="10534" spans="1:3">
      <c r="A10534" s="20">
        <v>184</v>
      </c>
      <c r="B10534" s="23" t="e">
        <f t="shared" si="22"/>
        <v>#VALUE!</v>
      </c>
      <c r="C10534" s="10"/>
    </row>
    <row r="10535" spans="1:3">
      <c r="A10535" s="20">
        <v>185</v>
      </c>
      <c r="B10535" s="23" t="e">
        <f t="shared" si="22"/>
        <v>#VALUE!</v>
      </c>
      <c r="C10535" s="10"/>
    </row>
    <row r="10536" spans="1:3">
      <c r="A10536" s="20">
        <v>186</v>
      </c>
      <c r="B10536" s="23" t="e">
        <f t="shared" si="22"/>
        <v>#VALUE!</v>
      </c>
      <c r="C10536" s="10"/>
    </row>
    <row r="10537" spans="1:3">
      <c r="A10537" s="20">
        <v>187</v>
      </c>
      <c r="B10537" s="23" t="e">
        <f t="shared" si="22"/>
        <v>#VALUE!</v>
      </c>
      <c r="C10537" s="10"/>
    </row>
    <row r="10538" spans="1:3">
      <c r="A10538" s="20">
        <v>188</v>
      </c>
      <c r="B10538" s="23" t="e">
        <f t="shared" si="22"/>
        <v>#VALUE!</v>
      </c>
      <c r="C10538" s="10"/>
    </row>
    <row r="10539" spans="1:3">
      <c r="A10539" s="20">
        <v>189</v>
      </c>
      <c r="B10539" s="23" t="e">
        <f t="shared" si="22"/>
        <v>#VALUE!</v>
      </c>
      <c r="C10539" s="10"/>
    </row>
    <row r="10540" spans="1:3">
      <c r="A10540" s="20">
        <v>190</v>
      </c>
      <c r="B10540" s="23" t="e">
        <f t="shared" si="22"/>
        <v>#VALUE!</v>
      </c>
      <c r="C10540" s="10"/>
    </row>
    <row r="10541" spans="1:3">
      <c r="A10541" s="20">
        <v>191</v>
      </c>
      <c r="B10541" s="23" t="e">
        <f t="shared" si="22"/>
        <v>#VALUE!</v>
      </c>
      <c r="C10541" s="10"/>
    </row>
    <row r="10542" spans="1:3">
      <c r="A10542" s="20">
        <v>192</v>
      </c>
      <c r="B10542" s="23" t="e">
        <f t="shared" si="22"/>
        <v>#VALUE!</v>
      </c>
      <c r="C10542" s="10"/>
    </row>
    <row r="10543" spans="1:3">
      <c r="A10543" s="20">
        <v>193</v>
      </c>
      <c r="B10543" s="23" t="e">
        <f t="shared" ref="B10543:B10606" si="23">ROUND(B10236,2)</f>
        <v>#VALUE!</v>
      </c>
      <c r="C10543" s="10"/>
    </row>
    <row r="10544" spans="1:3">
      <c r="A10544" s="20">
        <v>194</v>
      </c>
      <c r="B10544" s="23" t="e">
        <f t="shared" si="23"/>
        <v>#VALUE!</v>
      </c>
      <c r="C10544" s="10"/>
    </row>
    <row r="10545" spans="1:3">
      <c r="A10545" s="20">
        <v>195</v>
      </c>
      <c r="B10545" s="23" t="e">
        <f t="shared" si="23"/>
        <v>#VALUE!</v>
      </c>
      <c r="C10545" s="10"/>
    </row>
    <row r="10546" spans="1:3">
      <c r="A10546" s="20">
        <v>196</v>
      </c>
      <c r="B10546" s="23" t="e">
        <f t="shared" si="23"/>
        <v>#VALUE!</v>
      </c>
      <c r="C10546" s="10"/>
    </row>
    <row r="10547" spans="1:3">
      <c r="A10547" s="20">
        <v>197</v>
      </c>
      <c r="B10547" s="23" t="e">
        <f t="shared" si="23"/>
        <v>#VALUE!</v>
      </c>
      <c r="C10547" s="10"/>
    </row>
    <row r="10548" spans="1:3">
      <c r="A10548" s="20">
        <v>198</v>
      </c>
      <c r="B10548" s="23" t="e">
        <f t="shared" si="23"/>
        <v>#VALUE!</v>
      </c>
      <c r="C10548" s="10"/>
    </row>
    <row r="10549" spans="1:3">
      <c r="A10549" s="20">
        <v>199</v>
      </c>
      <c r="B10549" s="23" t="e">
        <f t="shared" si="23"/>
        <v>#VALUE!</v>
      </c>
      <c r="C10549" s="10"/>
    </row>
    <row r="10550" spans="1:3">
      <c r="A10550" s="20">
        <v>200</v>
      </c>
      <c r="B10550" s="23" t="e">
        <f t="shared" si="23"/>
        <v>#VALUE!</v>
      </c>
      <c r="C10550" s="10"/>
    </row>
    <row r="10551" spans="1:3">
      <c r="A10551" s="20">
        <v>201</v>
      </c>
      <c r="B10551" s="23" t="e">
        <f t="shared" si="23"/>
        <v>#VALUE!</v>
      </c>
      <c r="C10551" s="10"/>
    </row>
    <row r="10552" spans="1:3">
      <c r="A10552" s="20">
        <v>202</v>
      </c>
      <c r="B10552" s="23" t="e">
        <f t="shared" si="23"/>
        <v>#VALUE!</v>
      </c>
      <c r="C10552" s="10"/>
    </row>
    <row r="10553" spans="1:3">
      <c r="A10553" s="20">
        <v>203</v>
      </c>
      <c r="B10553" s="23" t="e">
        <f t="shared" si="23"/>
        <v>#VALUE!</v>
      </c>
      <c r="C10553" s="10"/>
    </row>
    <row r="10554" spans="1:3">
      <c r="A10554" s="20">
        <v>204</v>
      </c>
      <c r="B10554" s="23" t="e">
        <f t="shared" si="23"/>
        <v>#VALUE!</v>
      </c>
      <c r="C10554" s="10"/>
    </row>
    <row r="10555" spans="1:3">
      <c r="A10555" s="20">
        <v>205</v>
      </c>
      <c r="B10555" s="23" t="e">
        <f t="shared" si="23"/>
        <v>#VALUE!</v>
      </c>
      <c r="C10555" s="10"/>
    </row>
    <row r="10556" spans="1:3">
      <c r="A10556" s="20">
        <v>206</v>
      </c>
      <c r="B10556" s="23" t="e">
        <f t="shared" si="23"/>
        <v>#VALUE!</v>
      </c>
      <c r="C10556" s="10"/>
    </row>
    <row r="10557" spans="1:3">
      <c r="A10557" s="20">
        <v>207</v>
      </c>
      <c r="B10557" s="23" t="e">
        <f t="shared" si="23"/>
        <v>#VALUE!</v>
      </c>
      <c r="C10557" s="10"/>
    </row>
    <row r="10558" spans="1:3">
      <c r="A10558" s="20">
        <v>208</v>
      </c>
      <c r="B10558" s="23" t="e">
        <f t="shared" si="23"/>
        <v>#VALUE!</v>
      </c>
      <c r="C10558" s="10"/>
    </row>
    <row r="10559" spans="1:3">
      <c r="A10559" s="20">
        <v>209</v>
      </c>
      <c r="B10559" s="23" t="e">
        <f t="shared" si="23"/>
        <v>#VALUE!</v>
      </c>
      <c r="C10559" s="10"/>
    </row>
    <row r="10560" spans="1:3">
      <c r="A10560" s="20">
        <v>210</v>
      </c>
      <c r="B10560" s="23" t="e">
        <f t="shared" si="23"/>
        <v>#VALUE!</v>
      </c>
      <c r="C10560" s="10"/>
    </row>
    <row r="10561" spans="1:3">
      <c r="A10561" s="20">
        <v>211</v>
      </c>
      <c r="B10561" s="23" t="e">
        <f t="shared" si="23"/>
        <v>#VALUE!</v>
      </c>
      <c r="C10561" s="10"/>
    </row>
    <row r="10562" spans="1:3">
      <c r="A10562" s="20">
        <v>212</v>
      </c>
      <c r="B10562" s="23" t="e">
        <f t="shared" si="23"/>
        <v>#VALUE!</v>
      </c>
      <c r="C10562" s="10"/>
    </row>
    <row r="10563" spans="1:3">
      <c r="A10563" s="20">
        <v>213</v>
      </c>
      <c r="B10563" s="23" t="e">
        <f t="shared" si="23"/>
        <v>#VALUE!</v>
      </c>
      <c r="C10563" s="10"/>
    </row>
    <row r="10564" spans="1:3">
      <c r="A10564" s="20">
        <v>214</v>
      </c>
      <c r="B10564" s="23" t="e">
        <f t="shared" si="23"/>
        <v>#VALUE!</v>
      </c>
      <c r="C10564" s="10"/>
    </row>
    <row r="10565" spans="1:3">
      <c r="A10565" s="20">
        <v>215</v>
      </c>
      <c r="B10565" s="23" t="e">
        <f t="shared" si="23"/>
        <v>#VALUE!</v>
      </c>
      <c r="C10565" s="10"/>
    </row>
    <row r="10566" spans="1:3">
      <c r="A10566" s="20">
        <v>216</v>
      </c>
      <c r="B10566" s="23" t="e">
        <f t="shared" si="23"/>
        <v>#VALUE!</v>
      </c>
      <c r="C10566" s="10"/>
    </row>
    <row r="10567" spans="1:3">
      <c r="A10567" s="20">
        <v>217</v>
      </c>
      <c r="B10567" s="23" t="e">
        <f t="shared" si="23"/>
        <v>#VALUE!</v>
      </c>
      <c r="C10567" s="10"/>
    </row>
    <row r="10568" spans="1:3">
      <c r="A10568" s="20">
        <v>218</v>
      </c>
      <c r="B10568" s="23" t="e">
        <f t="shared" si="23"/>
        <v>#VALUE!</v>
      </c>
      <c r="C10568" s="10"/>
    </row>
    <row r="10569" spans="1:3">
      <c r="A10569" s="20">
        <v>219</v>
      </c>
      <c r="B10569" s="23" t="e">
        <f t="shared" si="23"/>
        <v>#VALUE!</v>
      </c>
      <c r="C10569" s="10"/>
    </row>
    <row r="10570" spans="1:3">
      <c r="A10570" s="20">
        <v>220</v>
      </c>
      <c r="B10570" s="23" t="e">
        <f t="shared" si="23"/>
        <v>#VALUE!</v>
      </c>
      <c r="C10570" s="10"/>
    </row>
    <row r="10571" spans="1:3">
      <c r="A10571" s="20">
        <v>221</v>
      </c>
      <c r="B10571" s="23" t="e">
        <f t="shared" si="23"/>
        <v>#VALUE!</v>
      </c>
      <c r="C10571" s="10"/>
    </row>
    <row r="10572" spans="1:3">
      <c r="A10572" s="20">
        <v>222</v>
      </c>
      <c r="B10572" s="23" t="e">
        <f t="shared" si="23"/>
        <v>#VALUE!</v>
      </c>
      <c r="C10572" s="10"/>
    </row>
    <row r="10573" spans="1:3">
      <c r="A10573" s="20">
        <v>223</v>
      </c>
      <c r="B10573" s="23" t="e">
        <f t="shared" si="23"/>
        <v>#VALUE!</v>
      </c>
      <c r="C10573" s="10"/>
    </row>
    <row r="10574" spans="1:3">
      <c r="A10574" s="20">
        <v>224</v>
      </c>
      <c r="B10574" s="23" t="e">
        <f t="shared" si="23"/>
        <v>#VALUE!</v>
      </c>
      <c r="C10574" s="10"/>
    </row>
    <row r="10575" spans="1:3">
      <c r="A10575" s="20">
        <v>225</v>
      </c>
      <c r="B10575" s="23" t="e">
        <f t="shared" si="23"/>
        <v>#VALUE!</v>
      </c>
      <c r="C10575" s="10"/>
    </row>
    <row r="10576" spans="1:3">
      <c r="A10576" s="20">
        <v>226</v>
      </c>
      <c r="B10576" s="23" t="e">
        <f t="shared" si="23"/>
        <v>#VALUE!</v>
      </c>
      <c r="C10576" s="10"/>
    </row>
    <row r="10577" spans="1:3">
      <c r="A10577" s="20">
        <v>227</v>
      </c>
      <c r="B10577" s="23" t="e">
        <f t="shared" si="23"/>
        <v>#VALUE!</v>
      </c>
      <c r="C10577" s="10"/>
    </row>
    <row r="10578" spans="1:3">
      <c r="A10578" s="20">
        <v>228</v>
      </c>
      <c r="B10578" s="23" t="e">
        <f t="shared" si="23"/>
        <v>#VALUE!</v>
      </c>
      <c r="C10578" s="10"/>
    </row>
    <row r="10579" spans="1:3">
      <c r="A10579" s="20">
        <v>229</v>
      </c>
      <c r="B10579" s="23" t="e">
        <f t="shared" si="23"/>
        <v>#VALUE!</v>
      </c>
      <c r="C10579" s="10"/>
    </row>
    <row r="10580" spans="1:3">
      <c r="A10580" s="20">
        <v>230</v>
      </c>
      <c r="B10580" s="23" t="e">
        <f t="shared" si="23"/>
        <v>#VALUE!</v>
      </c>
      <c r="C10580" s="10"/>
    </row>
    <row r="10581" spans="1:3">
      <c r="A10581" s="20">
        <v>231</v>
      </c>
      <c r="B10581" s="23" t="e">
        <f t="shared" si="23"/>
        <v>#VALUE!</v>
      </c>
      <c r="C10581" s="10"/>
    </row>
    <row r="10582" spans="1:3">
      <c r="A10582" s="20">
        <v>232</v>
      </c>
      <c r="B10582" s="23" t="e">
        <f t="shared" si="23"/>
        <v>#VALUE!</v>
      </c>
      <c r="C10582" s="10"/>
    </row>
    <row r="10583" spans="1:3">
      <c r="A10583" s="20">
        <v>233</v>
      </c>
      <c r="B10583" s="23" t="e">
        <f t="shared" si="23"/>
        <v>#VALUE!</v>
      </c>
      <c r="C10583" s="10"/>
    </row>
    <row r="10584" spans="1:3">
      <c r="A10584" s="20">
        <v>234</v>
      </c>
      <c r="B10584" s="23" t="e">
        <f t="shared" si="23"/>
        <v>#VALUE!</v>
      </c>
      <c r="C10584" s="10"/>
    </row>
    <row r="10585" spans="1:3">
      <c r="A10585" s="20">
        <v>235</v>
      </c>
      <c r="B10585" s="23" t="e">
        <f t="shared" si="23"/>
        <v>#VALUE!</v>
      </c>
      <c r="C10585" s="10"/>
    </row>
    <row r="10586" spans="1:3">
      <c r="A10586" s="20">
        <v>236</v>
      </c>
      <c r="B10586" s="23" t="e">
        <f t="shared" si="23"/>
        <v>#VALUE!</v>
      </c>
      <c r="C10586" s="10"/>
    </row>
    <row r="10587" spans="1:3">
      <c r="A10587" s="20">
        <v>237</v>
      </c>
      <c r="B10587" s="23" t="e">
        <f t="shared" si="23"/>
        <v>#VALUE!</v>
      </c>
      <c r="C10587" s="10"/>
    </row>
    <row r="10588" spans="1:3">
      <c r="A10588" s="20">
        <v>238</v>
      </c>
      <c r="B10588" s="23" t="e">
        <f t="shared" si="23"/>
        <v>#VALUE!</v>
      </c>
      <c r="C10588" s="10"/>
    </row>
    <row r="10589" spans="1:3">
      <c r="A10589" s="20">
        <v>239</v>
      </c>
      <c r="B10589" s="23" t="e">
        <f t="shared" si="23"/>
        <v>#VALUE!</v>
      </c>
      <c r="C10589" s="10"/>
    </row>
    <row r="10590" spans="1:3">
      <c r="A10590" s="20">
        <v>240</v>
      </c>
      <c r="B10590" s="23" t="e">
        <f t="shared" si="23"/>
        <v>#VALUE!</v>
      </c>
      <c r="C10590" s="10"/>
    </row>
    <row r="10591" spans="1:3">
      <c r="A10591" s="20">
        <v>241</v>
      </c>
      <c r="B10591" s="23" t="e">
        <f t="shared" si="23"/>
        <v>#VALUE!</v>
      </c>
      <c r="C10591" s="10"/>
    </row>
    <row r="10592" spans="1:3">
      <c r="A10592" s="20">
        <v>242</v>
      </c>
      <c r="B10592" s="23" t="e">
        <f t="shared" si="23"/>
        <v>#VALUE!</v>
      </c>
      <c r="C10592" s="10"/>
    </row>
    <row r="10593" spans="1:3">
      <c r="A10593" s="20">
        <v>243</v>
      </c>
      <c r="B10593" s="23" t="e">
        <f t="shared" si="23"/>
        <v>#VALUE!</v>
      </c>
      <c r="C10593" s="10"/>
    </row>
    <row r="10594" spans="1:3">
      <c r="A10594" s="20">
        <v>244</v>
      </c>
      <c r="B10594" s="23" t="e">
        <f t="shared" si="23"/>
        <v>#VALUE!</v>
      </c>
      <c r="C10594" s="10"/>
    </row>
    <row r="10595" spans="1:3">
      <c r="A10595" s="20">
        <v>245</v>
      </c>
      <c r="B10595" s="23" t="e">
        <f t="shared" si="23"/>
        <v>#VALUE!</v>
      </c>
      <c r="C10595" s="10"/>
    </row>
    <row r="10596" spans="1:3">
      <c r="A10596" s="20">
        <v>246</v>
      </c>
      <c r="B10596" s="23" t="e">
        <f t="shared" si="23"/>
        <v>#VALUE!</v>
      </c>
      <c r="C10596" s="10"/>
    </row>
    <row r="10597" spans="1:3">
      <c r="A10597" s="20">
        <v>247</v>
      </c>
      <c r="B10597" s="23" t="e">
        <f t="shared" si="23"/>
        <v>#VALUE!</v>
      </c>
      <c r="C10597" s="10"/>
    </row>
    <row r="10598" spans="1:3">
      <c r="A10598" s="20">
        <v>248</v>
      </c>
      <c r="B10598" s="23" t="e">
        <f t="shared" si="23"/>
        <v>#VALUE!</v>
      </c>
      <c r="C10598" s="10"/>
    </row>
    <row r="10599" spans="1:3">
      <c r="A10599" s="20">
        <v>249</v>
      </c>
      <c r="B10599" s="23" t="e">
        <f t="shared" si="23"/>
        <v>#VALUE!</v>
      </c>
      <c r="C10599" s="10"/>
    </row>
    <row r="10600" spans="1:3">
      <c r="A10600" s="20">
        <v>250</v>
      </c>
      <c r="B10600" s="23" t="e">
        <f t="shared" si="23"/>
        <v>#VALUE!</v>
      </c>
      <c r="C10600" s="10"/>
    </row>
    <row r="10601" spans="1:3">
      <c r="A10601" s="20">
        <v>251</v>
      </c>
      <c r="B10601" s="23" t="e">
        <f t="shared" si="23"/>
        <v>#VALUE!</v>
      </c>
      <c r="C10601" s="10"/>
    </row>
    <row r="10602" spans="1:3">
      <c r="A10602" s="20">
        <v>252</v>
      </c>
      <c r="B10602" s="23" t="e">
        <f t="shared" si="23"/>
        <v>#VALUE!</v>
      </c>
      <c r="C10602" s="10"/>
    </row>
    <row r="10603" spans="1:3">
      <c r="A10603" s="20">
        <v>253</v>
      </c>
      <c r="B10603" s="23" t="e">
        <f t="shared" si="23"/>
        <v>#VALUE!</v>
      </c>
      <c r="C10603" s="10"/>
    </row>
    <row r="10604" spans="1:3">
      <c r="A10604" s="20">
        <v>254</v>
      </c>
      <c r="B10604" s="23" t="e">
        <f t="shared" si="23"/>
        <v>#VALUE!</v>
      </c>
      <c r="C10604" s="10"/>
    </row>
    <row r="10605" spans="1:3">
      <c r="A10605" s="20">
        <v>255</v>
      </c>
      <c r="B10605" s="23" t="e">
        <f t="shared" si="23"/>
        <v>#VALUE!</v>
      </c>
      <c r="C10605" s="10"/>
    </row>
    <row r="10606" spans="1:3">
      <c r="A10606" s="20">
        <v>256</v>
      </c>
      <c r="B10606" s="23" t="e">
        <f t="shared" si="23"/>
        <v>#VALUE!</v>
      </c>
      <c r="C10606" s="10"/>
    </row>
    <row r="10607" spans="1:3">
      <c r="A10607" s="20">
        <v>257</v>
      </c>
      <c r="B10607" s="23" t="e">
        <f t="shared" ref="B10607:B10650" si="24">ROUND(B10300,2)</f>
        <v>#VALUE!</v>
      </c>
      <c r="C10607" s="10"/>
    </row>
    <row r="10608" spans="1:3">
      <c r="A10608" s="20">
        <v>258</v>
      </c>
      <c r="B10608" s="23" t="e">
        <f t="shared" si="24"/>
        <v>#VALUE!</v>
      </c>
      <c r="C10608" s="10"/>
    </row>
    <row r="10609" spans="1:3">
      <c r="A10609" s="20">
        <v>259</v>
      </c>
      <c r="B10609" s="23" t="e">
        <f t="shared" si="24"/>
        <v>#VALUE!</v>
      </c>
      <c r="C10609" s="10"/>
    </row>
    <row r="10610" spans="1:3">
      <c r="A10610" s="20">
        <v>260</v>
      </c>
      <c r="B10610" s="23" t="e">
        <f t="shared" si="24"/>
        <v>#VALUE!</v>
      </c>
      <c r="C10610" s="10"/>
    </row>
    <row r="10611" spans="1:3">
      <c r="A10611" s="20">
        <v>261</v>
      </c>
      <c r="B10611" s="23" t="e">
        <f t="shared" si="24"/>
        <v>#VALUE!</v>
      </c>
      <c r="C10611" s="10"/>
    </row>
    <row r="10612" spans="1:3">
      <c r="A10612" s="20">
        <v>262</v>
      </c>
      <c r="B10612" s="23" t="e">
        <f t="shared" si="24"/>
        <v>#VALUE!</v>
      </c>
      <c r="C10612" s="10"/>
    </row>
    <row r="10613" spans="1:3">
      <c r="A10613" s="20">
        <v>263</v>
      </c>
      <c r="B10613" s="23" t="e">
        <f t="shared" si="24"/>
        <v>#VALUE!</v>
      </c>
      <c r="C10613" s="10"/>
    </row>
    <row r="10614" spans="1:3">
      <c r="A10614" s="20">
        <v>264</v>
      </c>
      <c r="B10614" s="23" t="e">
        <f t="shared" si="24"/>
        <v>#VALUE!</v>
      </c>
      <c r="C10614" s="10"/>
    </row>
    <row r="10615" spans="1:3">
      <c r="A10615" s="20">
        <v>265</v>
      </c>
      <c r="B10615" s="23" t="e">
        <f t="shared" si="24"/>
        <v>#VALUE!</v>
      </c>
      <c r="C10615" s="10"/>
    </row>
    <row r="10616" spans="1:3">
      <c r="A10616" s="20">
        <v>266</v>
      </c>
      <c r="B10616" s="23" t="e">
        <f t="shared" si="24"/>
        <v>#VALUE!</v>
      </c>
      <c r="C10616" s="10"/>
    </row>
    <row r="10617" spans="1:3">
      <c r="A10617" s="20">
        <v>267</v>
      </c>
      <c r="B10617" s="23" t="e">
        <f t="shared" si="24"/>
        <v>#VALUE!</v>
      </c>
      <c r="C10617" s="10"/>
    </row>
    <row r="10618" spans="1:3">
      <c r="A10618" s="20">
        <v>268</v>
      </c>
      <c r="B10618" s="23" t="e">
        <f t="shared" si="24"/>
        <v>#VALUE!</v>
      </c>
      <c r="C10618" s="10"/>
    </row>
    <row r="10619" spans="1:3">
      <c r="A10619" s="20">
        <v>269</v>
      </c>
      <c r="B10619" s="23" t="e">
        <f t="shared" si="24"/>
        <v>#VALUE!</v>
      </c>
      <c r="C10619" s="10"/>
    </row>
    <row r="10620" spans="1:3">
      <c r="A10620" s="20">
        <v>270</v>
      </c>
      <c r="B10620" s="23" t="e">
        <f t="shared" si="24"/>
        <v>#VALUE!</v>
      </c>
      <c r="C10620" s="10"/>
    </row>
    <row r="10621" spans="1:3">
      <c r="A10621" s="20">
        <v>271</v>
      </c>
      <c r="B10621" s="23" t="e">
        <f t="shared" si="24"/>
        <v>#VALUE!</v>
      </c>
      <c r="C10621" s="10"/>
    </row>
    <row r="10622" spans="1:3">
      <c r="A10622" s="20">
        <v>272</v>
      </c>
      <c r="B10622" s="23" t="e">
        <f t="shared" si="24"/>
        <v>#VALUE!</v>
      </c>
      <c r="C10622" s="10"/>
    </row>
    <row r="10623" spans="1:3">
      <c r="A10623" s="20">
        <v>273</v>
      </c>
      <c r="B10623" s="23" t="e">
        <f t="shared" si="24"/>
        <v>#VALUE!</v>
      </c>
      <c r="C10623" s="10"/>
    </row>
    <row r="10624" spans="1:3">
      <c r="A10624" s="20">
        <v>274</v>
      </c>
      <c r="B10624" s="23" t="e">
        <f t="shared" si="24"/>
        <v>#VALUE!</v>
      </c>
      <c r="C10624" s="10"/>
    </row>
    <row r="10625" spans="1:3">
      <c r="A10625" s="20">
        <v>275</v>
      </c>
      <c r="B10625" s="23" t="e">
        <f t="shared" si="24"/>
        <v>#VALUE!</v>
      </c>
      <c r="C10625" s="10"/>
    </row>
    <row r="10626" spans="1:3">
      <c r="A10626" s="20">
        <v>276</v>
      </c>
      <c r="B10626" s="23" t="e">
        <f t="shared" si="24"/>
        <v>#VALUE!</v>
      </c>
      <c r="C10626" s="10"/>
    </row>
    <row r="10627" spans="1:3">
      <c r="A10627" s="20">
        <v>277</v>
      </c>
      <c r="B10627" s="23" t="e">
        <f t="shared" si="24"/>
        <v>#VALUE!</v>
      </c>
      <c r="C10627" s="10"/>
    </row>
    <row r="10628" spans="1:3">
      <c r="A10628" s="20">
        <v>278</v>
      </c>
      <c r="B10628" s="23" t="e">
        <f t="shared" si="24"/>
        <v>#VALUE!</v>
      </c>
      <c r="C10628" s="10"/>
    </row>
    <row r="10629" spans="1:3">
      <c r="A10629" s="20">
        <v>279</v>
      </c>
      <c r="B10629" s="23" t="e">
        <f t="shared" si="24"/>
        <v>#VALUE!</v>
      </c>
      <c r="C10629" s="10"/>
    </row>
    <row r="10630" spans="1:3">
      <c r="A10630" s="20">
        <v>280</v>
      </c>
      <c r="B10630" s="23" t="e">
        <f t="shared" si="24"/>
        <v>#VALUE!</v>
      </c>
      <c r="C10630" s="10"/>
    </row>
    <row r="10631" spans="1:3">
      <c r="A10631" s="20">
        <v>281</v>
      </c>
      <c r="B10631" s="23" t="e">
        <f t="shared" si="24"/>
        <v>#VALUE!</v>
      </c>
      <c r="C10631" s="10"/>
    </row>
    <row r="10632" spans="1:3">
      <c r="A10632" s="20">
        <v>282</v>
      </c>
      <c r="B10632" s="23" t="e">
        <f t="shared" si="24"/>
        <v>#VALUE!</v>
      </c>
      <c r="C10632" s="10"/>
    </row>
    <row r="10633" spans="1:3">
      <c r="A10633" s="20">
        <v>283</v>
      </c>
      <c r="B10633" s="23" t="e">
        <f t="shared" si="24"/>
        <v>#VALUE!</v>
      </c>
      <c r="C10633" s="10"/>
    </row>
    <row r="10634" spans="1:3">
      <c r="A10634" s="20">
        <v>284</v>
      </c>
      <c r="B10634" s="23" t="e">
        <f t="shared" si="24"/>
        <v>#VALUE!</v>
      </c>
      <c r="C10634" s="10"/>
    </row>
    <row r="10635" spans="1:3">
      <c r="A10635" s="20">
        <v>285</v>
      </c>
      <c r="B10635" s="23" t="e">
        <f t="shared" si="24"/>
        <v>#VALUE!</v>
      </c>
      <c r="C10635" s="10"/>
    </row>
    <row r="10636" spans="1:3">
      <c r="A10636" s="20">
        <v>286</v>
      </c>
      <c r="B10636" s="23" t="e">
        <f t="shared" si="24"/>
        <v>#VALUE!</v>
      </c>
      <c r="C10636" s="10"/>
    </row>
    <row r="10637" spans="1:3">
      <c r="A10637" s="20">
        <v>287</v>
      </c>
      <c r="B10637" s="23" t="e">
        <f t="shared" si="24"/>
        <v>#VALUE!</v>
      </c>
      <c r="C10637" s="10"/>
    </row>
    <row r="10638" spans="1:3">
      <c r="A10638" s="20">
        <v>288</v>
      </c>
      <c r="B10638" s="23" t="e">
        <f t="shared" si="24"/>
        <v>#VALUE!</v>
      </c>
      <c r="C10638" s="10"/>
    </row>
    <row r="10639" spans="1:3">
      <c r="A10639" s="20">
        <v>289</v>
      </c>
      <c r="B10639" s="23" t="e">
        <f t="shared" si="24"/>
        <v>#VALUE!</v>
      </c>
      <c r="C10639" s="10"/>
    </row>
    <row r="10640" spans="1:3">
      <c r="A10640" s="20">
        <v>290</v>
      </c>
      <c r="B10640" s="23" t="e">
        <f t="shared" si="24"/>
        <v>#VALUE!</v>
      </c>
      <c r="C10640" s="10"/>
    </row>
    <row r="10641" spans="1:3">
      <c r="A10641" s="20">
        <v>291</v>
      </c>
      <c r="B10641" s="23" t="e">
        <f t="shared" si="24"/>
        <v>#VALUE!</v>
      </c>
      <c r="C10641" s="10"/>
    </row>
    <row r="10642" spans="1:3">
      <c r="A10642" s="20">
        <v>292</v>
      </c>
      <c r="B10642" s="23" t="e">
        <f t="shared" si="24"/>
        <v>#VALUE!</v>
      </c>
      <c r="C10642" s="10"/>
    </row>
    <row r="10643" spans="1:3">
      <c r="A10643" s="20">
        <v>293</v>
      </c>
      <c r="B10643" s="23" t="e">
        <f t="shared" si="24"/>
        <v>#VALUE!</v>
      </c>
      <c r="C10643" s="10"/>
    </row>
    <row r="10644" spans="1:3">
      <c r="A10644" s="20">
        <v>294</v>
      </c>
      <c r="B10644" s="23" t="e">
        <f t="shared" si="24"/>
        <v>#VALUE!</v>
      </c>
      <c r="C10644" s="10"/>
    </row>
    <row r="10645" spans="1:3">
      <c r="A10645" s="20">
        <v>295</v>
      </c>
      <c r="B10645" s="23" t="e">
        <f t="shared" si="24"/>
        <v>#VALUE!</v>
      </c>
      <c r="C10645" s="10"/>
    </row>
    <row r="10646" spans="1:3">
      <c r="A10646" s="20">
        <v>296</v>
      </c>
      <c r="B10646" s="23" t="e">
        <f t="shared" si="24"/>
        <v>#VALUE!</v>
      </c>
      <c r="C10646" s="10"/>
    </row>
    <row r="10647" spans="1:3">
      <c r="A10647" s="20">
        <v>297</v>
      </c>
      <c r="B10647" s="23" t="e">
        <f t="shared" si="24"/>
        <v>#VALUE!</v>
      </c>
      <c r="C10647" s="10"/>
    </row>
    <row r="10648" spans="1:3">
      <c r="A10648" s="20">
        <v>298</v>
      </c>
      <c r="B10648" s="23" t="e">
        <f t="shared" si="24"/>
        <v>#VALUE!</v>
      </c>
      <c r="C10648" s="10"/>
    </row>
    <row r="10649" spans="1:3">
      <c r="A10649" s="20">
        <v>299</v>
      </c>
      <c r="B10649" s="23" t="e">
        <f t="shared" si="24"/>
        <v>#VALUE!</v>
      </c>
      <c r="C10649" s="10"/>
    </row>
    <row r="10650" spans="1:3">
      <c r="A10650" s="20">
        <v>300</v>
      </c>
      <c r="B10650" s="23" t="e">
        <f t="shared" si="24"/>
        <v>#VALUE!</v>
      </c>
      <c r="C10650" s="10"/>
    </row>
  </sheetData>
  <sheetProtection sheet="1" objects="1" scenarios="1"/>
  <phoneticPr fontId="6" type="noConversion"/>
  <hyperlinks>
    <hyperlink ref="A5" location="'Calc3'!B1988" display="x1 = 4343. Direct cost charging rate"/>
    <hyperlink ref="A6" location="'Calc1'!B3141" display="x2 = 4129. Total notional capacity assets (£)"/>
    <hyperlink ref="A7" location="'Calc1'!B7180" display="x3 = 4159. Total notional consumption assets (£)"/>
    <hyperlink ref="A15" location="'Calc3'!B3595" display="x1 = 4363. Indirect cost charging rate"/>
    <hyperlink ref="A16" location="'Calc1'!B7818" display="x2 = 4167. All notional assets in EDCM (£)"/>
    <hyperlink ref="A17" location="'Calc1'!B7807" display="x3 = 4165. Generation sole use asset MEAV adjusted for part-year (£) (aggregate)"/>
    <hyperlink ref="A25" location="'11'!B17" display="x1 = 1113. Days in year (in General inputs)"/>
    <hyperlink ref="A26" location="'Calc1'!B5006" display="x2 = 4143. Demand sole use asset MEAV adjusted for part-year (£)"/>
    <hyperlink ref="A27" location="'Calc3'!B1988" display="x3 = 4343. Direct cost charging rate"/>
    <hyperlink ref="A28" location="'Calc3'!B2000" display="x4 = 4345. Network rates charging rate"/>
    <hyperlink ref="A335" location="'11'!D17" display="x1 = 1113. Annual hours in super red (in General inputs)"/>
    <hyperlink ref="A336" location="'935'!X7" display="x2 = 935. Hours in super-red for which not a customer (in Tariff data)"/>
    <hyperlink ref="A643" location="'11'!B17" display="x1 = 1113. Days in year (in General inputs)"/>
    <hyperlink ref="A644" location="'Calc3'!B387" display="x2 = 4321. Transmission exit charging rate (£/kW/year)"/>
    <hyperlink ref="A645" location="'Calc1'!B5633" display="x3 = 4149. Peak-time active power consumption adjusted to transmission (kW/kVA)"/>
    <hyperlink ref="A952" location="'Calc3'!B2319" display="x1 = 4349. Location charge 1 £/kVA/year"/>
    <hyperlink ref="A953" location="'11'!B17" display="x2 = 1113. Days in year (in General inputs)"/>
    <hyperlink ref="A1260" location="'Calc2'!B4588" display="x1 = 4219. Parent location charge 1 £/kVA/year"/>
    <hyperlink ref="A1261" location="'935'!P7" display="x2 = 935. Super red kW import divided by kVA capacity (in Tariff data)"/>
    <hyperlink ref="A1262" location="'Calc2'!B5203" display="x3 = 4223. Parent group power factor, maximum demand (kW/kVA)"/>
    <hyperlink ref="A1263" location="'Calc2'!B4280" display="x4 = 4217. Unadjusted but capped red kVAr/agreed kVA"/>
    <hyperlink ref="A1264" location="'Calc2'!B4896" display="x5 = 4221. Parent group reactive factor, maximum demand (kVAr/kVA)"/>
    <hyperlink ref="A1265" location="'Calc2'!B5511" display="x6 = 4225. Grandparent location charge 1 £/kVA/year"/>
    <hyperlink ref="A1266" location="'Calc2'!B3972" display="x7 = 4215. Grandparent group power factor, maximum demand (kW/kVA)"/>
    <hyperlink ref="A1267" location="'Calc2'!B3665" display="x8 = 4213. Grandparent group reactive factor, maximum demand (kVAr/kVA)"/>
    <hyperlink ref="A1268" location="'11'!B17" display="x9 = 1113. Days in year (in General inputs)"/>
    <hyperlink ref="A1575" location="'935'!P7" display="x1 = 935. Super red kW import divided by kVA capacity (in Tariff data)"/>
    <hyperlink ref="A1576" location="'Calc4'!B957" display="x2 = 4411. Import capacity charge p/kVA/day"/>
    <hyperlink ref="A1577" location="'Calc4'!B1272" display="x3 = 4413. Import demand charge p/kVA/day"/>
    <hyperlink ref="A1884" location="'Calc4'!B649" display="x1 = 4409. Capacity charge p/kVA/day (exit only)"/>
    <hyperlink ref="A1885" location="'Calc1'!B2833" display="x2 = 4127. Maximum import capacity adjusted for part-year (kVA)"/>
    <hyperlink ref="A1886" location="'Calc2'!B12" display="x3 = 4201. Non-DSM import capacity adjusted for part-year (kVA)"/>
    <hyperlink ref="A1887" location="'Calc4'!B1581" display="x4 = 4415. FCP/LRIC capacity charge p/kVA/day"/>
    <hyperlink ref="A2194" location="'Calc3'!B4539" display="x1 = 4371. Pot £/year"/>
    <hyperlink ref="A2195" location="'Calc4'!B32" display="x2 = 4405. Demand fixed charge p/day (scaled for part year)"/>
    <hyperlink ref="A2196" location="'Calc4'!B1891" display="x3 = 4417. Import capacity charge before scaling (p/VA/day)"/>
    <hyperlink ref="A2197" location="'Calc1'!B2833" display="x4 = 4127. Maximum import capacity adjusted for part-year (kVA)"/>
    <hyperlink ref="A2198" location="'Calc2'!B6135" display="x5 = 4229. Super red unit rate adjusted for DSM (p/kWh)"/>
    <hyperlink ref="A2199" location="'935'!P7" display="x6 = 935. Super red kW import divided by kVA capacity (in Tariff data)"/>
    <hyperlink ref="A2200" location="'935'!C7" display="x7 = 935. Maximum import capacity (kVA) (in Tariff data)"/>
    <hyperlink ref="A2201" location="'Calc4'!B340" display="x8 = 4407. Number of super-red hours connected in year"/>
    <hyperlink ref="A2202" location="'11'!B17" display="x9 = 1113. Days in year (in General inputs)"/>
    <hyperlink ref="A2210" location="'Calc3'!B2000" display="x1 = 4345. Network rates charging rate"/>
    <hyperlink ref="A2211" location="'Calc1'!B3141" display="x2 = 4129. Total notional capacity assets (£)"/>
    <hyperlink ref="A2212" location="'Calc1'!B7180" display="x3 = 4159. Total notional consumption assets (£)"/>
    <hyperlink ref="A2225" location="'Calc4'!B2221" display="x1 = 4423. Proportion of residual to go into fixed adder"/>
    <hyperlink ref="A2226" location="'Calc4'!B2206" display="x2 = 4419. Additional amount to be recovered (£/year)"/>
    <hyperlink ref="A2227" location="'Calc4'!B21" display="x3 = 4403. Indirect costs on EDCM demand (£/year)"/>
    <hyperlink ref="A2228" location="'Calc4'!B11" display="x4 = 4401. Direct costs on EDCM demand except through sole use asset charges (£/year)"/>
    <hyperlink ref="A2229" location="'Calc4'!B2216" display="x5 = 4421. Network rates on EDCM demand except through sole use asset charges (£/year)"/>
    <hyperlink ref="A2237" location="'11'!B42" display="x1 = 1134. Minimum network use factor"/>
    <hyperlink ref="A2238" location="'935'!K7" display="x2 = 935. Network use factor (in Tariff data)"/>
    <hyperlink ref="A2239" location="'11'!B37" display="x3 = 1133. Maximum network use factor"/>
    <hyperlink ref="A2546" location="'Calc1'!B24" display="x1 = 4105. Tariff type and category"/>
    <hyperlink ref="A2547" location="'Calc1'!B957" display="x2 = 4113. Notional asset rate adjusted (£/kW)"/>
    <hyperlink ref="A2548" location="'Calc1'!B640" display="x3 = 4109. Active power equivalent of capacity adjusted to transmission (kW/kVA)"/>
    <hyperlink ref="A2549" location="'11'!B12" display="x4 = 1105. Diversity allowance between level exit and GSP Group (from CDCM table 2611)"/>
    <hyperlink ref="A2550" location="'Calc4'!B2243" display="x5 = 4427. Network use factors (second set)"/>
    <hyperlink ref="A2857" location="'Calc1'!B24" display="x1 = 4105. Tariff type and category"/>
    <hyperlink ref="A2858" location="'Calc1'!B957" display="x2 = 4113. Notional asset rate adjusted (£/kW)"/>
    <hyperlink ref="A2859" location="'Calc1'!B640" display="x3 = 4109. Active power equivalent of capacity adjusted to transmission (kW/kVA)"/>
    <hyperlink ref="A2860" location="'11'!B12" display="x4 = 1105. Diversity allowance between level exit and GSP Group (from CDCM table 2611)"/>
    <hyperlink ref="A2861" location="'Calc4'!B2243" display="x5 = 4427. Network use factors (second set)"/>
    <hyperlink ref="A3168" location="'Calc1'!B24" display="x1 = 4105. Tariff type and category"/>
    <hyperlink ref="A3169" location="'Calc1'!B957" display="x2 = 4113. Notional asset rate adjusted (£/kW)"/>
    <hyperlink ref="A3170" location="'Calc1'!B640" display="x3 = 4109. Active power equivalent of capacity adjusted to transmission (kW/kVA)"/>
    <hyperlink ref="A3171" location="'11'!B12" display="x4 = 1105. Diversity allowance between level exit and GSP Group (from CDCM table 2611)"/>
    <hyperlink ref="A3172" location="'Calc4'!B2243" display="x5 = 4427. Network use factors (second set)"/>
    <hyperlink ref="A3479" location="'Calc1'!B24" display="x1 = 4105. Tariff type and category"/>
    <hyperlink ref="A3480" location="'Calc1'!B957" display="x2 = 4113. Notional asset rate adjusted (£/kW)"/>
    <hyperlink ref="A3481" location="'Calc1'!B640" display="x3 = 4109. Active power equivalent of capacity adjusted to transmission (kW/kVA)"/>
    <hyperlink ref="A3482" location="'11'!B12" display="x4 = 1105. Diversity allowance between level exit and GSP Group (from CDCM table 2611)"/>
    <hyperlink ref="A3483" location="'Calc4'!B2243" display="x5 = 4427. Network use factors (second set)"/>
    <hyperlink ref="A3790" location="'Calc1'!B24" display="x1 = 4105. Tariff type and category"/>
    <hyperlink ref="A3791" location="'Calc1'!B957" display="x2 = 4113. Notional asset rate adjusted (£/kW)"/>
    <hyperlink ref="A3792" location="'Calc1'!B640" display="x3 = 4109. Active power equivalent of capacity adjusted to transmission (kW/kVA)"/>
    <hyperlink ref="A3793" location="'11'!B12" display="x4 = 1105. Diversity allowance between level exit and GSP Group (from CDCM table 2611)"/>
    <hyperlink ref="A3794" location="'Calc4'!B2243" display="x5 = 4427. Network use factors (second set)"/>
    <hyperlink ref="A4101" location="'Calc4'!B3798" display="x1 = 4437. Capacity 132kV circuits (£/kVA)"/>
    <hyperlink ref="A4102" location="'Calc4'!B3176" display="x2 = 4433. Capacity 132kV/EHV (£/kVA)"/>
    <hyperlink ref="A4103" location="'Calc4'!B2865" display="x3 = 4431. Capacity EHV circuits (£/kVA)"/>
    <hyperlink ref="A4104" location="'Calc4'!B3487" display="x4 = 4435. Capacity EHV/HV (£/kVA)"/>
    <hyperlink ref="A4105" location="'Calc4'!B2554" display="x5 = 4429. Capacity 132kV/HV (£/kVA)"/>
    <hyperlink ref="A4412" location="'Calc1'!B24" display="x1 = 4105. Tariff type and category"/>
    <hyperlink ref="A4413" location="'Calc1'!B957" display="x2 = 4113. Notional asset rate adjusted (£/kW)"/>
    <hyperlink ref="A4414" location="'Calc1'!B5633" display="x3 = 4149. Peak-time active power consumption adjusted to transmission (kW/kVA)"/>
    <hyperlink ref="A4415" location="'Calc4'!B2243" display="x4 = 4427. Network use factors (second set)"/>
    <hyperlink ref="A4722" location="'Calc1'!B24" display="x1 = 4105. Tariff type and category"/>
    <hyperlink ref="A4723" location="'Calc1'!B957" display="x2 = 4113. Notional asset rate adjusted (£/kW)"/>
    <hyperlink ref="A4724" location="'Calc1'!B5633" display="x3 = 4149. Peak-time active power consumption adjusted to transmission (kW/kVA)"/>
    <hyperlink ref="A4725" location="'Calc4'!B2243" display="x4 = 4427. Network use factors (second set)"/>
    <hyperlink ref="A5032" location="'Calc1'!B24" display="x1 = 4105. Tariff type and category"/>
    <hyperlink ref="A5033" location="'Calc1'!B957" display="x2 = 4113. Notional asset rate adjusted (£/kW)"/>
    <hyperlink ref="A5034" location="'Calc1'!B5633" display="x3 = 4149. Peak-time active power consumption adjusted to transmission (kW/kVA)"/>
    <hyperlink ref="A5035" location="'Calc4'!B2243" display="x4 = 4427. Network use factors (second set)"/>
    <hyperlink ref="A5342" location="'Calc4'!B5039" display="x1 = 4445. Consumption 132kV circuits (£/kVA)"/>
    <hyperlink ref="A5343" location="'Calc4'!B4729" display="x2 = 4443. Consumption 132kV/EHV (£/kVA)"/>
    <hyperlink ref="A5344" location="'Calc4'!B4419" display="x3 = 4441. Consumption EHV circuits (£/kVA)"/>
    <hyperlink ref="A5651" location="'Calc4'!B4109" display="x1 = 4439. Second set of capacity assets (£/kVA)"/>
    <hyperlink ref="A5652" location="'Calc4'!B5348" display="x2 = 4447. Second set of consumption assets (£/kVA)"/>
    <hyperlink ref="A5653" location="'Calc1'!B2833" display="x3 = 4127. Maximum import capacity adjusted for part-year (kVA)"/>
    <hyperlink ref="A5960" location="'Calc4'!B2233" display="x1 = 4425. Residual residual (£/year)"/>
    <hyperlink ref="A5961" location="'Calc4'!B5657" display="x2 = 4449. Non sole use notional assets subject to matching (£)"/>
    <hyperlink ref="A5969" location="'Calc4'!B2206" display="x1 = 4419. Additional amount to be recovered (£/year)"/>
    <hyperlink ref="A5970" location="'Calc4'!B21" display="x2 = 4403. Indirect costs on EDCM demand (£/year)"/>
    <hyperlink ref="A5971" location="'Calc4'!B11" display="x3 = 4401. Direct costs on EDCM demand except through sole use asset charges (£/year)"/>
    <hyperlink ref="A5972" location="'Calc4'!B2216" display="x4 = 4421. Network rates on EDCM demand except through sole use asset charges (£/year)"/>
    <hyperlink ref="A5985" location="'Calc1'!B2833" display="x1 = 4127. Maximum import capacity adjusted for part-year (kVA)"/>
    <hyperlink ref="A5986" location="'Calc4'!B5981" display="x2 = 4455. Factor for the allocation of capacity scaling"/>
    <hyperlink ref="A5987" location="'Calc1'!B5325" display="x3 = 4147. Super red kW divided by kVA adjusted for part-year"/>
    <hyperlink ref="A6294" location="'Calc4'!B5976" display="x1 = 4453. Amount to be recovered from fixed adder ex indirects (£/year)"/>
    <hyperlink ref="A6295" location="'Calc4'!B2221" display="x2 = 4423. Proportion of residual to go into fixed adder"/>
    <hyperlink ref="A6296" location="'Calc4'!B5991" display="x3 = 4457. Marginal revenue effect of demand adder"/>
    <hyperlink ref="A6304" location="'935'!R7" display="x1 = 935. Proportion exposed to indirect cost allocation (in Tariff data)"/>
    <hyperlink ref="A6305" location="'Calc4'!B5981" display="x2 = 4455. Factor for the allocation of capacity scaling"/>
    <hyperlink ref="A6306" location="'Calc1'!B5325" display="x3 = 4147. Super red kW divided by kVA adjusted for part-year"/>
    <hyperlink ref="A6613" location="'Calc4'!B21" display="x1 = 4403. Indirect costs on EDCM demand (£/year)"/>
    <hyperlink ref="A6614" location="'Calc4'!B6310" display="x2 = 4461. Data for capacity-based allocation of indirect costs"/>
    <hyperlink ref="A6615" location="'Calc1'!B2833" display="x3 = 4127. Maximum import capacity adjusted for part-year (kVA)"/>
    <hyperlink ref="A6623" location="'Calc4'!B1891" display="x1 = 4417. Import capacity charge before scaling (p/VA/day)"/>
    <hyperlink ref="A6624" location="'Calc4'!B6619" display="x2 = 4463. Indirect costs application rate"/>
    <hyperlink ref="A6625" location="'Calc4'!B6310" display="x3 = 4461. Data for capacity-based allocation of indirect costs"/>
    <hyperlink ref="A6626" location="'11'!B17" display="x4 = 1113. Days in year (in General inputs)"/>
    <hyperlink ref="A6933" location="'Calc4'!B6630" display="x1 = 4465. Capacity charge after applying indirect cost charge p/kVA/day"/>
    <hyperlink ref="A6934" location="'Calc4'!B6300" display="x2 = 4459. Fixed adder ex indirects application rate"/>
    <hyperlink ref="A6935" location="'Calc4'!B5981" display="x3 = 4455. Factor for the allocation of capacity scaling"/>
    <hyperlink ref="A6936" location="'Calc1'!B5325" display="x4 = 4147. Super red kW divided by kVA adjusted for part-year"/>
    <hyperlink ref="A6937" location="'11'!B17" display="x5 = 1113. Days in year (in General inputs)"/>
    <hyperlink ref="A7244" location="'Calc4'!B5965" display="x1 = 4451. Annual charge on assets"/>
    <hyperlink ref="A7245" location="'Calc4'!B4109" display="x2 = 4439. Second set of capacity assets (£/kVA)"/>
    <hyperlink ref="A7246" location="'Calc4'!B5348" display="x3 = 4447. Second set of consumption assets (£/kVA)"/>
    <hyperlink ref="A7247" location="'11'!B17" display="x4 = 1113. Days in year (in General inputs)"/>
    <hyperlink ref="A7554" location="'Calc2'!B5826" display="x1 = 4227. Super red rate p/kWh"/>
    <hyperlink ref="A7555" location="'Calc1'!B5325" display="x2 = 4147. Super red kW divided by kVA adjusted for part-year"/>
    <hyperlink ref="A7556" location="'11'!D17" display="x3 = 1113. Annual hours in super red (in General inputs)"/>
    <hyperlink ref="A7557" location="'11'!B17" display="x4 = 1113. Days in year (in General inputs)"/>
    <hyperlink ref="A7558" location="'Calc4'!B6941" display="x5 = 4467. Capacity charge after applying fixed adder ex indirects p/kVA/day"/>
    <hyperlink ref="A7559" location="'Calc4'!B7251" display="x6 = 4469. Demand scaling p/kVA/day"/>
    <hyperlink ref="A7866" location="'935'!C7" display="x1 = 935. Maximum import capacity (kVA) (in Tariff data)"/>
    <hyperlink ref="A8173" location="'Calc4'!B7870" display="x1 = 4473. Display import charges?"/>
    <hyperlink ref="A8174" location="'Calc1'!B5325" display="x2 = 4147. Super red kW divided by kVA adjusted for part-year"/>
    <hyperlink ref="A8175" location="'Calc2'!B6135" display="x3 = 4229. Super red unit rate adjusted for DSM (p/kWh)"/>
    <hyperlink ref="A8176" location="'Calc4'!B7563" display="x4 = 4471. Total import capacity charge p/kVA/day"/>
    <hyperlink ref="A8177" location="'935'!P7" display="x5 = 935. Super red kW import divided by kVA capacity (in Tariff data)"/>
    <hyperlink ref="A8178" location="'11'!B17" display="x6 = 1113. Days in year (in General inputs)"/>
    <hyperlink ref="A8179" location="'935'!W7" display="x7 = 935. Days for which not a customer (in Tariff data)"/>
    <hyperlink ref="A8180" location="'11'!D17" display="x8 = 1113. Annual hours in super red (in General inputs)"/>
    <hyperlink ref="A8181" location="'935'!X7" display="x9 = 935. Hours in super-red for which not a customer (in Tariff data)"/>
    <hyperlink ref="A8488" location="'Calc4'!B7870" display="x1 = 4473. Display import charges?"/>
    <hyperlink ref="A8489" location="'Calc4'!B7563" display="x2 = 4471. Total import capacity charge p/kVA/day"/>
    <hyperlink ref="A8796" location="'Calc4'!B7870" display="x1 = 4473. Display import charges?"/>
    <hyperlink ref="A8797" location="'11'!B17" display="x2 = 1113. Days in year (in General inputs)"/>
    <hyperlink ref="A8798" location="'Calc1'!B4697" display="x3 = 4141. Sole use asset MEAV for demand (£)"/>
    <hyperlink ref="A8799" location="'Calc3'!B1988" display="x4 = 4343. Direct cost charging rate"/>
    <hyperlink ref="A8800" location="'Calc3'!B2000" display="x5 = 4345. Network rates charging rate"/>
    <hyperlink ref="A9107" location="'Calc1'!B2833" display="x1 = 4127. Maximum import capacity adjusted for part-year (kVA)"/>
    <hyperlink ref="A9108" location="'Calc2'!B12" display="x2 = 4201. Non-DSM import capacity adjusted for part-year (kVA)"/>
    <hyperlink ref="A9109" location="'Calc4'!B1581" display="x3 = 4415. FCP/LRIC capacity charge p/kVA/day"/>
    <hyperlink ref="A9110" location="'Calc2'!B5826" display="x4 = 4227. Super red rate p/kWh"/>
    <hyperlink ref="A9111" location="'935'!P7" display="x5 = 935. Super red kW import divided by kVA capacity (in Tariff data)"/>
    <hyperlink ref="A9112" location="'11'!D17" display="x6 = 1113. Annual hours in super red (in General inputs)"/>
    <hyperlink ref="A9113" location="'935'!X7" display="x7 = 935. Hours in super-red for which not a customer (in Tariff data)"/>
    <hyperlink ref="A9114" location="'11'!B17" display="x8 = 1113. Days in year (in General inputs)"/>
    <hyperlink ref="A9115" location="'935'!W7" display="x9 = 935. Days for which not a customer (in Tariff data)"/>
    <hyperlink ref="A9422" location="'Calc4'!B8493" display="x1 = 4477. Import capacity charge p/kVA/day"/>
    <hyperlink ref="A9423" location="'Calc4'!B9119" display="x2 = 4481. Adjustment to exceeded import capacity charge for DSM (p/kVA/day)"/>
    <hyperlink ref="A9730" location="'Calc3'!B1055" display="x1 = 4335. Export capacity charge (unrounded) p/kVA/day"/>
    <hyperlink ref="A10037" location="'11'!B17" display="x1 = 1113. Days in year (in General inputs)"/>
    <hyperlink ref="A10038" location="'Calc1'!B7191" display="x2 = 4161. Sole use asset MEAV for non-exempt generation (£)"/>
    <hyperlink ref="A10039" location="'Calc3'!B1988" display="x3 = 4343. Direct cost charging rate"/>
    <hyperlink ref="A10040" location="'Calc3'!B2000" display="x4 = 4345. Network rates charging rate"/>
    <hyperlink ref="A10347" location="'Calc4'!B10044" display="x1 = 4487. Export fixed charge (unrounded) p/day"/>
  </hyperlinks>
  <pageMargins left="0.7" right="0.7" top="0.75" bottom="0.75" header="0.3" footer="0.3"/>
  <pageSetup fitToHeight="0" orientation="portrait"/>
  <headerFooter>
    <oddHeader>&amp;L&amp;A&amp;Cr5247&amp;R&amp;P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7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10" ht="19.5">
      <c r="A1" s="1" t="str">
        <f ca="1">"r5247: Results"&amp;" for "&amp;'11'!B7&amp;" in "&amp;'11'!C7&amp;" ("&amp;'11'!D7&amp;")"</f>
        <v>r5247: Results for #VALUE! in #VALUE! (#VALUE!)</v>
      </c>
    </row>
    <row r="3" spans="1:10" ht="19.5">
      <c r="A3" s="1" t="s">
        <v>252</v>
      </c>
    </row>
    <row r="4" spans="1:10">
      <c r="A4" s="2" t="s">
        <v>904</v>
      </c>
    </row>
    <row r="5" spans="1:10">
      <c r="A5" s="12" t="s">
        <v>253</v>
      </c>
    </row>
    <row r="6" spans="1:10">
      <c r="A6" s="12" t="s">
        <v>254</v>
      </c>
    </row>
    <row r="7" spans="1:10">
      <c r="A7" s="12" t="s">
        <v>255</v>
      </c>
    </row>
    <row r="8" spans="1:10">
      <c r="A8" s="12" t="s">
        <v>256</v>
      </c>
    </row>
    <row r="9" spans="1:10">
      <c r="A9" s="12" t="s">
        <v>257</v>
      </c>
    </row>
    <row r="10" spans="1:10">
      <c r="A10" s="12" t="s">
        <v>258</v>
      </c>
    </row>
    <row r="11" spans="1:10">
      <c r="A11" s="12" t="s">
        <v>259</v>
      </c>
    </row>
    <row r="12" spans="1:10">
      <c r="A12" s="12" t="s">
        <v>260</v>
      </c>
    </row>
    <row r="13" spans="1:10">
      <c r="A13" s="12" t="s">
        <v>261</v>
      </c>
    </row>
    <row r="14" spans="1:10">
      <c r="A14" s="26" t="s">
        <v>262</v>
      </c>
      <c r="B14" s="26" t="s">
        <v>263</v>
      </c>
      <c r="C14" s="26" t="s">
        <v>264</v>
      </c>
      <c r="D14" s="26" t="s">
        <v>264</v>
      </c>
      <c r="E14" s="26" t="s">
        <v>264</v>
      </c>
      <c r="F14" s="26" t="s">
        <v>264</v>
      </c>
      <c r="G14" s="26" t="s">
        <v>263</v>
      </c>
      <c r="H14" s="26" t="s">
        <v>263</v>
      </c>
      <c r="I14" s="26" t="s">
        <v>263</v>
      </c>
      <c r="J14" s="26" t="s">
        <v>263</v>
      </c>
    </row>
    <row r="15" spans="1:10">
      <c r="A15" s="26" t="s">
        <v>265</v>
      </c>
      <c r="B15" s="26" t="s">
        <v>266</v>
      </c>
      <c r="C15" s="26" t="s">
        <v>267</v>
      </c>
      <c r="D15" s="26" t="s">
        <v>268</v>
      </c>
      <c r="E15" s="26" t="s">
        <v>269</v>
      </c>
      <c r="F15" s="26" t="s">
        <v>270</v>
      </c>
      <c r="G15" s="26" t="s">
        <v>271</v>
      </c>
      <c r="H15" s="26" t="s">
        <v>272</v>
      </c>
      <c r="I15" s="26" t="s">
        <v>273</v>
      </c>
      <c r="J15" s="26" t="s">
        <v>274</v>
      </c>
    </row>
    <row r="17" spans="1:11" ht="45">
      <c r="B17" s="3" t="s">
        <v>880</v>
      </c>
      <c r="C17" s="3" t="s">
        <v>275</v>
      </c>
      <c r="D17" s="3" t="s">
        <v>276</v>
      </c>
      <c r="E17" s="3" t="s">
        <v>277</v>
      </c>
      <c r="F17" s="3" t="s">
        <v>278</v>
      </c>
      <c r="G17" s="3" t="s">
        <v>1245</v>
      </c>
      <c r="H17" s="3" t="s">
        <v>251</v>
      </c>
      <c r="I17" s="3" t="s">
        <v>1204</v>
      </c>
      <c r="J17" s="3" t="s">
        <v>279</v>
      </c>
    </row>
    <row r="18" spans="1:11">
      <c r="A18" s="20">
        <v>1</v>
      </c>
      <c r="B18" s="27" t="str">
        <f ca="1">'935'!B7</f>
        <v>#VALUE!</v>
      </c>
      <c r="C18" s="6" t="e">
        <f ca="1">ROUND(Calc4!B8185,3)</f>
        <v>#VALUE!</v>
      </c>
      <c r="D18" s="23" t="e">
        <f ca="1">ROUND(Calc4!B8804,2)</f>
        <v>#VALUE!</v>
      </c>
      <c r="E18" s="23" t="e">
        <f ca="1">ROUND(Calc4!B8493,2)</f>
        <v>#VALUE!</v>
      </c>
      <c r="F18" s="23" t="e">
        <f ca="1">ROUND(Calc4!B9427,2)</f>
        <v>#VALUE!</v>
      </c>
      <c r="G18" s="7" t="e">
        <f ca="1">Calc3!B3246</f>
        <v>#VALUE!</v>
      </c>
      <c r="H18" s="28" t="e">
        <f ca="1">Calc4!B10351</f>
        <v>#VALUE!</v>
      </c>
      <c r="I18" s="28" t="e">
        <f ca="1">Calc3!B1671</f>
        <v>#VALUE!</v>
      </c>
      <c r="J18" s="23" t="e">
        <f ca="1">Calc4!B9734</f>
        <v>#VALUE!</v>
      </c>
      <c r="K18" s="10"/>
    </row>
    <row r="19" spans="1:11">
      <c r="A19" s="20">
        <v>2</v>
      </c>
      <c r="B19" s="27" t="str">
        <f ca="1">'935'!B8</f>
        <v>#VALUE!</v>
      </c>
      <c r="C19" s="6" t="e">
        <f ca="1">ROUND(Calc4!B8186,3)</f>
        <v>#VALUE!</v>
      </c>
      <c r="D19" s="23" t="e">
        <f ca="1">ROUND(Calc4!B8805,2)</f>
        <v>#VALUE!</v>
      </c>
      <c r="E19" s="23" t="e">
        <f ca="1">ROUND(Calc4!B8494,2)</f>
        <v>#VALUE!</v>
      </c>
      <c r="F19" s="23" t="e">
        <f ca="1">ROUND(Calc4!B9428,2)</f>
        <v>#VALUE!</v>
      </c>
      <c r="G19" s="7" t="e">
        <f ca="1">Calc3!B3247</f>
        <v>#VALUE!</v>
      </c>
      <c r="H19" s="28" t="e">
        <f ca="1">Calc4!B10352</f>
        <v>#VALUE!</v>
      </c>
      <c r="I19" s="28" t="e">
        <f ca="1">Calc3!B1672</f>
        <v>#VALUE!</v>
      </c>
      <c r="J19" s="23" t="e">
        <f ca="1">Calc4!B9735</f>
        <v>#VALUE!</v>
      </c>
      <c r="K19" s="10"/>
    </row>
    <row r="20" spans="1:11">
      <c r="A20" s="20">
        <v>3</v>
      </c>
      <c r="B20" s="27" t="str">
        <f ca="1">'935'!B9</f>
        <v>#VALUE!</v>
      </c>
      <c r="C20" s="6" t="e">
        <f ca="1">ROUND(Calc4!B8187,3)</f>
        <v>#VALUE!</v>
      </c>
      <c r="D20" s="23" t="e">
        <f ca="1">ROUND(Calc4!B8806,2)</f>
        <v>#VALUE!</v>
      </c>
      <c r="E20" s="23" t="e">
        <f ca="1">ROUND(Calc4!B8495,2)</f>
        <v>#VALUE!</v>
      </c>
      <c r="F20" s="23" t="e">
        <f ca="1">ROUND(Calc4!B9429,2)</f>
        <v>#VALUE!</v>
      </c>
      <c r="G20" s="7" t="e">
        <f ca="1">Calc3!B3248</f>
        <v>#VALUE!</v>
      </c>
      <c r="H20" s="28" t="e">
        <f ca="1">Calc4!B10353</f>
        <v>#VALUE!</v>
      </c>
      <c r="I20" s="28" t="e">
        <f ca="1">Calc3!B1673</f>
        <v>#VALUE!</v>
      </c>
      <c r="J20" s="23" t="e">
        <f ca="1">Calc4!B9736</f>
        <v>#VALUE!</v>
      </c>
      <c r="K20" s="10"/>
    </row>
    <row r="21" spans="1:11">
      <c r="A21" s="20">
        <v>4</v>
      </c>
      <c r="B21" s="27" t="str">
        <f ca="1">'935'!B10</f>
        <v>#VALUE!</v>
      </c>
      <c r="C21" s="6" t="e">
        <f ca="1">ROUND(Calc4!B8188,3)</f>
        <v>#VALUE!</v>
      </c>
      <c r="D21" s="23" t="e">
        <f ca="1">ROUND(Calc4!B8807,2)</f>
        <v>#VALUE!</v>
      </c>
      <c r="E21" s="23" t="e">
        <f ca="1">ROUND(Calc4!B8496,2)</f>
        <v>#VALUE!</v>
      </c>
      <c r="F21" s="23" t="e">
        <f ca="1">ROUND(Calc4!B9430,2)</f>
        <v>#VALUE!</v>
      </c>
      <c r="G21" s="7" t="e">
        <f ca="1">Calc3!B3249</f>
        <v>#VALUE!</v>
      </c>
      <c r="H21" s="28" t="e">
        <f ca="1">Calc4!B10354</f>
        <v>#VALUE!</v>
      </c>
      <c r="I21" s="28" t="e">
        <f ca="1">Calc3!B1674</f>
        <v>#VALUE!</v>
      </c>
      <c r="J21" s="23" t="e">
        <f ca="1">Calc4!B9737</f>
        <v>#VALUE!</v>
      </c>
      <c r="K21" s="10"/>
    </row>
    <row r="22" spans="1:11">
      <c r="A22" s="20">
        <v>5</v>
      </c>
      <c r="B22" s="27" t="str">
        <f ca="1">'935'!B11</f>
        <v>#VALUE!</v>
      </c>
      <c r="C22" s="6" t="e">
        <f ca="1">ROUND(Calc4!B8189,3)</f>
        <v>#VALUE!</v>
      </c>
      <c r="D22" s="23" t="e">
        <f ca="1">ROUND(Calc4!B8808,2)</f>
        <v>#VALUE!</v>
      </c>
      <c r="E22" s="23" t="e">
        <f ca="1">ROUND(Calc4!B8497,2)</f>
        <v>#VALUE!</v>
      </c>
      <c r="F22" s="23" t="e">
        <f ca="1">ROUND(Calc4!B9431,2)</f>
        <v>#VALUE!</v>
      </c>
      <c r="G22" s="7" t="e">
        <f ca="1">Calc3!B3250</f>
        <v>#VALUE!</v>
      </c>
      <c r="H22" s="28" t="e">
        <f ca="1">Calc4!B10355</f>
        <v>#VALUE!</v>
      </c>
      <c r="I22" s="28" t="e">
        <f ca="1">Calc3!B1675</f>
        <v>#VALUE!</v>
      </c>
      <c r="J22" s="23" t="e">
        <f ca="1">Calc4!B9738</f>
        <v>#VALUE!</v>
      </c>
      <c r="K22" s="10"/>
    </row>
    <row r="23" spans="1:11">
      <c r="A23" s="20">
        <v>6</v>
      </c>
      <c r="B23" s="27" t="str">
        <f ca="1">'935'!B12</f>
        <v>#VALUE!</v>
      </c>
      <c r="C23" s="6" t="e">
        <f ca="1">ROUND(Calc4!B8190,3)</f>
        <v>#VALUE!</v>
      </c>
      <c r="D23" s="23" t="e">
        <f ca="1">ROUND(Calc4!B8809,2)</f>
        <v>#VALUE!</v>
      </c>
      <c r="E23" s="23" t="e">
        <f ca="1">ROUND(Calc4!B8498,2)</f>
        <v>#VALUE!</v>
      </c>
      <c r="F23" s="23" t="e">
        <f ca="1">ROUND(Calc4!B9432,2)</f>
        <v>#VALUE!</v>
      </c>
      <c r="G23" s="7" t="e">
        <f ca="1">Calc3!B3251</f>
        <v>#VALUE!</v>
      </c>
      <c r="H23" s="28" t="e">
        <f ca="1">Calc4!B10356</f>
        <v>#VALUE!</v>
      </c>
      <c r="I23" s="28" t="e">
        <f ca="1">Calc3!B1676</f>
        <v>#VALUE!</v>
      </c>
      <c r="J23" s="23" t="e">
        <f ca="1">Calc4!B9739</f>
        <v>#VALUE!</v>
      </c>
      <c r="K23" s="10"/>
    </row>
    <row r="24" spans="1:11">
      <c r="A24" s="20">
        <v>7</v>
      </c>
      <c r="B24" s="27" t="str">
        <f ca="1">'935'!B13</f>
        <v>#VALUE!</v>
      </c>
      <c r="C24" s="6" t="e">
        <f ca="1">ROUND(Calc4!B8191,3)</f>
        <v>#VALUE!</v>
      </c>
      <c r="D24" s="23" t="e">
        <f ca="1">ROUND(Calc4!B8810,2)</f>
        <v>#VALUE!</v>
      </c>
      <c r="E24" s="23" t="e">
        <f ca="1">ROUND(Calc4!B8499,2)</f>
        <v>#VALUE!</v>
      </c>
      <c r="F24" s="23" t="e">
        <f ca="1">ROUND(Calc4!B9433,2)</f>
        <v>#VALUE!</v>
      </c>
      <c r="G24" s="7" t="e">
        <f ca="1">Calc3!B3252</f>
        <v>#VALUE!</v>
      </c>
      <c r="H24" s="28" t="e">
        <f ca="1">Calc4!B10357</f>
        <v>#VALUE!</v>
      </c>
      <c r="I24" s="28" t="e">
        <f ca="1">Calc3!B1677</f>
        <v>#VALUE!</v>
      </c>
      <c r="J24" s="23" t="e">
        <f ca="1">Calc4!B9740</f>
        <v>#VALUE!</v>
      </c>
      <c r="K24" s="10"/>
    </row>
    <row r="25" spans="1:11">
      <c r="A25" s="20">
        <v>8</v>
      </c>
      <c r="B25" s="27" t="str">
        <f ca="1">'935'!B14</f>
        <v>#VALUE!</v>
      </c>
      <c r="C25" s="6" t="e">
        <f ca="1">ROUND(Calc4!B8192,3)</f>
        <v>#VALUE!</v>
      </c>
      <c r="D25" s="23" t="e">
        <f ca="1">ROUND(Calc4!B8811,2)</f>
        <v>#VALUE!</v>
      </c>
      <c r="E25" s="23" t="e">
        <f ca="1">ROUND(Calc4!B8500,2)</f>
        <v>#VALUE!</v>
      </c>
      <c r="F25" s="23" t="e">
        <f ca="1">ROUND(Calc4!B9434,2)</f>
        <v>#VALUE!</v>
      </c>
      <c r="G25" s="7" t="e">
        <f ca="1">Calc3!B3253</f>
        <v>#VALUE!</v>
      </c>
      <c r="H25" s="28" t="e">
        <f ca="1">Calc4!B10358</f>
        <v>#VALUE!</v>
      </c>
      <c r="I25" s="28" t="e">
        <f ca="1">Calc3!B1678</f>
        <v>#VALUE!</v>
      </c>
      <c r="J25" s="23" t="e">
        <f ca="1">Calc4!B9741</f>
        <v>#VALUE!</v>
      </c>
      <c r="K25" s="10"/>
    </row>
    <row r="26" spans="1:11">
      <c r="A26" s="20">
        <v>9</v>
      </c>
      <c r="B26" s="27" t="str">
        <f ca="1">'935'!B15</f>
        <v>#VALUE!</v>
      </c>
      <c r="C26" s="6" t="e">
        <f ca="1">ROUND(Calc4!B8193,3)</f>
        <v>#VALUE!</v>
      </c>
      <c r="D26" s="23" t="e">
        <f ca="1">ROUND(Calc4!B8812,2)</f>
        <v>#VALUE!</v>
      </c>
      <c r="E26" s="23" t="e">
        <f ca="1">ROUND(Calc4!B8501,2)</f>
        <v>#VALUE!</v>
      </c>
      <c r="F26" s="23" t="e">
        <f ca="1">ROUND(Calc4!B9435,2)</f>
        <v>#VALUE!</v>
      </c>
      <c r="G26" s="7" t="e">
        <f ca="1">Calc3!B3254</f>
        <v>#VALUE!</v>
      </c>
      <c r="H26" s="28" t="e">
        <f ca="1">Calc4!B10359</f>
        <v>#VALUE!</v>
      </c>
      <c r="I26" s="28" t="e">
        <f ca="1">Calc3!B1679</f>
        <v>#VALUE!</v>
      </c>
      <c r="J26" s="23" t="e">
        <f ca="1">Calc4!B9742</f>
        <v>#VALUE!</v>
      </c>
      <c r="K26" s="10"/>
    </row>
    <row r="27" spans="1:11">
      <c r="A27" s="20">
        <v>10</v>
      </c>
      <c r="B27" s="27" t="str">
        <f ca="1">'935'!B16</f>
        <v>#VALUE!</v>
      </c>
      <c r="C27" s="6" t="e">
        <f ca="1">ROUND(Calc4!B8194,3)</f>
        <v>#VALUE!</v>
      </c>
      <c r="D27" s="23" t="e">
        <f ca="1">ROUND(Calc4!B8813,2)</f>
        <v>#VALUE!</v>
      </c>
      <c r="E27" s="23" t="e">
        <f ca="1">ROUND(Calc4!B8502,2)</f>
        <v>#VALUE!</v>
      </c>
      <c r="F27" s="23" t="e">
        <f ca="1">ROUND(Calc4!B9436,2)</f>
        <v>#VALUE!</v>
      </c>
      <c r="G27" s="7" t="e">
        <f ca="1">Calc3!B3255</f>
        <v>#VALUE!</v>
      </c>
      <c r="H27" s="28" t="e">
        <f ca="1">Calc4!B10360</f>
        <v>#VALUE!</v>
      </c>
      <c r="I27" s="28" t="e">
        <f ca="1">Calc3!B1680</f>
        <v>#VALUE!</v>
      </c>
      <c r="J27" s="23" t="e">
        <f ca="1">Calc4!B9743</f>
        <v>#VALUE!</v>
      </c>
      <c r="K27" s="10"/>
    </row>
    <row r="28" spans="1:11">
      <c r="A28" s="20">
        <v>11</v>
      </c>
      <c r="B28" s="27" t="str">
        <f ca="1">'935'!B17</f>
        <v>#VALUE!</v>
      </c>
      <c r="C28" s="6" t="e">
        <f ca="1">ROUND(Calc4!B8195,3)</f>
        <v>#VALUE!</v>
      </c>
      <c r="D28" s="23" t="e">
        <f ca="1">ROUND(Calc4!B8814,2)</f>
        <v>#VALUE!</v>
      </c>
      <c r="E28" s="23" t="e">
        <f ca="1">ROUND(Calc4!B8503,2)</f>
        <v>#VALUE!</v>
      </c>
      <c r="F28" s="23" t="e">
        <f ca="1">ROUND(Calc4!B9437,2)</f>
        <v>#VALUE!</v>
      </c>
      <c r="G28" s="7" t="e">
        <f ca="1">Calc3!B3256</f>
        <v>#VALUE!</v>
      </c>
      <c r="H28" s="28" t="e">
        <f ca="1">Calc4!B10361</f>
        <v>#VALUE!</v>
      </c>
      <c r="I28" s="28" t="e">
        <f ca="1">Calc3!B1681</f>
        <v>#VALUE!</v>
      </c>
      <c r="J28" s="23" t="e">
        <f ca="1">Calc4!B9744</f>
        <v>#VALUE!</v>
      </c>
      <c r="K28" s="10"/>
    </row>
    <row r="29" spans="1:11">
      <c r="A29" s="20">
        <v>12</v>
      </c>
      <c r="B29" s="27" t="str">
        <f ca="1">'935'!B18</f>
        <v>#VALUE!</v>
      </c>
      <c r="C29" s="6" t="e">
        <f ca="1">ROUND(Calc4!B8196,3)</f>
        <v>#VALUE!</v>
      </c>
      <c r="D29" s="23" t="e">
        <f ca="1">ROUND(Calc4!B8815,2)</f>
        <v>#VALUE!</v>
      </c>
      <c r="E29" s="23" t="e">
        <f ca="1">ROUND(Calc4!B8504,2)</f>
        <v>#VALUE!</v>
      </c>
      <c r="F29" s="23" t="e">
        <f ca="1">ROUND(Calc4!B9438,2)</f>
        <v>#VALUE!</v>
      </c>
      <c r="G29" s="7" t="e">
        <f ca="1">Calc3!B3257</f>
        <v>#VALUE!</v>
      </c>
      <c r="H29" s="28" t="e">
        <f ca="1">Calc4!B10362</f>
        <v>#VALUE!</v>
      </c>
      <c r="I29" s="28" t="e">
        <f ca="1">Calc3!B1682</f>
        <v>#VALUE!</v>
      </c>
      <c r="J29" s="23" t="e">
        <f ca="1">Calc4!B9745</f>
        <v>#VALUE!</v>
      </c>
      <c r="K29" s="10"/>
    </row>
    <row r="30" spans="1:11">
      <c r="A30" s="20">
        <v>13</v>
      </c>
      <c r="B30" s="27" t="str">
        <f ca="1">'935'!B19</f>
        <v>#VALUE!</v>
      </c>
      <c r="C30" s="6" t="e">
        <f ca="1">ROUND(Calc4!B8197,3)</f>
        <v>#VALUE!</v>
      </c>
      <c r="D30" s="23" t="e">
        <f ca="1">ROUND(Calc4!B8816,2)</f>
        <v>#VALUE!</v>
      </c>
      <c r="E30" s="23" t="e">
        <f ca="1">ROUND(Calc4!B8505,2)</f>
        <v>#VALUE!</v>
      </c>
      <c r="F30" s="23" t="e">
        <f ca="1">ROUND(Calc4!B9439,2)</f>
        <v>#VALUE!</v>
      </c>
      <c r="G30" s="7" t="e">
        <f ca="1">Calc3!B3258</f>
        <v>#VALUE!</v>
      </c>
      <c r="H30" s="28" t="e">
        <f ca="1">Calc4!B10363</f>
        <v>#VALUE!</v>
      </c>
      <c r="I30" s="28" t="e">
        <f ca="1">Calc3!B1683</f>
        <v>#VALUE!</v>
      </c>
      <c r="J30" s="23" t="e">
        <f ca="1">Calc4!B9746</f>
        <v>#VALUE!</v>
      </c>
      <c r="K30" s="10"/>
    </row>
    <row r="31" spans="1:11">
      <c r="A31" s="20">
        <v>14</v>
      </c>
      <c r="B31" s="27" t="str">
        <f ca="1">'935'!B20</f>
        <v>#VALUE!</v>
      </c>
      <c r="C31" s="6" t="e">
        <f ca="1">ROUND(Calc4!B8198,3)</f>
        <v>#VALUE!</v>
      </c>
      <c r="D31" s="23" t="e">
        <f ca="1">ROUND(Calc4!B8817,2)</f>
        <v>#VALUE!</v>
      </c>
      <c r="E31" s="23" t="e">
        <f ca="1">ROUND(Calc4!B8506,2)</f>
        <v>#VALUE!</v>
      </c>
      <c r="F31" s="23" t="e">
        <f ca="1">ROUND(Calc4!B9440,2)</f>
        <v>#VALUE!</v>
      </c>
      <c r="G31" s="7" t="e">
        <f ca="1">Calc3!B3259</f>
        <v>#VALUE!</v>
      </c>
      <c r="H31" s="28" t="e">
        <f ca="1">Calc4!B10364</f>
        <v>#VALUE!</v>
      </c>
      <c r="I31" s="28" t="e">
        <f ca="1">Calc3!B1684</f>
        <v>#VALUE!</v>
      </c>
      <c r="J31" s="23" t="e">
        <f ca="1">Calc4!B9747</f>
        <v>#VALUE!</v>
      </c>
      <c r="K31" s="10"/>
    </row>
    <row r="32" spans="1:11">
      <c r="A32" s="20">
        <v>15</v>
      </c>
      <c r="B32" s="27" t="str">
        <f ca="1">'935'!B21</f>
        <v>#VALUE!</v>
      </c>
      <c r="C32" s="6" t="e">
        <f ca="1">ROUND(Calc4!B8199,3)</f>
        <v>#VALUE!</v>
      </c>
      <c r="D32" s="23" t="e">
        <f ca="1">ROUND(Calc4!B8818,2)</f>
        <v>#VALUE!</v>
      </c>
      <c r="E32" s="23" t="e">
        <f ca="1">ROUND(Calc4!B8507,2)</f>
        <v>#VALUE!</v>
      </c>
      <c r="F32" s="23" t="e">
        <f ca="1">ROUND(Calc4!B9441,2)</f>
        <v>#VALUE!</v>
      </c>
      <c r="G32" s="7" t="e">
        <f ca="1">Calc3!B3260</f>
        <v>#VALUE!</v>
      </c>
      <c r="H32" s="28" t="e">
        <f ca="1">Calc4!B10365</f>
        <v>#VALUE!</v>
      </c>
      <c r="I32" s="28" t="e">
        <f ca="1">Calc3!B1685</f>
        <v>#VALUE!</v>
      </c>
      <c r="J32" s="23" t="e">
        <f ca="1">Calc4!B9748</f>
        <v>#VALUE!</v>
      </c>
      <c r="K32" s="10"/>
    </row>
    <row r="33" spans="1:11">
      <c r="A33" s="20">
        <v>16</v>
      </c>
      <c r="B33" s="27" t="str">
        <f ca="1">'935'!B22</f>
        <v>#VALUE!</v>
      </c>
      <c r="C33" s="6" t="e">
        <f ca="1">ROUND(Calc4!B8200,3)</f>
        <v>#VALUE!</v>
      </c>
      <c r="D33" s="23" t="e">
        <f ca="1">ROUND(Calc4!B8819,2)</f>
        <v>#VALUE!</v>
      </c>
      <c r="E33" s="23" t="e">
        <f ca="1">ROUND(Calc4!B8508,2)</f>
        <v>#VALUE!</v>
      </c>
      <c r="F33" s="23" t="e">
        <f ca="1">ROUND(Calc4!B9442,2)</f>
        <v>#VALUE!</v>
      </c>
      <c r="G33" s="7" t="e">
        <f ca="1">Calc3!B3261</f>
        <v>#VALUE!</v>
      </c>
      <c r="H33" s="28" t="e">
        <f ca="1">Calc4!B10366</f>
        <v>#VALUE!</v>
      </c>
      <c r="I33" s="28" t="e">
        <f ca="1">Calc3!B1686</f>
        <v>#VALUE!</v>
      </c>
      <c r="J33" s="23" t="e">
        <f ca="1">Calc4!B9749</f>
        <v>#VALUE!</v>
      </c>
      <c r="K33" s="10"/>
    </row>
    <row r="34" spans="1:11">
      <c r="A34" s="20">
        <v>17</v>
      </c>
      <c r="B34" s="27" t="str">
        <f ca="1">'935'!B23</f>
        <v>#VALUE!</v>
      </c>
      <c r="C34" s="6" t="e">
        <f ca="1">ROUND(Calc4!B8201,3)</f>
        <v>#VALUE!</v>
      </c>
      <c r="D34" s="23" t="e">
        <f ca="1">ROUND(Calc4!B8820,2)</f>
        <v>#VALUE!</v>
      </c>
      <c r="E34" s="23" t="e">
        <f ca="1">ROUND(Calc4!B8509,2)</f>
        <v>#VALUE!</v>
      </c>
      <c r="F34" s="23" t="e">
        <f ca="1">ROUND(Calc4!B9443,2)</f>
        <v>#VALUE!</v>
      </c>
      <c r="G34" s="7" t="e">
        <f ca="1">Calc3!B3262</f>
        <v>#VALUE!</v>
      </c>
      <c r="H34" s="28" t="e">
        <f ca="1">Calc4!B10367</f>
        <v>#VALUE!</v>
      </c>
      <c r="I34" s="28" t="e">
        <f ca="1">Calc3!B1687</f>
        <v>#VALUE!</v>
      </c>
      <c r="J34" s="23" t="e">
        <f ca="1">Calc4!B9750</f>
        <v>#VALUE!</v>
      </c>
      <c r="K34" s="10"/>
    </row>
    <row r="35" spans="1:11">
      <c r="A35" s="20">
        <v>18</v>
      </c>
      <c r="B35" s="27" t="str">
        <f ca="1">'935'!B24</f>
        <v>#VALUE!</v>
      </c>
      <c r="C35" s="6" t="e">
        <f ca="1">ROUND(Calc4!B8202,3)</f>
        <v>#VALUE!</v>
      </c>
      <c r="D35" s="23" t="e">
        <f ca="1">ROUND(Calc4!B8821,2)</f>
        <v>#VALUE!</v>
      </c>
      <c r="E35" s="23" t="e">
        <f ca="1">ROUND(Calc4!B8510,2)</f>
        <v>#VALUE!</v>
      </c>
      <c r="F35" s="23" t="e">
        <f ca="1">ROUND(Calc4!B9444,2)</f>
        <v>#VALUE!</v>
      </c>
      <c r="G35" s="7" t="e">
        <f ca="1">Calc3!B3263</f>
        <v>#VALUE!</v>
      </c>
      <c r="H35" s="28" t="e">
        <f ca="1">Calc4!B10368</f>
        <v>#VALUE!</v>
      </c>
      <c r="I35" s="28" t="e">
        <f ca="1">Calc3!B1688</f>
        <v>#VALUE!</v>
      </c>
      <c r="J35" s="23" t="e">
        <f ca="1">Calc4!B9751</f>
        <v>#VALUE!</v>
      </c>
      <c r="K35" s="10"/>
    </row>
    <row r="36" spans="1:11">
      <c r="A36" s="20">
        <v>19</v>
      </c>
      <c r="B36" s="27" t="str">
        <f ca="1">'935'!B25</f>
        <v>#VALUE!</v>
      </c>
      <c r="C36" s="6" t="e">
        <f ca="1">ROUND(Calc4!B8203,3)</f>
        <v>#VALUE!</v>
      </c>
      <c r="D36" s="23" t="e">
        <f ca="1">ROUND(Calc4!B8822,2)</f>
        <v>#VALUE!</v>
      </c>
      <c r="E36" s="23" t="e">
        <f ca="1">ROUND(Calc4!B8511,2)</f>
        <v>#VALUE!</v>
      </c>
      <c r="F36" s="23" t="e">
        <f ca="1">ROUND(Calc4!B9445,2)</f>
        <v>#VALUE!</v>
      </c>
      <c r="G36" s="7" t="e">
        <f ca="1">Calc3!B3264</f>
        <v>#VALUE!</v>
      </c>
      <c r="H36" s="28" t="e">
        <f ca="1">Calc4!B10369</f>
        <v>#VALUE!</v>
      </c>
      <c r="I36" s="28" t="e">
        <f ca="1">Calc3!B1689</f>
        <v>#VALUE!</v>
      </c>
      <c r="J36" s="23" t="e">
        <f ca="1">Calc4!B9752</f>
        <v>#VALUE!</v>
      </c>
      <c r="K36" s="10"/>
    </row>
    <row r="37" spans="1:11">
      <c r="A37" s="20">
        <v>20</v>
      </c>
      <c r="B37" s="27" t="str">
        <f ca="1">'935'!B26</f>
        <v>#VALUE!</v>
      </c>
      <c r="C37" s="6" t="e">
        <f ca="1">ROUND(Calc4!B8204,3)</f>
        <v>#VALUE!</v>
      </c>
      <c r="D37" s="23" t="e">
        <f ca="1">ROUND(Calc4!B8823,2)</f>
        <v>#VALUE!</v>
      </c>
      <c r="E37" s="23" t="e">
        <f ca="1">ROUND(Calc4!B8512,2)</f>
        <v>#VALUE!</v>
      </c>
      <c r="F37" s="23" t="e">
        <f ca="1">ROUND(Calc4!B9446,2)</f>
        <v>#VALUE!</v>
      </c>
      <c r="G37" s="7" t="e">
        <f ca="1">Calc3!B3265</f>
        <v>#VALUE!</v>
      </c>
      <c r="H37" s="28" t="e">
        <f ca="1">Calc4!B10370</f>
        <v>#VALUE!</v>
      </c>
      <c r="I37" s="28" t="e">
        <f ca="1">Calc3!B1690</f>
        <v>#VALUE!</v>
      </c>
      <c r="J37" s="23" t="e">
        <f ca="1">Calc4!B9753</f>
        <v>#VALUE!</v>
      </c>
      <c r="K37" s="10"/>
    </row>
    <row r="38" spans="1:11">
      <c r="A38" s="20">
        <v>21</v>
      </c>
      <c r="B38" s="27" t="str">
        <f ca="1">'935'!B27</f>
        <v>#VALUE!</v>
      </c>
      <c r="C38" s="6" t="e">
        <f ca="1">ROUND(Calc4!B8205,3)</f>
        <v>#VALUE!</v>
      </c>
      <c r="D38" s="23" t="e">
        <f ca="1">ROUND(Calc4!B8824,2)</f>
        <v>#VALUE!</v>
      </c>
      <c r="E38" s="23" t="e">
        <f ca="1">ROUND(Calc4!B8513,2)</f>
        <v>#VALUE!</v>
      </c>
      <c r="F38" s="23" t="e">
        <f ca="1">ROUND(Calc4!B9447,2)</f>
        <v>#VALUE!</v>
      </c>
      <c r="G38" s="7" t="e">
        <f ca="1">Calc3!B3266</f>
        <v>#VALUE!</v>
      </c>
      <c r="H38" s="28" t="e">
        <f ca="1">Calc4!B10371</f>
        <v>#VALUE!</v>
      </c>
      <c r="I38" s="28" t="e">
        <f ca="1">Calc3!B1691</f>
        <v>#VALUE!</v>
      </c>
      <c r="J38" s="23" t="e">
        <f ca="1">Calc4!B9754</f>
        <v>#VALUE!</v>
      </c>
      <c r="K38" s="10"/>
    </row>
    <row r="39" spans="1:11">
      <c r="A39" s="20">
        <v>22</v>
      </c>
      <c r="B39" s="27" t="str">
        <f ca="1">'935'!B28</f>
        <v>#VALUE!</v>
      </c>
      <c r="C39" s="6" t="e">
        <f ca="1">ROUND(Calc4!B8206,3)</f>
        <v>#VALUE!</v>
      </c>
      <c r="D39" s="23" t="e">
        <f ca="1">ROUND(Calc4!B8825,2)</f>
        <v>#VALUE!</v>
      </c>
      <c r="E39" s="23" t="e">
        <f ca="1">ROUND(Calc4!B8514,2)</f>
        <v>#VALUE!</v>
      </c>
      <c r="F39" s="23" t="e">
        <f ca="1">ROUND(Calc4!B9448,2)</f>
        <v>#VALUE!</v>
      </c>
      <c r="G39" s="7" t="e">
        <f ca="1">Calc3!B3267</f>
        <v>#VALUE!</v>
      </c>
      <c r="H39" s="28" t="e">
        <f ca="1">Calc4!B10372</f>
        <v>#VALUE!</v>
      </c>
      <c r="I39" s="28" t="e">
        <f ca="1">Calc3!B1692</f>
        <v>#VALUE!</v>
      </c>
      <c r="J39" s="23" t="e">
        <f ca="1">Calc4!B9755</f>
        <v>#VALUE!</v>
      </c>
      <c r="K39" s="10"/>
    </row>
    <row r="40" spans="1:11">
      <c r="A40" s="20">
        <v>23</v>
      </c>
      <c r="B40" s="27" t="str">
        <f ca="1">'935'!B29</f>
        <v>#VALUE!</v>
      </c>
      <c r="C40" s="6" t="e">
        <f ca="1">ROUND(Calc4!B8207,3)</f>
        <v>#VALUE!</v>
      </c>
      <c r="D40" s="23" t="e">
        <f ca="1">ROUND(Calc4!B8826,2)</f>
        <v>#VALUE!</v>
      </c>
      <c r="E40" s="23" t="e">
        <f ca="1">ROUND(Calc4!B8515,2)</f>
        <v>#VALUE!</v>
      </c>
      <c r="F40" s="23" t="e">
        <f ca="1">ROUND(Calc4!B9449,2)</f>
        <v>#VALUE!</v>
      </c>
      <c r="G40" s="7" t="e">
        <f ca="1">Calc3!B3268</f>
        <v>#VALUE!</v>
      </c>
      <c r="H40" s="28" t="e">
        <f ca="1">Calc4!B10373</f>
        <v>#VALUE!</v>
      </c>
      <c r="I40" s="28" t="e">
        <f ca="1">Calc3!B1693</f>
        <v>#VALUE!</v>
      </c>
      <c r="J40" s="23" t="e">
        <f ca="1">Calc4!B9756</f>
        <v>#VALUE!</v>
      </c>
      <c r="K40" s="10"/>
    </row>
    <row r="41" spans="1:11">
      <c r="A41" s="20">
        <v>24</v>
      </c>
      <c r="B41" s="27" t="str">
        <f ca="1">'935'!B30</f>
        <v>#VALUE!</v>
      </c>
      <c r="C41" s="6" t="e">
        <f ca="1">ROUND(Calc4!B8208,3)</f>
        <v>#VALUE!</v>
      </c>
      <c r="D41" s="23" t="e">
        <f ca="1">ROUND(Calc4!B8827,2)</f>
        <v>#VALUE!</v>
      </c>
      <c r="E41" s="23" t="e">
        <f ca="1">ROUND(Calc4!B8516,2)</f>
        <v>#VALUE!</v>
      </c>
      <c r="F41" s="23" t="e">
        <f ca="1">ROUND(Calc4!B9450,2)</f>
        <v>#VALUE!</v>
      </c>
      <c r="G41" s="7" t="e">
        <f ca="1">Calc3!B3269</f>
        <v>#VALUE!</v>
      </c>
      <c r="H41" s="28" t="e">
        <f ca="1">Calc4!B10374</f>
        <v>#VALUE!</v>
      </c>
      <c r="I41" s="28" t="e">
        <f ca="1">Calc3!B1694</f>
        <v>#VALUE!</v>
      </c>
      <c r="J41" s="23" t="e">
        <f ca="1">Calc4!B9757</f>
        <v>#VALUE!</v>
      </c>
      <c r="K41" s="10"/>
    </row>
    <row r="42" spans="1:11">
      <c r="A42" s="20">
        <v>25</v>
      </c>
      <c r="B42" s="27" t="str">
        <f ca="1">'935'!B31</f>
        <v>#VALUE!</v>
      </c>
      <c r="C42" s="6" t="e">
        <f ca="1">ROUND(Calc4!B8209,3)</f>
        <v>#VALUE!</v>
      </c>
      <c r="D42" s="23" t="e">
        <f ca="1">ROUND(Calc4!B8828,2)</f>
        <v>#VALUE!</v>
      </c>
      <c r="E42" s="23" t="e">
        <f ca="1">ROUND(Calc4!B8517,2)</f>
        <v>#VALUE!</v>
      </c>
      <c r="F42" s="23" t="e">
        <f ca="1">ROUND(Calc4!B9451,2)</f>
        <v>#VALUE!</v>
      </c>
      <c r="G42" s="7" t="e">
        <f ca="1">Calc3!B3270</f>
        <v>#VALUE!</v>
      </c>
      <c r="H42" s="28" t="e">
        <f ca="1">Calc4!B10375</f>
        <v>#VALUE!</v>
      </c>
      <c r="I42" s="28" t="e">
        <f ca="1">Calc3!B1695</f>
        <v>#VALUE!</v>
      </c>
      <c r="J42" s="23" t="e">
        <f ca="1">Calc4!B9758</f>
        <v>#VALUE!</v>
      </c>
      <c r="K42" s="10"/>
    </row>
    <row r="43" spans="1:11">
      <c r="A43" s="20">
        <v>26</v>
      </c>
      <c r="B43" s="27" t="str">
        <f ca="1">'935'!B32</f>
        <v>#VALUE!</v>
      </c>
      <c r="C43" s="6" t="e">
        <f ca="1">ROUND(Calc4!B8210,3)</f>
        <v>#VALUE!</v>
      </c>
      <c r="D43" s="23" t="e">
        <f ca="1">ROUND(Calc4!B8829,2)</f>
        <v>#VALUE!</v>
      </c>
      <c r="E43" s="23" t="e">
        <f ca="1">ROUND(Calc4!B8518,2)</f>
        <v>#VALUE!</v>
      </c>
      <c r="F43" s="23" t="e">
        <f ca="1">ROUND(Calc4!B9452,2)</f>
        <v>#VALUE!</v>
      </c>
      <c r="G43" s="7" t="e">
        <f ca="1">Calc3!B3271</f>
        <v>#VALUE!</v>
      </c>
      <c r="H43" s="28" t="e">
        <f ca="1">Calc4!B10376</f>
        <v>#VALUE!</v>
      </c>
      <c r="I43" s="28" t="e">
        <f ca="1">Calc3!B1696</f>
        <v>#VALUE!</v>
      </c>
      <c r="J43" s="23" t="e">
        <f ca="1">Calc4!B9759</f>
        <v>#VALUE!</v>
      </c>
      <c r="K43" s="10"/>
    </row>
    <row r="44" spans="1:11">
      <c r="A44" s="20">
        <v>27</v>
      </c>
      <c r="B44" s="27" t="str">
        <f ca="1">'935'!B33</f>
        <v>#VALUE!</v>
      </c>
      <c r="C44" s="6" t="e">
        <f ca="1">ROUND(Calc4!B8211,3)</f>
        <v>#VALUE!</v>
      </c>
      <c r="D44" s="23" t="e">
        <f ca="1">ROUND(Calc4!B8830,2)</f>
        <v>#VALUE!</v>
      </c>
      <c r="E44" s="23" t="e">
        <f ca="1">ROUND(Calc4!B8519,2)</f>
        <v>#VALUE!</v>
      </c>
      <c r="F44" s="23" t="e">
        <f ca="1">ROUND(Calc4!B9453,2)</f>
        <v>#VALUE!</v>
      </c>
      <c r="G44" s="7" t="e">
        <f ca="1">Calc3!B3272</f>
        <v>#VALUE!</v>
      </c>
      <c r="H44" s="28" t="e">
        <f ca="1">Calc4!B10377</f>
        <v>#VALUE!</v>
      </c>
      <c r="I44" s="28" t="e">
        <f ca="1">Calc3!B1697</f>
        <v>#VALUE!</v>
      </c>
      <c r="J44" s="23" t="e">
        <f ca="1">Calc4!B9760</f>
        <v>#VALUE!</v>
      </c>
      <c r="K44" s="10"/>
    </row>
    <row r="45" spans="1:11">
      <c r="A45" s="20">
        <v>28</v>
      </c>
      <c r="B45" s="27" t="str">
        <f ca="1">'935'!B34</f>
        <v>#VALUE!</v>
      </c>
      <c r="C45" s="6" t="e">
        <f ca="1">ROUND(Calc4!B8212,3)</f>
        <v>#VALUE!</v>
      </c>
      <c r="D45" s="23" t="e">
        <f ca="1">ROUND(Calc4!B8831,2)</f>
        <v>#VALUE!</v>
      </c>
      <c r="E45" s="23" t="e">
        <f ca="1">ROUND(Calc4!B8520,2)</f>
        <v>#VALUE!</v>
      </c>
      <c r="F45" s="23" t="e">
        <f ca="1">ROUND(Calc4!B9454,2)</f>
        <v>#VALUE!</v>
      </c>
      <c r="G45" s="7" t="e">
        <f ca="1">Calc3!B3273</f>
        <v>#VALUE!</v>
      </c>
      <c r="H45" s="28" t="e">
        <f ca="1">Calc4!B10378</f>
        <v>#VALUE!</v>
      </c>
      <c r="I45" s="28" t="e">
        <f ca="1">Calc3!B1698</f>
        <v>#VALUE!</v>
      </c>
      <c r="J45" s="23" t="e">
        <f ca="1">Calc4!B9761</f>
        <v>#VALUE!</v>
      </c>
      <c r="K45" s="10"/>
    </row>
    <row r="46" spans="1:11">
      <c r="A46" s="20">
        <v>29</v>
      </c>
      <c r="B46" s="27" t="str">
        <f ca="1">'935'!B35</f>
        <v>#VALUE!</v>
      </c>
      <c r="C46" s="6" t="e">
        <f ca="1">ROUND(Calc4!B8213,3)</f>
        <v>#VALUE!</v>
      </c>
      <c r="D46" s="23" t="e">
        <f ca="1">ROUND(Calc4!B8832,2)</f>
        <v>#VALUE!</v>
      </c>
      <c r="E46" s="23" t="e">
        <f ca="1">ROUND(Calc4!B8521,2)</f>
        <v>#VALUE!</v>
      </c>
      <c r="F46" s="23" t="e">
        <f ca="1">ROUND(Calc4!B9455,2)</f>
        <v>#VALUE!</v>
      </c>
      <c r="G46" s="7" t="e">
        <f ca="1">Calc3!B3274</f>
        <v>#VALUE!</v>
      </c>
      <c r="H46" s="28" t="e">
        <f ca="1">Calc4!B10379</f>
        <v>#VALUE!</v>
      </c>
      <c r="I46" s="28" t="e">
        <f ca="1">Calc3!B1699</f>
        <v>#VALUE!</v>
      </c>
      <c r="J46" s="23" t="e">
        <f ca="1">Calc4!B9762</f>
        <v>#VALUE!</v>
      </c>
      <c r="K46" s="10"/>
    </row>
    <row r="47" spans="1:11">
      <c r="A47" s="20">
        <v>30</v>
      </c>
      <c r="B47" s="27" t="str">
        <f ca="1">'935'!B36</f>
        <v>#VALUE!</v>
      </c>
      <c r="C47" s="6" t="e">
        <f ca="1">ROUND(Calc4!B8214,3)</f>
        <v>#VALUE!</v>
      </c>
      <c r="D47" s="23" t="e">
        <f ca="1">ROUND(Calc4!B8833,2)</f>
        <v>#VALUE!</v>
      </c>
      <c r="E47" s="23" t="e">
        <f ca="1">ROUND(Calc4!B8522,2)</f>
        <v>#VALUE!</v>
      </c>
      <c r="F47" s="23" t="e">
        <f ca="1">ROUND(Calc4!B9456,2)</f>
        <v>#VALUE!</v>
      </c>
      <c r="G47" s="7" t="e">
        <f ca="1">Calc3!B3275</f>
        <v>#VALUE!</v>
      </c>
      <c r="H47" s="28" t="e">
        <f ca="1">Calc4!B10380</f>
        <v>#VALUE!</v>
      </c>
      <c r="I47" s="28" t="e">
        <f ca="1">Calc3!B1700</f>
        <v>#VALUE!</v>
      </c>
      <c r="J47" s="23" t="e">
        <f ca="1">Calc4!B9763</f>
        <v>#VALUE!</v>
      </c>
      <c r="K47" s="10"/>
    </row>
    <row r="48" spans="1:11">
      <c r="A48" s="20">
        <v>31</v>
      </c>
      <c r="B48" s="27" t="str">
        <f ca="1">'935'!B37</f>
        <v>#VALUE!</v>
      </c>
      <c r="C48" s="6" t="e">
        <f ca="1">ROUND(Calc4!B8215,3)</f>
        <v>#VALUE!</v>
      </c>
      <c r="D48" s="23" t="e">
        <f ca="1">ROUND(Calc4!B8834,2)</f>
        <v>#VALUE!</v>
      </c>
      <c r="E48" s="23" t="e">
        <f ca="1">ROUND(Calc4!B8523,2)</f>
        <v>#VALUE!</v>
      </c>
      <c r="F48" s="23" t="e">
        <f ca="1">ROUND(Calc4!B9457,2)</f>
        <v>#VALUE!</v>
      </c>
      <c r="G48" s="7" t="e">
        <f ca="1">Calc3!B3276</f>
        <v>#VALUE!</v>
      </c>
      <c r="H48" s="28" t="e">
        <f ca="1">Calc4!B10381</f>
        <v>#VALUE!</v>
      </c>
      <c r="I48" s="28" t="e">
        <f ca="1">Calc3!B1701</f>
        <v>#VALUE!</v>
      </c>
      <c r="J48" s="23" t="e">
        <f ca="1">Calc4!B9764</f>
        <v>#VALUE!</v>
      </c>
      <c r="K48" s="10"/>
    </row>
    <row r="49" spans="1:11">
      <c r="A49" s="20">
        <v>32</v>
      </c>
      <c r="B49" s="27" t="str">
        <f ca="1">'935'!B38</f>
        <v>#VALUE!</v>
      </c>
      <c r="C49" s="6" t="e">
        <f ca="1">ROUND(Calc4!B8216,3)</f>
        <v>#VALUE!</v>
      </c>
      <c r="D49" s="23" t="e">
        <f ca="1">ROUND(Calc4!B8835,2)</f>
        <v>#VALUE!</v>
      </c>
      <c r="E49" s="23" t="e">
        <f ca="1">ROUND(Calc4!B8524,2)</f>
        <v>#VALUE!</v>
      </c>
      <c r="F49" s="23" t="e">
        <f ca="1">ROUND(Calc4!B9458,2)</f>
        <v>#VALUE!</v>
      </c>
      <c r="G49" s="7" t="e">
        <f ca="1">Calc3!B3277</f>
        <v>#VALUE!</v>
      </c>
      <c r="H49" s="28" t="e">
        <f ca="1">Calc4!B10382</f>
        <v>#VALUE!</v>
      </c>
      <c r="I49" s="28" t="e">
        <f ca="1">Calc3!B1702</f>
        <v>#VALUE!</v>
      </c>
      <c r="J49" s="23" t="e">
        <f ca="1">Calc4!B9765</f>
        <v>#VALUE!</v>
      </c>
      <c r="K49" s="10"/>
    </row>
    <row r="50" spans="1:11">
      <c r="A50" s="20">
        <v>33</v>
      </c>
      <c r="B50" s="27" t="str">
        <f ca="1">'935'!B39</f>
        <v>#VALUE!</v>
      </c>
      <c r="C50" s="6" t="e">
        <f ca="1">ROUND(Calc4!B8217,3)</f>
        <v>#VALUE!</v>
      </c>
      <c r="D50" s="23" t="e">
        <f ca="1">ROUND(Calc4!B8836,2)</f>
        <v>#VALUE!</v>
      </c>
      <c r="E50" s="23" t="e">
        <f ca="1">ROUND(Calc4!B8525,2)</f>
        <v>#VALUE!</v>
      </c>
      <c r="F50" s="23" t="e">
        <f ca="1">ROUND(Calc4!B9459,2)</f>
        <v>#VALUE!</v>
      </c>
      <c r="G50" s="7" t="e">
        <f ca="1">Calc3!B3278</f>
        <v>#VALUE!</v>
      </c>
      <c r="H50" s="28" t="e">
        <f ca="1">Calc4!B10383</f>
        <v>#VALUE!</v>
      </c>
      <c r="I50" s="28" t="e">
        <f ca="1">Calc3!B1703</f>
        <v>#VALUE!</v>
      </c>
      <c r="J50" s="23" t="e">
        <f ca="1">Calc4!B9766</f>
        <v>#VALUE!</v>
      </c>
      <c r="K50" s="10"/>
    </row>
    <row r="51" spans="1:11">
      <c r="A51" s="20">
        <v>34</v>
      </c>
      <c r="B51" s="27" t="str">
        <f ca="1">'935'!B40</f>
        <v>#VALUE!</v>
      </c>
      <c r="C51" s="6" t="e">
        <f ca="1">ROUND(Calc4!B8218,3)</f>
        <v>#VALUE!</v>
      </c>
      <c r="D51" s="23" t="e">
        <f ca="1">ROUND(Calc4!B8837,2)</f>
        <v>#VALUE!</v>
      </c>
      <c r="E51" s="23" t="e">
        <f ca="1">ROUND(Calc4!B8526,2)</f>
        <v>#VALUE!</v>
      </c>
      <c r="F51" s="23" t="e">
        <f ca="1">ROUND(Calc4!B9460,2)</f>
        <v>#VALUE!</v>
      </c>
      <c r="G51" s="7" t="e">
        <f ca="1">Calc3!B3279</f>
        <v>#VALUE!</v>
      </c>
      <c r="H51" s="28" t="e">
        <f ca="1">Calc4!B10384</f>
        <v>#VALUE!</v>
      </c>
      <c r="I51" s="28" t="e">
        <f ca="1">Calc3!B1704</f>
        <v>#VALUE!</v>
      </c>
      <c r="J51" s="23" t="e">
        <f ca="1">Calc4!B9767</f>
        <v>#VALUE!</v>
      </c>
      <c r="K51" s="10"/>
    </row>
    <row r="52" spans="1:11">
      <c r="A52" s="20">
        <v>35</v>
      </c>
      <c r="B52" s="27" t="str">
        <f ca="1">'935'!B41</f>
        <v>#VALUE!</v>
      </c>
      <c r="C52" s="6" t="e">
        <f ca="1">ROUND(Calc4!B8219,3)</f>
        <v>#VALUE!</v>
      </c>
      <c r="D52" s="23" t="e">
        <f ca="1">ROUND(Calc4!B8838,2)</f>
        <v>#VALUE!</v>
      </c>
      <c r="E52" s="23" t="e">
        <f ca="1">ROUND(Calc4!B8527,2)</f>
        <v>#VALUE!</v>
      </c>
      <c r="F52" s="23" t="e">
        <f ca="1">ROUND(Calc4!B9461,2)</f>
        <v>#VALUE!</v>
      </c>
      <c r="G52" s="7" t="e">
        <f ca="1">Calc3!B3280</f>
        <v>#VALUE!</v>
      </c>
      <c r="H52" s="28" t="e">
        <f ca="1">Calc4!B10385</f>
        <v>#VALUE!</v>
      </c>
      <c r="I52" s="28" t="e">
        <f ca="1">Calc3!B1705</f>
        <v>#VALUE!</v>
      </c>
      <c r="J52" s="23" t="e">
        <f ca="1">Calc4!B9768</f>
        <v>#VALUE!</v>
      </c>
      <c r="K52" s="10"/>
    </row>
    <row r="53" spans="1:11">
      <c r="A53" s="20">
        <v>36</v>
      </c>
      <c r="B53" s="27" t="str">
        <f ca="1">'935'!B42</f>
        <v>#VALUE!</v>
      </c>
      <c r="C53" s="6" t="e">
        <f ca="1">ROUND(Calc4!B8220,3)</f>
        <v>#VALUE!</v>
      </c>
      <c r="D53" s="23" t="e">
        <f ca="1">ROUND(Calc4!B8839,2)</f>
        <v>#VALUE!</v>
      </c>
      <c r="E53" s="23" t="e">
        <f ca="1">ROUND(Calc4!B8528,2)</f>
        <v>#VALUE!</v>
      </c>
      <c r="F53" s="23" t="e">
        <f ca="1">ROUND(Calc4!B9462,2)</f>
        <v>#VALUE!</v>
      </c>
      <c r="G53" s="7" t="e">
        <f ca="1">Calc3!B3281</f>
        <v>#VALUE!</v>
      </c>
      <c r="H53" s="28" t="e">
        <f ca="1">Calc4!B10386</f>
        <v>#VALUE!</v>
      </c>
      <c r="I53" s="28" t="e">
        <f ca="1">Calc3!B1706</f>
        <v>#VALUE!</v>
      </c>
      <c r="J53" s="23" t="e">
        <f ca="1">Calc4!B9769</f>
        <v>#VALUE!</v>
      </c>
      <c r="K53" s="10"/>
    </row>
    <row r="54" spans="1:11">
      <c r="A54" s="20">
        <v>37</v>
      </c>
      <c r="B54" s="27" t="str">
        <f ca="1">'935'!B43</f>
        <v>#VALUE!</v>
      </c>
      <c r="C54" s="6" t="e">
        <f ca="1">ROUND(Calc4!B8221,3)</f>
        <v>#VALUE!</v>
      </c>
      <c r="D54" s="23" t="e">
        <f ca="1">ROUND(Calc4!B8840,2)</f>
        <v>#VALUE!</v>
      </c>
      <c r="E54" s="23" t="e">
        <f ca="1">ROUND(Calc4!B8529,2)</f>
        <v>#VALUE!</v>
      </c>
      <c r="F54" s="23" t="e">
        <f ca="1">ROUND(Calc4!B9463,2)</f>
        <v>#VALUE!</v>
      </c>
      <c r="G54" s="7" t="e">
        <f ca="1">Calc3!B3282</f>
        <v>#VALUE!</v>
      </c>
      <c r="H54" s="28" t="e">
        <f ca="1">Calc4!B10387</f>
        <v>#VALUE!</v>
      </c>
      <c r="I54" s="28" t="e">
        <f ca="1">Calc3!B1707</f>
        <v>#VALUE!</v>
      </c>
      <c r="J54" s="23" t="e">
        <f ca="1">Calc4!B9770</f>
        <v>#VALUE!</v>
      </c>
      <c r="K54" s="10"/>
    </row>
    <row r="55" spans="1:11">
      <c r="A55" s="20">
        <v>38</v>
      </c>
      <c r="B55" s="27" t="str">
        <f ca="1">'935'!B44</f>
        <v>#VALUE!</v>
      </c>
      <c r="C55" s="6" t="e">
        <f ca="1">ROUND(Calc4!B8222,3)</f>
        <v>#VALUE!</v>
      </c>
      <c r="D55" s="23" t="e">
        <f ca="1">ROUND(Calc4!B8841,2)</f>
        <v>#VALUE!</v>
      </c>
      <c r="E55" s="23" t="e">
        <f ca="1">ROUND(Calc4!B8530,2)</f>
        <v>#VALUE!</v>
      </c>
      <c r="F55" s="23" t="e">
        <f ca="1">ROUND(Calc4!B9464,2)</f>
        <v>#VALUE!</v>
      </c>
      <c r="G55" s="7" t="e">
        <f ca="1">Calc3!B3283</f>
        <v>#VALUE!</v>
      </c>
      <c r="H55" s="28" t="e">
        <f ca="1">Calc4!B10388</f>
        <v>#VALUE!</v>
      </c>
      <c r="I55" s="28" t="e">
        <f ca="1">Calc3!B1708</f>
        <v>#VALUE!</v>
      </c>
      <c r="J55" s="23" t="e">
        <f ca="1">Calc4!B9771</f>
        <v>#VALUE!</v>
      </c>
      <c r="K55" s="10"/>
    </row>
    <row r="56" spans="1:11">
      <c r="A56" s="20">
        <v>39</v>
      </c>
      <c r="B56" s="27" t="str">
        <f ca="1">'935'!B45</f>
        <v>#VALUE!</v>
      </c>
      <c r="C56" s="6" t="e">
        <f ca="1">ROUND(Calc4!B8223,3)</f>
        <v>#VALUE!</v>
      </c>
      <c r="D56" s="23" t="e">
        <f ca="1">ROUND(Calc4!B8842,2)</f>
        <v>#VALUE!</v>
      </c>
      <c r="E56" s="23" t="e">
        <f ca="1">ROUND(Calc4!B8531,2)</f>
        <v>#VALUE!</v>
      </c>
      <c r="F56" s="23" t="e">
        <f ca="1">ROUND(Calc4!B9465,2)</f>
        <v>#VALUE!</v>
      </c>
      <c r="G56" s="7" t="e">
        <f ca="1">Calc3!B3284</f>
        <v>#VALUE!</v>
      </c>
      <c r="H56" s="28" t="e">
        <f ca="1">Calc4!B10389</f>
        <v>#VALUE!</v>
      </c>
      <c r="I56" s="28" t="e">
        <f ca="1">Calc3!B1709</f>
        <v>#VALUE!</v>
      </c>
      <c r="J56" s="23" t="e">
        <f ca="1">Calc4!B9772</f>
        <v>#VALUE!</v>
      </c>
      <c r="K56" s="10"/>
    </row>
    <row r="57" spans="1:11">
      <c r="A57" s="20">
        <v>40</v>
      </c>
      <c r="B57" s="27" t="str">
        <f ca="1">'935'!B46</f>
        <v>#VALUE!</v>
      </c>
      <c r="C57" s="6" t="e">
        <f ca="1">ROUND(Calc4!B8224,3)</f>
        <v>#VALUE!</v>
      </c>
      <c r="D57" s="23" t="e">
        <f ca="1">ROUND(Calc4!B8843,2)</f>
        <v>#VALUE!</v>
      </c>
      <c r="E57" s="23" t="e">
        <f ca="1">ROUND(Calc4!B8532,2)</f>
        <v>#VALUE!</v>
      </c>
      <c r="F57" s="23" t="e">
        <f ca="1">ROUND(Calc4!B9466,2)</f>
        <v>#VALUE!</v>
      </c>
      <c r="G57" s="7" t="e">
        <f ca="1">Calc3!B3285</f>
        <v>#VALUE!</v>
      </c>
      <c r="H57" s="28" t="e">
        <f ca="1">Calc4!B10390</f>
        <v>#VALUE!</v>
      </c>
      <c r="I57" s="28" t="e">
        <f ca="1">Calc3!B1710</f>
        <v>#VALUE!</v>
      </c>
      <c r="J57" s="23" t="e">
        <f ca="1">Calc4!B9773</f>
        <v>#VALUE!</v>
      </c>
      <c r="K57" s="10"/>
    </row>
    <row r="58" spans="1:11">
      <c r="A58" s="20">
        <v>41</v>
      </c>
      <c r="B58" s="27" t="str">
        <f ca="1">'935'!B47</f>
        <v>#VALUE!</v>
      </c>
      <c r="C58" s="6" t="e">
        <f ca="1">ROUND(Calc4!B8225,3)</f>
        <v>#VALUE!</v>
      </c>
      <c r="D58" s="23" t="e">
        <f ca="1">ROUND(Calc4!B8844,2)</f>
        <v>#VALUE!</v>
      </c>
      <c r="E58" s="23" t="e">
        <f ca="1">ROUND(Calc4!B8533,2)</f>
        <v>#VALUE!</v>
      </c>
      <c r="F58" s="23" t="e">
        <f ca="1">ROUND(Calc4!B9467,2)</f>
        <v>#VALUE!</v>
      </c>
      <c r="G58" s="7" t="e">
        <f ca="1">Calc3!B3286</f>
        <v>#VALUE!</v>
      </c>
      <c r="H58" s="28" t="e">
        <f ca="1">Calc4!B10391</f>
        <v>#VALUE!</v>
      </c>
      <c r="I58" s="28" t="e">
        <f ca="1">Calc3!B1711</f>
        <v>#VALUE!</v>
      </c>
      <c r="J58" s="23" t="e">
        <f ca="1">Calc4!B9774</f>
        <v>#VALUE!</v>
      </c>
      <c r="K58" s="10"/>
    </row>
    <row r="59" spans="1:11">
      <c r="A59" s="20">
        <v>42</v>
      </c>
      <c r="B59" s="27" t="str">
        <f ca="1">'935'!B48</f>
        <v>#VALUE!</v>
      </c>
      <c r="C59" s="6" t="e">
        <f ca="1">ROUND(Calc4!B8226,3)</f>
        <v>#VALUE!</v>
      </c>
      <c r="D59" s="23" t="e">
        <f ca="1">ROUND(Calc4!B8845,2)</f>
        <v>#VALUE!</v>
      </c>
      <c r="E59" s="23" t="e">
        <f ca="1">ROUND(Calc4!B8534,2)</f>
        <v>#VALUE!</v>
      </c>
      <c r="F59" s="23" t="e">
        <f ca="1">ROUND(Calc4!B9468,2)</f>
        <v>#VALUE!</v>
      </c>
      <c r="G59" s="7" t="e">
        <f ca="1">Calc3!B3287</f>
        <v>#VALUE!</v>
      </c>
      <c r="H59" s="28" t="e">
        <f ca="1">Calc4!B10392</f>
        <v>#VALUE!</v>
      </c>
      <c r="I59" s="28" t="e">
        <f ca="1">Calc3!B1712</f>
        <v>#VALUE!</v>
      </c>
      <c r="J59" s="23" t="e">
        <f ca="1">Calc4!B9775</f>
        <v>#VALUE!</v>
      </c>
      <c r="K59" s="10"/>
    </row>
    <row r="60" spans="1:11">
      <c r="A60" s="20">
        <v>43</v>
      </c>
      <c r="B60" s="27" t="str">
        <f ca="1">'935'!B49</f>
        <v>#VALUE!</v>
      </c>
      <c r="C60" s="6" t="e">
        <f ca="1">ROUND(Calc4!B8227,3)</f>
        <v>#VALUE!</v>
      </c>
      <c r="D60" s="23" t="e">
        <f ca="1">ROUND(Calc4!B8846,2)</f>
        <v>#VALUE!</v>
      </c>
      <c r="E60" s="23" t="e">
        <f ca="1">ROUND(Calc4!B8535,2)</f>
        <v>#VALUE!</v>
      </c>
      <c r="F60" s="23" t="e">
        <f ca="1">ROUND(Calc4!B9469,2)</f>
        <v>#VALUE!</v>
      </c>
      <c r="G60" s="7" t="e">
        <f ca="1">Calc3!B3288</f>
        <v>#VALUE!</v>
      </c>
      <c r="H60" s="28" t="e">
        <f ca="1">Calc4!B10393</f>
        <v>#VALUE!</v>
      </c>
      <c r="I60" s="28" t="e">
        <f ca="1">Calc3!B1713</f>
        <v>#VALUE!</v>
      </c>
      <c r="J60" s="23" t="e">
        <f ca="1">Calc4!B9776</f>
        <v>#VALUE!</v>
      </c>
      <c r="K60" s="10"/>
    </row>
    <row r="61" spans="1:11">
      <c r="A61" s="20">
        <v>44</v>
      </c>
      <c r="B61" s="27" t="str">
        <f ca="1">'935'!B50</f>
        <v>#VALUE!</v>
      </c>
      <c r="C61" s="6" t="e">
        <f ca="1">ROUND(Calc4!B8228,3)</f>
        <v>#VALUE!</v>
      </c>
      <c r="D61" s="23" t="e">
        <f ca="1">ROUND(Calc4!B8847,2)</f>
        <v>#VALUE!</v>
      </c>
      <c r="E61" s="23" t="e">
        <f ca="1">ROUND(Calc4!B8536,2)</f>
        <v>#VALUE!</v>
      </c>
      <c r="F61" s="23" t="e">
        <f ca="1">ROUND(Calc4!B9470,2)</f>
        <v>#VALUE!</v>
      </c>
      <c r="G61" s="7" t="e">
        <f ca="1">Calc3!B3289</f>
        <v>#VALUE!</v>
      </c>
      <c r="H61" s="28" t="e">
        <f ca="1">Calc4!B10394</f>
        <v>#VALUE!</v>
      </c>
      <c r="I61" s="28" t="e">
        <f ca="1">Calc3!B1714</f>
        <v>#VALUE!</v>
      </c>
      <c r="J61" s="23" t="e">
        <f ca="1">Calc4!B9777</f>
        <v>#VALUE!</v>
      </c>
      <c r="K61" s="10"/>
    </row>
    <row r="62" spans="1:11">
      <c r="A62" s="20">
        <v>45</v>
      </c>
      <c r="B62" s="27" t="str">
        <f ca="1">'935'!B51</f>
        <v>#VALUE!</v>
      </c>
      <c r="C62" s="6" t="e">
        <f ca="1">ROUND(Calc4!B8229,3)</f>
        <v>#VALUE!</v>
      </c>
      <c r="D62" s="23" t="e">
        <f ca="1">ROUND(Calc4!B8848,2)</f>
        <v>#VALUE!</v>
      </c>
      <c r="E62" s="23" t="e">
        <f ca="1">ROUND(Calc4!B8537,2)</f>
        <v>#VALUE!</v>
      </c>
      <c r="F62" s="23" t="e">
        <f ca="1">ROUND(Calc4!B9471,2)</f>
        <v>#VALUE!</v>
      </c>
      <c r="G62" s="7" t="e">
        <f ca="1">Calc3!B3290</f>
        <v>#VALUE!</v>
      </c>
      <c r="H62" s="28" t="e">
        <f ca="1">Calc4!B10395</f>
        <v>#VALUE!</v>
      </c>
      <c r="I62" s="28" t="e">
        <f ca="1">Calc3!B1715</f>
        <v>#VALUE!</v>
      </c>
      <c r="J62" s="23" t="e">
        <f ca="1">Calc4!B9778</f>
        <v>#VALUE!</v>
      </c>
      <c r="K62" s="10"/>
    </row>
    <row r="63" spans="1:11">
      <c r="A63" s="20">
        <v>46</v>
      </c>
      <c r="B63" s="27" t="str">
        <f ca="1">'935'!B52</f>
        <v>#VALUE!</v>
      </c>
      <c r="C63" s="6" t="e">
        <f ca="1">ROUND(Calc4!B8230,3)</f>
        <v>#VALUE!</v>
      </c>
      <c r="D63" s="23" t="e">
        <f ca="1">ROUND(Calc4!B8849,2)</f>
        <v>#VALUE!</v>
      </c>
      <c r="E63" s="23" t="e">
        <f ca="1">ROUND(Calc4!B8538,2)</f>
        <v>#VALUE!</v>
      </c>
      <c r="F63" s="23" t="e">
        <f ca="1">ROUND(Calc4!B9472,2)</f>
        <v>#VALUE!</v>
      </c>
      <c r="G63" s="7" t="e">
        <f ca="1">Calc3!B3291</f>
        <v>#VALUE!</v>
      </c>
      <c r="H63" s="28" t="e">
        <f ca="1">Calc4!B10396</f>
        <v>#VALUE!</v>
      </c>
      <c r="I63" s="28" t="e">
        <f ca="1">Calc3!B1716</f>
        <v>#VALUE!</v>
      </c>
      <c r="J63" s="23" t="e">
        <f ca="1">Calc4!B9779</f>
        <v>#VALUE!</v>
      </c>
      <c r="K63" s="10"/>
    </row>
    <row r="64" spans="1:11">
      <c r="A64" s="20">
        <v>47</v>
      </c>
      <c r="B64" s="27" t="str">
        <f ca="1">'935'!B53</f>
        <v>#VALUE!</v>
      </c>
      <c r="C64" s="6" t="e">
        <f ca="1">ROUND(Calc4!B8231,3)</f>
        <v>#VALUE!</v>
      </c>
      <c r="D64" s="23" t="e">
        <f ca="1">ROUND(Calc4!B8850,2)</f>
        <v>#VALUE!</v>
      </c>
      <c r="E64" s="23" t="e">
        <f ca="1">ROUND(Calc4!B8539,2)</f>
        <v>#VALUE!</v>
      </c>
      <c r="F64" s="23" t="e">
        <f ca="1">ROUND(Calc4!B9473,2)</f>
        <v>#VALUE!</v>
      </c>
      <c r="G64" s="7" t="e">
        <f ca="1">Calc3!B3292</f>
        <v>#VALUE!</v>
      </c>
      <c r="H64" s="28" t="e">
        <f ca="1">Calc4!B10397</f>
        <v>#VALUE!</v>
      </c>
      <c r="I64" s="28" t="e">
        <f ca="1">Calc3!B1717</f>
        <v>#VALUE!</v>
      </c>
      <c r="J64" s="23" t="e">
        <f ca="1">Calc4!B9780</f>
        <v>#VALUE!</v>
      </c>
      <c r="K64" s="10"/>
    </row>
    <row r="65" spans="1:11">
      <c r="A65" s="20">
        <v>48</v>
      </c>
      <c r="B65" s="27" t="str">
        <f ca="1">'935'!B54</f>
        <v>#VALUE!</v>
      </c>
      <c r="C65" s="6" t="e">
        <f ca="1">ROUND(Calc4!B8232,3)</f>
        <v>#VALUE!</v>
      </c>
      <c r="D65" s="23" t="e">
        <f ca="1">ROUND(Calc4!B8851,2)</f>
        <v>#VALUE!</v>
      </c>
      <c r="E65" s="23" t="e">
        <f ca="1">ROUND(Calc4!B8540,2)</f>
        <v>#VALUE!</v>
      </c>
      <c r="F65" s="23" t="e">
        <f ca="1">ROUND(Calc4!B9474,2)</f>
        <v>#VALUE!</v>
      </c>
      <c r="G65" s="7" t="e">
        <f ca="1">Calc3!B3293</f>
        <v>#VALUE!</v>
      </c>
      <c r="H65" s="28" t="e">
        <f ca="1">Calc4!B10398</f>
        <v>#VALUE!</v>
      </c>
      <c r="I65" s="28" t="e">
        <f ca="1">Calc3!B1718</f>
        <v>#VALUE!</v>
      </c>
      <c r="J65" s="23" t="e">
        <f ca="1">Calc4!B9781</f>
        <v>#VALUE!</v>
      </c>
      <c r="K65" s="10"/>
    </row>
    <row r="66" spans="1:11">
      <c r="A66" s="20">
        <v>49</v>
      </c>
      <c r="B66" s="27" t="str">
        <f ca="1">'935'!B55</f>
        <v>#VALUE!</v>
      </c>
      <c r="C66" s="6" t="e">
        <f ca="1">ROUND(Calc4!B8233,3)</f>
        <v>#VALUE!</v>
      </c>
      <c r="D66" s="23" t="e">
        <f ca="1">ROUND(Calc4!B8852,2)</f>
        <v>#VALUE!</v>
      </c>
      <c r="E66" s="23" t="e">
        <f ca="1">ROUND(Calc4!B8541,2)</f>
        <v>#VALUE!</v>
      </c>
      <c r="F66" s="23" t="e">
        <f ca="1">ROUND(Calc4!B9475,2)</f>
        <v>#VALUE!</v>
      </c>
      <c r="G66" s="7" t="e">
        <f ca="1">Calc3!B3294</f>
        <v>#VALUE!</v>
      </c>
      <c r="H66" s="28" t="e">
        <f ca="1">Calc4!B10399</f>
        <v>#VALUE!</v>
      </c>
      <c r="I66" s="28" t="e">
        <f ca="1">Calc3!B1719</f>
        <v>#VALUE!</v>
      </c>
      <c r="J66" s="23" t="e">
        <f ca="1">Calc4!B9782</f>
        <v>#VALUE!</v>
      </c>
      <c r="K66" s="10"/>
    </row>
    <row r="67" spans="1:11">
      <c r="A67" s="20">
        <v>50</v>
      </c>
      <c r="B67" s="27" t="str">
        <f ca="1">'935'!B56</f>
        <v>#VALUE!</v>
      </c>
      <c r="C67" s="6" t="e">
        <f ca="1">ROUND(Calc4!B8234,3)</f>
        <v>#VALUE!</v>
      </c>
      <c r="D67" s="23" t="e">
        <f ca="1">ROUND(Calc4!B8853,2)</f>
        <v>#VALUE!</v>
      </c>
      <c r="E67" s="23" t="e">
        <f ca="1">ROUND(Calc4!B8542,2)</f>
        <v>#VALUE!</v>
      </c>
      <c r="F67" s="23" t="e">
        <f ca="1">ROUND(Calc4!B9476,2)</f>
        <v>#VALUE!</v>
      </c>
      <c r="G67" s="7" t="e">
        <f ca="1">Calc3!B3295</f>
        <v>#VALUE!</v>
      </c>
      <c r="H67" s="28" t="e">
        <f ca="1">Calc4!B10400</f>
        <v>#VALUE!</v>
      </c>
      <c r="I67" s="28" t="e">
        <f ca="1">Calc3!B1720</f>
        <v>#VALUE!</v>
      </c>
      <c r="J67" s="23" t="e">
        <f ca="1">Calc4!B9783</f>
        <v>#VALUE!</v>
      </c>
      <c r="K67" s="10"/>
    </row>
    <row r="68" spans="1:11">
      <c r="A68" s="20">
        <v>51</v>
      </c>
      <c r="B68" s="27" t="str">
        <f ca="1">'935'!B57</f>
        <v>#VALUE!</v>
      </c>
      <c r="C68" s="6" t="e">
        <f ca="1">ROUND(Calc4!B8235,3)</f>
        <v>#VALUE!</v>
      </c>
      <c r="D68" s="23" t="e">
        <f ca="1">ROUND(Calc4!B8854,2)</f>
        <v>#VALUE!</v>
      </c>
      <c r="E68" s="23" t="e">
        <f ca="1">ROUND(Calc4!B8543,2)</f>
        <v>#VALUE!</v>
      </c>
      <c r="F68" s="23" t="e">
        <f ca="1">ROUND(Calc4!B9477,2)</f>
        <v>#VALUE!</v>
      </c>
      <c r="G68" s="7" t="e">
        <f ca="1">Calc3!B3296</f>
        <v>#VALUE!</v>
      </c>
      <c r="H68" s="28" t="e">
        <f ca="1">Calc4!B10401</f>
        <v>#VALUE!</v>
      </c>
      <c r="I68" s="28" t="e">
        <f ca="1">Calc3!B1721</f>
        <v>#VALUE!</v>
      </c>
      <c r="J68" s="23" t="e">
        <f ca="1">Calc4!B9784</f>
        <v>#VALUE!</v>
      </c>
      <c r="K68" s="10"/>
    </row>
    <row r="69" spans="1:11">
      <c r="A69" s="20">
        <v>52</v>
      </c>
      <c r="B69" s="27" t="str">
        <f ca="1">'935'!B58</f>
        <v>#VALUE!</v>
      </c>
      <c r="C69" s="6" t="e">
        <f ca="1">ROUND(Calc4!B8236,3)</f>
        <v>#VALUE!</v>
      </c>
      <c r="D69" s="23" t="e">
        <f ca="1">ROUND(Calc4!B8855,2)</f>
        <v>#VALUE!</v>
      </c>
      <c r="E69" s="23" t="e">
        <f ca="1">ROUND(Calc4!B8544,2)</f>
        <v>#VALUE!</v>
      </c>
      <c r="F69" s="23" t="e">
        <f ca="1">ROUND(Calc4!B9478,2)</f>
        <v>#VALUE!</v>
      </c>
      <c r="G69" s="7" t="e">
        <f ca="1">Calc3!B3297</f>
        <v>#VALUE!</v>
      </c>
      <c r="H69" s="28" t="e">
        <f ca="1">Calc4!B10402</f>
        <v>#VALUE!</v>
      </c>
      <c r="I69" s="28" t="e">
        <f ca="1">Calc3!B1722</f>
        <v>#VALUE!</v>
      </c>
      <c r="J69" s="23" t="e">
        <f ca="1">Calc4!B9785</f>
        <v>#VALUE!</v>
      </c>
      <c r="K69" s="10"/>
    </row>
    <row r="70" spans="1:11">
      <c r="A70" s="20">
        <v>53</v>
      </c>
      <c r="B70" s="27" t="str">
        <f ca="1">'935'!B59</f>
        <v>#VALUE!</v>
      </c>
      <c r="C70" s="6" t="e">
        <f ca="1">ROUND(Calc4!B8237,3)</f>
        <v>#VALUE!</v>
      </c>
      <c r="D70" s="23" t="e">
        <f ca="1">ROUND(Calc4!B8856,2)</f>
        <v>#VALUE!</v>
      </c>
      <c r="E70" s="23" t="e">
        <f ca="1">ROUND(Calc4!B8545,2)</f>
        <v>#VALUE!</v>
      </c>
      <c r="F70" s="23" t="e">
        <f ca="1">ROUND(Calc4!B9479,2)</f>
        <v>#VALUE!</v>
      </c>
      <c r="G70" s="7" t="e">
        <f ca="1">Calc3!B3298</f>
        <v>#VALUE!</v>
      </c>
      <c r="H70" s="28" t="e">
        <f ca="1">Calc4!B10403</f>
        <v>#VALUE!</v>
      </c>
      <c r="I70" s="28" t="e">
        <f ca="1">Calc3!B1723</f>
        <v>#VALUE!</v>
      </c>
      <c r="J70" s="23" t="e">
        <f ca="1">Calc4!B9786</f>
        <v>#VALUE!</v>
      </c>
      <c r="K70" s="10"/>
    </row>
    <row r="71" spans="1:11">
      <c r="A71" s="20">
        <v>54</v>
      </c>
      <c r="B71" s="27" t="str">
        <f ca="1">'935'!B60</f>
        <v>#VALUE!</v>
      </c>
      <c r="C71" s="6" t="e">
        <f ca="1">ROUND(Calc4!B8238,3)</f>
        <v>#VALUE!</v>
      </c>
      <c r="D71" s="23" t="e">
        <f ca="1">ROUND(Calc4!B8857,2)</f>
        <v>#VALUE!</v>
      </c>
      <c r="E71" s="23" t="e">
        <f ca="1">ROUND(Calc4!B8546,2)</f>
        <v>#VALUE!</v>
      </c>
      <c r="F71" s="23" t="e">
        <f ca="1">ROUND(Calc4!B9480,2)</f>
        <v>#VALUE!</v>
      </c>
      <c r="G71" s="7" t="e">
        <f ca="1">Calc3!B3299</f>
        <v>#VALUE!</v>
      </c>
      <c r="H71" s="28" t="e">
        <f ca="1">Calc4!B10404</f>
        <v>#VALUE!</v>
      </c>
      <c r="I71" s="28" t="e">
        <f ca="1">Calc3!B1724</f>
        <v>#VALUE!</v>
      </c>
      <c r="J71" s="23" t="e">
        <f ca="1">Calc4!B9787</f>
        <v>#VALUE!</v>
      </c>
      <c r="K71" s="10"/>
    </row>
    <row r="72" spans="1:11">
      <c r="A72" s="20">
        <v>55</v>
      </c>
      <c r="B72" s="27" t="str">
        <f ca="1">'935'!B61</f>
        <v>#VALUE!</v>
      </c>
      <c r="C72" s="6" t="e">
        <f ca="1">ROUND(Calc4!B8239,3)</f>
        <v>#VALUE!</v>
      </c>
      <c r="D72" s="23" t="e">
        <f ca="1">ROUND(Calc4!B8858,2)</f>
        <v>#VALUE!</v>
      </c>
      <c r="E72" s="23" t="e">
        <f ca="1">ROUND(Calc4!B8547,2)</f>
        <v>#VALUE!</v>
      </c>
      <c r="F72" s="23" t="e">
        <f ca="1">ROUND(Calc4!B9481,2)</f>
        <v>#VALUE!</v>
      </c>
      <c r="G72" s="7" t="e">
        <f ca="1">Calc3!B3300</f>
        <v>#VALUE!</v>
      </c>
      <c r="H72" s="28" t="e">
        <f ca="1">Calc4!B10405</f>
        <v>#VALUE!</v>
      </c>
      <c r="I72" s="28" t="e">
        <f ca="1">Calc3!B1725</f>
        <v>#VALUE!</v>
      </c>
      <c r="J72" s="23" t="e">
        <f ca="1">Calc4!B9788</f>
        <v>#VALUE!</v>
      </c>
      <c r="K72" s="10"/>
    </row>
    <row r="73" spans="1:11">
      <c r="A73" s="20">
        <v>56</v>
      </c>
      <c r="B73" s="27" t="str">
        <f ca="1">'935'!B62</f>
        <v>#VALUE!</v>
      </c>
      <c r="C73" s="6" t="e">
        <f ca="1">ROUND(Calc4!B8240,3)</f>
        <v>#VALUE!</v>
      </c>
      <c r="D73" s="23" t="e">
        <f ca="1">ROUND(Calc4!B8859,2)</f>
        <v>#VALUE!</v>
      </c>
      <c r="E73" s="23" t="e">
        <f ca="1">ROUND(Calc4!B8548,2)</f>
        <v>#VALUE!</v>
      </c>
      <c r="F73" s="23" t="e">
        <f ca="1">ROUND(Calc4!B9482,2)</f>
        <v>#VALUE!</v>
      </c>
      <c r="G73" s="7" t="e">
        <f ca="1">Calc3!B3301</f>
        <v>#VALUE!</v>
      </c>
      <c r="H73" s="28" t="e">
        <f ca="1">Calc4!B10406</f>
        <v>#VALUE!</v>
      </c>
      <c r="I73" s="28" t="e">
        <f ca="1">Calc3!B1726</f>
        <v>#VALUE!</v>
      </c>
      <c r="J73" s="23" t="e">
        <f ca="1">Calc4!B9789</f>
        <v>#VALUE!</v>
      </c>
      <c r="K73" s="10"/>
    </row>
    <row r="74" spans="1:11">
      <c r="A74" s="20">
        <v>57</v>
      </c>
      <c r="B74" s="27" t="str">
        <f ca="1">'935'!B63</f>
        <v>#VALUE!</v>
      </c>
      <c r="C74" s="6" t="e">
        <f ca="1">ROUND(Calc4!B8241,3)</f>
        <v>#VALUE!</v>
      </c>
      <c r="D74" s="23" t="e">
        <f ca="1">ROUND(Calc4!B8860,2)</f>
        <v>#VALUE!</v>
      </c>
      <c r="E74" s="23" t="e">
        <f ca="1">ROUND(Calc4!B8549,2)</f>
        <v>#VALUE!</v>
      </c>
      <c r="F74" s="23" t="e">
        <f ca="1">ROUND(Calc4!B9483,2)</f>
        <v>#VALUE!</v>
      </c>
      <c r="G74" s="7" t="e">
        <f ca="1">Calc3!B3302</f>
        <v>#VALUE!</v>
      </c>
      <c r="H74" s="28" t="e">
        <f ca="1">Calc4!B10407</f>
        <v>#VALUE!</v>
      </c>
      <c r="I74" s="28" t="e">
        <f ca="1">Calc3!B1727</f>
        <v>#VALUE!</v>
      </c>
      <c r="J74" s="23" t="e">
        <f ca="1">Calc4!B9790</f>
        <v>#VALUE!</v>
      </c>
      <c r="K74" s="10"/>
    </row>
    <row r="75" spans="1:11">
      <c r="A75" s="20">
        <v>58</v>
      </c>
      <c r="B75" s="27" t="str">
        <f ca="1">'935'!B64</f>
        <v>#VALUE!</v>
      </c>
      <c r="C75" s="6" t="e">
        <f ca="1">ROUND(Calc4!B8242,3)</f>
        <v>#VALUE!</v>
      </c>
      <c r="D75" s="23" t="e">
        <f ca="1">ROUND(Calc4!B8861,2)</f>
        <v>#VALUE!</v>
      </c>
      <c r="E75" s="23" t="e">
        <f ca="1">ROUND(Calc4!B8550,2)</f>
        <v>#VALUE!</v>
      </c>
      <c r="F75" s="23" t="e">
        <f ca="1">ROUND(Calc4!B9484,2)</f>
        <v>#VALUE!</v>
      </c>
      <c r="G75" s="7" t="e">
        <f ca="1">Calc3!B3303</f>
        <v>#VALUE!</v>
      </c>
      <c r="H75" s="28" t="e">
        <f ca="1">Calc4!B10408</f>
        <v>#VALUE!</v>
      </c>
      <c r="I75" s="28" t="e">
        <f ca="1">Calc3!B1728</f>
        <v>#VALUE!</v>
      </c>
      <c r="J75" s="23" t="e">
        <f ca="1">Calc4!B9791</f>
        <v>#VALUE!</v>
      </c>
      <c r="K75" s="10"/>
    </row>
    <row r="76" spans="1:11">
      <c r="A76" s="20">
        <v>59</v>
      </c>
      <c r="B76" s="27" t="str">
        <f ca="1">'935'!B65</f>
        <v>#VALUE!</v>
      </c>
      <c r="C76" s="6" t="e">
        <f ca="1">ROUND(Calc4!B8243,3)</f>
        <v>#VALUE!</v>
      </c>
      <c r="D76" s="23" t="e">
        <f ca="1">ROUND(Calc4!B8862,2)</f>
        <v>#VALUE!</v>
      </c>
      <c r="E76" s="23" t="e">
        <f ca="1">ROUND(Calc4!B8551,2)</f>
        <v>#VALUE!</v>
      </c>
      <c r="F76" s="23" t="e">
        <f ca="1">ROUND(Calc4!B9485,2)</f>
        <v>#VALUE!</v>
      </c>
      <c r="G76" s="7" t="e">
        <f ca="1">Calc3!B3304</f>
        <v>#VALUE!</v>
      </c>
      <c r="H76" s="28" t="e">
        <f ca="1">Calc4!B10409</f>
        <v>#VALUE!</v>
      </c>
      <c r="I76" s="28" t="e">
        <f ca="1">Calc3!B1729</f>
        <v>#VALUE!</v>
      </c>
      <c r="J76" s="23" t="e">
        <f ca="1">Calc4!B9792</f>
        <v>#VALUE!</v>
      </c>
      <c r="K76" s="10"/>
    </row>
    <row r="77" spans="1:11">
      <c r="A77" s="20">
        <v>60</v>
      </c>
      <c r="B77" s="27" t="str">
        <f ca="1">'935'!B66</f>
        <v>#VALUE!</v>
      </c>
      <c r="C77" s="6" t="e">
        <f ca="1">ROUND(Calc4!B8244,3)</f>
        <v>#VALUE!</v>
      </c>
      <c r="D77" s="23" t="e">
        <f ca="1">ROUND(Calc4!B8863,2)</f>
        <v>#VALUE!</v>
      </c>
      <c r="E77" s="23" t="e">
        <f ca="1">ROUND(Calc4!B8552,2)</f>
        <v>#VALUE!</v>
      </c>
      <c r="F77" s="23" t="e">
        <f ca="1">ROUND(Calc4!B9486,2)</f>
        <v>#VALUE!</v>
      </c>
      <c r="G77" s="7" t="e">
        <f ca="1">Calc3!B3305</f>
        <v>#VALUE!</v>
      </c>
      <c r="H77" s="28" t="e">
        <f ca="1">Calc4!B10410</f>
        <v>#VALUE!</v>
      </c>
      <c r="I77" s="28" t="e">
        <f ca="1">Calc3!B1730</f>
        <v>#VALUE!</v>
      </c>
      <c r="J77" s="23" t="e">
        <f ca="1">Calc4!B9793</f>
        <v>#VALUE!</v>
      </c>
      <c r="K77" s="10"/>
    </row>
    <row r="78" spans="1:11">
      <c r="A78" s="20">
        <v>61</v>
      </c>
      <c r="B78" s="27" t="str">
        <f ca="1">'935'!B67</f>
        <v>#VALUE!</v>
      </c>
      <c r="C78" s="6" t="e">
        <f ca="1">ROUND(Calc4!B8245,3)</f>
        <v>#VALUE!</v>
      </c>
      <c r="D78" s="23" t="e">
        <f ca="1">ROUND(Calc4!B8864,2)</f>
        <v>#VALUE!</v>
      </c>
      <c r="E78" s="23" t="e">
        <f ca="1">ROUND(Calc4!B8553,2)</f>
        <v>#VALUE!</v>
      </c>
      <c r="F78" s="23" t="e">
        <f ca="1">ROUND(Calc4!B9487,2)</f>
        <v>#VALUE!</v>
      </c>
      <c r="G78" s="7" t="e">
        <f ca="1">Calc3!B3306</f>
        <v>#VALUE!</v>
      </c>
      <c r="H78" s="28" t="e">
        <f ca="1">Calc4!B10411</f>
        <v>#VALUE!</v>
      </c>
      <c r="I78" s="28" t="e">
        <f ca="1">Calc3!B1731</f>
        <v>#VALUE!</v>
      </c>
      <c r="J78" s="23" t="e">
        <f ca="1">Calc4!B9794</f>
        <v>#VALUE!</v>
      </c>
      <c r="K78" s="10"/>
    </row>
    <row r="79" spans="1:11">
      <c r="A79" s="20">
        <v>62</v>
      </c>
      <c r="B79" s="27" t="str">
        <f ca="1">'935'!B68</f>
        <v>#VALUE!</v>
      </c>
      <c r="C79" s="6" t="e">
        <f ca="1">ROUND(Calc4!B8246,3)</f>
        <v>#VALUE!</v>
      </c>
      <c r="D79" s="23" t="e">
        <f ca="1">ROUND(Calc4!B8865,2)</f>
        <v>#VALUE!</v>
      </c>
      <c r="E79" s="23" t="e">
        <f ca="1">ROUND(Calc4!B8554,2)</f>
        <v>#VALUE!</v>
      </c>
      <c r="F79" s="23" t="e">
        <f ca="1">ROUND(Calc4!B9488,2)</f>
        <v>#VALUE!</v>
      </c>
      <c r="G79" s="7" t="e">
        <f ca="1">Calc3!B3307</f>
        <v>#VALUE!</v>
      </c>
      <c r="H79" s="28" t="e">
        <f ca="1">Calc4!B10412</f>
        <v>#VALUE!</v>
      </c>
      <c r="I79" s="28" t="e">
        <f ca="1">Calc3!B1732</f>
        <v>#VALUE!</v>
      </c>
      <c r="J79" s="23" t="e">
        <f ca="1">Calc4!B9795</f>
        <v>#VALUE!</v>
      </c>
      <c r="K79" s="10"/>
    </row>
    <row r="80" spans="1:11">
      <c r="A80" s="20">
        <v>63</v>
      </c>
      <c r="B80" s="27" t="str">
        <f ca="1">'935'!B69</f>
        <v>#VALUE!</v>
      </c>
      <c r="C80" s="6" t="e">
        <f ca="1">ROUND(Calc4!B8247,3)</f>
        <v>#VALUE!</v>
      </c>
      <c r="D80" s="23" t="e">
        <f ca="1">ROUND(Calc4!B8866,2)</f>
        <v>#VALUE!</v>
      </c>
      <c r="E80" s="23" t="e">
        <f ca="1">ROUND(Calc4!B8555,2)</f>
        <v>#VALUE!</v>
      </c>
      <c r="F80" s="23" t="e">
        <f ca="1">ROUND(Calc4!B9489,2)</f>
        <v>#VALUE!</v>
      </c>
      <c r="G80" s="7" t="e">
        <f ca="1">Calc3!B3308</f>
        <v>#VALUE!</v>
      </c>
      <c r="H80" s="28" t="e">
        <f ca="1">Calc4!B10413</f>
        <v>#VALUE!</v>
      </c>
      <c r="I80" s="28" t="e">
        <f ca="1">Calc3!B1733</f>
        <v>#VALUE!</v>
      </c>
      <c r="J80" s="23" t="e">
        <f ca="1">Calc4!B9796</f>
        <v>#VALUE!</v>
      </c>
      <c r="K80" s="10"/>
    </row>
    <row r="81" spans="1:11">
      <c r="A81" s="20">
        <v>64</v>
      </c>
      <c r="B81" s="27" t="str">
        <f ca="1">'935'!B70</f>
        <v>#VALUE!</v>
      </c>
      <c r="C81" s="6" t="e">
        <f ca="1">ROUND(Calc4!B8248,3)</f>
        <v>#VALUE!</v>
      </c>
      <c r="D81" s="23" t="e">
        <f ca="1">ROUND(Calc4!B8867,2)</f>
        <v>#VALUE!</v>
      </c>
      <c r="E81" s="23" t="e">
        <f ca="1">ROUND(Calc4!B8556,2)</f>
        <v>#VALUE!</v>
      </c>
      <c r="F81" s="23" t="e">
        <f ca="1">ROUND(Calc4!B9490,2)</f>
        <v>#VALUE!</v>
      </c>
      <c r="G81" s="7" t="e">
        <f ca="1">Calc3!B3309</f>
        <v>#VALUE!</v>
      </c>
      <c r="H81" s="28" t="e">
        <f ca="1">Calc4!B10414</f>
        <v>#VALUE!</v>
      </c>
      <c r="I81" s="28" t="e">
        <f ca="1">Calc3!B1734</f>
        <v>#VALUE!</v>
      </c>
      <c r="J81" s="23" t="e">
        <f ca="1">Calc4!B9797</f>
        <v>#VALUE!</v>
      </c>
      <c r="K81" s="10"/>
    </row>
    <row r="82" spans="1:11">
      <c r="A82" s="20">
        <v>65</v>
      </c>
      <c r="B82" s="27" t="str">
        <f ca="1">'935'!B71</f>
        <v>#VALUE!</v>
      </c>
      <c r="C82" s="6" t="e">
        <f ca="1">ROUND(Calc4!B8249,3)</f>
        <v>#VALUE!</v>
      </c>
      <c r="D82" s="23" t="e">
        <f ca="1">ROUND(Calc4!B8868,2)</f>
        <v>#VALUE!</v>
      </c>
      <c r="E82" s="23" t="e">
        <f ca="1">ROUND(Calc4!B8557,2)</f>
        <v>#VALUE!</v>
      </c>
      <c r="F82" s="23" t="e">
        <f ca="1">ROUND(Calc4!B9491,2)</f>
        <v>#VALUE!</v>
      </c>
      <c r="G82" s="7" t="e">
        <f ca="1">Calc3!B3310</f>
        <v>#VALUE!</v>
      </c>
      <c r="H82" s="28" t="e">
        <f ca="1">Calc4!B10415</f>
        <v>#VALUE!</v>
      </c>
      <c r="I82" s="28" t="e">
        <f ca="1">Calc3!B1735</f>
        <v>#VALUE!</v>
      </c>
      <c r="J82" s="23" t="e">
        <f ca="1">Calc4!B9798</f>
        <v>#VALUE!</v>
      </c>
      <c r="K82" s="10"/>
    </row>
    <row r="83" spans="1:11">
      <c r="A83" s="20">
        <v>66</v>
      </c>
      <c r="B83" s="27" t="str">
        <f ca="1">'935'!B72</f>
        <v>#VALUE!</v>
      </c>
      <c r="C83" s="6" t="e">
        <f ca="1">ROUND(Calc4!B8250,3)</f>
        <v>#VALUE!</v>
      </c>
      <c r="D83" s="23" t="e">
        <f ca="1">ROUND(Calc4!B8869,2)</f>
        <v>#VALUE!</v>
      </c>
      <c r="E83" s="23" t="e">
        <f ca="1">ROUND(Calc4!B8558,2)</f>
        <v>#VALUE!</v>
      </c>
      <c r="F83" s="23" t="e">
        <f ca="1">ROUND(Calc4!B9492,2)</f>
        <v>#VALUE!</v>
      </c>
      <c r="G83" s="7" t="e">
        <f ca="1">Calc3!B3311</f>
        <v>#VALUE!</v>
      </c>
      <c r="H83" s="28" t="e">
        <f ca="1">Calc4!B10416</f>
        <v>#VALUE!</v>
      </c>
      <c r="I83" s="28" t="e">
        <f ca="1">Calc3!B1736</f>
        <v>#VALUE!</v>
      </c>
      <c r="J83" s="23" t="e">
        <f ca="1">Calc4!B9799</f>
        <v>#VALUE!</v>
      </c>
      <c r="K83" s="10"/>
    </row>
    <row r="84" spans="1:11">
      <c r="A84" s="20">
        <v>67</v>
      </c>
      <c r="B84" s="27" t="str">
        <f ca="1">'935'!B73</f>
        <v>#VALUE!</v>
      </c>
      <c r="C84" s="6" t="e">
        <f ca="1">ROUND(Calc4!B8251,3)</f>
        <v>#VALUE!</v>
      </c>
      <c r="D84" s="23" t="e">
        <f ca="1">ROUND(Calc4!B8870,2)</f>
        <v>#VALUE!</v>
      </c>
      <c r="E84" s="23" t="e">
        <f ca="1">ROUND(Calc4!B8559,2)</f>
        <v>#VALUE!</v>
      </c>
      <c r="F84" s="23" t="e">
        <f ca="1">ROUND(Calc4!B9493,2)</f>
        <v>#VALUE!</v>
      </c>
      <c r="G84" s="7" t="e">
        <f ca="1">Calc3!B3312</f>
        <v>#VALUE!</v>
      </c>
      <c r="H84" s="28" t="e">
        <f ca="1">Calc4!B10417</f>
        <v>#VALUE!</v>
      </c>
      <c r="I84" s="28" t="e">
        <f ca="1">Calc3!B1737</f>
        <v>#VALUE!</v>
      </c>
      <c r="J84" s="23" t="e">
        <f ca="1">Calc4!B9800</f>
        <v>#VALUE!</v>
      </c>
      <c r="K84" s="10"/>
    </row>
    <row r="85" spans="1:11">
      <c r="A85" s="20">
        <v>68</v>
      </c>
      <c r="B85" s="27" t="str">
        <f ca="1">'935'!B74</f>
        <v>#VALUE!</v>
      </c>
      <c r="C85" s="6" t="e">
        <f ca="1">ROUND(Calc4!B8252,3)</f>
        <v>#VALUE!</v>
      </c>
      <c r="D85" s="23" t="e">
        <f ca="1">ROUND(Calc4!B8871,2)</f>
        <v>#VALUE!</v>
      </c>
      <c r="E85" s="23" t="e">
        <f ca="1">ROUND(Calc4!B8560,2)</f>
        <v>#VALUE!</v>
      </c>
      <c r="F85" s="23" t="e">
        <f ca="1">ROUND(Calc4!B9494,2)</f>
        <v>#VALUE!</v>
      </c>
      <c r="G85" s="7" t="e">
        <f ca="1">Calc3!B3313</f>
        <v>#VALUE!</v>
      </c>
      <c r="H85" s="28" t="e">
        <f ca="1">Calc4!B10418</f>
        <v>#VALUE!</v>
      </c>
      <c r="I85" s="28" t="e">
        <f ca="1">Calc3!B1738</f>
        <v>#VALUE!</v>
      </c>
      <c r="J85" s="23" t="e">
        <f ca="1">Calc4!B9801</f>
        <v>#VALUE!</v>
      </c>
      <c r="K85" s="10"/>
    </row>
    <row r="86" spans="1:11">
      <c r="A86" s="20">
        <v>69</v>
      </c>
      <c r="B86" s="27" t="str">
        <f ca="1">'935'!B75</f>
        <v>#VALUE!</v>
      </c>
      <c r="C86" s="6" t="e">
        <f ca="1">ROUND(Calc4!B8253,3)</f>
        <v>#VALUE!</v>
      </c>
      <c r="D86" s="23" t="e">
        <f ca="1">ROUND(Calc4!B8872,2)</f>
        <v>#VALUE!</v>
      </c>
      <c r="E86" s="23" t="e">
        <f ca="1">ROUND(Calc4!B8561,2)</f>
        <v>#VALUE!</v>
      </c>
      <c r="F86" s="23" t="e">
        <f ca="1">ROUND(Calc4!B9495,2)</f>
        <v>#VALUE!</v>
      </c>
      <c r="G86" s="7" t="e">
        <f ca="1">Calc3!B3314</f>
        <v>#VALUE!</v>
      </c>
      <c r="H86" s="28" t="e">
        <f ca="1">Calc4!B10419</f>
        <v>#VALUE!</v>
      </c>
      <c r="I86" s="28" t="e">
        <f ca="1">Calc3!B1739</f>
        <v>#VALUE!</v>
      </c>
      <c r="J86" s="23" t="e">
        <f ca="1">Calc4!B9802</f>
        <v>#VALUE!</v>
      </c>
      <c r="K86" s="10"/>
    </row>
    <row r="87" spans="1:11">
      <c r="A87" s="20">
        <v>70</v>
      </c>
      <c r="B87" s="27" t="str">
        <f ca="1">'935'!B76</f>
        <v>#VALUE!</v>
      </c>
      <c r="C87" s="6" t="e">
        <f ca="1">ROUND(Calc4!B8254,3)</f>
        <v>#VALUE!</v>
      </c>
      <c r="D87" s="23" t="e">
        <f ca="1">ROUND(Calc4!B8873,2)</f>
        <v>#VALUE!</v>
      </c>
      <c r="E87" s="23" t="e">
        <f ca="1">ROUND(Calc4!B8562,2)</f>
        <v>#VALUE!</v>
      </c>
      <c r="F87" s="23" t="e">
        <f ca="1">ROUND(Calc4!B9496,2)</f>
        <v>#VALUE!</v>
      </c>
      <c r="G87" s="7" t="e">
        <f ca="1">Calc3!B3315</f>
        <v>#VALUE!</v>
      </c>
      <c r="H87" s="28" t="e">
        <f ca="1">Calc4!B10420</f>
        <v>#VALUE!</v>
      </c>
      <c r="I87" s="28" t="e">
        <f ca="1">Calc3!B1740</f>
        <v>#VALUE!</v>
      </c>
      <c r="J87" s="23" t="e">
        <f ca="1">Calc4!B9803</f>
        <v>#VALUE!</v>
      </c>
      <c r="K87" s="10"/>
    </row>
    <row r="88" spans="1:11">
      <c r="A88" s="20">
        <v>71</v>
      </c>
      <c r="B88" s="27" t="str">
        <f ca="1">'935'!B77</f>
        <v>#VALUE!</v>
      </c>
      <c r="C88" s="6" t="e">
        <f ca="1">ROUND(Calc4!B8255,3)</f>
        <v>#VALUE!</v>
      </c>
      <c r="D88" s="23" t="e">
        <f ca="1">ROUND(Calc4!B8874,2)</f>
        <v>#VALUE!</v>
      </c>
      <c r="E88" s="23" t="e">
        <f ca="1">ROUND(Calc4!B8563,2)</f>
        <v>#VALUE!</v>
      </c>
      <c r="F88" s="23" t="e">
        <f ca="1">ROUND(Calc4!B9497,2)</f>
        <v>#VALUE!</v>
      </c>
      <c r="G88" s="7" t="e">
        <f ca="1">Calc3!B3316</f>
        <v>#VALUE!</v>
      </c>
      <c r="H88" s="28" t="e">
        <f ca="1">Calc4!B10421</f>
        <v>#VALUE!</v>
      </c>
      <c r="I88" s="28" t="e">
        <f ca="1">Calc3!B1741</f>
        <v>#VALUE!</v>
      </c>
      <c r="J88" s="23" t="e">
        <f ca="1">Calc4!B9804</f>
        <v>#VALUE!</v>
      </c>
      <c r="K88" s="10"/>
    </row>
    <row r="89" spans="1:11">
      <c r="A89" s="20">
        <v>72</v>
      </c>
      <c r="B89" s="27" t="str">
        <f ca="1">'935'!B78</f>
        <v>#VALUE!</v>
      </c>
      <c r="C89" s="6" t="e">
        <f ca="1">ROUND(Calc4!B8256,3)</f>
        <v>#VALUE!</v>
      </c>
      <c r="D89" s="23" t="e">
        <f ca="1">ROUND(Calc4!B8875,2)</f>
        <v>#VALUE!</v>
      </c>
      <c r="E89" s="23" t="e">
        <f ca="1">ROUND(Calc4!B8564,2)</f>
        <v>#VALUE!</v>
      </c>
      <c r="F89" s="23" t="e">
        <f ca="1">ROUND(Calc4!B9498,2)</f>
        <v>#VALUE!</v>
      </c>
      <c r="G89" s="7" t="e">
        <f ca="1">Calc3!B3317</f>
        <v>#VALUE!</v>
      </c>
      <c r="H89" s="28" t="e">
        <f ca="1">Calc4!B10422</f>
        <v>#VALUE!</v>
      </c>
      <c r="I89" s="28" t="e">
        <f ca="1">Calc3!B1742</f>
        <v>#VALUE!</v>
      </c>
      <c r="J89" s="23" t="e">
        <f ca="1">Calc4!B9805</f>
        <v>#VALUE!</v>
      </c>
      <c r="K89" s="10"/>
    </row>
    <row r="90" spans="1:11">
      <c r="A90" s="20">
        <v>73</v>
      </c>
      <c r="B90" s="27" t="str">
        <f ca="1">'935'!B79</f>
        <v>#VALUE!</v>
      </c>
      <c r="C90" s="6" t="e">
        <f ca="1">ROUND(Calc4!B8257,3)</f>
        <v>#VALUE!</v>
      </c>
      <c r="D90" s="23" t="e">
        <f ca="1">ROUND(Calc4!B8876,2)</f>
        <v>#VALUE!</v>
      </c>
      <c r="E90" s="23" t="e">
        <f ca="1">ROUND(Calc4!B8565,2)</f>
        <v>#VALUE!</v>
      </c>
      <c r="F90" s="23" t="e">
        <f ca="1">ROUND(Calc4!B9499,2)</f>
        <v>#VALUE!</v>
      </c>
      <c r="G90" s="7" t="e">
        <f ca="1">Calc3!B3318</f>
        <v>#VALUE!</v>
      </c>
      <c r="H90" s="28" t="e">
        <f ca="1">Calc4!B10423</f>
        <v>#VALUE!</v>
      </c>
      <c r="I90" s="28" t="e">
        <f ca="1">Calc3!B1743</f>
        <v>#VALUE!</v>
      </c>
      <c r="J90" s="23" t="e">
        <f ca="1">Calc4!B9806</f>
        <v>#VALUE!</v>
      </c>
      <c r="K90" s="10"/>
    </row>
    <row r="91" spans="1:11">
      <c r="A91" s="20">
        <v>74</v>
      </c>
      <c r="B91" s="27" t="str">
        <f ca="1">'935'!B80</f>
        <v>#VALUE!</v>
      </c>
      <c r="C91" s="6" t="e">
        <f ca="1">ROUND(Calc4!B8258,3)</f>
        <v>#VALUE!</v>
      </c>
      <c r="D91" s="23" t="e">
        <f ca="1">ROUND(Calc4!B8877,2)</f>
        <v>#VALUE!</v>
      </c>
      <c r="E91" s="23" t="e">
        <f ca="1">ROUND(Calc4!B8566,2)</f>
        <v>#VALUE!</v>
      </c>
      <c r="F91" s="23" t="e">
        <f ca="1">ROUND(Calc4!B9500,2)</f>
        <v>#VALUE!</v>
      </c>
      <c r="G91" s="7" t="e">
        <f ca="1">Calc3!B3319</f>
        <v>#VALUE!</v>
      </c>
      <c r="H91" s="28" t="e">
        <f ca="1">Calc4!B10424</f>
        <v>#VALUE!</v>
      </c>
      <c r="I91" s="28" t="e">
        <f ca="1">Calc3!B1744</f>
        <v>#VALUE!</v>
      </c>
      <c r="J91" s="23" t="e">
        <f ca="1">Calc4!B9807</f>
        <v>#VALUE!</v>
      </c>
      <c r="K91" s="10"/>
    </row>
    <row r="92" spans="1:11">
      <c r="A92" s="20">
        <v>75</v>
      </c>
      <c r="B92" s="27" t="str">
        <f ca="1">'935'!B81</f>
        <v>#VALUE!</v>
      </c>
      <c r="C92" s="6" t="e">
        <f ca="1">ROUND(Calc4!B8259,3)</f>
        <v>#VALUE!</v>
      </c>
      <c r="D92" s="23" t="e">
        <f ca="1">ROUND(Calc4!B8878,2)</f>
        <v>#VALUE!</v>
      </c>
      <c r="E92" s="23" t="e">
        <f ca="1">ROUND(Calc4!B8567,2)</f>
        <v>#VALUE!</v>
      </c>
      <c r="F92" s="23" t="e">
        <f ca="1">ROUND(Calc4!B9501,2)</f>
        <v>#VALUE!</v>
      </c>
      <c r="G92" s="7" t="e">
        <f ca="1">Calc3!B3320</f>
        <v>#VALUE!</v>
      </c>
      <c r="H92" s="28" t="e">
        <f ca="1">Calc4!B10425</f>
        <v>#VALUE!</v>
      </c>
      <c r="I92" s="28" t="e">
        <f ca="1">Calc3!B1745</f>
        <v>#VALUE!</v>
      </c>
      <c r="J92" s="23" t="e">
        <f ca="1">Calc4!B9808</f>
        <v>#VALUE!</v>
      </c>
      <c r="K92" s="10"/>
    </row>
    <row r="93" spans="1:11">
      <c r="A93" s="20">
        <v>76</v>
      </c>
      <c r="B93" s="27" t="str">
        <f ca="1">'935'!B82</f>
        <v>#VALUE!</v>
      </c>
      <c r="C93" s="6" t="e">
        <f ca="1">ROUND(Calc4!B8260,3)</f>
        <v>#VALUE!</v>
      </c>
      <c r="D93" s="23" t="e">
        <f ca="1">ROUND(Calc4!B8879,2)</f>
        <v>#VALUE!</v>
      </c>
      <c r="E93" s="23" t="e">
        <f ca="1">ROUND(Calc4!B8568,2)</f>
        <v>#VALUE!</v>
      </c>
      <c r="F93" s="23" t="e">
        <f ca="1">ROUND(Calc4!B9502,2)</f>
        <v>#VALUE!</v>
      </c>
      <c r="G93" s="7" t="e">
        <f ca="1">Calc3!B3321</f>
        <v>#VALUE!</v>
      </c>
      <c r="H93" s="28" t="e">
        <f ca="1">Calc4!B10426</f>
        <v>#VALUE!</v>
      </c>
      <c r="I93" s="28" t="e">
        <f ca="1">Calc3!B1746</f>
        <v>#VALUE!</v>
      </c>
      <c r="J93" s="23" t="e">
        <f ca="1">Calc4!B9809</f>
        <v>#VALUE!</v>
      </c>
      <c r="K93" s="10"/>
    </row>
    <row r="94" spans="1:11">
      <c r="A94" s="20">
        <v>77</v>
      </c>
      <c r="B94" s="27" t="str">
        <f ca="1">'935'!B83</f>
        <v>#VALUE!</v>
      </c>
      <c r="C94" s="6" t="e">
        <f ca="1">ROUND(Calc4!B8261,3)</f>
        <v>#VALUE!</v>
      </c>
      <c r="D94" s="23" t="e">
        <f ca="1">ROUND(Calc4!B8880,2)</f>
        <v>#VALUE!</v>
      </c>
      <c r="E94" s="23" t="e">
        <f ca="1">ROUND(Calc4!B8569,2)</f>
        <v>#VALUE!</v>
      </c>
      <c r="F94" s="23" t="e">
        <f ca="1">ROUND(Calc4!B9503,2)</f>
        <v>#VALUE!</v>
      </c>
      <c r="G94" s="7" t="e">
        <f ca="1">Calc3!B3322</f>
        <v>#VALUE!</v>
      </c>
      <c r="H94" s="28" t="e">
        <f ca="1">Calc4!B10427</f>
        <v>#VALUE!</v>
      </c>
      <c r="I94" s="28" t="e">
        <f ca="1">Calc3!B1747</f>
        <v>#VALUE!</v>
      </c>
      <c r="J94" s="23" t="e">
        <f ca="1">Calc4!B9810</f>
        <v>#VALUE!</v>
      </c>
      <c r="K94" s="10"/>
    </row>
    <row r="95" spans="1:11">
      <c r="A95" s="20">
        <v>78</v>
      </c>
      <c r="B95" s="27" t="str">
        <f ca="1">'935'!B84</f>
        <v>#VALUE!</v>
      </c>
      <c r="C95" s="6" t="e">
        <f ca="1">ROUND(Calc4!B8262,3)</f>
        <v>#VALUE!</v>
      </c>
      <c r="D95" s="23" t="e">
        <f ca="1">ROUND(Calc4!B8881,2)</f>
        <v>#VALUE!</v>
      </c>
      <c r="E95" s="23" t="e">
        <f ca="1">ROUND(Calc4!B8570,2)</f>
        <v>#VALUE!</v>
      </c>
      <c r="F95" s="23" t="e">
        <f ca="1">ROUND(Calc4!B9504,2)</f>
        <v>#VALUE!</v>
      </c>
      <c r="G95" s="7" t="e">
        <f ca="1">Calc3!B3323</f>
        <v>#VALUE!</v>
      </c>
      <c r="H95" s="28" t="e">
        <f ca="1">Calc4!B10428</f>
        <v>#VALUE!</v>
      </c>
      <c r="I95" s="28" t="e">
        <f ca="1">Calc3!B1748</f>
        <v>#VALUE!</v>
      </c>
      <c r="J95" s="23" t="e">
        <f ca="1">Calc4!B9811</f>
        <v>#VALUE!</v>
      </c>
      <c r="K95" s="10"/>
    </row>
    <row r="96" spans="1:11">
      <c r="A96" s="20">
        <v>79</v>
      </c>
      <c r="B96" s="27" t="str">
        <f ca="1">'935'!B85</f>
        <v>#VALUE!</v>
      </c>
      <c r="C96" s="6" t="e">
        <f ca="1">ROUND(Calc4!B8263,3)</f>
        <v>#VALUE!</v>
      </c>
      <c r="D96" s="23" t="e">
        <f ca="1">ROUND(Calc4!B8882,2)</f>
        <v>#VALUE!</v>
      </c>
      <c r="E96" s="23" t="e">
        <f ca="1">ROUND(Calc4!B8571,2)</f>
        <v>#VALUE!</v>
      </c>
      <c r="F96" s="23" t="e">
        <f ca="1">ROUND(Calc4!B9505,2)</f>
        <v>#VALUE!</v>
      </c>
      <c r="G96" s="7" t="e">
        <f ca="1">Calc3!B3324</f>
        <v>#VALUE!</v>
      </c>
      <c r="H96" s="28" t="e">
        <f ca="1">Calc4!B10429</f>
        <v>#VALUE!</v>
      </c>
      <c r="I96" s="28" t="e">
        <f ca="1">Calc3!B1749</f>
        <v>#VALUE!</v>
      </c>
      <c r="J96" s="23" t="e">
        <f ca="1">Calc4!B9812</f>
        <v>#VALUE!</v>
      </c>
      <c r="K96" s="10"/>
    </row>
    <row r="97" spans="1:11">
      <c r="A97" s="20">
        <v>80</v>
      </c>
      <c r="B97" s="27" t="str">
        <f ca="1">'935'!B86</f>
        <v>#VALUE!</v>
      </c>
      <c r="C97" s="6" t="e">
        <f ca="1">ROUND(Calc4!B8264,3)</f>
        <v>#VALUE!</v>
      </c>
      <c r="D97" s="23" t="e">
        <f ca="1">ROUND(Calc4!B8883,2)</f>
        <v>#VALUE!</v>
      </c>
      <c r="E97" s="23" t="e">
        <f ca="1">ROUND(Calc4!B8572,2)</f>
        <v>#VALUE!</v>
      </c>
      <c r="F97" s="23" t="e">
        <f ca="1">ROUND(Calc4!B9506,2)</f>
        <v>#VALUE!</v>
      </c>
      <c r="G97" s="7" t="e">
        <f ca="1">Calc3!B3325</f>
        <v>#VALUE!</v>
      </c>
      <c r="H97" s="28" t="e">
        <f ca="1">Calc4!B10430</f>
        <v>#VALUE!</v>
      </c>
      <c r="I97" s="28" t="e">
        <f ca="1">Calc3!B1750</f>
        <v>#VALUE!</v>
      </c>
      <c r="J97" s="23" t="e">
        <f ca="1">Calc4!B9813</f>
        <v>#VALUE!</v>
      </c>
      <c r="K97" s="10"/>
    </row>
    <row r="98" spans="1:11">
      <c r="A98" s="20">
        <v>81</v>
      </c>
      <c r="B98" s="27" t="str">
        <f ca="1">'935'!B87</f>
        <v>#VALUE!</v>
      </c>
      <c r="C98" s="6" t="e">
        <f ca="1">ROUND(Calc4!B8265,3)</f>
        <v>#VALUE!</v>
      </c>
      <c r="D98" s="23" t="e">
        <f ca="1">ROUND(Calc4!B8884,2)</f>
        <v>#VALUE!</v>
      </c>
      <c r="E98" s="23" t="e">
        <f ca="1">ROUND(Calc4!B8573,2)</f>
        <v>#VALUE!</v>
      </c>
      <c r="F98" s="23" t="e">
        <f ca="1">ROUND(Calc4!B9507,2)</f>
        <v>#VALUE!</v>
      </c>
      <c r="G98" s="7" t="e">
        <f ca="1">Calc3!B3326</f>
        <v>#VALUE!</v>
      </c>
      <c r="H98" s="28" t="e">
        <f ca="1">Calc4!B10431</f>
        <v>#VALUE!</v>
      </c>
      <c r="I98" s="28" t="e">
        <f ca="1">Calc3!B1751</f>
        <v>#VALUE!</v>
      </c>
      <c r="J98" s="23" t="e">
        <f ca="1">Calc4!B9814</f>
        <v>#VALUE!</v>
      </c>
      <c r="K98" s="10"/>
    </row>
    <row r="99" spans="1:11">
      <c r="A99" s="20">
        <v>82</v>
      </c>
      <c r="B99" s="27" t="str">
        <f ca="1">'935'!B88</f>
        <v>#VALUE!</v>
      </c>
      <c r="C99" s="6" t="e">
        <f ca="1">ROUND(Calc4!B8266,3)</f>
        <v>#VALUE!</v>
      </c>
      <c r="D99" s="23" t="e">
        <f ca="1">ROUND(Calc4!B8885,2)</f>
        <v>#VALUE!</v>
      </c>
      <c r="E99" s="23" t="e">
        <f ca="1">ROUND(Calc4!B8574,2)</f>
        <v>#VALUE!</v>
      </c>
      <c r="F99" s="23" t="e">
        <f ca="1">ROUND(Calc4!B9508,2)</f>
        <v>#VALUE!</v>
      </c>
      <c r="G99" s="7" t="e">
        <f ca="1">Calc3!B3327</f>
        <v>#VALUE!</v>
      </c>
      <c r="H99" s="28" t="e">
        <f ca="1">Calc4!B10432</f>
        <v>#VALUE!</v>
      </c>
      <c r="I99" s="28" t="e">
        <f ca="1">Calc3!B1752</f>
        <v>#VALUE!</v>
      </c>
      <c r="J99" s="23" t="e">
        <f ca="1">Calc4!B9815</f>
        <v>#VALUE!</v>
      </c>
      <c r="K99" s="10"/>
    </row>
    <row r="100" spans="1:11">
      <c r="A100" s="20">
        <v>83</v>
      </c>
      <c r="B100" s="27" t="str">
        <f ca="1">'935'!B89</f>
        <v>#VALUE!</v>
      </c>
      <c r="C100" s="6" t="e">
        <f ca="1">ROUND(Calc4!B8267,3)</f>
        <v>#VALUE!</v>
      </c>
      <c r="D100" s="23" t="e">
        <f ca="1">ROUND(Calc4!B8886,2)</f>
        <v>#VALUE!</v>
      </c>
      <c r="E100" s="23" t="e">
        <f ca="1">ROUND(Calc4!B8575,2)</f>
        <v>#VALUE!</v>
      </c>
      <c r="F100" s="23" t="e">
        <f ca="1">ROUND(Calc4!B9509,2)</f>
        <v>#VALUE!</v>
      </c>
      <c r="G100" s="7" t="e">
        <f ca="1">Calc3!B3328</f>
        <v>#VALUE!</v>
      </c>
      <c r="H100" s="28" t="e">
        <f ca="1">Calc4!B10433</f>
        <v>#VALUE!</v>
      </c>
      <c r="I100" s="28" t="e">
        <f ca="1">Calc3!B1753</f>
        <v>#VALUE!</v>
      </c>
      <c r="J100" s="23" t="e">
        <f ca="1">Calc4!B9816</f>
        <v>#VALUE!</v>
      </c>
      <c r="K100" s="10"/>
    </row>
    <row r="101" spans="1:11">
      <c r="A101" s="20">
        <v>84</v>
      </c>
      <c r="B101" s="27" t="str">
        <f ca="1">'935'!B90</f>
        <v>#VALUE!</v>
      </c>
      <c r="C101" s="6" t="e">
        <f ca="1">ROUND(Calc4!B8268,3)</f>
        <v>#VALUE!</v>
      </c>
      <c r="D101" s="23" t="e">
        <f ca="1">ROUND(Calc4!B8887,2)</f>
        <v>#VALUE!</v>
      </c>
      <c r="E101" s="23" t="e">
        <f ca="1">ROUND(Calc4!B8576,2)</f>
        <v>#VALUE!</v>
      </c>
      <c r="F101" s="23" t="e">
        <f ca="1">ROUND(Calc4!B9510,2)</f>
        <v>#VALUE!</v>
      </c>
      <c r="G101" s="7" t="e">
        <f ca="1">Calc3!B3329</f>
        <v>#VALUE!</v>
      </c>
      <c r="H101" s="28" t="e">
        <f ca="1">Calc4!B10434</f>
        <v>#VALUE!</v>
      </c>
      <c r="I101" s="28" t="e">
        <f ca="1">Calc3!B1754</f>
        <v>#VALUE!</v>
      </c>
      <c r="J101" s="23" t="e">
        <f ca="1">Calc4!B9817</f>
        <v>#VALUE!</v>
      </c>
      <c r="K101" s="10"/>
    </row>
    <row r="102" spans="1:11">
      <c r="A102" s="20">
        <v>85</v>
      </c>
      <c r="B102" s="27" t="str">
        <f ca="1">'935'!B91</f>
        <v>#VALUE!</v>
      </c>
      <c r="C102" s="6" t="e">
        <f ca="1">ROUND(Calc4!B8269,3)</f>
        <v>#VALUE!</v>
      </c>
      <c r="D102" s="23" t="e">
        <f ca="1">ROUND(Calc4!B8888,2)</f>
        <v>#VALUE!</v>
      </c>
      <c r="E102" s="23" t="e">
        <f ca="1">ROUND(Calc4!B8577,2)</f>
        <v>#VALUE!</v>
      </c>
      <c r="F102" s="23" t="e">
        <f ca="1">ROUND(Calc4!B9511,2)</f>
        <v>#VALUE!</v>
      </c>
      <c r="G102" s="7" t="e">
        <f ca="1">Calc3!B3330</f>
        <v>#VALUE!</v>
      </c>
      <c r="H102" s="28" t="e">
        <f ca="1">Calc4!B10435</f>
        <v>#VALUE!</v>
      </c>
      <c r="I102" s="28" t="e">
        <f ca="1">Calc3!B1755</f>
        <v>#VALUE!</v>
      </c>
      <c r="J102" s="23" t="e">
        <f ca="1">Calc4!B9818</f>
        <v>#VALUE!</v>
      </c>
      <c r="K102" s="10"/>
    </row>
    <row r="103" spans="1:11">
      <c r="A103" s="20">
        <v>86</v>
      </c>
      <c r="B103" s="27" t="str">
        <f ca="1">'935'!B92</f>
        <v>#VALUE!</v>
      </c>
      <c r="C103" s="6" t="e">
        <f ca="1">ROUND(Calc4!B8270,3)</f>
        <v>#VALUE!</v>
      </c>
      <c r="D103" s="23" t="e">
        <f ca="1">ROUND(Calc4!B8889,2)</f>
        <v>#VALUE!</v>
      </c>
      <c r="E103" s="23" t="e">
        <f ca="1">ROUND(Calc4!B8578,2)</f>
        <v>#VALUE!</v>
      </c>
      <c r="F103" s="23" t="e">
        <f ca="1">ROUND(Calc4!B9512,2)</f>
        <v>#VALUE!</v>
      </c>
      <c r="G103" s="7" t="e">
        <f ca="1">Calc3!B3331</f>
        <v>#VALUE!</v>
      </c>
      <c r="H103" s="28" t="e">
        <f ca="1">Calc4!B10436</f>
        <v>#VALUE!</v>
      </c>
      <c r="I103" s="28" t="e">
        <f ca="1">Calc3!B1756</f>
        <v>#VALUE!</v>
      </c>
      <c r="J103" s="23" t="e">
        <f ca="1">Calc4!B9819</f>
        <v>#VALUE!</v>
      </c>
      <c r="K103" s="10"/>
    </row>
    <row r="104" spans="1:11">
      <c r="A104" s="20">
        <v>87</v>
      </c>
      <c r="B104" s="27" t="str">
        <f ca="1">'935'!B93</f>
        <v>#VALUE!</v>
      </c>
      <c r="C104" s="6" t="e">
        <f ca="1">ROUND(Calc4!B8271,3)</f>
        <v>#VALUE!</v>
      </c>
      <c r="D104" s="23" t="e">
        <f ca="1">ROUND(Calc4!B8890,2)</f>
        <v>#VALUE!</v>
      </c>
      <c r="E104" s="23" t="e">
        <f ca="1">ROUND(Calc4!B8579,2)</f>
        <v>#VALUE!</v>
      </c>
      <c r="F104" s="23" t="e">
        <f ca="1">ROUND(Calc4!B9513,2)</f>
        <v>#VALUE!</v>
      </c>
      <c r="G104" s="7" t="e">
        <f ca="1">Calc3!B3332</f>
        <v>#VALUE!</v>
      </c>
      <c r="H104" s="28" t="e">
        <f ca="1">Calc4!B10437</f>
        <v>#VALUE!</v>
      </c>
      <c r="I104" s="28" t="e">
        <f ca="1">Calc3!B1757</f>
        <v>#VALUE!</v>
      </c>
      <c r="J104" s="23" t="e">
        <f ca="1">Calc4!B9820</f>
        <v>#VALUE!</v>
      </c>
      <c r="K104" s="10"/>
    </row>
    <row r="105" spans="1:11">
      <c r="A105" s="20">
        <v>88</v>
      </c>
      <c r="B105" s="27" t="str">
        <f ca="1">'935'!B94</f>
        <v>#VALUE!</v>
      </c>
      <c r="C105" s="6" t="e">
        <f ca="1">ROUND(Calc4!B8272,3)</f>
        <v>#VALUE!</v>
      </c>
      <c r="D105" s="23" t="e">
        <f ca="1">ROUND(Calc4!B8891,2)</f>
        <v>#VALUE!</v>
      </c>
      <c r="E105" s="23" t="e">
        <f ca="1">ROUND(Calc4!B8580,2)</f>
        <v>#VALUE!</v>
      </c>
      <c r="F105" s="23" t="e">
        <f ca="1">ROUND(Calc4!B9514,2)</f>
        <v>#VALUE!</v>
      </c>
      <c r="G105" s="7" t="e">
        <f ca="1">Calc3!B3333</f>
        <v>#VALUE!</v>
      </c>
      <c r="H105" s="28" t="e">
        <f ca="1">Calc4!B10438</f>
        <v>#VALUE!</v>
      </c>
      <c r="I105" s="28" t="e">
        <f ca="1">Calc3!B1758</f>
        <v>#VALUE!</v>
      </c>
      <c r="J105" s="23" t="e">
        <f ca="1">Calc4!B9821</f>
        <v>#VALUE!</v>
      </c>
      <c r="K105" s="10"/>
    </row>
    <row r="106" spans="1:11">
      <c r="A106" s="20">
        <v>89</v>
      </c>
      <c r="B106" s="27" t="str">
        <f ca="1">'935'!B95</f>
        <v>#VALUE!</v>
      </c>
      <c r="C106" s="6" t="e">
        <f ca="1">ROUND(Calc4!B8273,3)</f>
        <v>#VALUE!</v>
      </c>
      <c r="D106" s="23" t="e">
        <f ca="1">ROUND(Calc4!B8892,2)</f>
        <v>#VALUE!</v>
      </c>
      <c r="E106" s="23" t="e">
        <f ca="1">ROUND(Calc4!B8581,2)</f>
        <v>#VALUE!</v>
      </c>
      <c r="F106" s="23" t="e">
        <f ca="1">ROUND(Calc4!B9515,2)</f>
        <v>#VALUE!</v>
      </c>
      <c r="G106" s="7" t="e">
        <f ca="1">Calc3!B3334</f>
        <v>#VALUE!</v>
      </c>
      <c r="H106" s="28" t="e">
        <f ca="1">Calc4!B10439</f>
        <v>#VALUE!</v>
      </c>
      <c r="I106" s="28" t="e">
        <f ca="1">Calc3!B1759</f>
        <v>#VALUE!</v>
      </c>
      <c r="J106" s="23" t="e">
        <f ca="1">Calc4!B9822</f>
        <v>#VALUE!</v>
      </c>
      <c r="K106" s="10"/>
    </row>
    <row r="107" spans="1:11">
      <c r="A107" s="20">
        <v>90</v>
      </c>
      <c r="B107" s="27" t="str">
        <f ca="1">'935'!B96</f>
        <v>#VALUE!</v>
      </c>
      <c r="C107" s="6" t="e">
        <f ca="1">ROUND(Calc4!B8274,3)</f>
        <v>#VALUE!</v>
      </c>
      <c r="D107" s="23" t="e">
        <f ca="1">ROUND(Calc4!B8893,2)</f>
        <v>#VALUE!</v>
      </c>
      <c r="E107" s="23" t="e">
        <f ca="1">ROUND(Calc4!B8582,2)</f>
        <v>#VALUE!</v>
      </c>
      <c r="F107" s="23" t="e">
        <f ca="1">ROUND(Calc4!B9516,2)</f>
        <v>#VALUE!</v>
      </c>
      <c r="G107" s="7" t="e">
        <f ca="1">Calc3!B3335</f>
        <v>#VALUE!</v>
      </c>
      <c r="H107" s="28" t="e">
        <f ca="1">Calc4!B10440</f>
        <v>#VALUE!</v>
      </c>
      <c r="I107" s="28" t="e">
        <f ca="1">Calc3!B1760</f>
        <v>#VALUE!</v>
      </c>
      <c r="J107" s="23" t="e">
        <f ca="1">Calc4!B9823</f>
        <v>#VALUE!</v>
      </c>
      <c r="K107" s="10"/>
    </row>
    <row r="108" spans="1:11">
      <c r="A108" s="20">
        <v>91</v>
      </c>
      <c r="B108" s="27" t="str">
        <f ca="1">'935'!B97</f>
        <v>#VALUE!</v>
      </c>
      <c r="C108" s="6" t="e">
        <f ca="1">ROUND(Calc4!B8275,3)</f>
        <v>#VALUE!</v>
      </c>
      <c r="D108" s="23" t="e">
        <f ca="1">ROUND(Calc4!B8894,2)</f>
        <v>#VALUE!</v>
      </c>
      <c r="E108" s="23" t="e">
        <f ca="1">ROUND(Calc4!B8583,2)</f>
        <v>#VALUE!</v>
      </c>
      <c r="F108" s="23" t="e">
        <f ca="1">ROUND(Calc4!B9517,2)</f>
        <v>#VALUE!</v>
      </c>
      <c r="G108" s="7" t="e">
        <f ca="1">Calc3!B3336</f>
        <v>#VALUE!</v>
      </c>
      <c r="H108" s="28" t="e">
        <f ca="1">Calc4!B10441</f>
        <v>#VALUE!</v>
      </c>
      <c r="I108" s="28" t="e">
        <f ca="1">Calc3!B1761</f>
        <v>#VALUE!</v>
      </c>
      <c r="J108" s="23" t="e">
        <f ca="1">Calc4!B9824</f>
        <v>#VALUE!</v>
      </c>
      <c r="K108" s="10"/>
    </row>
    <row r="109" spans="1:11">
      <c r="A109" s="20">
        <v>92</v>
      </c>
      <c r="B109" s="27" t="str">
        <f ca="1">'935'!B98</f>
        <v>#VALUE!</v>
      </c>
      <c r="C109" s="6" t="e">
        <f ca="1">ROUND(Calc4!B8276,3)</f>
        <v>#VALUE!</v>
      </c>
      <c r="D109" s="23" t="e">
        <f ca="1">ROUND(Calc4!B8895,2)</f>
        <v>#VALUE!</v>
      </c>
      <c r="E109" s="23" t="e">
        <f ca="1">ROUND(Calc4!B8584,2)</f>
        <v>#VALUE!</v>
      </c>
      <c r="F109" s="23" t="e">
        <f ca="1">ROUND(Calc4!B9518,2)</f>
        <v>#VALUE!</v>
      </c>
      <c r="G109" s="7" t="e">
        <f ca="1">Calc3!B3337</f>
        <v>#VALUE!</v>
      </c>
      <c r="H109" s="28" t="e">
        <f ca="1">Calc4!B10442</f>
        <v>#VALUE!</v>
      </c>
      <c r="I109" s="28" t="e">
        <f ca="1">Calc3!B1762</f>
        <v>#VALUE!</v>
      </c>
      <c r="J109" s="23" t="e">
        <f ca="1">Calc4!B9825</f>
        <v>#VALUE!</v>
      </c>
      <c r="K109" s="10"/>
    </row>
    <row r="110" spans="1:11">
      <c r="A110" s="20">
        <v>93</v>
      </c>
      <c r="B110" s="27" t="str">
        <f ca="1">'935'!B99</f>
        <v>#VALUE!</v>
      </c>
      <c r="C110" s="6" t="e">
        <f ca="1">ROUND(Calc4!B8277,3)</f>
        <v>#VALUE!</v>
      </c>
      <c r="D110" s="23" t="e">
        <f ca="1">ROUND(Calc4!B8896,2)</f>
        <v>#VALUE!</v>
      </c>
      <c r="E110" s="23" t="e">
        <f ca="1">ROUND(Calc4!B8585,2)</f>
        <v>#VALUE!</v>
      </c>
      <c r="F110" s="23" t="e">
        <f ca="1">ROUND(Calc4!B9519,2)</f>
        <v>#VALUE!</v>
      </c>
      <c r="G110" s="7" t="e">
        <f ca="1">Calc3!B3338</f>
        <v>#VALUE!</v>
      </c>
      <c r="H110" s="28" t="e">
        <f ca="1">Calc4!B10443</f>
        <v>#VALUE!</v>
      </c>
      <c r="I110" s="28" t="e">
        <f ca="1">Calc3!B1763</f>
        <v>#VALUE!</v>
      </c>
      <c r="J110" s="23" t="e">
        <f ca="1">Calc4!B9826</f>
        <v>#VALUE!</v>
      </c>
      <c r="K110" s="10"/>
    </row>
    <row r="111" spans="1:11">
      <c r="A111" s="20">
        <v>94</v>
      </c>
      <c r="B111" s="27" t="str">
        <f ca="1">'935'!B100</f>
        <v>#VALUE!</v>
      </c>
      <c r="C111" s="6" t="e">
        <f ca="1">ROUND(Calc4!B8278,3)</f>
        <v>#VALUE!</v>
      </c>
      <c r="D111" s="23" t="e">
        <f ca="1">ROUND(Calc4!B8897,2)</f>
        <v>#VALUE!</v>
      </c>
      <c r="E111" s="23" t="e">
        <f ca="1">ROUND(Calc4!B8586,2)</f>
        <v>#VALUE!</v>
      </c>
      <c r="F111" s="23" t="e">
        <f ca="1">ROUND(Calc4!B9520,2)</f>
        <v>#VALUE!</v>
      </c>
      <c r="G111" s="7" t="e">
        <f ca="1">Calc3!B3339</f>
        <v>#VALUE!</v>
      </c>
      <c r="H111" s="28" t="e">
        <f ca="1">Calc4!B10444</f>
        <v>#VALUE!</v>
      </c>
      <c r="I111" s="28" t="e">
        <f ca="1">Calc3!B1764</f>
        <v>#VALUE!</v>
      </c>
      <c r="J111" s="23" t="e">
        <f ca="1">Calc4!B9827</f>
        <v>#VALUE!</v>
      </c>
      <c r="K111" s="10"/>
    </row>
    <row r="112" spans="1:11">
      <c r="A112" s="20">
        <v>95</v>
      </c>
      <c r="B112" s="27" t="str">
        <f ca="1">'935'!B101</f>
        <v>#VALUE!</v>
      </c>
      <c r="C112" s="6" t="e">
        <f ca="1">ROUND(Calc4!B8279,3)</f>
        <v>#VALUE!</v>
      </c>
      <c r="D112" s="23" t="e">
        <f ca="1">ROUND(Calc4!B8898,2)</f>
        <v>#VALUE!</v>
      </c>
      <c r="E112" s="23" t="e">
        <f ca="1">ROUND(Calc4!B8587,2)</f>
        <v>#VALUE!</v>
      </c>
      <c r="F112" s="23" t="e">
        <f ca="1">ROUND(Calc4!B9521,2)</f>
        <v>#VALUE!</v>
      </c>
      <c r="G112" s="7" t="e">
        <f ca="1">Calc3!B3340</f>
        <v>#VALUE!</v>
      </c>
      <c r="H112" s="28" t="e">
        <f ca="1">Calc4!B10445</f>
        <v>#VALUE!</v>
      </c>
      <c r="I112" s="28" t="e">
        <f ca="1">Calc3!B1765</f>
        <v>#VALUE!</v>
      </c>
      <c r="J112" s="23" t="e">
        <f ca="1">Calc4!B9828</f>
        <v>#VALUE!</v>
      </c>
      <c r="K112" s="10"/>
    </row>
    <row r="113" spans="1:11">
      <c r="A113" s="20">
        <v>96</v>
      </c>
      <c r="B113" s="27" t="str">
        <f ca="1">'935'!B102</f>
        <v>#VALUE!</v>
      </c>
      <c r="C113" s="6" t="e">
        <f ca="1">ROUND(Calc4!B8280,3)</f>
        <v>#VALUE!</v>
      </c>
      <c r="D113" s="23" t="e">
        <f ca="1">ROUND(Calc4!B8899,2)</f>
        <v>#VALUE!</v>
      </c>
      <c r="E113" s="23" t="e">
        <f ca="1">ROUND(Calc4!B8588,2)</f>
        <v>#VALUE!</v>
      </c>
      <c r="F113" s="23" t="e">
        <f ca="1">ROUND(Calc4!B9522,2)</f>
        <v>#VALUE!</v>
      </c>
      <c r="G113" s="7" t="e">
        <f ca="1">Calc3!B3341</f>
        <v>#VALUE!</v>
      </c>
      <c r="H113" s="28" t="e">
        <f ca="1">Calc4!B10446</f>
        <v>#VALUE!</v>
      </c>
      <c r="I113" s="28" t="e">
        <f ca="1">Calc3!B1766</f>
        <v>#VALUE!</v>
      </c>
      <c r="J113" s="23" t="e">
        <f ca="1">Calc4!B9829</f>
        <v>#VALUE!</v>
      </c>
      <c r="K113" s="10"/>
    </row>
    <row r="114" spans="1:11">
      <c r="A114" s="20">
        <v>97</v>
      </c>
      <c r="B114" s="27" t="str">
        <f ca="1">'935'!B103</f>
        <v>#VALUE!</v>
      </c>
      <c r="C114" s="6" t="e">
        <f ca="1">ROUND(Calc4!B8281,3)</f>
        <v>#VALUE!</v>
      </c>
      <c r="D114" s="23" t="e">
        <f ca="1">ROUND(Calc4!B8900,2)</f>
        <v>#VALUE!</v>
      </c>
      <c r="E114" s="23" t="e">
        <f ca="1">ROUND(Calc4!B8589,2)</f>
        <v>#VALUE!</v>
      </c>
      <c r="F114" s="23" t="e">
        <f ca="1">ROUND(Calc4!B9523,2)</f>
        <v>#VALUE!</v>
      </c>
      <c r="G114" s="7" t="e">
        <f ca="1">Calc3!B3342</f>
        <v>#VALUE!</v>
      </c>
      <c r="H114" s="28" t="e">
        <f ca="1">Calc4!B10447</f>
        <v>#VALUE!</v>
      </c>
      <c r="I114" s="28" t="e">
        <f ca="1">Calc3!B1767</f>
        <v>#VALUE!</v>
      </c>
      <c r="J114" s="23" t="e">
        <f ca="1">Calc4!B9830</f>
        <v>#VALUE!</v>
      </c>
      <c r="K114" s="10"/>
    </row>
    <row r="115" spans="1:11">
      <c r="A115" s="20">
        <v>98</v>
      </c>
      <c r="B115" s="27" t="str">
        <f ca="1">'935'!B104</f>
        <v>#VALUE!</v>
      </c>
      <c r="C115" s="6" t="e">
        <f ca="1">ROUND(Calc4!B8282,3)</f>
        <v>#VALUE!</v>
      </c>
      <c r="D115" s="23" t="e">
        <f ca="1">ROUND(Calc4!B8901,2)</f>
        <v>#VALUE!</v>
      </c>
      <c r="E115" s="23" t="e">
        <f ca="1">ROUND(Calc4!B8590,2)</f>
        <v>#VALUE!</v>
      </c>
      <c r="F115" s="23" t="e">
        <f ca="1">ROUND(Calc4!B9524,2)</f>
        <v>#VALUE!</v>
      </c>
      <c r="G115" s="7" t="e">
        <f ca="1">Calc3!B3343</f>
        <v>#VALUE!</v>
      </c>
      <c r="H115" s="28" t="e">
        <f ca="1">Calc4!B10448</f>
        <v>#VALUE!</v>
      </c>
      <c r="I115" s="28" t="e">
        <f ca="1">Calc3!B1768</f>
        <v>#VALUE!</v>
      </c>
      <c r="J115" s="23" t="e">
        <f ca="1">Calc4!B9831</f>
        <v>#VALUE!</v>
      </c>
      <c r="K115" s="10"/>
    </row>
    <row r="116" spans="1:11">
      <c r="A116" s="20">
        <v>99</v>
      </c>
      <c r="B116" s="27" t="str">
        <f ca="1">'935'!B105</f>
        <v>#VALUE!</v>
      </c>
      <c r="C116" s="6" t="e">
        <f ca="1">ROUND(Calc4!B8283,3)</f>
        <v>#VALUE!</v>
      </c>
      <c r="D116" s="23" t="e">
        <f ca="1">ROUND(Calc4!B8902,2)</f>
        <v>#VALUE!</v>
      </c>
      <c r="E116" s="23" t="e">
        <f ca="1">ROUND(Calc4!B8591,2)</f>
        <v>#VALUE!</v>
      </c>
      <c r="F116" s="23" t="e">
        <f ca="1">ROUND(Calc4!B9525,2)</f>
        <v>#VALUE!</v>
      </c>
      <c r="G116" s="7" t="e">
        <f ca="1">Calc3!B3344</f>
        <v>#VALUE!</v>
      </c>
      <c r="H116" s="28" t="e">
        <f ca="1">Calc4!B10449</f>
        <v>#VALUE!</v>
      </c>
      <c r="I116" s="28" t="e">
        <f ca="1">Calc3!B1769</f>
        <v>#VALUE!</v>
      </c>
      <c r="J116" s="23" t="e">
        <f ca="1">Calc4!B9832</f>
        <v>#VALUE!</v>
      </c>
      <c r="K116" s="10"/>
    </row>
    <row r="117" spans="1:11">
      <c r="A117" s="20">
        <v>100</v>
      </c>
      <c r="B117" s="27" t="str">
        <f ca="1">'935'!B106</f>
        <v>#VALUE!</v>
      </c>
      <c r="C117" s="6" t="e">
        <f ca="1">ROUND(Calc4!B8284,3)</f>
        <v>#VALUE!</v>
      </c>
      <c r="D117" s="23" t="e">
        <f ca="1">ROUND(Calc4!B8903,2)</f>
        <v>#VALUE!</v>
      </c>
      <c r="E117" s="23" t="e">
        <f ca="1">ROUND(Calc4!B8592,2)</f>
        <v>#VALUE!</v>
      </c>
      <c r="F117" s="23" t="e">
        <f ca="1">ROUND(Calc4!B9526,2)</f>
        <v>#VALUE!</v>
      </c>
      <c r="G117" s="7" t="e">
        <f ca="1">Calc3!B3345</f>
        <v>#VALUE!</v>
      </c>
      <c r="H117" s="28" t="e">
        <f ca="1">Calc4!B10450</f>
        <v>#VALUE!</v>
      </c>
      <c r="I117" s="28" t="e">
        <f ca="1">Calc3!B1770</f>
        <v>#VALUE!</v>
      </c>
      <c r="J117" s="23" t="e">
        <f ca="1">Calc4!B9833</f>
        <v>#VALUE!</v>
      </c>
      <c r="K117" s="10"/>
    </row>
    <row r="118" spans="1:11">
      <c r="A118" s="20">
        <v>101</v>
      </c>
      <c r="B118" s="27" t="str">
        <f ca="1">'935'!B107</f>
        <v>#VALUE!</v>
      </c>
      <c r="C118" s="6" t="e">
        <f ca="1">ROUND(Calc4!B8285,3)</f>
        <v>#VALUE!</v>
      </c>
      <c r="D118" s="23" t="e">
        <f ca="1">ROUND(Calc4!B8904,2)</f>
        <v>#VALUE!</v>
      </c>
      <c r="E118" s="23" t="e">
        <f ca="1">ROUND(Calc4!B8593,2)</f>
        <v>#VALUE!</v>
      </c>
      <c r="F118" s="23" t="e">
        <f ca="1">ROUND(Calc4!B9527,2)</f>
        <v>#VALUE!</v>
      </c>
      <c r="G118" s="7" t="e">
        <f ca="1">Calc3!B3346</f>
        <v>#VALUE!</v>
      </c>
      <c r="H118" s="28" t="e">
        <f ca="1">Calc4!B10451</f>
        <v>#VALUE!</v>
      </c>
      <c r="I118" s="28" t="e">
        <f ca="1">Calc3!B1771</f>
        <v>#VALUE!</v>
      </c>
      <c r="J118" s="23" t="e">
        <f ca="1">Calc4!B9834</f>
        <v>#VALUE!</v>
      </c>
      <c r="K118" s="10"/>
    </row>
    <row r="119" spans="1:11">
      <c r="A119" s="20">
        <v>102</v>
      </c>
      <c r="B119" s="27" t="str">
        <f ca="1">'935'!B108</f>
        <v>#VALUE!</v>
      </c>
      <c r="C119" s="6" t="e">
        <f ca="1">ROUND(Calc4!B8286,3)</f>
        <v>#VALUE!</v>
      </c>
      <c r="D119" s="23" t="e">
        <f ca="1">ROUND(Calc4!B8905,2)</f>
        <v>#VALUE!</v>
      </c>
      <c r="E119" s="23" t="e">
        <f ca="1">ROUND(Calc4!B8594,2)</f>
        <v>#VALUE!</v>
      </c>
      <c r="F119" s="23" t="e">
        <f ca="1">ROUND(Calc4!B9528,2)</f>
        <v>#VALUE!</v>
      </c>
      <c r="G119" s="7" t="e">
        <f ca="1">Calc3!B3347</f>
        <v>#VALUE!</v>
      </c>
      <c r="H119" s="28" t="e">
        <f ca="1">Calc4!B10452</f>
        <v>#VALUE!</v>
      </c>
      <c r="I119" s="28" t="e">
        <f ca="1">Calc3!B1772</f>
        <v>#VALUE!</v>
      </c>
      <c r="J119" s="23" t="e">
        <f ca="1">Calc4!B9835</f>
        <v>#VALUE!</v>
      </c>
      <c r="K119" s="10"/>
    </row>
    <row r="120" spans="1:11">
      <c r="A120" s="20">
        <v>103</v>
      </c>
      <c r="B120" s="27" t="str">
        <f ca="1">'935'!B109</f>
        <v>#VALUE!</v>
      </c>
      <c r="C120" s="6" t="e">
        <f ca="1">ROUND(Calc4!B8287,3)</f>
        <v>#VALUE!</v>
      </c>
      <c r="D120" s="23" t="e">
        <f ca="1">ROUND(Calc4!B8906,2)</f>
        <v>#VALUE!</v>
      </c>
      <c r="E120" s="23" t="e">
        <f ca="1">ROUND(Calc4!B8595,2)</f>
        <v>#VALUE!</v>
      </c>
      <c r="F120" s="23" t="e">
        <f ca="1">ROUND(Calc4!B9529,2)</f>
        <v>#VALUE!</v>
      </c>
      <c r="G120" s="7" t="e">
        <f ca="1">Calc3!B3348</f>
        <v>#VALUE!</v>
      </c>
      <c r="H120" s="28" t="e">
        <f ca="1">Calc4!B10453</f>
        <v>#VALUE!</v>
      </c>
      <c r="I120" s="28" t="e">
        <f ca="1">Calc3!B1773</f>
        <v>#VALUE!</v>
      </c>
      <c r="J120" s="23" t="e">
        <f ca="1">Calc4!B9836</f>
        <v>#VALUE!</v>
      </c>
      <c r="K120" s="10"/>
    </row>
    <row r="121" spans="1:11">
      <c r="A121" s="20">
        <v>104</v>
      </c>
      <c r="B121" s="27" t="str">
        <f ca="1">'935'!B110</f>
        <v>#VALUE!</v>
      </c>
      <c r="C121" s="6" t="e">
        <f ca="1">ROUND(Calc4!B8288,3)</f>
        <v>#VALUE!</v>
      </c>
      <c r="D121" s="23" t="e">
        <f ca="1">ROUND(Calc4!B8907,2)</f>
        <v>#VALUE!</v>
      </c>
      <c r="E121" s="23" t="e">
        <f ca="1">ROUND(Calc4!B8596,2)</f>
        <v>#VALUE!</v>
      </c>
      <c r="F121" s="23" t="e">
        <f ca="1">ROUND(Calc4!B9530,2)</f>
        <v>#VALUE!</v>
      </c>
      <c r="G121" s="7" t="e">
        <f ca="1">Calc3!B3349</f>
        <v>#VALUE!</v>
      </c>
      <c r="H121" s="28" t="e">
        <f ca="1">Calc4!B10454</f>
        <v>#VALUE!</v>
      </c>
      <c r="I121" s="28" t="e">
        <f ca="1">Calc3!B1774</f>
        <v>#VALUE!</v>
      </c>
      <c r="J121" s="23" t="e">
        <f ca="1">Calc4!B9837</f>
        <v>#VALUE!</v>
      </c>
      <c r="K121" s="10"/>
    </row>
    <row r="122" spans="1:11">
      <c r="A122" s="20">
        <v>105</v>
      </c>
      <c r="B122" s="27" t="str">
        <f ca="1">'935'!B111</f>
        <v>#VALUE!</v>
      </c>
      <c r="C122" s="6" t="e">
        <f ca="1">ROUND(Calc4!B8289,3)</f>
        <v>#VALUE!</v>
      </c>
      <c r="D122" s="23" t="e">
        <f ca="1">ROUND(Calc4!B8908,2)</f>
        <v>#VALUE!</v>
      </c>
      <c r="E122" s="23" t="e">
        <f ca="1">ROUND(Calc4!B8597,2)</f>
        <v>#VALUE!</v>
      </c>
      <c r="F122" s="23" t="e">
        <f ca="1">ROUND(Calc4!B9531,2)</f>
        <v>#VALUE!</v>
      </c>
      <c r="G122" s="7" t="e">
        <f ca="1">Calc3!B3350</f>
        <v>#VALUE!</v>
      </c>
      <c r="H122" s="28" t="e">
        <f ca="1">Calc4!B10455</f>
        <v>#VALUE!</v>
      </c>
      <c r="I122" s="28" t="e">
        <f ca="1">Calc3!B1775</f>
        <v>#VALUE!</v>
      </c>
      <c r="J122" s="23" t="e">
        <f ca="1">Calc4!B9838</f>
        <v>#VALUE!</v>
      </c>
      <c r="K122" s="10"/>
    </row>
    <row r="123" spans="1:11">
      <c r="A123" s="20">
        <v>106</v>
      </c>
      <c r="B123" s="27" t="str">
        <f ca="1">'935'!B112</f>
        <v>#VALUE!</v>
      </c>
      <c r="C123" s="6" t="e">
        <f ca="1">ROUND(Calc4!B8290,3)</f>
        <v>#VALUE!</v>
      </c>
      <c r="D123" s="23" t="e">
        <f ca="1">ROUND(Calc4!B8909,2)</f>
        <v>#VALUE!</v>
      </c>
      <c r="E123" s="23" t="e">
        <f ca="1">ROUND(Calc4!B8598,2)</f>
        <v>#VALUE!</v>
      </c>
      <c r="F123" s="23" t="e">
        <f ca="1">ROUND(Calc4!B9532,2)</f>
        <v>#VALUE!</v>
      </c>
      <c r="G123" s="7" t="e">
        <f ca="1">Calc3!B3351</f>
        <v>#VALUE!</v>
      </c>
      <c r="H123" s="28" t="e">
        <f ca="1">Calc4!B10456</f>
        <v>#VALUE!</v>
      </c>
      <c r="I123" s="28" t="e">
        <f ca="1">Calc3!B1776</f>
        <v>#VALUE!</v>
      </c>
      <c r="J123" s="23" t="e">
        <f ca="1">Calc4!B9839</f>
        <v>#VALUE!</v>
      </c>
      <c r="K123" s="10"/>
    </row>
    <row r="124" spans="1:11">
      <c r="A124" s="20">
        <v>107</v>
      </c>
      <c r="B124" s="27" t="str">
        <f ca="1">'935'!B113</f>
        <v>#VALUE!</v>
      </c>
      <c r="C124" s="6" t="e">
        <f ca="1">ROUND(Calc4!B8291,3)</f>
        <v>#VALUE!</v>
      </c>
      <c r="D124" s="23" t="e">
        <f ca="1">ROUND(Calc4!B8910,2)</f>
        <v>#VALUE!</v>
      </c>
      <c r="E124" s="23" t="e">
        <f ca="1">ROUND(Calc4!B8599,2)</f>
        <v>#VALUE!</v>
      </c>
      <c r="F124" s="23" t="e">
        <f ca="1">ROUND(Calc4!B9533,2)</f>
        <v>#VALUE!</v>
      </c>
      <c r="G124" s="7" t="e">
        <f ca="1">Calc3!B3352</f>
        <v>#VALUE!</v>
      </c>
      <c r="H124" s="28" t="e">
        <f ca="1">Calc4!B10457</f>
        <v>#VALUE!</v>
      </c>
      <c r="I124" s="28" t="e">
        <f ca="1">Calc3!B1777</f>
        <v>#VALUE!</v>
      </c>
      <c r="J124" s="23" t="e">
        <f ca="1">Calc4!B9840</f>
        <v>#VALUE!</v>
      </c>
      <c r="K124" s="10"/>
    </row>
    <row r="125" spans="1:11">
      <c r="A125" s="20">
        <v>108</v>
      </c>
      <c r="B125" s="27" t="str">
        <f ca="1">'935'!B114</f>
        <v>#VALUE!</v>
      </c>
      <c r="C125" s="6" t="e">
        <f ca="1">ROUND(Calc4!B8292,3)</f>
        <v>#VALUE!</v>
      </c>
      <c r="D125" s="23" t="e">
        <f ca="1">ROUND(Calc4!B8911,2)</f>
        <v>#VALUE!</v>
      </c>
      <c r="E125" s="23" t="e">
        <f ca="1">ROUND(Calc4!B8600,2)</f>
        <v>#VALUE!</v>
      </c>
      <c r="F125" s="23" t="e">
        <f ca="1">ROUND(Calc4!B9534,2)</f>
        <v>#VALUE!</v>
      </c>
      <c r="G125" s="7" t="e">
        <f ca="1">Calc3!B3353</f>
        <v>#VALUE!</v>
      </c>
      <c r="H125" s="28" t="e">
        <f ca="1">Calc4!B10458</f>
        <v>#VALUE!</v>
      </c>
      <c r="I125" s="28" t="e">
        <f ca="1">Calc3!B1778</f>
        <v>#VALUE!</v>
      </c>
      <c r="J125" s="23" t="e">
        <f ca="1">Calc4!B9841</f>
        <v>#VALUE!</v>
      </c>
      <c r="K125" s="10"/>
    </row>
    <row r="126" spans="1:11">
      <c r="A126" s="20">
        <v>109</v>
      </c>
      <c r="B126" s="27" t="str">
        <f ca="1">'935'!B115</f>
        <v>#VALUE!</v>
      </c>
      <c r="C126" s="6" t="e">
        <f ca="1">ROUND(Calc4!B8293,3)</f>
        <v>#VALUE!</v>
      </c>
      <c r="D126" s="23" t="e">
        <f ca="1">ROUND(Calc4!B8912,2)</f>
        <v>#VALUE!</v>
      </c>
      <c r="E126" s="23" t="e">
        <f ca="1">ROUND(Calc4!B8601,2)</f>
        <v>#VALUE!</v>
      </c>
      <c r="F126" s="23" t="e">
        <f ca="1">ROUND(Calc4!B9535,2)</f>
        <v>#VALUE!</v>
      </c>
      <c r="G126" s="7" t="e">
        <f ca="1">Calc3!B3354</f>
        <v>#VALUE!</v>
      </c>
      <c r="H126" s="28" t="e">
        <f ca="1">Calc4!B10459</f>
        <v>#VALUE!</v>
      </c>
      <c r="I126" s="28" t="e">
        <f ca="1">Calc3!B1779</f>
        <v>#VALUE!</v>
      </c>
      <c r="J126" s="23" t="e">
        <f ca="1">Calc4!B9842</f>
        <v>#VALUE!</v>
      </c>
      <c r="K126" s="10"/>
    </row>
    <row r="127" spans="1:11">
      <c r="A127" s="20">
        <v>110</v>
      </c>
      <c r="B127" s="27" t="str">
        <f ca="1">'935'!B116</f>
        <v>#VALUE!</v>
      </c>
      <c r="C127" s="6" t="e">
        <f ca="1">ROUND(Calc4!B8294,3)</f>
        <v>#VALUE!</v>
      </c>
      <c r="D127" s="23" t="e">
        <f ca="1">ROUND(Calc4!B8913,2)</f>
        <v>#VALUE!</v>
      </c>
      <c r="E127" s="23" t="e">
        <f ca="1">ROUND(Calc4!B8602,2)</f>
        <v>#VALUE!</v>
      </c>
      <c r="F127" s="23" t="e">
        <f ca="1">ROUND(Calc4!B9536,2)</f>
        <v>#VALUE!</v>
      </c>
      <c r="G127" s="7" t="e">
        <f ca="1">Calc3!B3355</f>
        <v>#VALUE!</v>
      </c>
      <c r="H127" s="28" t="e">
        <f ca="1">Calc4!B10460</f>
        <v>#VALUE!</v>
      </c>
      <c r="I127" s="28" t="e">
        <f ca="1">Calc3!B1780</f>
        <v>#VALUE!</v>
      </c>
      <c r="J127" s="23" t="e">
        <f ca="1">Calc4!B9843</f>
        <v>#VALUE!</v>
      </c>
      <c r="K127" s="10"/>
    </row>
    <row r="128" spans="1:11">
      <c r="A128" s="20">
        <v>111</v>
      </c>
      <c r="B128" s="27" t="str">
        <f ca="1">'935'!B117</f>
        <v>#VALUE!</v>
      </c>
      <c r="C128" s="6" t="e">
        <f ca="1">ROUND(Calc4!B8295,3)</f>
        <v>#VALUE!</v>
      </c>
      <c r="D128" s="23" t="e">
        <f ca="1">ROUND(Calc4!B8914,2)</f>
        <v>#VALUE!</v>
      </c>
      <c r="E128" s="23" t="e">
        <f ca="1">ROUND(Calc4!B8603,2)</f>
        <v>#VALUE!</v>
      </c>
      <c r="F128" s="23" t="e">
        <f ca="1">ROUND(Calc4!B9537,2)</f>
        <v>#VALUE!</v>
      </c>
      <c r="G128" s="7" t="e">
        <f ca="1">Calc3!B3356</f>
        <v>#VALUE!</v>
      </c>
      <c r="H128" s="28" t="e">
        <f ca="1">Calc4!B10461</f>
        <v>#VALUE!</v>
      </c>
      <c r="I128" s="28" t="e">
        <f ca="1">Calc3!B1781</f>
        <v>#VALUE!</v>
      </c>
      <c r="J128" s="23" t="e">
        <f ca="1">Calc4!B9844</f>
        <v>#VALUE!</v>
      </c>
      <c r="K128" s="10"/>
    </row>
    <row r="129" spans="1:11">
      <c r="A129" s="20">
        <v>112</v>
      </c>
      <c r="B129" s="27" t="str">
        <f ca="1">'935'!B118</f>
        <v>#VALUE!</v>
      </c>
      <c r="C129" s="6" t="e">
        <f ca="1">ROUND(Calc4!B8296,3)</f>
        <v>#VALUE!</v>
      </c>
      <c r="D129" s="23" t="e">
        <f ca="1">ROUND(Calc4!B8915,2)</f>
        <v>#VALUE!</v>
      </c>
      <c r="E129" s="23" t="e">
        <f ca="1">ROUND(Calc4!B8604,2)</f>
        <v>#VALUE!</v>
      </c>
      <c r="F129" s="23" t="e">
        <f ca="1">ROUND(Calc4!B9538,2)</f>
        <v>#VALUE!</v>
      </c>
      <c r="G129" s="7" t="e">
        <f ca="1">Calc3!B3357</f>
        <v>#VALUE!</v>
      </c>
      <c r="H129" s="28" t="e">
        <f ca="1">Calc4!B10462</f>
        <v>#VALUE!</v>
      </c>
      <c r="I129" s="28" t="e">
        <f ca="1">Calc3!B1782</f>
        <v>#VALUE!</v>
      </c>
      <c r="J129" s="23" t="e">
        <f ca="1">Calc4!B9845</f>
        <v>#VALUE!</v>
      </c>
      <c r="K129" s="10"/>
    </row>
    <row r="130" spans="1:11">
      <c r="A130" s="20">
        <v>113</v>
      </c>
      <c r="B130" s="27" t="str">
        <f ca="1">'935'!B119</f>
        <v>#VALUE!</v>
      </c>
      <c r="C130" s="6" t="e">
        <f ca="1">ROUND(Calc4!B8297,3)</f>
        <v>#VALUE!</v>
      </c>
      <c r="D130" s="23" t="e">
        <f ca="1">ROUND(Calc4!B8916,2)</f>
        <v>#VALUE!</v>
      </c>
      <c r="E130" s="23" t="e">
        <f ca="1">ROUND(Calc4!B8605,2)</f>
        <v>#VALUE!</v>
      </c>
      <c r="F130" s="23" t="e">
        <f ca="1">ROUND(Calc4!B9539,2)</f>
        <v>#VALUE!</v>
      </c>
      <c r="G130" s="7" t="e">
        <f ca="1">Calc3!B3358</f>
        <v>#VALUE!</v>
      </c>
      <c r="H130" s="28" t="e">
        <f ca="1">Calc4!B10463</f>
        <v>#VALUE!</v>
      </c>
      <c r="I130" s="28" t="e">
        <f ca="1">Calc3!B1783</f>
        <v>#VALUE!</v>
      </c>
      <c r="J130" s="23" t="e">
        <f ca="1">Calc4!B9846</f>
        <v>#VALUE!</v>
      </c>
      <c r="K130" s="10"/>
    </row>
    <row r="131" spans="1:11">
      <c r="A131" s="20">
        <v>114</v>
      </c>
      <c r="B131" s="27" t="str">
        <f ca="1">'935'!B120</f>
        <v>#VALUE!</v>
      </c>
      <c r="C131" s="6" t="e">
        <f ca="1">ROUND(Calc4!B8298,3)</f>
        <v>#VALUE!</v>
      </c>
      <c r="D131" s="23" t="e">
        <f ca="1">ROUND(Calc4!B8917,2)</f>
        <v>#VALUE!</v>
      </c>
      <c r="E131" s="23" t="e">
        <f ca="1">ROUND(Calc4!B8606,2)</f>
        <v>#VALUE!</v>
      </c>
      <c r="F131" s="23" t="e">
        <f ca="1">ROUND(Calc4!B9540,2)</f>
        <v>#VALUE!</v>
      </c>
      <c r="G131" s="7" t="e">
        <f ca="1">Calc3!B3359</f>
        <v>#VALUE!</v>
      </c>
      <c r="H131" s="28" t="e">
        <f ca="1">Calc4!B10464</f>
        <v>#VALUE!</v>
      </c>
      <c r="I131" s="28" t="e">
        <f ca="1">Calc3!B1784</f>
        <v>#VALUE!</v>
      </c>
      <c r="J131" s="23" t="e">
        <f ca="1">Calc4!B9847</f>
        <v>#VALUE!</v>
      </c>
      <c r="K131" s="10"/>
    </row>
    <row r="132" spans="1:11">
      <c r="A132" s="20">
        <v>115</v>
      </c>
      <c r="B132" s="27" t="str">
        <f ca="1">'935'!B121</f>
        <v>#VALUE!</v>
      </c>
      <c r="C132" s="6" t="e">
        <f ca="1">ROUND(Calc4!B8299,3)</f>
        <v>#VALUE!</v>
      </c>
      <c r="D132" s="23" t="e">
        <f ca="1">ROUND(Calc4!B8918,2)</f>
        <v>#VALUE!</v>
      </c>
      <c r="E132" s="23" t="e">
        <f ca="1">ROUND(Calc4!B8607,2)</f>
        <v>#VALUE!</v>
      </c>
      <c r="F132" s="23" t="e">
        <f ca="1">ROUND(Calc4!B9541,2)</f>
        <v>#VALUE!</v>
      </c>
      <c r="G132" s="7" t="e">
        <f ca="1">Calc3!B3360</f>
        <v>#VALUE!</v>
      </c>
      <c r="H132" s="28" t="e">
        <f ca="1">Calc4!B10465</f>
        <v>#VALUE!</v>
      </c>
      <c r="I132" s="28" t="e">
        <f ca="1">Calc3!B1785</f>
        <v>#VALUE!</v>
      </c>
      <c r="J132" s="23" t="e">
        <f ca="1">Calc4!B9848</f>
        <v>#VALUE!</v>
      </c>
      <c r="K132" s="10"/>
    </row>
    <row r="133" spans="1:11">
      <c r="A133" s="20">
        <v>116</v>
      </c>
      <c r="B133" s="27" t="str">
        <f ca="1">'935'!B122</f>
        <v>#VALUE!</v>
      </c>
      <c r="C133" s="6" t="e">
        <f ca="1">ROUND(Calc4!B8300,3)</f>
        <v>#VALUE!</v>
      </c>
      <c r="D133" s="23" t="e">
        <f ca="1">ROUND(Calc4!B8919,2)</f>
        <v>#VALUE!</v>
      </c>
      <c r="E133" s="23" t="e">
        <f ca="1">ROUND(Calc4!B8608,2)</f>
        <v>#VALUE!</v>
      </c>
      <c r="F133" s="23" t="e">
        <f ca="1">ROUND(Calc4!B9542,2)</f>
        <v>#VALUE!</v>
      </c>
      <c r="G133" s="7" t="e">
        <f ca="1">Calc3!B3361</f>
        <v>#VALUE!</v>
      </c>
      <c r="H133" s="28" t="e">
        <f ca="1">Calc4!B10466</f>
        <v>#VALUE!</v>
      </c>
      <c r="I133" s="28" t="e">
        <f ca="1">Calc3!B1786</f>
        <v>#VALUE!</v>
      </c>
      <c r="J133" s="23" t="e">
        <f ca="1">Calc4!B9849</f>
        <v>#VALUE!</v>
      </c>
      <c r="K133" s="10"/>
    </row>
    <row r="134" spans="1:11">
      <c r="A134" s="20">
        <v>117</v>
      </c>
      <c r="B134" s="27" t="str">
        <f ca="1">'935'!B123</f>
        <v>#VALUE!</v>
      </c>
      <c r="C134" s="6" t="e">
        <f ca="1">ROUND(Calc4!B8301,3)</f>
        <v>#VALUE!</v>
      </c>
      <c r="D134" s="23" t="e">
        <f ca="1">ROUND(Calc4!B8920,2)</f>
        <v>#VALUE!</v>
      </c>
      <c r="E134" s="23" t="e">
        <f ca="1">ROUND(Calc4!B8609,2)</f>
        <v>#VALUE!</v>
      </c>
      <c r="F134" s="23" t="e">
        <f ca="1">ROUND(Calc4!B9543,2)</f>
        <v>#VALUE!</v>
      </c>
      <c r="G134" s="7" t="e">
        <f ca="1">Calc3!B3362</f>
        <v>#VALUE!</v>
      </c>
      <c r="H134" s="28" t="e">
        <f ca="1">Calc4!B10467</f>
        <v>#VALUE!</v>
      </c>
      <c r="I134" s="28" t="e">
        <f ca="1">Calc3!B1787</f>
        <v>#VALUE!</v>
      </c>
      <c r="J134" s="23" t="e">
        <f ca="1">Calc4!B9850</f>
        <v>#VALUE!</v>
      </c>
      <c r="K134" s="10"/>
    </row>
    <row r="135" spans="1:11">
      <c r="A135" s="20">
        <v>118</v>
      </c>
      <c r="B135" s="27" t="str">
        <f ca="1">'935'!B124</f>
        <v>#VALUE!</v>
      </c>
      <c r="C135" s="6" t="e">
        <f ca="1">ROUND(Calc4!B8302,3)</f>
        <v>#VALUE!</v>
      </c>
      <c r="D135" s="23" t="e">
        <f ca="1">ROUND(Calc4!B8921,2)</f>
        <v>#VALUE!</v>
      </c>
      <c r="E135" s="23" t="e">
        <f ca="1">ROUND(Calc4!B8610,2)</f>
        <v>#VALUE!</v>
      </c>
      <c r="F135" s="23" t="e">
        <f ca="1">ROUND(Calc4!B9544,2)</f>
        <v>#VALUE!</v>
      </c>
      <c r="G135" s="7" t="e">
        <f ca="1">Calc3!B3363</f>
        <v>#VALUE!</v>
      </c>
      <c r="H135" s="28" t="e">
        <f ca="1">Calc4!B10468</f>
        <v>#VALUE!</v>
      </c>
      <c r="I135" s="28" t="e">
        <f ca="1">Calc3!B1788</f>
        <v>#VALUE!</v>
      </c>
      <c r="J135" s="23" t="e">
        <f ca="1">Calc4!B9851</f>
        <v>#VALUE!</v>
      </c>
      <c r="K135" s="10"/>
    </row>
    <row r="136" spans="1:11">
      <c r="A136" s="20">
        <v>119</v>
      </c>
      <c r="B136" s="27" t="str">
        <f ca="1">'935'!B125</f>
        <v>#VALUE!</v>
      </c>
      <c r="C136" s="6" t="e">
        <f ca="1">ROUND(Calc4!B8303,3)</f>
        <v>#VALUE!</v>
      </c>
      <c r="D136" s="23" t="e">
        <f ca="1">ROUND(Calc4!B8922,2)</f>
        <v>#VALUE!</v>
      </c>
      <c r="E136" s="23" t="e">
        <f ca="1">ROUND(Calc4!B8611,2)</f>
        <v>#VALUE!</v>
      </c>
      <c r="F136" s="23" t="e">
        <f ca="1">ROUND(Calc4!B9545,2)</f>
        <v>#VALUE!</v>
      </c>
      <c r="G136" s="7" t="e">
        <f ca="1">Calc3!B3364</f>
        <v>#VALUE!</v>
      </c>
      <c r="H136" s="28" t="e">
        <f ca="1">Calc4!B10469</f>
        <v>#VALUE!</v>
      </c>
      <c r="I136" s="28" t="e">
        <f ca="1">Calc3!B1789</f>
        <v>#VALUE!</v>
      </c>
      <c r="J136" s="23" t="e">
        <f ca="1">Calc4!B9852</f>
        <v>#VALUE!</v>
      </c>
      <c r="K136" s="10"/>
    </row>
    <row r="137" spans="1:11">
      <c r="A137" s="20">
        <v>120</v>
      </c>
      <c r="B137" s="27" t="str">
        <f ca="1">'935'!B126</f>
        <v>#VALUE!</v>
      </c>
      <c r="C137" s="6" t="e">
        <f ca="1">ROUND(Calc4!B8304,3)</f>
        <v>#VALUE!</v>
      </c>
      <c r="D137" s="23" t="e">
        <f ca="1">ROUND(Calc4!B8923,2)</f>
        <v>#VALUE!</v>
      </c>
      <c r="E137" s="23" t="e">
        <f ca="1">ROUND(Calc4!B8612,2)</f>
        <v>#VALUE!</v>
      </c>
      <c r="F137" s="23" t="e">
        <f ca="1">ROUND(Calc4!B9546,2)</f>
        <v>#VALUE!</v>
      </c>
      <c r="G137" s="7" t="e">
        <f ca="1">Calc3!B3365</f>
        <v>#VALUE!</v>
      </c>
      <c r="H137" s="28" t="e">
        <f ca="1">Calc4!B10470</f>
        <v>#VALUE!</v>
      </c>
      <c r="I137" s="28" t="e">
        <f ca="1">Calc3!B1790</f>
        <v>#VALUE!</v>
      </c>
      <c r="J137" s="23" t="e">
        <f ca="1">Calc4!B9853</f>
        <v>#VALUE!</v>
      </c>
      <c r="K137" s="10"/>
    </row>
    <row r="138" spans="1:11">
      <c r="A138" s="20">
        <v>121</v>
      </c>
      <c r="B138" s="27" t="str">
        <f ca="1">'935'!B127</f>
        <v>#VALUE!</v>
      </c>
      <c r="C138" s="6" t="e">
        <f ca="1">ROUND(Calc4!B8305,3)</f>
        <v>#VALUE!</v>
      </c>
      <c r="D138" s="23" t="e">
        <f ca="1">ROUND(Calc4!B8924,2)</f>
        <v>#VALUE!</v>
      </c>
      <c r="E138" s="23" t="e">
        <f ca="1">ROUND(Calc4!B8613,2)</f>
        <v>#VALUE!</v>
      </c>
      <c r="F138" s="23" t="e">
        <f ca="1">ROUND(Calc4!B9547,2)</f>
        <v>#VALUE!</v>
      </c>
      <c r="G138" s="7" t="e">
        <f ca="1">Calc3!B3366</f>
        <v>#VALUE!</v>
      </c>
      <c r="H138" s="28" t="e">
        <f ca="1">Calc4!B10471</f>
        <v>#VALUE!</v>
      </c>
      <c r="I138" s="28" t="e">
        <f ca="1">Calc3!B1791</f>
        <v>#VALUE!</v>
      </c>
      <c r="J138" s="23" t="e">
        <f ca="1">Calc4!B9854</f>
        <v>#VALUE!</v>
      </c>
      <c r="K138" s="10"/>
    </row>
    <row r="139" spans="1:11">
      <c r="A139" s="20">
        <v>122</v>
      </c>
      <c r="B139" s="27" t="str">
        <f ca="1">'935'!B128</f>
        <v>#VALUE!</v>
      </c>
      <c r="C139" s="6" t="e">
        <f ca="1">ROUND(Calc4!B8306,3)</f>
        <v>#VALUE!</v>
      </c>
      <c r="D139" s="23" t="e">
        <f ca="1">ROUND(Calc4!B8925,2)</f>
        <v>#VALUE!</v>
      </c>
      <c r="E139" s="23" t="e">
        <f ca="1">ROUND(Calc4!B8614,2)</f>
        <v>#VALUE!</v>
      </c>
      <c r="F139" s="23" t="e">
        <f ca="1">ROUND(Calc4!B9548,2)</f>
        <v>#VALUE!</v>
      </c>
      <c r="G139" s="7" t="e">
        <f ca="1">Calc3!B3367</f>
        <v>#VALUE!</v>
      </c>
      <c r="H139" s="28" t="e">
        <f ca="1">Calc4!B10472</f>
        <v>#VALUE!</v>
      </c>
      <c r="I139" s="28" t="e">
        <f ca="1">Calc3!B1792</f>
        <v>#VALUE!</v>
      </c>
      <c r="J139" s="23" t="e">
        <f ca="1">Calc4!B9855</f>
        <v>#VALUE!</v>
      </c>
      <c r="K139" s="10"/>
    </row>
    <row r="140" spans="1:11">
      <c r="A140" s="20">
        <v>123</v>
      </c>
      <c r="B140" s="27" t="str">
        <f ca="1">'935'!B129</f>
        <v>#VALUE!</v>
      </c>
      <c r="C140" s="6" t="e">
        <f ca="1">ROUND(Calc4!B8307,3)</f>
        <v>#VALUE!</v>
      </c>
      <c r="D140" s="23" t="e">
        <f ca="1">ROUND(Calc4!B8926,2)</f>
        <v>#VALUE!</v>
      </c>
      <c r="E140" s="23" t="e">
        <f ca="1">ROUND(Calc4!B8615,2)</f>
        <v>#VALUE!</v>
      </c>
      <c r="F140" s="23" t="e">
        <f ca="1">ROUND(Calc4!B9549,2)</f>
        <v>#VALUE!</v>
      </c>
      <c r="G140" s="7" t="e">
        <f ca="1">Calc3!B3368</f>
        <v>#VALUE!</v>
      </c>
      <c r="H140" s="28" t="e">
        <f ca="1">Calc4!B10473</f>
        <v>#VALUE!</v>
      </c>
      <c r="I140" s="28" t="e">
        <f ca="1">Calc3!B1793</f>
        <v>#VALUE!</v>
      </c>
      <c r="J140" s="23" t="e">
        <f ca="1">Calc4!B9856</f>
        <v>#VALUE!</v>
      </c>
      <c r="K140" s="10"/>
    </row>
    <row r="141" spans="1:11">
      <c r="A141" s="20">
        <v>124</v>
      </c>
      <c r="B141" s="27" t="str">
        <f ca="1">'935'!B130</f>
        <v>#VALUE!</v>
      </c>
      <c r="C141" s="6" t="e">
        <f ca="1">ROUND(Calc4!B8308,3)</f>
        <v>#VALUE!</v>
      </c>
      <c r="D141" s="23" t="e">
        <f ca="1">ROUND(Calc4!B8927,2)</f>
        <v>#VALUE!</v>
      </c>
      <c r="E141" s="23" t="e">
        <f ca="1">ROUND(Calc4!B8616,2)</f>
        <v>#VALUE!</v>
      </c>
      <c r="F141" s="23" t="e">
        <f ca="1">ROUND(Calc4!B9550,2)</f>
        <v>#VALUE!</v>
      </c>
      <c r="G141" s="7" t="e">
        <f ca="1">Calc3!B3369</f>
        <v>#VALUE!</v>
      </c>
      <c r="H141" s="28" t="e">
        <f ca="1">Calc4!B10474</f>
        <v>#VALUE!</v>
      </c>
      <c r="I141" s="28" t="e">
        <f ca="1">Calc3!B1794</f>
        <v>#VALUE!</v>
      </c>
      <c r="J141" s="23" t="e">
        <f ca="1">Calc4!B9857</f>
        <v>#VALUE!</v>
      </c>
      <c r="K141" s="10"/>
    </row>
    <row r="142" spans="1:11">
      <c r="A142" s="20">
        <v>125</v>
      </c>
      <c r="B142" s="27" t="str">
        <f ca="1">'935'!B131</f>
        <v>#VALUE!</v>
      </c>
      <c r="C142" s="6" t="e">
        <f ca="1">ROUND(Calc4!B8309,3)</f>
        <v>#VALUE!</v>
      </c>
      <c r="D142" s="23" t="e">
        <f ca="1">ROUND(Calc4!B8928,2)</f>
        <v>#VALUE!</v>
      </c>
      <c r="E142" s="23" t="e">
        <f ca="1">ROUND(Calc4!B8617,2)</f>
        <v>#VALUE!</v>
      </c>
      <c r="F142" s="23" t="e">
        <f ca="1">ROUND(Calc4!B9551,2)</f>
        <v>#VALUE!</v>
      </c>
      <c r="G142" s="7" t="e">
        <f ca="1">Calc3!B3370</f>
        <v>#VALUE!</v>
      </c>
      <c r="H142" s="28" t="e">
        <f ca="1">Calc4!B10475</f>
        <v>#VALUE!</v>
      </c>
      <c r="I142" s="28" t="e">
        <f ca="1">Calc3!B1795</f>
        <v>#VALUE!</v>
      </c>
      <c r="J142" s="23" t="e">
        <f ca="1">Calc4!B9858</f>
        <v>#VALUE!</v>
      </c>
      <c r="K142" s="10"/>
    </row>
    <row r="143" spans="1:11">
      <c r="A143" s="20">
        <v>126</v>
      </c>
      <c r="B143" s="27" t="str">
        <f ca="1">'935'!B132</f>
        <v>#VALUE!</v>
      </c>
      <c r="C143" s="6" t="e">
        <f ca="1">ROUND(Calc4!B8310,3)</f>
        <v>#VALUE!</v>
      </c>
      <c r="D143" s="23" t="e">
        <f ca="1">ROUND(Calc4!B8929,2)</f>
        <v>#VALUE!</v>
      </c>
      <c r="E143" s="23" t="e">
        <f ca="1">ROUND(Calc4!B8618,2)</f>
        <v>#VALUE!</v>
      </c>
      <c r="F143" s="23" t="e">
        <f ca="1">ROUND(Calc4!B9552,2)</f>
        <v>#VALUE!</v>
      </c>
      <c r="G143" s="7" t="e">
        <f ca="1">Calc3!B3371</f>
        <v>#VALUE!</v>
      </c>
      <c r="H143" s="28" t="e">
        <f ca="1">Calc4!B10476</f>
        <v>#VALUE!</v>
      </c>
      <c r="I143" s="28" t="e">
        <f ca="1">Calc3!B1796</f>
        <v>#VALUE!</v>
      </c>
      <c r="J143" s="23" t="e">
        <f ca="1">Calc4!B9859</f>
        <v>#VALUE!</v>
      </c>
      <c r="K143" s="10"/>
    </row>
    <row r="144" spans="1:11">
      <c r="A144" s="20">
        <v>127</v>
      </c>
      <c r="B144" s="27" t="str">
        <f ca="1">'935'!B133</f>
        <v>#VALUE!</v>
      </c>
      <c r="C144" s="6" t="e">
        <f ca="1">ROUND(Calc4!B8311,3)</f>
        <v>#VALUE!</v>
      </c>
      <c r="D144" s="23" t="e">
        <f ca="1">ROUND(Calc4!B8930,2)</f>
        <v>#VALUE!</v>
      </c>
      <c r="E144" s="23" t="e">
        <f ca="1">ROUND(Calc4!B8619,2)</f>
        <v>#VALUE!</v>
      </c>
      <c r="F144" s="23" t="e">
        <f ca="1">ROUND(Calc4!B9553,2)</f>
        <v>#VALUE!</v>
      </c>
      <c r="G144" s="7" t="e">
        <f ca="1">Calc3!B3372</f>
        <v>#VALUE!</v>
      </c>
      <c r="H144" s="28" t="e">
        <f ca="1">Calc4!B10477</f>
        <v>#VALUE!</v>
      </c>
      <c r="I144" s="28" t="e">
        <f ca="1">Calc3!B1797</f>
        <v>#VALUE!</v>
      </c>
      <c r="J144" s="23" t="e">
        <f ca="1">Calc4!B9860</f>
        <v>#VALUE!</v>
      </c>
      <c r="K144" s="10"/>
    </row>
    <row r="145" spans="1:11">
      <c r="A145" s="20">
        <v>128</v>
      </c>
      <c r="B145" s="27" t="str">
        <f ca="1">'935'!B134</f>
        <v>#VALUE!</v>
      </c>
      <c r="C145" s="6" t="e">
        <f ca="1">ROUND(Calc4!B8312,3)</f>
        <v>#VALUE!</v>
      </c>
      <c r="D145" s="23" t="e">
        <f ca="1">ROUND(Calc4!B8931,2)</f>
        <v>#VALUE!</v>
      </c>
      <c r="E145" s="23" t="e">
        <f ca="1">ROUND(Calc4!B8620,2)</f>
        <v>#VALUE!</v>
      </c>
      <c r="F145" s="23" t="e">
        <f ca="1">ROUND(Calc4!B9554,2)</f>
        <v>#VALUE!</v>
      </c>
      <c r="G145" s="7" t="e">
        <f ca="1">Calc3!B3373</f>
        <v>#VALUE!</v>
      </c>
      <c r="H145" s="28" t="e">
        <f ca="1">Calc4!B10478</f>
        <v>#VALUE!</v>
      </c>
      <c r="I145" s="28" t="e">
        <f ca="1">Calc3!B1798</f>
        <v>#VALUE!</v>
      </c>
      <c r="J145" s="23" t="e">
        <f ca="1">Calc4!B9861</f>
        <v>#VALUE!</v>
      </c>
      <c r="K145" s="10"/>
    </row>
    <row r="146" spans="1:11">
      <c r="A146" s="20">
        <v>129</v>
      </c>
      <c r="B146" s="27" t="str">
        <f ca="1">'935'!B135</f>
        <v>#VALUE!</v>
      </c>
      <c r="C146" s="6" t="e">
        <f ca="1">ROUND(Calc4!B8313,3)</f>
        <v>#VALUE!</v>
      </c>
      <c r="D146" s="23" t="e">
        <f ca="1">ROUND(Calc4!B8932,2)</f>
        <v>#VALUE!</v>
      </c>
      <c r="E146" s="23" t="e">
        <f ca="1">ROUND(Calc4!B8621,2)</f>
        <v>#VALUE!</v>
      </c>
      <c r="F146" s="23" t="e">
        <f ca="1">ROUND(Calc4!B9555,2)</f>
        <v>#VALUE!</v>
      </c>
      <c r="G146" s="7" t="e">
        <f ca="1">Calc3!B3374</f>
        <v>#VALUE!</v>
      </c>
      <c r="H146" s="28" t="e">
        <f ca="1">Calc4!B10479</f>
        <v>#VALUE!</v>
      </c>
      <c r="I146" s="28" t="e">
        <f ca="1">Calc3!B1799</f>
        <v>#VALUE!</v>
      </c>
      <c r="J146" s="23" t="e">
        <f ca="1">Calc4!B9862</f>
        <v>#VALUE!</v>
      </c>
      <c r="K146" s="10"/>
    </row>
    <row r="147" spans="1:11">
      <c r="A147" s="20">
        <v>130</v>
      </c>
      <c r="B147" s="27" t="str">
        <f ca="1">'935'!B136</f>
        <v>#VALUE!</v>
      </c>
      <c r="C147" s="6" t="e">
        <f ca="1">ROUND(Calc4!B8314,3)</f>
        <v>#VALUE!</v>
      </c>
      <c r="D147" s="23" t="e">
        <f ca="1">ROUND(Calc4!B8933,2)</f>
        <v>#VALUE!</v>
      </c>
      <c r="E147" s="23" t="e">
        <f ca="1">ROUND(Calc4!B8622,2)</f>
        <v>#VALUE!</v>
      </c>
      <c r="F147" s="23" t="e">
        <f ca="1">ROUND(Calc4!B9556,2)</f>
        <v>#VALUE!</v>
      </c>
      <c r="G147" s="7" t="e">
        <f ca="1">Calc3!B3375</f>
        <v>#VALUE!</v>
      </c>
      <c r="H147" s="28" t="e">
        <f ca="1">Calc4!B10480</f>
        <v>#VALUE!</v>
      </c>
      <c r="I147" s="28" t="e">
        <f ca="1">Calc3!B1800</f>
        <v>#VALUE!</v>
      </c>
      <c r="J147" s="23" t="e">
        <f ca="1">Calc4!B9863</f>
        <v>#VALUE!</v>
      </c>
      <c r="K147" s="10"/>
    </row>
    <row r="148" spans="1:11">
      <c r="A148" s="20">
        <v>131</v>
      </c>
      <c r="B148" s="27" t="str">
        <f ca="1">'935'!B137</f>
        <v>#VALUE!</v>
      </c>
      <c r="C148" s="6" t="e">
        <f ca="1">ROUND(Calc4!B8315,3)</f>
        <v>#VALUE!</v>
      </c>
      <c r="D148" s="23" t="e">
        <f ca="1">ROUND(Calc4!B8934,2)</f>
        <v>#VALUE!</v>
      </c>
      <c r="E148" s="23" t="e">
        <f ca="1">ROUND(Calc4!B8623,2)</f>
        <v>#VALUE!</v>
      </c>
      <c r="F148" s="23" t="e">
        <f ca="1">ROUND(Calc4!B9557,2)</f>
        <v>#VALUE!</v>
      </c>
      <c r="G148" s="7" t="e">
        <f ca="1">Calc3!B3376</f>
        <v>#VALUE!</v>
      </c>
      <c r="H148" s="28" t="e">
        <f ca="1">Calc4!B10481</f>
        <v>#VALUE!</v>
      </c>
      <c r="I148" s="28" t="e">
        <f ca="1">Calc3!B1801</f>
        <v>#VALUE!</v>
      </c>
      <c r="J148" s="23" t="e">
        <f ca="1">Calc4!B9864</f>
        <v>#VALUE!</v>
      </c>
      <c r="K148" s="10"/>
    </row>
    <row r="149" spans="1:11">
      <c r="A149" s="20">
        <v>132</v>
      </c>
      <c r="B149" s="27" t="str">
        <f ca="1">'935'!B138</f>
        <v>#VALUE!</v>
      </c>
      <c r="C149" s="6" t="e">
        <f ca="1">ROUND(Calc4!B8316,3)</f>
        <v>#VALUE!</v>
      </c>
      <c r="D149" s="23" t="e">
        <f ca="1">ROUND(Calc4!B8935,2)</f>
        <v>#VALUE!</v>
      </c>
      <c r="E149" s="23" t="e">
        <f ca="1">ROUND(Calc4!B8624,2)</f>
        <v>#VALUE!</v>
      </c>
      <c r="F149" s="23" t="e">
        <f ca="1">ROUND(Calc4!B9558,2)</f>
        <v>#VALUE!</v>
      </c>
      <c r="G149" s="7" t="e">
        <f ca="1">Calc3!B3377</f>
        <v>#VALUE!</v>
      </c>
      <c r="H149" s="28" t="e">
        <f ca="1">Calc4!B10482</f>
        <v>#VALUE!</v>
      </c>
      <c r="I149" s="28" t="e">
        <f ca="1">Calc3!B1802</f>
        <v>#VALUE!</v>
      </c>
      <c r="J149" s="23" t="e">
        <f ca="1">Calc4!B9865</f>
        <v>#VALUE!</v>
      </c>
      <c r="K149" s="10"/>
    </row>
    <row r="150" spans="1:11">
      <c r="A150" s="20">
        <v>133</v>
      </c>
      <c r="B150" s="27" t="str">
        <f ca="1">'935'!B139</f>
        <v>#VALUE!</v>
      </c>
      <c r="C150" s="6" t="e">
        <f ca="1">ROUND(Calc4!B8317,3)</f>
        <v>#VALUE!</v>
      </c>
      <c r="D150" s="23" t="e">
        <f ca="1">ROUND(Calc4!B8936,2)</f>
        <v>#VALUE!</v>
      </c>
      <c r="E150" s="23" t="e">
        <f ca="1">ROUND(Calc4!B8625,2)</f>
        <v>#VALUE!</v>
      </c>
      <c r="F150" s="23" t="e">
        <f ca="1">ROUND(Calc4!B9559,2)</f>
        <v>#VALUE!</v>
      </c>
      <c r="G150" s="7" t="e">
        <f ca="1">Calc3!B3378</f>
        <v>#VALUE!</v>
      </c>
      <c r="H150" s="28" t="e">
        <f ca="1">Calc4!B10483</f>
        <v>#VALUE!</v>
      </c>
      <c r="I150" s="28" t="e">
        <f ca="1">Calc3!B1803</f>
        <v>#VALUE!</v>
      </c>
      <c r="J150" s="23" t="e">
        <f ca="1">Calc4!B9866</f>
        <v>#VALUE!</v>
      </c>
      <c r="K150" s="10"/>
    </row>
    <row r="151" spans="1:11">
      <c r="A151" s="20">
        <v>134</v>
      </c>
      <c r="B151" s="27" t="str">
        <f ca="1">'935'!B140</f>
        <v>#VALUE!</v>
      </c>
      <c r="C151" s="6" t="e">
        <f ca="1">ROUND(Calc4!B8318,3)</f>
        <v>#VALUE!</v>
      </c>
      <c r="D151" s="23" t="e">
        <f ca="1">ROUND(Calc4!B8937,2)</f>
        <v>#VALUE!</v>
      </c>
      <c r="E151" s="23" t="e">
        <f ca="1">ROUND(Calc4!B8626,2)</f>
        <v>#VALUE!</v>
      </c>
      <c r="F151" s="23" t="e">
        <f ca="1">ROUND(Calc4!B9560,2)</f>
        <v>#VALUE!</v>
      </c>
      <c r="G151" s="7" t="e">
        <f ca="1">Calc3!B3379</f>
        <v>#VALUE!</v>
      </c>
      <c r="H151" s="28" t="e">
        <f ca="1">Calc4!B10484</f>
        <v>#VALUE!</v>
      </c>
      <c r="I151" s="28" t="e">
        <f ca="1">Calc3!B1804</f>
        <v>#VALUE!</v>
      </c>
      <c r="J151" s="23" t="e">
        <f ca="1">Calc4!B9867</f>
        <v>#VALUE!</v>
      </c>
      <c r="K151" s="10"/>
    </row>
    <row r="152" spans="1:11">
      <c r="A152" s="20">
        <v>135</v>
      </c>
      <c r="B152" s="27" t="str">
        <f ca="1">'935'!B141</f>
        <v>#VALUE!</v>
      </c>
      <c r="C152" s="6" t="e">
        <f ca="1">ROUND(Calc4!B8319,3)</f>
        <v>#VALUE!</v>
      </c>
      <c r="D152" s="23" t="e">
        <f ca="1">ROUND(Calc4!B8938,2)</f>
        <v>#VALUE!</v>
      </c>
      <c r="E152" s="23" t="e">
        <f ca="1">ROUND(Calc4!B8627,2)</f>
        <v>#VALUE!</v>
      </c>
      <c r="F152" s="23" t="e">
        <f ca="1">ROUND(Calc4!B9561,2)</f>
        <v>#VALUE!</v>
      </c>
      <c r="G152" s="7" t="e">
        <f ca="1">Calc3!B3380</f>
        <v>#VALUE!</v>
      </c>
      <c r="H152" s="28" t="e">
        <f ca="1">Calc4!B10485</f>
        <v>#VALUE!</v>
      </c>
      <c r="I152" s="28" t="e">
        <f ca="1">Calc3!B1805</f>
        <v>#VALUE!</v>
      </c>
      <c r="J152" s="23" t="e">
        <f ca="1">Calc4!B9868</f>
        <v>#VALUE!</v>
      </c>
      <c r="K152" s="10"/>
    </row>
    <row r="153" spans="1:11">
      <c r="A153" s="20">
        <v>136</v>
      </c>
      <c r="B153" s="27" t="str">
        <f ca="1">'935'!B142</f>
        <v>#VALUE!</v>
      </c>
      <c r="C153" s="6" t="e">
        <f ca="1">ROUND(Calc4!B8320,3)</f>
        <v>#VALUE!</v>
      </c>
      <c r="D153" s="23" t="e">
        <f ca="1">ROUND(Calc4!B8939,2)</f>
        <v>#VALUE!</v>
      </c>
      <c r="E153" s="23" t="e">
        <f ca="1">ROUND(Calc4!B8628,2)</f>
        <v>#VALUE!</v>
      </c>
      <c r="F153" s="23" t="e">
        <f ca="1">ROUND(Calc4!B9562,2)</f>
        <v>#VALUE!</v>
      </c>
      <c r="G153" s="7" t="e">
        <f ca="1">Calc3!B3381</f>
        <v>#VALUE!</v>
      </c>
      <c r="H153" s="28" t="e">
        <f ca="1">Calc4!B10486</f>
        <v>#VALUE!</v>
      </c>
      <c r="I153" s="28" t="e">
        <f ca="1">Calc3!B1806</f>
        <v>#VALUE!</v>
      </c>
      <c r="J153" s="23" t="e">
        <f ca="1">Calc4!B9869</f>
        <v>#VALUE!</v>
      </c>
      <c r="K153" s="10"/>
    </row>
    <row r="154" spans="1:11">
      <c r="A154" s="20">
        <v>137</v>
      </c>
      <c r="B154" s="27" t="str">
        <f ca="1">'935'!B143</f>
        <v>#VALUE!</v>
      </c>
      <c r="C154" s="6" t="e">
        <f ca="1">ROUND(Calc4!B8321,3)</f>
        <v>#VALUE!</v>
      </c>
      <c r="D154" s="23" t="e">
        <f ca="1">ROUND(Calc4!B8940,2)</f>
        <v>#VALUE!</v>
      </c>
      <c r="E154" s="23" t="e">
        <f ca="1">ROUND(Calc4!B8629,2)</f>
        <v>#VALUE!</v>
      </c>
      <c r="F154" s="23" t="e">
        <f ca="1">ROUND(Calc4!B9563,2)</f>
        <v>#VALUE!</v>
      </c>
      <c r="G154" s="7" t="e">
        <f ca="1">Calc3!B3382</f>
        <v>#VALUE!</v>
      </c>
      <c r="H154" s="28" t="e">
        <f ca="1">Calc4!B10487</f>
        <v>#VALUE!</v>
      </c>
      <c r="I154" s="28" t="e">
        <f ca="1">Calc3!B1807</f>
        <v>#VALUE!</v>
      </c>
      <c r="J154" s="23" t="e">
        <f ca="1">Calc4!B9870</f>
        <v>#VALUE!</v>
      </c>
      <c r="K154" s="10"/>
    </row>
    <row r="155" spans="1:11">
      <c r="A155" s="20">
        <v>138</v>
      </c>
      <c r="B155" s="27" t="str">
        <f ca="1">'935'!B144</f>
        <v>#VALUE!</v>
      </c>
      <c r="C155" s="6" t="e">
        <f ca="1">ROUND(Calc4!B8322,3)</f>
        <v>#VALUE!</v>
      </c>
      <c r="D155" s="23" t="e">
        <f ca="1">ROUND(Calc4!B8941,2)</f>
        <v>#VALUE!</v>
      </c>
      <c r="E155" s="23" t="e">
        <f ca="1">ROUND(Calc4!B8630,2)</f>
        <v>#VALUE!</v>
      </c>
      <c r="F155" s="23" t="e">
        <f ca="1">ROUND(Calc4!B9564,2)</f>
        <v>#VALUE!</v>
      </c>
      <c r="G155" s="7" t="e">
        <f ca="1">Calc3!B3383</f>
        <v>#VALUE!</v>
      </c>
      <c r="H155" s="28" t="e">
        <f ca="1">Calc4!B10488</f>
        <v>#VALUE!</v>
      </c>
      <c r="I155" s="28" t="e">
        <f ca="1">Calc3!B1808</f>
        <v>#VALUE!</v>
      </c>
      <c r="J155" s="23" t="e">
        <f ca="1">Calc4!B9871</f>
        <v>#VALUE!</v>
      </c>
      <c r="K155" s="10"/>
    </row>
    <row r="156" spans="1:11">
      <c r="A156" s="20">
        <v>139</v>
      </c>
      <c r="B156" s="27" t="str">
        <f ca="1">'935'!B145</f>
        <v>#VALUE!</v>
      </c>
      <c r="C156" s="6" t="e">
        <f ca="1">ROUND(Calc4!B8323,3)</f>
        <v>#VALUE!</v>
      </c>
      <c r="D156" s="23" t="e">
        <f ca="1">ROUND(Calc4!B8942,2)</f>
        <v>#VALUE!</v>
      </c>
      <c r="E156" s="23" t="e">
        <f ca="1">ROUND(Calc4!B8631,2)</f>
        <v>#VALUE!</v>
      </c>
      <c r="F156" s="23" t="e">
        <f ca="1">ROUND(Calc4!B9565,2)</f>
        <v>#VALUE!</v>
      </c>
      <c r="G156" s="7" t="e">
        <f ca="1">Calc3!B3384</f>
        <v>#VALUE!</v>
      </c>
      <c r="H156" s="28" t="e">
        <f ca="1">Calc4!B10489</f>
        <v>#VALUE!</v>
      </c>
      <c r="I156" s="28" t="e">
        <f ca="1">Calc3!B1809</f>
        <v>#VALUE!</v>
      </c>
      <c r="J156" s="23" t="e">
        <f ca="1">Calc4!B9872</f>
        <v>#VALUE!</v>
      </c>
      <c r="K156" s="10"/>
    </row>
    <row r="157" spans="1:11">
      <c r="A157" s="20">
        <v>140</v>
      </c>
      <c r="B157" s="27" t="str">
        <f ca="1">'935'!B146</f>
        <v>#VALUE!</v>
      </c>
      <c r="C157" s="6" t="e">
        <f ca="1">ROUND(Calc4!B8324,3)</f>
        <v>#VALUE!</v>
      </c>
      <c r="D157" s="23" t="e">
        <f ca="1">ROUND(Calc4!B8943,2)</f>
        <v>#VALUE!</v>
      </c>
      <c r="E157" s="23" t="e">
        <f ca="1">ROUND(Calc4!B8632,2)</f>
        <v>#VALUE!</v>
      </c>
      <c r="F157" s="23" t="e">
        <f ca="1">ROUND(Calc4!B9566,2)</f>
        <v>#VALUE!</v>
      </c>
      <c r="G157" s="7" t="e">
        <f ca="1">Calc3!B3385</f>
        <v>#VALUE!</v>
      </c>
      <c r="H157" s="28" t="e">
        <f ca="1">Calc4!B10490</f>
        <v>#VALUE!</v>
      </c>
      <c r="I157" s="28" t="e">
        <f ca="1">Calc3!B1810</f>
        <v>#VALUE!</v>
      </c>
      <c r="J157" s="23" t="e">
        <f ca="1">Calc4!B9873</f>
        <v>#VALUE!</v>
      </c>
      <c r="K157" s="10"/>
    </row>
    <row r="158" spans="1:11">
      <c r="A158" s="20">
        <v>141</v>
      </c>
      <c r="B158" s="27" t="str">
        <f ca="1">'935'!B147</f>
        <v>#VALUE!</v>
      </c>
      <c r="C158" s="6" t="e">
        <f ca="1">ROUND(Calc4!B8325,3)</f>
        <v>#VALUE!</v>
      </c>
      <c r="D158" s="23" t="e">
        <f ca="1">ROUND(Calc4!B8944,2)</f>
        <v>#VALUE!</v>
      </c>
      <c r="E158" s="23" t="e">
        <f ca="1">ROUND(Calc4!B8633,2)</f>
        <v>#VALUE!</v>
      </c>
      <c r="F158" s="23" t="e">
        <f ca="1">ROUND(Calc4!B9567,2)</f>
        <v>#VALUE!</v>
      </c>
      <c r="G158" s="7" t="e">
        <f ca="1">Calc3!B3386</f>
        <v>#VALUE!</v>
      </c>
      <c r="H158" s="28" t="e">
        <f ca="1">Calc4!B10491</f>
        <v>#VALUE!</v>
      </c>
      <c r="I158" s="28" t="e">
        <f ca="1">Calc3!B1811</f>
        <v>#VALUE!</v>
      </c>
      <c r="J158" s="23" t="e">
        <f ca="1">Calc4!B9874</f>
        <v>#VALUE!</v>
      </c>
      <c r="K158" s="10"/>
    </row>
    <row r="159" spans="1:11">
      <c r="A159" s="20">
        <v>142</v>
      </c>
      <c r="B159" s="27" t="str">
        <f ca="1">'935'!B148</f>
        <v>#VALUE!</v>
      </c>
      <c r="C159" s="6" t="e">
        <f ca="1">ROUND(Calc4!B8326,3)</f>
        <v>#VALUE!</v>
      </c>
      <c r="D159" s="23" t="e">
        <f ca="1">ROUND(Calc4!B8945,2)</f>
        <v>#VALUE!</v>
      </c>
      <c r="E159" s="23" t="e">
        <f ca="1">ROUND(Calc4!B8634,2)</f>
        <v>#VALUE!</v>
      </c>
      <c r="F159" s="23" t="e">
        <f ca="1">ROUND(Calc4!B9568,2)</f>
        <v>#VALUE!</v>
      </c>
      <c r="G159" s="7" t="e">
        <f ca="1">Calc3!B3387</f>
        <v>#VALUE!</v>
      </c>
      <c r="H159" s="28" t="e">
        <f ca="1">Calc4!B10492</f>
        <v>#VALUE!</v>
      </c>
      <c r="I159" s="28" t="e">
        <f ca="1">Calc3!B1812</f>
        <v>#VALUE!</v>
      </c>
      <c r="J159" s="23" t="e">
        <f ca="1">Calc4!B9875</f>
        <v>#VALUE!</v>
      </c>
      <c r="K159" s="10"/>
    </row>
    <row r="160" spans="1:11">
      <c r="A160" s="20">
        <v>143</v>
      </c>
      <c r="B160" s="27" t="str">
        <f ca="1">'935'!B149</f>
        <v>#VALUE!</v>
      </c>
      <c r="C160" s="6" t="e">
        <f ca="1">ROUND(Calc4!B8327,3)</f>
        <v>#VALUE!</v>
      </c>
      <c r="D160" s="23" t="e">
        <f ca="1">ROUND(Calc4!B8946,2)</f>
        <v>#VALUE!</v>
      </c>
      <c r="E160" s="23" t="e">
        <f ca="1">ROUND(Calc4!B8635,2)</f>
        <v>#VALUE!</v>
      </c>
      <c r="F160" s="23" t="e">
        <f ca="1">ROUND(Calc4!B9569,2)</f>
        <v>#VALUE!</v>
      </c>
      <c r="G160" s="7" t="e">
        <f ca="1">Calc3!B3388</f>
        <v>#VALUE!</v>
      </c>
      <c r="H160" s="28" t="e">
        <f ca="1">Calc4!B10493</f>
        <v>#VALUE!</v>
      </c>
      <c r="I160" s="28" t="e">
        <f ca="1">Calc3!B1813</f>
        <v>#VALUE!</v>
      </c>
      <c r="J160" s="23" t="e">
        <f ca="1">Calc4!B9876</f>
        <v>#VALUE!</v>
      </c>
      <c r="K160" s="10"/>
    </row>
    <row r="161" spans="1:11">
      <c r="A161" s="20">
        <v>144</v>
      </c>
      <c r="B161" s="27" t="str">
        <f ca="1">'935'!B150</f>
        <v>#VALUE!</v>
      </c>
      <c r="C161" s="6" t="e">
        <f ca="1">ROUND(Calc4!B8328,3)</f>
        <v>#VALUE!</v>
      </c>
      <c r="D161" s="23" t="e">
        <f ca="1">ROUND(Calc4!B8947,2)</f>
        <v>#VALUE!</v>
      </c>
      <c r="E161" s="23" t="e">
        <f ca="1">ROUND(Calc4!B8636,2)</f>
        <v>#VALUE!</v>
      </c>
      <c r="F161" s="23" t="e">
        <f ca="1">ROUND(Calc4!B9570,2)</f>
        <v>#VALUE!</v>
      </c>
      <c r="G161" s="7" t="e">
        <f ca="1">Calc3!B3389</f>
        <v>#VALUE!</v>
      </c>
      <c r="H161" s="28" t="e">
        <f ca="1">Calc4!B10494</f>
        <v>#VALUE!</v>
      </c>
      <c r="I161" s="28" t="e">
        <f ca="1">Calc3!B1814</f>
        <v>#VALUE!</v>
      </c>
      <c r="J161" s="23" t="e">
        <f ca="1">Calc4!B9877</f>
        <v>#VALUE!</v>
      </c>
      <c r="K161" s="10"/>
    </row>
    <row r="162" spans="1:11">
      <c r="A162" s="20">
        <v>145</v>
      </c>
      <c r="B162" s="27" t="str">
        <f ca="1">'935'!B151</f>
        <v>#VALUE!</v>
      </c>
      <c r="C162" s="6" t="e">
        <f ca="1">ROUND(Calc4!B8329,3)</f>
        <v>#VALUE!</v>
      </c>
      <c r="D162" s="23" t="e">
        <f ca="1">ROUND(Calc4!B8948,2)</f>
        <v>#VALUE!</v>
      </c>
      <c r="E162" s="23" t="e">
        <f ca="1">ROUND(Calc4!B8637,2)</f>
        <v>#VALUE!</v>
      </c>
      <c r="F162" s="23" t="e">
        <f ca="1">ROUND(Calc4!B9571,2)</f>
        <v>#VALUE!</v>
      </c>
      <c r="G162" s="7" t="e">
        <f ca="1">Calc3!B3390</f>
        <v>#VALUE!</v>
      </c>
      <c r="H162" s="28" t="e">
        <f ca="1">Calc4!B10495</f>
        <v>#VALUE!</v>
      </c>
      <c r="I162" s="28" t="e">
        <f ca="1">Calc3!B1815</f>
        <v>#VALUE!</v>
      </c>
      <c r="J162" s="23" t="e">
        <f ca="1">Calc4!B9878</f>
        <v>#VALUE!</v>
      </c>
      <c r="K162" s="10"/>
    </row>
    <row r="163" spans="1:11">
      <c r="A163" s="20">
        <v>146</v>
      </c>
      <c r="B163" s="27" t="str">
        <f ca="1">'935'!B152</f>
        <v>#VALUE!</v>
      </c>
      <c r="C163" s="6" t="e">
        <f ca="1">ROUND(Calc4!B8330,3)</f>
        <v>#VALUE!</v>
      </c>
      <c r="D163" s="23" t="e">
        <f ca="1">ROUND(Calc4!B8949,2)</f>
        <v>#VALUE!</v>
      </c>
      <c r="E163" s="23" t="e">
        <f ca="1">ROUND(Calc4!B8638,2)</f>
        <v>#VALUE!</v>
      </c>
      <c r="F163" s="23" t="e">
        <f ca="1">ROUND(Calc4!B9572,2)</f>
        <v>#VALUE!</v>
      </c>
      <c r="G163" s="7" t="e">
        <f ca="1">Calc3!B3391</f>
        <v>#VALUE!</v>
      </c>
      <c r="H163" s="28" t="e">
        <f ca="1">Calc4!B10496</f>
        <v>#VALUE!</v>
      </c>
      <c r="I163" s="28" t="e">
        <f ca="1">Calc3!B1816</f>
        <v>#VALUE!</v>
      </c>
      <c r="J163" s="23" t="e">
        <f ca="1">Calc4!B9879</f>
        <v>#VALUE!</v>
      </c>
      <c r="K163" s="10"/>
    </row>
    <row r="164" spans="1:11">
      <c r="A164" s="20">
        <v>147</v>
      </c>
      <c r="B164" s="27" t="str">
        <f ca="1">'935'!B153</f>
        <v>#VALUE!</v>
      </c>
      <c r="C164" s="6" t="e">
        <f ca="1">ROUND(Calc4!B8331,3)</f>
        <v>#VALUE!</v>
      </c>
      <c r="D164" s="23" t="e">
        <f ca="1">ROUND(Calc4!B8950,2)</f>
        <v>#VALUE!</v>
      </c>
      <c r="E164" s="23" t="e">
        <f ca="1">ROUND(Calc4!B8639,2)</f>
        <v>#VALUE!</v>
      </c>
      <c r="F164" s="23" t="e">
        <f ca="1">ROUND(Calc4!B9573,2)</f>
        <v>#VALUE!</v>
      </c>
      <c r="G164" s="7" t="e">
        <f ca="1">Calc3!B3392</f>
        <v>#VALUE!</v>
      </c>
      <c r="H164" s="28" t="e">
        <f ca="1">Calc4!B10497</f>
        <v>#VALUE!</v>
      </c>
      <c r="I164" s="28" t="e">
        <f ca="1">Calc3!B1817</f>
        <v>#VALUE!</v>
      </c>
      <c r="J164" s="23" t="e">
        <f ca="1">Calc4!B9880</f>
        <v>#VALUE!</v>
      </c>
      <c r="K164" s="10"/>
    </row>
    <row r="165" spans="1:11">
      <c r="A165" s="20">
        <v>148</v>
      </c>
      <c r="B165" s="27" t="str">
        <f ca="1">'935'!B154</f>
        <v>#VALUE!</v>
      </c>
      <c r="C165" s="6" t="e">
        <f ca="1">ROUND(Calc4!B8332,3)</f>
        <v>#VALUE!</v>
      </c>
      <c r="D165" s="23" t="e">
        <f ca="1">ROUND(Calc4!B8951,2)</f>
        <v>#VALUE!</v>
      </c>
      <c r="E165" s="23" t="e">
        <f ca="1">ROUND(Calc4!B8640,2)</f>
        <v>#VALUE!</v>
      </c>
      <c r="F165" s="23" t="e">
        <f ca="1">ROUND(Calc4!B9574,2)</f>
        <v>#VALUE!</v>
      </c>
      <c r="G165" s="7" t="e">
        <f ca="1">Calc3!B3393</f>
        <v>#VALUE!</v>
      </c>
      <c r="H165" s="28" t="e">
        <f ca="1">Calc4!B10498</f>
        <v>#VALUE!</v>
      </c>
      <c r="I165" s="28" t="e">
        <f ca="1">Calc3!B1818</f>
        <v>#VALUE!</v>
      </c>
      <c r="J165" s="23" t="e">
        <f ca="1">Calc4!B9881</f>
        <v>#VALUE!</v>
      </c>
      <c r="K165" s="10"/>
    </row>
    <row r="166" spans="1:11">
      <c r="A166" s="20">
        <v>149</v>
      </c>
      <c r="B166" s="27" t="str">
        <f ca="1">'935'!B155</f>
        <v>#VALUE!</v>
      </c>
      <c r="C166" s="6" t="e">
        <f ca="1">ROUND(Calc4!B8333,3)</f>
        <v>#VALUE!</v>
      </c>
      <c r="D166" s="23" t="e">
        <f ca="1">ROUND(Calc4!B8952,2)</f>
        <v>#VALUE!</v>
      </c>
      <c r="E166" s="23" t="e">
        <f ca="1">ROUND(Calc4!B8641,2)</f>
        <v>#VALUE!</v>
      </c>
      <c r="F166" s="23" t="e">
        <f ca="1">ROUND(Calc4!B9575,2)</f>
        <v>#VALUE!</v>
      </c>
      <c r="G166" s="7" t="e">
        <f ca="1">Calc3!B3394</f>
        <v>#VALUE!</v>
      </c>
      <c r="H166" s="28" t="e">
        <f ca="1">Calc4!B10499</f>
        <v>#VALUE!</v>
      </c>
      <c r="I166" s="28" t="e">
        <f ca="1">Calc3!B1819</f>
        <v>#VALUE!</v>
      </c>
      <c r="J166" s="23" t="e">
        <f ca="1">Calc4!B9882</f>
        <v>#VALUE!</v>
      </c>
      <c r="K166" s="10"/>
    </row>
    <row r="167" spans="1:11">
      <c r="A167" s="20">
        <v>150</v>
      </c>
      <c r="B167" s="27" t="str">
        <f ca="1">'935'!B156</f>
        <v>#VALUE!</v>
      </c>
      <c r="C167" s="6" t="e">
        <f ca="1">ROUND(Calc4!B8334,3)</f>
        <v>#VALUE!</v>
      </c>
      <c r="D167" s="23" t="e">
        <f ca="1">ROUND(Calc4!B8953,2)</f>
        <v>#VALUE!</v>
      </c>
      <c r="E167" s="23" t="e">
        <f ca="1">ROUND(Calc4!B8642,2)</f>
        <v>#VALUE!</v>
      </c>
      <c r="F167" s="23" t="e">
        <f ca="1">ROUND(Calc4!B9576,2)</f>
        <v>#VALUE!</v>
      </c>
      <c r="G167" s="7" t="e">
        <f ca="1">Calc3!B3395</f>
        <v>#VALUE!</v>
      </c>
      <c r="H167" s="28" t="e">
        <f ca="1">Calc4!B10500</f>
        <v>#VALUE!</v>
      </c>
      <c r="I167" s="28" t="e">
        <f ca="1">Calc3!B1820</f>
        <v>#VALUE!</v>
      </c>
      <c r="J167" s="23" t="e">
        <f ca="1">Calc4!B9883</f>
        <v>#VALUE!</v>
      </c>
      <c r="K167" s="10"/>
    </row>
    <row r="168" spans="1:11">
      <c r="A168" s="20">
        <v>151</v>
      </c>
      <c r="B168" s="27" t="str">
        <f ca="1">'935'!B157</f>
        <v>#VALUE!</v>
      </c>
      <c r="C168" s="6" t="e">
        <f ca="1">ROUND(Calc4!B8335,3)</f>
        <v>#VALUE!</v>
      </c>
      <c r="D168" s="23" t="e">
        <f ca="1">ROUND(Calc4!B8954,2)</f>
        <v>#VALUE!</v>
      </c>
      <c r="E168" s="23" t="e">
        <f ca="1">ROUND(Calc4!B8643,2)</f>
        <v>#VALUE!</v>
      </c>
      <c r="F168" s="23" t="e">
        <f ca="1">ROUND(Calc4!B9577,2)</f>
        <v>#VALUE!</v>
      </c>
      <c r="G168" s="7" t="e">
        <f ca="1">Calc3!B3396</f>
        <v>#VALUE!</v>
      </c>
      <c r="H168" s="28" t="e">
        <f ca="1">Calc4!B10501</f>
        <v>#VALUE!</v>
      </c>
      <c r="I168" s="28" t="e">
        <f ca="1">Calc3!B1821</f>
        <v>#VALUE!</v>
      </c>
      <c r="J168" s="23" t="e">
        <f ca="1">Calc4!B9884</f>
        <v>#VALUE!</v>
      </c>
      <c r="K168" s="10"/>
    </row>
    <row r="169" spans="1:11">
      <c r="A169" s="20">
        <v>152</v>
      </c>
      <c r="B169" s="27" t="str">
        <f ca="1">'935'!B158</f>
        <v>#VALUE!</v>
      </c>
      <c r="C169" s="6" t="e">
        <f ca="1">ROUND(Calc4!B8336,3)</f>
        <v>#VALUE!</v>
      </c>
      <c r="D169" s="23" t="e">
        <f ca="1">ROUND(Calc4!B8955,2)</f>
        <v>#VALUE!</v>
      </c>
      <c r="E169" s="23" t="e">
        <f ca="1">ROUND(Calc4!B8644,2)</f>
        <v>#VALUE!</v>
      </c>
      <c r="F169" s="23" t="e">
        <f ca="1">ROUND(Calc4!B9578,2)</f>
        <v>#VALUE!</v>
      </c>
      <c r="G169" s="7" t="e">
        <f ca="1">Calc3!B3397</f>
        <v>#VALUE!</v>
      </c>
      <c r="H169" s="28" t="e">
        <f ca="1">Calc4!B10502</f>
        <v>#VALUE!</v>
      </c>
      <c r="I169" s="28" t="e">
        <f ca="1">Calc3!B1822</f>
        <v>#VALUE!</v>
      </c>
      <c r="J169" s="23" t="e">
        <f ca="1">Calc4!B9885</f>
        <v>#VALUE!</v>
      </c>
      <c r="K169" s="10"/>
    </row>
    <row r="170" spans="1:11">
      <c r="A170" s="20">
        <v>153</v>
      </c>
      <c r="B170" s="27" t="str">
        <f ca="1">'935'!B159</f>
        <v>#VALUE!</v>
      </c>
      <c r="C170" s="6" t="e">
        <f ca="1">ROUND(Calc4!B8337,3)</f>
        <v>#VALUE!</v>
      </c>
      <c r="D170" s="23" t="e">
        <f ca="1">ROUND(Calc4!B8956,2)</f>
        <v>#VALUE!</v>
      </c>
      <c r="E170" s="23" t="e">
        <f ca="1">ROUND(Calc4!B8645,2)</f>
        <v>#VALUE!</v>
      </c>
      <c r="F170" s="23" t="e">
        <f ca="1">ROUND(Calc4!B9579,2)</f>
        <v>#VALUE!</v>
      </c>
      <c r="G170" s="7" t="e">
        <f ca="1">Calc3!B3398</f>
        <v>#VALUE!</v>
      </c>
      <c r="H170" s="28" t="e">
        <f ca="1">Calc4!B10503</f>
        <v>#VALUE!</v>
      </c>
      <c r="I170" s="28" t="e">
        <f ca="1">Calc3!B1823</f>
        <v>#VALUE!</v>
      </c>
      <c r="J170" s="23" t="e">
        <f ca="1">Calc4!B9886</f>
        <v>#VALUE!</v>
      </c>
      <c r="K170" s="10"/>
    </row>
    <row r="171" spans="1:11">
      <c r="A171" s="20">
        <v>154</v>
      </c>
      <c r="B171" s="27" t="str">
        <f ca="1">'935'!B160</f>
        <v>#VALUE!</v>
      </c>
      <c r="C171" s="6" t="e">
        <f ca="1">ROUND(Calc4!B8338,3)</f>
        <v>#VALUE!</v>
      </c>
      <c r="D171" s="23" t="e">
        <f ca="1">ROUND(Calc4!B8957,2)</f>
        <v>#VALUE!</v>
      </c>
      <c r="E171" s="23" t="e">
        <f ca="1">ROUND(Calc4!B8646,2)</f>
        <v>#VALUE!</v>
      </c>
      <c r="F171" s="23" t="e">
        <f ca="1">ROUND(Calc4!B9580,2)</f>
        <v>#VALUE!</v>
      </c>
      <c r="G171" s="7" t="e">
        <f ca="1">Calc3!B3399</f>
        <v>#VALUE!</v>
      </c>
      <c r="H171" s="28" t="e">
        <f ca="1">Calc4!B10504</f>
        <v>#VALUE!</v>
      </c>
      <c r="I171" s="28" t="e">
        <f ca="1">Calc3!B1824</f>
        <v>#VALUE!</v>
      </c>
      <c r="J171" s="23" t="e">
        <f ca="1">Calc4!B9887</f>
        <v>#VALUE!</v>
      </c>
      <c r="K171" s="10"/>
    </row>
    <row r="172" spans="1:11">
      <c r="A172" s="20">
        <v>155</v>
      </c>
      <c r="B172" s="27" t="str">
        <f ca="1">'935'!B161</f>
        <v>#VALUE!</v>
      </c>
      <c r="C172" s="6" t="e">
        <f ca="1">ROUND(Calc4!B8339,3)</f>
        <v>#VALUE!</v>
      </c>
      <c r="D172" s="23" t="e">
        <f ca="1">ROUND(Calc4!B8958,2)</f>
        <v>#VALUE!</v>
      </c>
      <c r="E172" s="23" t="e">
        <f ca="1">ROUND(Calc4!B8647,2)</f>
        <v>#VALUE!</v>
      </c>
      <c r="F172" s="23" t="e">
        <f ca="1">ROUND(Calc4!B9581,2)</f>
        <v>#VALUE!</v>
      </c>
      <c r="G172" s="7" t="e">
        <f ca="1">Calc3!B3400</f>
        <v>#VALUE!</v>
      </c>
      <c r="H172" s="28" t="e">
        <f ca="1">Calc4!B10505</f>
        <v>#VALUE!</v>
      </c>
      <c r="I172" s="28" t="e">
        <f ca="1">Calc3!B1825</f>
        <v>#VALUE!</v>
      </c>
      <c r="J172" s="23" t="e">
        <f ca="1">Calc4!B9888</f>
        <v>#VALUE!</v>
      </c>
      <c r="K172" s="10"/>
    </row>
    <row r="173" spans="1:11">
      <c r="A173" s="20">
        <v>156</v>
      </c>
      <c r="B173" s="27" t="str">
        <f ca="1">'935'!B162</f>
        <v>#VALUE!</v>
      </c>
      <c r="C173" s="6" t="e">
        <f ca="1">ROUND(Calc4!B8340,3)</f>
        <v>#VALUE!</v>
      </c>
      <c r="D173" s="23" t="e">
        <f ca="1">ROUND(Calc4!B8959,2)</f>
        <v>#VALUE!</v>
      </c>
      <c r="E173" s="23" t="e">
        <f ca="1">ROUND(Calc4!B8648,2)</f>
        <v>#VALUE!</v>
      </c>
      <c r="F173" s="23" t="e">
        <f ca="1">ROUND(Calc4!B9582,2)</f>
        <v>#VALUE!</v>
      </c>
      <c r="G173" s="7" t="e">
        <f ca="1">Calc3!B3401</f>
        <v>#VALUE!</v>
      </c>
      <c r="H173" s="28" t="e">
        <f ca="1">Calc4!B10506</f>
        <v>#VALUE!</v>
      </c>
      <c r="I173" s="28" t="e">
        <f ca="1">Calc3!B1826</f>
        <v>#VALUE!</v>
      </c>
      <c r="J173" s="23" t="e">
        <f ca="1">Calc4!B9889</f>
        <v>#VALUE!</v>
      </c>
      <c r="K173" s="10"/>
    </row>
    <row r="174" spans="1:11">
      <c r="A174" s="20">
        <v>157</v>
      </c>
      <c r="B174" s="27" t="str">
        <f ca="1">'935'!B163</f>
        <v>#VALUE!</v>
      </c>
      <c r="C174" s="6" t="e">
        <f ca="1">ROUND(Calc4!B8341,3)</f>
        <v>#VALUE!</v>
      </c>
      <c r="D174" s="23" t="e">
        <f ca="1">ROUND(Calc4!B8960,2)</f>
        <v>#VALUE!</v>
      </c>
      <c r="E174" s="23" t="e">
        <f ca="1">ROUND(Calc4!B8649,2)</f>
        <v>#VALUE!</v>
      </c>
      <c r="F174" s="23" t="e">
        <f ca="1">ROUND(Calc4!B9583,2)</f>
        <v>#VALUE!</v>
      </c>
      <c r="G174" s="7" t="e">
        <f ca="1">Calc3!B3402</f>
        <v>#VALUE!</v>
      </c>
      <c r="H174" s="28" t="e">
        <f ca="1">Calc4!B10507</f>
        <v>#VALUE!</v>
      </c>
      <c r="I174" s="28" t="e">
        <f ca="1">Calc3!B1827</f>
        <v>#VALUE!</v>
      </c>
      <c r="J174" s="23" t="e">
        <f ca="1">Calc4!B9890</f>
        <v>#VALUE!</v>
      </c>
      <c r="K174" s="10"/>
    </row>
    <row r="175" spans="1:11">
      <c r="A175" s="20">
        <v>158</v>
      </c>
      <c r="B175" s="27" t="str">
        <f ca="1">'935'!B164</f>
        <v>#VALUE!</v>
      </c>
      <c r="C175" s="6" t="e">
        <f ca="1">ROUND(Calc4!B8342,3)</f>
        <v>#VALUE!</v>
      </c>
      <c r="D175" s="23" t="e">
        <f ca="1">ROUND(Calc4!B8961,2)</f>
        <v>#VALUE!</v>
      </c>
      <c r="E175" s="23" t="e">
        <f ca="1">ROUND(Calc4!B8650,2)</f>
        <v>#VALUE!</v>
      </c>
      <c r="F175" s="23" t="e">
        <f ca="1">ROUND(Calc4!B9584,2)</f>
        <v>#VALUE!</v>
      </c>
      <c r="G175" s="7" t="e">
        <f ca="1">Calc3!B3403</f>
        <v>#VALUE!</v>
      </c>
      <c r="H175" s="28" t="e">
        <f ca="1">Calc4!B10508</f>
        <v>#VALUE!</v>
      </c>
      <c r="I175" s="28" t="e">
        <f ca="1">Calc3!B1828</f>
        <v>#VALUE!</v>
      </c>
      <c r="J175" s="23" t="e">
        <f ca="1">Calc4!B9891</f>
        <v>#VALUE!</v>
      </c>
      <c r="K175" s="10"/>
    </row>
    <row r="176" spans="1:11">
      <c r="A176" s="20">
        <v>159</v>
      </c>
      <c r="B176" s="27" t="str">
        <f ca="1">'935'!B165</f>
        <v>#VALUE!</v>
      </c>
      <c r="C176" s="6" t="e">
        <f ca="1">ROUND(Calc4!B8343,3)</f>
        <v>#VALUE!</v>
      </c>
      <c r="D176" s="23" t="e">
        <f ca="1">ROUND(Calc4!B8962,2)</f>
        <v>#VALUE!</v>
      </c>
      <c r="E176" s="23" t="e">
        <f ca="1">ROUND(Calc4!B8651,2)</f>
        <v>#VALUE!</v>
      </c>
      <c r="F176" s="23" t="e">
        <f ca="1">ROUND(Calc4!B9585,2)</f>
        <v>#VALUE!</v>
      </c>
      <c r="G176" s="7" t="e">
        <f ca="1">Calc3!B3404</f>
        <v>#VALUE!</v>
      </c>
      <c r="H176" s="28" t="e">
        <f ca="1">Calc4!B10509</f>
        <v>#VALUE!</v>
      </c>
      <c r="I176" s="28" t="e">
        <f ca="1">Calc3!B1829</f>
        <v>#VALUE!</v>
      </c>
      <c r="J176" s="23" t="e">
        <f ca="1">Calc4!B9892</f>
        <v>#VALUE!</v>
      </c>
      <c r="K176" s="10"/>
    </row>
    <row r="177" spans="1:11">
      <c r="A177" s="20">
        <v>160</v>
      </c>
      <c r="B177" s="27" t="str">
        <f ca="1">'935'!B166</f>
        <v>#VALUE!</v>
      </c>
      <c r="C177" s="6" t="e">
        <f ca="1">ROUND(Calc4!B8344,3)</f>
        <v>#VALUE!</v>
      </c>
      <c r="D177" s="23" t="e">
        <f ca="1">ROUND(Calc4!B8963,2)</f>
        <v>#VALUE!</v>
      </c>
      <c r="E177" s="23" t="e">
        <f ca="1">ROUND(Calc4!B8652,2)</f>
        <v>#VALUE!</v>
      </c>
      <c r="F177" s="23" t="e">
        <f ca="1">ROUND(Calc4!B9586,2)</f>
        <v>#VALUE!</v>
      </c>
      <c r="G177" s="7" t="e">
        <f ca="1">Calc3!B3405</f>
        <v>#VALUE!</v>
      </c>
      <c r="H177" s="28" t="e">
        <f ca="1">Calc4!B10510</f>
        <v>#VALUE!</v>
      </c>
      <c r="I177" s="28" t="e">
        <f ca="1">Calc3!B1830</f>
        <v>#VALUE!</v>
      </c>
      <c r="J177" s="23" t="e">
        <f ca="1">Calc4!B9893</f>
        <v>#VALUE!</v>
      </c>
      <c r="K177" s="10"/>
    </row>
    <row r="178" spans="1:11">
      <c r="A178" s="20">
        <v>161</v>
      </c>
      <c r="B178" s="27" t="str">
        <f ca="1">'935'!B167</f>
        <v>#VALUE!</v>
      </c>
      <c r="C178" s="6" t="e">
        <f ca="1">ROUND(Calc4!B8345,3)</f>
        <v>#VALUE!</v>
      </c>
      <c r="D178" s="23" t="e">
        <f ca="1">ROUND(Calc4!B8964,2)</f>
        <v>#VALUE!</v>
      </c>
      <c r="E178" s="23" t="e">
        <f ca="1">ROUND(Calc4!B8653,2)</f>
        <v>#VALUE!</v>
      </c>
      <c r="F178" s="23" t="e">
        <f ca="1">ROUND(Calc4!B9587,2)</f>
        <v>#VALUE!</v>
      </c>
      <c r="G178" s="7" t="e">
        <f ca="1">Calc3!B3406</f>
        <v>#VALUE!</v>
      </c>
      <c r="H178" s="28" t="e">
        <f ca="1">Calc4!B10511</f>
        <v>#VALUE!</v>
      </c>
      <c r="I178" s="28" t="e">
        <f ca="1">Calc3!B1831</f>
        <v>#VALUE!</v>
      </c>
      <c r="J178" s="23" t="e">
        <f ca="1">Calc4!B9894</f>
        <v>#VALUE!</v>
      </c>
      <c r="K178" s="10"/>
    </row>
    <row r="179" spans="1:11">
      <c r="A179" s="20">
        <v>162</v>
      </c>
      <c r="B179" s="27" t="str">
        <f ca="1">'935'!B168</f>
        <v>#VALUE!</v>
      </c>
      <c r="C179" s="6" t="e">
        <f ca="1">ROUND(Calc4!B8346,3)</f>
        <v>#VALUE!</v>
      </c>
      <c r="D179" s="23" t="e">
        <f ca="1">ROUND(Calc4!B8965,2)</f>
        <v>#VALUE!</v>
      </c>
      <c r="E179" s="23" t="e">
        <f ca="1">ROUND(Calc4!B8654,2)</f>
        <v>#VALUE!</v>
      </c>
      <c r="F179" s="23" t="e">
        <f ca="1">ROUND(Calc4!B9588,2)</f>
        <v>#VALUE!</v>
      </c>
      <c r="G179" s="7" t="e">
        <f ca="1">Calc3!B3407</f>
        <v>#VALUE!</v>
      </c>
      <c r="H179" s="28" t="e">
        <f ca="1">Calc4!B10512</f>
        <v>#VALUE!</v>
      </c>
      <c r="I179" s="28" t="e">
        <f ca="1">Calc3!B1832</f>
        <v>#VALUE!</v>
      </c>
      <c r="J179" s="23" t="e">
        <f ca="1">Calc4!B9895</f>
        <v>#VALUE!</v>
      </c>
      <c r="K179" s="10"/>
    </row>
    <row r="180" spans="1:11">
      <c r="A180" s="20">
        <v>163</v>
      </c>
      <c r="B180" s="27" t="str">
        <f ca="1">'935'!B169</f>
        <v>#VALUE!</v>
      </c>
      <c r="C180" s="6" t="e">
        <f ca="1">ROUND(Calc4!B8347,3)</f>
        <v>#VALUE!</v>
      </c>
      <c r="D180" s="23" t="e">
        <f ca="1">ROUND(Calc4!B8966,2)</f>
        <v>#VALUE!</v>
      </c>
      <c r="E180" s="23" t="e">
        <f ca="1">ROUND(Calc4!B8655,2)</f>
        <v>#VALUE!</v>
      </c>
      <c r="F180" s="23" t="e">
        <f ca="1">ROUND(Calc4!B9589,2)</f>
        <v>#VALUE!</v>
      </c>
      <c r="G180" s="7" t="e">
        <f ca="1">Calc3!B3408</f>
        <v>#VALUE!</v>
      </c>
      <c r="H180" s="28" t="e">
        <f ca="1">Calc4!B10513</f>
        <v>#VALUE!</v>
      </c>
      <c r="I180" s="28" t="e">
        <f ca="1">Calc3!B1833</f>
        <v>#VALUE!</v>
      </c>
      <c r="J180" s="23" t="e">
        <f ca="1">Calc4!B9896</f>
        <v>#VALUE!</v>
      </c>
      <c r="K180" s="10"/>
    </row>
    <row r="181" spans="1:11">
      <c r="A181" s="20">
        <v>164</v>
      </c>
      <c r="B181" s="27" t="str">
        <f ca="1">'935'!B170</f>
        <v>#VALUE!</v>
      </c>
      <c r="C181" s="6" t="e">
        <f ca="1">ROUND(Calc4!B8348,3)</f>
        <v>#VALUE!</v>
      </c>
      <c r="D181" s="23" t="e">
        <f ca="1">ROUND(Calc4!B8967,2)</f>
        <v>#VALUE!</v>
      </c>
      <c r="E181" s="23" t="e">
        <f ca="1">ROUND(Calc4!B8656,2)</f>
        <v>#VALUE!</v>
      </c>
      <c r="F181" s="23" t="e">
        <f ca="1">ROUND(Calc4!B9590,2)</f>
        <v>#VALUE!</v>
      </c>
      <c r="G181" s="7" t="e">
        <f ca="1">Calc3!B3409</f>
        <v>#VALUE!</v>
      </c>
      <c r="H181" s="28" t="e">
        <f ca="1">Calc4!B10514</f>
        <v>#VALUE!</v>
      </c>
      <c r="I181" s="28" t="e">
        <f ca="1">Calc3!B1834</f>
        <v>#VALUE!</v>
      </c>
      <c r="J181" s="23" t="e">
        <f ca="1">Calc4!B9897</f>
        <v>#VALUE!</v>
      </c>
      <c r="K181" s="10"/>
    </row>
    <row r="182" spans="1:11">
      <c r="A182" s="20">
        <v>165</v>
      </c>
      <c r="B182" s="27" t="str">
        <f ca="1">'935'!B171</f>
        <v>#VALUE!</v>
      </c>
      <c r="C182" s="6" t="e">
        <f ca="1">ROUND(Calc4!B8349,3)</f>
        <v>#VALUE!</v>
      </c>
      <c r="D182" s="23" t="e">
        <f ca="1">ROUND(Calc4!B8968,2)</f>
        <v>#VALUE!</v>
      </c>
      <c r="E182" s="23" t="e">
        <f ca="1">ROUND(Calc4!B8657,2)</f>
        <v>#VALUE!</v>
      </c>
      <c r="F182" s="23" t="e">
        <f ca="1">ROUND(Calc4!B9591,2)</f>
        <v>#VALUE!</v>
      </c>
      <c r="G182" s="7" t="e">
        <f ca="1">Calc3!B3410</f>
        <v>#VALUE!</v>
      </c>
      <c r="H182" s="28" t="e">
        <f ca="1">Calc4!B10515</f>
        <v>#VALUE!</v>
      </c>
      <c r="I182" s="28" t="e">
        <f ca="1">Calc3!B1835</f>
        <v>#VALUE!</v>
      </c>
      <c r="J182" s="23" t="e">
        <f ca="1">Calc4!B9898</f>
        <v>#VALUE!</v>
      </c>
      <c r="K182" s="10"/>
    </row>
    <row r="183" spans="1:11">
      <c r="A183" s="20">
        <v>166</v>
      </c>
      <c r="B183" s="27" t="str">
        <f ca="1">'935'!B172</f>
        <v>#VALUE!</v>
      </c>
      <c r="C183" s="6" t="e">
        <f ca="1">ROUND(Calc4!B8350,3)</f>
        <v>#VALUE!</v>
      </c>
      <c r="D183" s="23" t="e">
        <f ca="1">ROUND(Calc4!B8969,2)</f>
        <v>#VALUE!</v>
      </c>
      <c r="E183" s="23" t="e">
        <f ca="1">ROUND(Calc4!B8658,2)</f>
        <v>#VALUE!</v>
      </c>
      <c r="F183" s="23" t="e">
        <f ca="1">ROUND(Calc4!B9592,2)</f>
        <v>#VALUE!</v>
      </c>
      <c r="G183" s="7" t="e">
        <f ca="1">Calc3!B3411</f>
        <v>#VALUE!</v>
      </c>
      <c r="H183" s="28" t="e">
        <f ca="1">Calc4!B10516</f>
        <v>#VALUE!</v>
      </c>
      <c r="I183" s="28" t="e">
        <f ca="1">Calc3!B1836</f>
        <v>#VALUE!</v>
      </c>
      <c r="J183" s="23" t="e">
        <f ca="1">Calc4!B9899</f>
        <v>#VALUE!</v>
      </c>
      <c r="K183" s="10"/>
    </row>
    <row r="184" spans="1:11">
      <c r="A184" s="20">
        <v>167</v>
      </c>
      <c r="B184" s="27" t="str">
        <f ca="1">'935'!B173</f>
        <v>#VALUE!</v>
      </c>
      <c r="C184" s="6" t="e">
        <f ca="1">ROUND(Calc4!B8351,3)</f>
        <v>#VALUE!</v>
      </c>
      <c r="D184" s="23" t="e">
        <f ca="1">ROUND(Calc4!B8970,2)</f>
        <v>#VALUE!</v>
      </c>
      <c r="E184" s="23" t="e">
        <f ca="1">ROUND(Calc4!B8659,2)</f>
        <v>#VALUE!</v>
      </c>
      <c r="F184" s="23" t="e">
        <f ca="1">ROUND(Calc4!B9593,2)</f>
        <v>#VALUE!</v>
      </c>
      <c r="G184" s="7" t="e">
        <f ca="1">Calc3!B3412</f>
        <v>#VALUE!</v>
      </c>
      <c r="H184" s="28" t="e">
        <f ca="1">Calc4!B10517</f>
        <v>#VALUE!</v>
      </c>
      <c r="I184" s="28" t="e">
        <f ca="1">Calc3!B1837</f>
        <v>#VALUE!</v>
      </c>
      <c r="J184" s="23" t="e">
        <f ca="1">Calc4!B9900</f>
        <v>#VALUE!</v>
      </c>
      <c r="K184" s="10"/>
    </row>
    <row r="185" spans="1:11">
      <c r="A185" s="20">
        <v>168</v>
      </c>
      <c r="B185" s="27" t="str">
        <f ca="1">'935'!B174</f>
        <v>#VALUE!</v>
      </c>
      <c r="C185" s="6" t="e">
        <f ca="1">ROUND(Calc4!B8352,3)</f>
        <v>#VALUE!</v>
      </c>
      <c r="D185" s="23" t="e">
        <f ca="1">ROUND(Calc4!B8971,2)</f>
        <v>#VALUE!</v>
      </c>
      <c r="E185" s="23" t="e">
        <f ca="1">ROUND(Calc4!B8660,2)</f>
        <v>#VALUE!</v>
      </c>
      <c r="F185" s="23" t="e">
        <f ca="1">ROUND(Calc4!B9594,2)</f>
        <v>#VALUE!</v>
      </c>
      <c r="G185" s="7" t="e">
        <f ca="1">Calc3!B3413</f>
        <v>#VALUE!</v>
      </c>
      <c r="H185" s="28" t="e">
        <f ca="1">Calc4!B10518</f>
        <v>#VALUE!</v>
      </c>
      <c r="I185" s="28" t="e">
        <f ca="1">Calc3!B1838</f>
        <v>#VALUE!</v>
      </c>
      <c r="J185" s="23" t="e">
        <f ca="1">Calc4!B9901</f>
        <v>#VALUE!</v>
      </c>
      <c r="K185" s="10"/>
    </row>
    <row r="186" spans="1:11">
      <c r="A186" s="20">
        <v>169</v>
      </c>
      <c r="B186" s="27" t="str">
        <f ca="1">'935'!B175</f>
        <v>#VALUE!</v>
      </c>
      <c r="C186" s="6" t="e">
        <f ca="1">ROUND(Calc4!B8353,3)</f>
        <v>#VALUE!</v>
      </c>
      <c r="D186" s="23" t="e">
        <f ca="1">ROUND(Calc4!B8972,2)</f>
        <v>#VALUE!</v>
      </c>
      <c r="E186" s="23" t="e">
        <f ca="1">ROUND(Calc4!B8661,2)</f>
        <v>#VALUE!</v>
      </c>
      <c r="F186" s="23" t="e">
        <f ca="1">ROUND(Calc4!B9595,2)</f>
        <v>#VALUE!</v>
      </c>
      <c r="G186" s="7" t="e">
        <f ca="1">Calc3!B3414</f>
        <v>#VALUE!</v>
      </c>
      <c r="H186" s="28" t="e">
        <f ca="1">Calc4!B10519</f>
        <v>#VALUE!</v>
      </c>
      <c r="I186" s="28" t="e">
        <f ca="1">Calc3!B1839</f>
        <v>#VALUE!</v>
      </c>
      <c r="J186" s="23" t="e">
        <f ca="1">Calc4!B9902</f>
        <v>#VALUE!</v>
      </c>
      <c r="K186" s="10"/>
    </row>
    <row r="187" spans="1:11">
      <c r="A187" s="20">
        <v>170</v>
      </c>
      <c r="B187" s="27" t="str">
        <f ca="1">'935'!B176</f>
        <v>#VALUE!</v>
      </c>
      <c r="C187" s="6" t="e">
        <f ca="1">ROUND(Calc4!B8354,3)</f>
        <v>#VALUE!</v>
      </c>
      <c r="D187" s="23" t="e">
        <f ca="1">ROUND(Calc4!B8973,2)</f>
        <v>#VALUE!</v>
      </c>
      <c r="E187" s="23" t="e">
        <f ca="1">ROUND(Calc4!B8662,2)</f>
        <v>#VALUE!</v>
      </c>
      <c r="F187" s="23" t="e">
        <f ca="1">ROUND(Calc4!B9596,2)</f>
        <v>#VALUE!</v>
      </c>
      <c r="G187" s="7" t="e">
        <f ca="1">Calc3!B3415</f>
        <v>#VALUE!</v>
      </c>
      <c r="H187" s="28" t="e">
        <f ca="1">Calc4!B10520</f>
        <v>#VALUE!</v>
      </c>
      <c r="I187" s="28" t="e">
        <f ca="1">Calc3!B1840</f>
        <v>#VALUE!</v>
      </c>
      <c r="J187" s="23" t="e">
        <f ca="1">Calc4!B9903</f>
        <v>#VALUE!</v>
      </c>
      <c r="K187" s="10"/>
    </row>
    <row r="188" spans="1:11">
      <c r="A188" s="20">
        <v>171</v>
      </c>
      <c r="B188" s="27" t="str">
        <f ca="1">'935'!B177</f>
        <v>#VALUE!</v>
      </c>
      <c r="C188" s="6" t="e">
        <f ca="1">ROUND(Calc4!B8355,3)</f>
        <v>#VALUE!</v>
      </c>
      <c r="D188" s="23" t="e">
        <f ca="1">ROUND(Calc4!B8974,2)</f>
        <v>#VALUE!</v>
      </c>
      <c r="E188" s="23" t="e">
        <f ca="1">ROUND(Calc4!B8663,2)</f>
        <v>#VALUE!</v>
      </c>
      <c r="F188" s="23" t="e">
        <f ca="1">ROUND(Calc4!B9597,2)</f>
        <v>#VALUE!</v>
      </c>
      <c r="G188" s="7" t="e">
        <f ca="1">Calc3!B3416</f>
        <v>#VALUE!</v>
      </c>
      <c r="H188" s="28" t="e">
        <f ca="1">Calc4!B10521</f>
        <v>#VALUE!</v>
      </c>
      <c r="I188" s="28" t="e">
        <f ca="1">Calc3!B1841</f>
        <v>#VALUE!</v>
      </c>
      <c r="J188" s="23" t="e">
        <f ca="1">Calc4!B9904</f>
        <v>#VALUE!</v>
      </c>
      <c r="K188" s="10"/>
    </row>
    <row r="189" spans="1:11">
      <c r="A189" s="20">
        <v>172</v>
      </c>
      <c r="B189" s="27" t="str">
        <f ca="1">'935'!B178</f>
        <v>#VALUE!</v>
      </c>
      <c r="C189" s="6" t="e">
        <f ca="1">ROUND(Calc4!B8356,3)</f>
        <v>#VALUE!</v>
      </c>
      <c r="D189" s="23" t="e">
        <f ca="1">ROUND(Calc4!B8975,2)</f>
        <v>#VALUE!</v>
      </c>
      <c r="E189" s="23" t="e">
        <f ca="1">ROUND(Calc4!B8664,2)</f>
        <v>#VALUE!</v>
      </c>
      <c r="F189" s="23" t="e">
        <f ca="1">ROUND(Calc4!B9598,2)</f>
        <v>#VALUE!</v>
      </c>
      <c r="G189" s="7" t="e">
        <f ca="1">Calc3!B3417</f>
        <v>#VALUE!</v>
      </c>
      <c r="H189" s="28" t="e">
        <f ca="1">Calc4!B10522</f>
        <v>#VALUE!</v>
      </c>
      <c r="I189" s="28" t="e">
        <f ca="1">Calc3!B1842</f>
        <v>#VALUE!</v>
      </c>
      <c r="J189" s="23" t="e">
        <f ca="1">Calc4!B9905</f>
        <v>#VALUE!</v>
      </c>
      <c r="K189" s="10"/>
    </row>
    <row r="190" spans="1:11">
      <c r="A190" s="20">
        <v>173</v>
      </c>
      <c r="B190" s="27" t="str">
        <f ca="1">'935'!B179</f>
        <v>#VALUE!</v>
      </c>
      <c r="C190" s="6" t="e">
        <f ca="1">ROUND(Calc4!B8357,3)</f>
        <v>#VALUE!</v>
      </c>
      <c r="D190" s="23" t="e">
        <f ca="1">ROUND(Calc4!B8976,2)</f>
        <v>#VALUE!</v>
      </c>
      <c r="E190" s="23" t="e">
        <f ca="1">ROUND(Calc4!B8665,2)</f>
        <v>#VALUE!</v>
      </c>
      <c r="F190" s="23" t="e">
        <f ca="1">ROUND(Calc4!B9599,2)</f>
        <v>#VALUE!</v>
      </c>
      <c r="G190" s="7" t="e">
        <f ca="1">Calc3!B3418</f>
        <v>#VALUE!</v>
      </c>
      <c r="H190" s="28" t="e">
        <f ca="1">Calc4!B10523</f>
        <v>#VALUE!</v>
      </c>
      <c r="I190" s="28" t="e">
        <f ca="1">Calc3!B1843</f>
        <v>#VALUE!</v>
      </c>
      <c r="J190" s="23" t="e">
        <f ca="1">Calc4!B9906</f>
        <v>#VALUE!</v>
      </c>
      <c r="K190" s="10"/>
    </row>
    <row r="191" spans="1:11">
      <c r="A191" s="20">
        <v>174</v>
      </c>
      <c r="B191" s="27" t="str">
        <f ca="1">'935'!B180</f>
        <v>#VALUE!</v>
      </c>
      <c r="C191" s="6" t="e">
        <f ca="1">ROUND(Calc4!B8358,3)</f>
        <v>#VALUE!</v>
      </c>
      <c r="D191" s="23" t="e">
        <f ca="1">ROUND(Calc4!B8977,2)</f>
        <v>#VALUE!</v>
      </c>
      <c r="E191" s="23" t="e">
        <f ca="1">ROUND(Calc4!B8666,2)</f>
        <v>#VALUE!</v>
      </c>
      <c r="F191" s="23" t="e">
        <f ca="1">ROUND(Calc4!B9600,2)</f>
        <v>#VALUE!</v>
      </c>
      <c r="G191" s="7" t="e">
        <f ca="1">Calc3!B3419</f>
        <v>#VALUE!</v>
      </c>
      <c r="H191" s="28" t="e">
        <f ca="1">Calc4!B10524</f>
        <v>#VALUE!</v>
      </c>
      <c r="I191" s="28" t="e">
        <f ca="1">Calc3!B1844</f>
        <v>#VALUE!</v>
      </c>
      <c r="J191" s="23" t="e">
        <f ca="1">Calc4!B9907</f>
        <v>#VALUE!</v>
      </c>
      <c r="K191" s="10"/>
    </row>
    <row r="192" spans="1:11">
      <c r="A192" s="20">
        <v>175</v>
      </c>
      <c r="B192" s="27" t="str">
        <f ca="1">'935'!B181</f>
        <v>#VALUE!</v>
      </c>
      <c r="C192" s="6" t="e">
        <f ca="1">ROUND(Calc4!B8359,3)</f>
        <v>#VALUE!</v>
      </c>
      <c r="D192" s="23" t="e">
        <f ca="1">ROUND(Calc4!B8978,2)</f>
        <v>#VALUE!</v>
      </c>
      <c r="E192" s="23" t="e">
        <f ca="1">ROUND(Calc4!B8667,2)</f>
        <v>#VALUE!</v>
      </c>
      <c r="F192" s="23" t="e">
        <f ca="1">ROUND(Calc4!B9601,2)</f>
        <v>#VALUE!</v>
      </c>
      <c r="G192" s="7" t="e">
        <f ca="1">Calc3!B3420</f>
        <v>#VALUE!</v>
      </c>
      <c r="H192" s="28" t="e">
        <f ca="1">Calc4!B10525</f>
        <v>#VALUE!</v>
      </c>
      <c r="I192" s="28" t="e">
        <f ca="1">Calc3!B1845</f>
        <v>#VALUE!</v>
      </c>
      <c r="J192" s="23" t="e">
        <f ca="1">Calc4!B9908</f>
        <v>#VALUE!</v>
      </c>
      <c r="K192" s="10"/>
    </row>
    <row r="193" spans="1:11">
      <c r="A193" s="20">
        <v>176</v>
      </c>
      <c r="B193" s="27" t="str">
        <f ca="1">'935'!B182</f>
        <v>#VALUE!</v>
      </c>
      <c r="C193" s="6" t="e">
        <f ca="1">ROUND(Calc4!B8360,3)</f>
        <v>#VALUE!</v>
      </c>
      <c r="D193" s="23" t="e">
        <f ca="1">ROUND(Calc4!B8979,2)</f>
        <v>#VALUE!</v>
      </c>
      <c r="E193" s="23" t="e">
        <f ca="1">ROUND(Calc4!B8668,2)</f>
        <v>#VALUE!</v>
      </c>
      <c r="F193" s="23" t="e">
        <f ca="1">ROUND(Calc4!B9602,2)</f>
        <v>#VALUE!</v>
      </c>
      <c r="G193" s="7" t="e">
        <f ca="1">Calc3!B3421</f>
        <v>#VALUE!</v>
      </c>
      <c r="H193" s="28" t="e">
        <f ca="1">Calc4!B10526</f>
        <v>#VALUE!</v>
      </c>
      <c r="I193" s="28" t="e">
        <f ca="1">Calc3!B1846</f>
        <v>#VALUE!</v>
      </c>
      <c r="J193" s="23" t="e">
        <f ca="1">Calc4!B9909</f>
        <v>#VALUE!</v>
      </c>
      <c r="K193" s="10"/>
    </row>
    <row r="194" spans="1:11">
      <c r="A194" s="20">
        <v>177</v>
      </c>
      <c r="B194" s="27" t="str">
        <f ca="1">'935'!B183</f>
        <v>#VALUE!</v>
      </c>
      <c r="C194" s="6" t="e">
        <f ca="1">ROUND(Calc4!B8361,3)</f>
        <v>#VALUE!</v>
      </c>
      <c r="D194" s="23" t="e">
        <f ca="1">ROUND(Calc4!B8980,2)</f>
        <v>#VALUE!</v>
      </c>
      <c r="E194" s="23" t="e">
        <f ca="1">ROUND(Calc4!B8669,2)</f>
        <v>#VALUE!</v>
      </c>
      <c r="F194" s="23" t="e">
        <f ca="1">ROUND(Calc4!B9603,2)</f>
        <v>#VALUE!</v>
      </c>
      <c r="G194" s="7" t="e">
        <f ca="1">Calc3!B3422</f>
        <v>#VALUE!</v>
      </c>
      <c r="H194" s="28" t="e">
        <f ca="1">Calc4!B10527</f>
        <v>#VALUE!</v>
      </c>
      <c r="I194" s="28" t="e">
        <f ca="1">Calc3!B1847</f>
        <v>#VALUE!</v>
      </c>
      <c r="J194" s="23" t="e">
        <f ca="1">Calc4!B9910</f>
        <v>#VALUE!</v>
      </c>
      <c r="K194" s="10"/>
    </row>
    <row r="195" spans="1:11">
      <c r="A195" s="20">
        <v>178</v>
      </c>
      <c r="B195" s="27" t="str">
        <f ca="1">'935'!B184</f>
        <v>#VALUE!</v>
      </c>
      <c r="C195" s="6" t="e">
        <f ca="1">ROUND(Calc4!B8362,3)</f>
        <v>#VALUE!</v>
      </c>
      <c r="D195" s="23" t="e">
        <f ca="1">ROUND(Calc4!B8981,2)</f>
        <v>#VALUE!</v>
      </c>
      <c r="E195" s="23" t="e">
        <f ca="1">ROUND(Calc4!B8670,2)</f>
        <v>#VALUE!</v>
      </c>
      <c r="F195" s="23" t="e">
        <f ca="1">ROUND(Calc4!B9604,2)</f>
        <v>#VALUE!</v>
      </c>
      <c r="G195" s="7" t="e">
        <f ca="1">Calc3!B3423</f>
        <v>#VALUE!</v>
      </c>
      <c r="H195" s="28" t="e">
        <f ca="1">Calc4!B10528</f>
        <v>#VALUE!</v>
      </c>
      <c r="I195" s="28" t="e">
        <f ca="1">Calc3!B1848</f>
        <v>#VALUE!</v>
      </c>
      <c r="J195" s="23" t="e">
        <f ca="1">Calc4!B9911</f>
        <v>#VALUE!</v>
      </c>
      <c r="K195" s="10"/>
    </row>
    <row r="196" spans="1:11">
      <c r="A196" s="20">
        <v>179</v>
      </c>
      <c r="B196" s="27" t="str">
        <f ca="1">'935'!B185</f>
        <v>#VALUE!</v>
      </c>
      <c r="C196" s="6" t="e">
        <f ca="1">ROUND(Calc4!B8363,3)</f>
        <v>#VALUE!</v>
      </c>
      <c r="D196" s="23" t="e">
        <f ca="1">ROUND(Calc4!B8982,2)</f>
        <v>#VALUE!</v>
      </c>
      <c r="E196" s="23" t="e">
        <f ca="1">ROUND(Calc4!B8671,2)</f>
        <v>#VALUE!</v>
      </c>
      <c r="F196" s="23" t="e">
        <f ca="1">ROUND(Calc4!B9605,2)</f>
        <v>#VALUE!</v>
      </c>
      <c r="G196" s="7" t="e">
        <f ca="1">Calc3!B3424</f>
        <v>#VALUE!</v>
      </c>
      <c r="H196" s="28" t="e">
        <f ca="1">Calc4!B10529</f>
        <v>#VALUE!</v>
      </c>
      <c r="I196" s="28" t="e">
        <f ca="1">Calc3!B1849</f>
        <v>#VALUE!</v>
      </c>
      <c r="J196" s="23" t="e">
        <f ca="1">Calc4!B9912</f>
        <v>#VALUE!</v>
      </c>
      <c r="K196" s="10"/>
    </row>
    <row r="197" spans="1:11">
      <c r="A197" s="20">
        <v>180</v>
      </c>
      <c r="B197" s="27" t="str">
        <f ca="1">'935'!B186</f>
        <v>#VALUE!</v>
      </c>
      <c r="C197" s="6" t="e">
        <f ca="1">ROUND(Calc4!B8364,3)</f>
        <v>#VALUE!</v>
      </c>
      <c r="D197" s="23" t="e">
        <f ca="1">ROUND(Calc4!B8983,2)</f>
        <v>#VALUE!</v>
      </c>
      <c r="E197" s="23" t="e">
        <f ca="1">ROUND(Calc4!B8672,2)</f>
        <v>#VALUE!</v>
      </c>
      <c r="F197" s="23" t="e">
        <f ca="1">ROUND(Calc4!B9606,2)</f>
        <v>#VALUE!</v>
      </c>
      <c r="G197" s="7" t="e">
        <f ca="1">Calc3!B3425</f>
        <v>#VALUE!</v>
      </c>
      <c r="H197" s="28" t="e">
        <f ca="1">Calc4!B10530</f>
        <v>#VALUE!</v>
      </c>
      <c r="I197" s="28" t="e">
        <f ca="1">Calc3!B1850</f>
        <v>#VALUE!</v>
      </c>
      <c r="J197" s="23" t="e">
        <f ca="1">Calc4!B9913</f>
        <v>#VALUE!</v>
      </c>
      <c r="K197" s="10"/>
    </row>
    <row r="198" spans="1:11">
      <c r="A198" s="20">
        <v>181</v>
      </c>
      <c r="B198" s="27" t="str">
        <f ca="1">'935'!B187</f>
        <v>#VALUE!</v>
      </c>
      <c r="C198" s="6" t="e">
        <f ca="1">ROUND(Calc4!B8365,3)</f>
        <v>#VALUE!</v>
      </c>
      <c r="D198" s="23" t="e">
        <f ca="1">ROUND(Calc4!B8984,2)</f>
        <v>#VALUE!</v>
      </c>
      <c r="E198" s="23" t="e">
        <f ca="1">ROUND(Calc4!B8673,2)</f>
        <v>#VALUE!</v>
      </c>
      <c r="F198" s="23" t="e">
        <f ca="1">ROUND(Calc4!B9607,2)</f>
        <v>#VALUE!</v>
      </c>
      <c r="G198" s="7" t="e">
        <f ca="1">Calc3!B3426</f>
        <v>#VALUE!</v>
      </c>
      <c r="H198" s="28" t="e">
        <f ca="1">Calc4!B10531</f>
        <v>#VALUE!</v>
      </c>
      <c r="I198" s="28" t="e">
        <f ca="1">Calc3!B1851</f>
        <v>#VALUE!</v>
      </c>
      <c r="J198" s="23" t="e">
        <f ca="1">Calc4!B9914</f>
        <v>#VALUE!</v>
      </c>
      <c r="K198" s="10"/>
    </row>
    <row r="199" spans="1:11">
      <c r="A199" s="20">
        <v>182</v>
      </c>
      <c r="B199" s="27" t="str">
        <f ca="1">'935'!B188</f>
        <v>#VALUE!</v>
      </c>
      <c r="C199" s="6" t="e">
        <f ca="1">ROUND(Calc4!B8366,3)</f>
        <v>#VALUE!</v>
      </c>
      <c r="D199" s="23" t="e">
        <f ca="1">ROUND(Calc4!B8985,2)</f>
        <v>#VALUE!</v>
      </c>
      <c r="E199" s="23" t="e">
        <f ca="1">ROUND(Calc4!B8674,2)</f>
        <v>#VALUE!</v>
      </c>
      <c r="F199" s="23" t="e">
        <f ca="1">ROUND(Calc4!B9608,2)</f>
        <v>#VALUE!</v>
      </c>
      <c r="G199" s="7" t="e">
        <f ca="1">Calc3!B3427</f>
        <v>#VALUE!</v>
      </c>
      <c r="H199" s="28" t="e">
        <f ca="1">Calc4!B10532</f>
        <v>#VALUE!</v>
      </c>
      <c r="I199" s="28" t="e">
        <f ca="1">Calc3!B1852</f>
        <v>#VALUE!</v>
      </c>
      <c r="J199" s="23" t="e">
        <f ca="1">Calc4!B9915</f>
        <v>#VALUE!</v>
      </c>
      <c r="K199" s="10"/>
    </row>
    <row r="200" spans="1:11">
      <c r="A200" s="20">
        <v>183</v>
      </c>
      <c r="B200" s="27" t="str">
        <f ca="1">'935'!B189</f>
        <v>#VALUE!</v>
      </c>
      <c r="C200" s="6" t="e">
        <f ca="1">ROUND(Calc4!B8367,3)</f>
        <v>#VALUE!</v>
      </c>
      <c r="D200" s="23" t="e">
        <f ca="1">ROUND(Calc4!B8986,2)</f>
        <v>#VALUE!</v>
      </c>
      <c r="E200" s="23" t="e">
        <f ca="1">ROUND(Calc4!B8675,2)</f>
        <v>#VALUE!</v>
      </c>
      <c r="F200" s="23" t="e">
        <f ca="1">ROUND(Calc4!B9609,2)</f>
        <v>#VALUE!</v>
      </c>
      <c r="G200" s="7" t="e">
        <f ca="1">Calc3!B3428</f>
        <v>#VALUE!</v>
      </c>
      <c r="H200" s="28" t="e">
        <f ca="1">Calc4!B10533</f>
        <v>#VALUE!</v>
      </c>
      <c r="I200" s="28" t="e">
        <f ca="1">Calc3!B1853</f>
        <v>#VALUE!</v>
      </c>
      <c r="J200" s="23" t="e">
        <f ca="1">Calc4!B9916</f>
        <v>#VALUE!</v>
      </c>
      <c r="K200" s="10"/>
    </row>
    <row r="201" spans="1:11">
      <c r="A201" s="20">
        <v>184</v>
      </c>
      <c r="B201" s="27" t="str">
        <f ca="1">'935'!B190</f>
        <v>#VALUE!</v>
      </c>
      <c r="C201" s="6" t="e">
        <f ca="1">ROUND(Calc4!B8368,3)</f>
        <v>#VALUE!</v>
      </c>
      <c r="D201" s="23" t="e">
        <f ca="1">ROUND(Calc4!B8987,2)</f>
        <v>#VALUE!</v>
      </c>
      <c r="E201" s="23" t="e">
        <f ca="1">ROUND(Calc4!B8676,2)</f>
        <v>#VALUE!</v>
      </c>
      <c r="F201" s="23" t="e">
        <f ca="1">ROUND(Calc4!B9610,2)</f>
        <v>#VALUE!</v>
      </c>
      <c r="G201" s="7" t="e">
        <f ca="1">Calc3!B3429</f>
        <v>#VALUE!</v>
      </c>
      <c r="H201" s="28" t="e">
        <f ca="1">Calc4!B10534</f>
        <v>#VALUE!</v>
      </c>
      <c r="I201" s="28" t="e">
        <f ca="1">Calc3!B1854</f>
        <v>#VALUE!</v>
      </c>
      <c r="J201" s="23" t="e">
        <f ca="1">Calc4!B9917</f>
        <v>#VALUE!</v>
      </c>
      <c r="K201" s="10"/>
    </row>
    <row r="202" spans="1:11">
      <c r="A202" s="20">
        <v>185</v>
      </c>
      <c r="B202" s="27" t="str">
        <f ca="1">'935'!B191</f>
        <v>#VALUE!</v>
      </c>
      <c r="C202" s="6" t="e">
        <f ca="1">ROUND(Calc4!B8369,3)</f>
        <v>#VALUE!</v>
      </c>
      <c r="D202" s="23" t="e">
        <f ca="1">ROUND(Calc4!B8988,2)</f>
        <v>#VALUE!</v>
      </c>
      <c r="E202" s="23" t="e">
        <f ca="1">ROUND(Calc4!B8677,2)</f>
        <v>#VALUE!</v>
      </c>
      <c r="F202" s="23" t="e">
        <f ca="1">ROUND(Calc4!B9611,2)</f>
        <v>#VALUE!</v>
      </c>
      <c r="G202" s="7" t="e">
        <f ca="1">Calc3!B3430</f>
        <v>#VALUE!</v>
      </c>
      <c r="H202" s="28" t="e">
        <f ca="1">Calc4!B10535</f>
        <v>#VALUE!</v>
      </c>
      <c r="I202" s="28" t="e">
        <f ca="1">Calc3!B1855</f>
        <v>#VALUE!</v>
      </c>
      <c r="J202" s="23" t="e">
        <f ca="1">Calc4!B9918</f>
        <v>#VALUE!</v>
      </c>
      <c r="K202" s="10"/>
    </row>
    <row r="203" spans="1:11">
      <c r="A203" s="20">
        <v>186</v>
      </c>
      <c r="B203" s="27" t="str">
        <f ca="1">'935'!B192</f>
        <v>#VALUE!</v>
      </c>
      <c r="C203" s="6" t="e">
        <f ca="1">ROUND(Calc4!B8370,3)</f>
        <v>#VALUE!</v>
      </c>
      <c r="D203" s="23" t="e">
        <f ca="1">ROUND(Calc4!B8989,2)</f>
        <v>#VALUE!</v>
      </c>
      <c r="E203" s="23" t="e">
        <f ca="1">ROUND(Calc4!B8678,2)</f>
        <v>#VALUE!</v>
      </c>
      <c r="F203" s="23" t="e">
        <f ca="1">ROUND(Calc4!B9612,2)</f>
        <v>#VALUE!</v>
      </c>
      <c r="G203" s="7" t="e">
        <f ca="1">Calc3!B3431</f>
        <v>#VALUE!</v>
      </c>
      <c r="H203" s="28" t="e">
        <f ca="1">Calc4!B10536</f>
        <v>#VALUE!</v>
      </c>
      <c r="I203" s="28" t="e">
        <f ca="1">Calc3!B1856</f>
        <v>#VALUE!</v>
      </c>
      <c r="J203" s="23" t="e">
        <f ca="1">Calc4!B9919</f>
        <v>#VALUE!</v>
      </c>
      <c r="K203" s="10"/>
    </row>
    <row r="204" spans="1:11">
      <c r="A204" s="20">
        <v>187</v>
      </c>
      <c r="B204" s="27" t="str">
        <f ca="1">'935'!B193</f>
        <v>#VALUE!</v>
      </c>
      <c r="C204" s="6" t="e">
        <f ca="1">ROUND(Calc4!B8371,3)</f>
        <v>#VALUE!</v>
      </c>
      <c r="D204" s="23" t="e">
        <f ca="1">ROUND(Calc4!B8990,2)</f>
        <v>#VALUE!</v>
      </c>
      <c r="E204" s="23" t="e">
        <f ca="1">ROUND(Calc4!B8679,2)</f>
        <v>#VALUE!</v>
      </c>
      <c r="F204" s="23" t="e">
        <f ca="1">ROUND(Calc4!B9613,2)</f>
        <v>#VALUE!</v>
      </c>
      <c r="G204" s="7" t="e">
        <f ca="1">Calc3!B3432</f>
        <v>#VALUE!</v>
      </c>
      <c r="H204" s="28" t="e">
        <f ca="1">Calc4!B10537</f>
        <v>#VALUE!</v>
      </c>
      <c r="I204" s="28" t="e">
        <f ca="1">Calc3!B1857</f>
        <v>#VALUE!</v>
      </c>
      <c r="J204" s="23" t="e">
        <f ca="1">Calc4!B9920</f>
        <v>#VALUE!</v>
      </c>
      <c r="K204" s="10"/>
    </row>
    <row r="205" spans="1:11">
      <c r="A205" s="20">
        <v>188</v>
      </c>
      <c r="B205" s="27" t="str">
        <f ca="1">'935'!B194</f>
        <v>#VALUE!</v>
      </c>
      <c r="C205" s="6" t="e">
        <f ca="1">ROUND(Calc4!B8372,3)</f>
        <v>#VALUE!</v>
      </c>
      <c r="D205" s="23" t="e">
        <f ca="1">ROUND(Calc4!B8991,2)</f>
        <v>#VALUE!</v>
      </c>
      <c r="E205" s="23" t="e">
        <f ca="1">ROUND(Calc4!B8680,2)</f>
        <v>#VALUE!</v>
      </c>
      <c r="F205" s="23" t="e">
        <f ca="1">ROUND(Calc4!B9614,2)</f>
        <v>#VALUE!</v>
      </c>
      <c r="G205" s="7" t="e">
        <f ca="1">Calc3!B3433</f>
        <v>#VALUE!</v>
      </c>
      <c r="H205" s="28" t="e">
        <f ca="1">Calc4!B10538</f>
        <v>#VALUE!</v>
      </c>
      <c r="I205" s="28" t="e">
        <f ca="1">Calc3!B1858</f>
        <v>#VALUE!</v>
      </c>
      <c r="J205" s="23" t="e">
        <f ca="1">Calc4!B9921</f>
        <v>#VALUE!</v>
      </c>
      <c r="K205" s="10"/>
    </row>
    <row r="206" spans="1:11">
      <c r="A206" s="20">
        <v>189</v>
      </c>
      <c r="B206" s="27" t="str">
        <f ca="1">'935'!B195</f>
        <v>#VALUE!</v>
      </c>
      <c r="C206" s="6" t="e">
        <f ca="1">ROUND(Calc4!B8373,3)</f>
        <v>#VALUE!</v>
      </c>
      <c r="D206" s="23" t="e">
        <f ca="1">ROUND(Calc4!B8992,2)</f>
        <v>#VALUE!</v>
      </c>
      <c r="E206" s="23" t="e">
        <f ca="1">ROUND(Calc4!B8681,2)</f>
        <v>#VALUE!</v>
      </c>
      <c r="F206" s="23" t="e">
        <f ca="1">ROUND(Calc4!B9615,2)</f>
        <v>#VALUE!</v>
      </c>
      <c r="G206" s="7" t="e">
        <f ca="1">Calc3!B3434</f>
        <v>#VALUE!</v>
      </c>
      <c r="H206" s="28" t="e">
        <f ca="1">Calc4!B10539</f>
        <v>#VALUE!</v>
      </c>
      <c r="I206" s="28" t="e">
        <f ca="1">Calc3!B1859</f>
        <v>#VALUE!</v>
      </c>
      <c r="J206" s="23" t="e">
        <f ca="1">Calc4!B9922</f>
        <v>#VALUE!</v>
      </c>
      <c r="K206" s="10"/>
    </row>
    <row r="207" spans="1:11">
      <c r="A207" s="20">
        <v>190</v>
      </c>
      <c r="B207" s="27" t="str">
        <f ca="1">'935'!B196</f>
        <v>#VALUE!</v>
      </c>
      <c r="C207" s="6" t="e">
        <f ca="1">ROUND(Calc4!B8374,3)</f>
        <v>#VALUE!</v>
      </c>
      <c r="D207" s="23" t="e">
        <f ca="1">ROUND(Calc4!B8993,2)</f>
        <v>#VALUE!</v>
      </c>
      <c r="E207" s="23" t="e">
        <f ca="1">ROUND(Calc4!B8682,2)</f>
        <v>#VALUE!</v>
      </c>
      <c r="F207" s="23" t="e">
        <f ca="1">ROUND(Calc4!B9616,2)</f>
        <v>#VALUE!</v>
      </c>
      <c r="G207" s="7" t="e">
        <f ca="1">Calc3!B3435</f>
        <v>#VALUE!</v>
      </c>
      <c r="H207" s="28" t="e">
        <f ca="1">Calc4!B10540</f>
        <v>#VALUE!</v>
      </c>
      <c r="I207" s="28" t="e">
        <f ca="1">Calc3!B1860</f>
        <v>#VALUE!</v>
      </c>
      <c r="J207" s="23" t="e">
        <f ca="1">Calc4!B9923</f>
        <v>#VALUE!</v>
      </c>
      <c r="K207" s="10"/>
    </row>
    <row r="208" spans="1:11">
      <c r="A208" s="20">
        <v>191</v>
      </c>
      <c r="B208" s="27" t="str">
        <f ca="1">'935'!B197</f>
        <v>#VALUE!</v>
      </c>
      <c r="C208" s="6" t="e">
        <f ca="1">ROUND(Calc4!B8375,3)</f>
        <v>#VALUE!</v>
      </c>
      <c r="D208" s="23" t="e">
        <f ca="1">ROUND(Calc4!B8994,2)</f>
        <v>#VALUE!</v>
      </c>
      <c r="E208" s="23" t="e">
        <f ca="1">ROUND(Calc4!B8683,2)</f>
        <v>#VALUE!</v>
      </c>
      <c r="F208" s="23" t="e">
        <f ca="1">ROUND(Calc4!B9617,2)</f>
        <v>#VALUE!</v>
      </c>
      <c r="G208" s="7" t="e">
        <f ca="1">Calc3!B3436</f>
        <v>#VALUE!</v>
      </c>
      <c r="H208" s="28" t="e">
        <f ca="1">Calc4!B10541</f>
        <v>#VALUE!</v>
      </c>
      <c r="I208" s="28" t="e">
        <f ca="1">Calc3!B1861</f>
        <v>#VALUE!</v>
      </c>
      <c r="J208" s="23" t="e">
        <f ca="1">Calc4!B9924</f>
        <v>#VALUE!</v>
      </c>
      <c r="K208" s="10"/>
    </row>
    <row r="209" spans="1:11">
      <c r="A209" s="20">
        <v>192</v>
      </c>
      <c r="B209" s="27" t="str">
        <f ca="1">'935'!B198</f>
        <v>#VALUE!</v>
      </c>
      <c r="C209" s="6" t="e">
        <f ca="1">ROUND(Calc4!B8376,3)</f>
        <v>#VALUE!</v>
      </c>
      <c r="D209" s="23" t="e">
        <f ca="1">ROUND(Calc4!B8995,2)</f>
        <v>#VALUE!</v>
      </c>
      <c r="E209" s="23" t="e">
        <f ca="1">ROUND(Calc4!B8684,2)</f>
        <v>#VALUE!</v>
      </c>
      <c r="F209" s="23" t="e">
        <f ca="1">ROUND(Calc4!B9618,2)</f>
        <v>#VALUE!</v>
      </c>
      <c r="G209" s="7" t="e">
        <f ca="1">Calc3!B3437</f>
        <v>#VALUE!</v>
      </c>
      <c r="H209" s="28" t="e">
        <f ca="1">Calc4!B10542</f>
        <v>#VALUE!</v>
      </c>
      <c r="I209" s="28" t="e">
        <f ca="1">Calc3!B1862</f>
        <v>#VALUE!</v>
      </c>
      <c r="J209" s="23" t="e">
        <f ca="1">Calc4!B9925</f>
        <v>#VALUE!</v>
      </c>
      <c r="K209" s="10"/>
    </row>
    <row r="210" spans="1:11">
      <c r="A210" s="20">
        <v>193</v>
      </c>
      <c r="B210" s="27" t="str">
        <f ca="1">'935'!B199</f>
        <v>#VALUE!</v>
      </c>
      <c r="C210" s="6" t="e">
        <f ca="1">ROUND(Calc4!B8377,3)</f>
        <v>#VALUE!</v>
      </c>
      <c r="D210" s="23" t="e">
        <f ca="1">ROUND(Calc4!B8996,2)</f>
        <v>#VALUE!</v>
      </c>
      <c r="E210" s="23" t="e">
        <f ca="1">ROUND(Calc4!B8685,2)</f>
        <v>#VALUE!</v>
      </c>
      <c r="F210" s="23" t="e">
        <f ca="1">ROUND(Calc4!B9619,2)</f>
        <v>#VALUE!</v>
      </c>
      <c r="G210" s="7" t="e">
        <f ca="1">Calc3!B3438</f>
        <v>#VALUE!</v>
      </c>
      <c r="H210" s="28" t="e">
        <f ca="1">Calc4!B10543</f>
        <v>#VALUE!</v>
      </c>
      <c r="I210" s="28" t="e">
        <f ca="1">Calc3!B1863</f>
        <v>#VALUE!</v>
      </c>
      <c r="J210" s="23" t="e">
        <f ca="1">Calc4!B9926</f>
        <v>#VALUE!</v>
      </c>
      <c r="K210" s="10"/>
    </row>
    <row r="211" spans="1:11">
      <c r="A211" s="20">
        <v>194</v>
      </c>
      <c r="B211" s="27" t="str">
        <f ca="1">'935'!B200</f>
        <v>#VALUE!</v>
      </c>
      <c r="C211" s="6" t="e">
        <f ca="1">ROUND(Calc4!B8378,3)</f>
        <v>#VALUE!</v>
      </c>
      <c r="D211" s="23" t="e">
        <f ca="1">ROUND(Calc4!B8997,2)</f>
        <v>#VALUE!</v>
      </c>
      <c r="E211" s="23" t="e">
        <f ca="1">ROUND(Calc4!B8686,2)</f>
        <v>#VALUE!</v>
      </c>
      <c r="F211" s="23" t="e">
        <f ca="1">ROUND(Calc4!B9620,2)</f>
        <v>#VALUE!</v>
      </c>
      <c r="G211" s="7" t="e">
        <f ca="1">Calc3!B3439</f>
        <v>#VALUE!</v>
      </c>
      <c r="H211" s="28" t="e">
        <f ca="1">Calc4!B10544</f>
        <v>#VALUE!</v>
      </c>
      <c r="I211" s="28" t="e">
        <f ca="1">Calc3!B1864</f>
        <v>#VALUE!</v>
      </c>
      <c r="J211" s="23" t="e">
        <f ca="1">Calc4!B9927</f>
        <v>#VALUE!</v>
      </c>
      <c r="K211" s="10"/>
    </row>
    <row r="212" spans="1:11">
      <c r="A212" s="20">
        <v>195</v>
      </c>
      <c r="B212" s="27" t="str">
        <f ca="1">'935'!B201</f>
        <v>#VALUE!</v>
      </c>
      <c r="C212" s="6" t="e">
        <f ca="1">ROUND(Calc4!B8379,3)</f>
        <v>#VALUE!</v>
      </c>
      <c r="D212" s="23" t="e">
        <f ca="1">ROUND(Calc4!B8998,2)</f>
        <v>#VALUE!</v>
      </c>
      <c r="E212" s="23" t="e">
        <f ca="1">ROUND(Calc4!B8687,2)</f>
        <v>#VALUE!</v>
      </c>
      <c r="F212" s="23" t="e">
        <f ca="1">ROUND(Calc4!B9621,2)</f>
        <v>#VALUE!</v>
      </c>
      <c r="G212" s="7" t="e">
        <f ca="1">Calc3!B3440</f>
        <v>#VALUE!</v>
      </c>
      <c r="H212" s="28" t="e">
        <f ca="1">Calc4!B10545</f>
        <v>#VALUE!</v>
      </c>
      <c r="I212" s="28" t="e">
        <f ca="1">Calc3!B1865</f>
        <v>#VALUE!</v>
      </c>
      <c r="J212" s="23" t="e">
        <f ca="1">Calc4!B9928</f>
        <v>#VALUE!</v>
      </c>
      <c r="K212" s="10"/>
    </row>
    <row r="213" spans="1:11">
      <c r="A213" s="20">
        <v>196</v>
      </c>
      <c r="B213" s="27" t="str">
        <f ca="1">'935'!B202</f>
        <v>#VALUE!</v>
      </c>
      <c r="C213" s="6" t="e">
        <f ca="1">ROUND(Calc4!B8380,3)</f>
        <v>#VALUE!</v>
      </c>
      <c r="D213" s="23" t="e">
        <f ca="1">ROUND(Calc4!B8999,2)</f>
        <v>#VALUE!</v>
      </c>
      <c r="E213" s="23" t="e">
        <f ca="1">ROUND(Calc4!B8688,2)</f>
        <v>#VALUE!</v>
      </c>
      <c r="F213" s="23" t="e">
        <f ca="1">ROUND(Calc4!B9622,2)</f>
        <v>#VALUE!</v>
      </c>
      <c r="G213" s="7" t="e">
        <f ca="1">Calc3!B3441</f>
        <v>#VALUE!</v>
      </c>
      <c r="H213" s="28" t="e">
        <f ca="1">Calc4!B10546</f>
        <v>#VALUE!</v>
      </c>
      <c r="I213" s="28" t="e">
        <f ca="1">Calc3!B1866</f>
        <v>#VALUE!</v>
      </c>
      <c r="J213" s="23" t="e">
        <f ca="1">Calc4!B9929</f>
        <v>#VALUE!</v>
      </c>
      <c r="K213" s="10"/>
    </row>
    <row r="214" spans="1:11">
      <c r="A214" s="20">
        <v>197</v>
      </c>
      <c r="B214" s="27" t="str">
        <f ca="1">'935'!B203</f>
        <v>#VALUE!</v>
      </c>
      <c r="C214" s="6" t="e">
        <f ca="1">ROUND(Calc4!B8381,3)</f>
        <v>#VALUE!</v>
      </c>
      <c r="D214" s="23" t="e">
        <f ca="1">ROUND(Calc4!B9000,2)</f>
        <v>#VALUE!</v>
      </c>
      <c r="E214" s="23" t="e">
        <f ca="1">ROUND(Calc4!B8689,2)</f>
        <v>#VALUE!</v>
      </c>
      <c r="F214" s="23" t="e">
        <f ca="1">ROUND(Calc4!B9623,2)</f>
        <v>#VALUE!</v>
      </c>
      <c r="G214" s="7" t="e">
        <f ca="1">Calc3!B3442</f>
        <v>#VALUE!</v>
      </c>
      <c r="H214" s="28" t="e">
        <f ca="1">Calc4!B10547</f>
        <v>#VALUE!</v>
      </c>
      <c r="I214" s="28" t="e">
        <f ca="1">Calc3!B1867</f>
        <v>#VALUE!</v>
      </c>
      <c r="J214" s="23" t="e">
        <f ca="1">Calc4!B9930</f>
        <v>#VALUE!</v>
      </c>
      <c r="K214" s="10"/>
    </row>
    <row r="215" spans="1:11">
      <c r="A215" s="20">
        <v>198</v>
      </c>
      <c r="B215" s="27" t="str">
        <f ca="1">'935'!B204</f>
        <v>#VALUE!</v>
      </c>
      <c r="C215" s="6" t="e">
        <f ca="1">ROUND(Calc4!B8382,3)</f>
        <v>#VALUE!</v>
      </c>
      <c r="D215" s="23" t="e">
        <f ca="1">ROUND(Calc4!B9001,2)</f>
        <v>#VALUE!</v>
      </c>
      <c r="E215" s="23" t="e">
        <f ca="1">ROUND(Calc4!B8690,2)</f>
        <v>#VALUE!</v>
      </c>
      <c r="F215" s="23" t="e">
        <f ca="1">ROUND(Calc4!B9624,2)</f>
        <v>#VALUE!</v>
      </c>
      <c r="G215" s="7" t="e">
        <f ca="1">Calc3!B3443</f>
        <v>#VALUE!</v>
      </c>
      <c r="H215" s="28" t="e">
        <f ca="1">Calc4!B10548</f>
        <v>#VALUE!</v>
      </c>
      <c r="I215" s="28" t="e">
        <f ca="1">Calc3!B1868</f>
        <v>#VALUE!</v>
      </c>
      <c r="J215" s="23" t="e">
        <f ca="1">Calc4!B9931</f>
        <v>#VALUE!</v>
      </c>
      <c r="K215" s="10"/>
    </row>
    <row r="216" spans="1:11">
      <c r="A216" s="20">
        <v>199</v>
      </c>
      <c r="B216" s="27" t="str">
        <f ca="1">'935'!B205</f>
        <v>#VALUE!</v>
      </c>
      <c r="C216" s="6" t="e">
        <f ca="1">ROUND(Calc4!B8383,3)</f>
        <v>#VALUE!</v>
      </c>
      <c r="D216" s="23" t="e">
        <f ca="1">ROUND(Calc4!B9002,2)</f>
        <v>#VALUE!</v>
      </c>
      <c r="E216" s="23" t="e">
        <f ca="1">ROUND(Calc4!B8691,2)</f>
        <v>#VALUE!</v>
      </c>
      <c r="F216" s="23" t="e">
        <f ca="1">ROUND(Calc4!B9625,2)</f>
        <v>#VALUE!</v>
      </c>
      <c r="G216" s="7" t="e">
        <f ca="1">Calc3!B3444</f>
        <v>#VALUE!</v>
      </c>
      <c r="H216" s="28" t="e">
        <f ca="1">Calc4!B10549</f>
        <v>#VALUE!</v>
      </c>
      <c r="I216" s="28" t="e">
        <f ca="1">Calc3!B1869</f>
        <v>#VALUE!</v>
      </c>
      <c r="J216" s="23" t="e">
        <f ca="1">Calc4!B9932</f>
        <v>#VALUE!</v>
      </c>
      <c r="K216" s="10"/>
    </row>
    <row r="217" spans="1:11">
      <c r="A217" s="20">
        <v>200</v>
      </c>
      <c r="B217" s="27" t="str">
        <f ca="1">'935'!B206</f>
        <v>#VALUE!</v>
      </c>
      <c r="C217" s="6" t="e">
        <f ca="1">ROUND(Calc4!B8384,3)</f>
        <v>#VALUE!</v>
      </c>
      <c r="D217" s="23" t="e">
        <f ca="1">ROUND(Calc4!B9003,2)</f>
        <v>#VALUE!</v>
      </c>
      <c r="E217" s="23" t="e">
        <f ca="1">ROUND(Calc4!B8692,2)</f>
        <v>#VALUE!</v>
      </c>
      <c r="F217" s="23" t="e">
        <f ca="1">ROUND(Calc4!B9626,2)</f>
        <v>#VALUE!</v>
      </c>
      <c r="G217" s="7" t="e">
        <f ca="1">Calc3!B3445</f>
        <v>#VALUE!</v>
      </c>
      <c r="H217" s="28" t="e">
        <f ca="1">Calc4!B10550</f>
        <v>#VALUE!</v>
      </c>
      <c r="I217" s="28" t="e">
        <f ca="1">Calc3!B1870</f>
        <v>#VALUE!</v>
      </c>
      <c r="J217" s="23" t="e">
        <f ca="1">Calc4!B9933</f>
        <v>#VALUE!</v>
      </c>
      <c r="K217" s="10"/>
    </row>
    <row r="218" spans="1:11">
      <c r="A218" s="20">
        <v>201</v>
      </c>
      <c r="B218" s="27" t="str">
        <f ca="1">'935'!B207</f>
        <v>#VALUE!</v>
      </c>
      <c r="C218" s="6" t="e">
        <f ca="1">ROUND(Calc4!B8385,3)</f>
        <v>#VALUE!</v>
      </c>
      <c r="D218" s="23" t="e">
        <f ca="1">ROUND(Calc4!B9004,2)</f>
        <v>#VALUE!</v>
      </c>
      <c r="E218" s="23" t="e">
        <f ca="1">ROUND(Calc4!B8693,2)</f>
        <v>#VALUE!</v>
      </c>
      <c r="F218" s="23" t="e">
        <f ca="1">ROUND(Calc4!B9627,2)</f>
        <v>#VALUE!</v>
      </c>
      <c r="G218" s="7" t="e">
        <f ca="1">Calc3!B3446</f>
        <v>#VALUE!</v>
      </c>
      <c r="H218" s="28" t="e">
        <f ca="1">Calc4!B10551</f>
        <v>#VALUE!</v>
      </c>
      <c r="I218" s="28" t="e">
        <f ca="1">Calc3!B1871</f>
        <v>#VALUE!</v>
      </c>
      <c r="J218" s="23" t="e">
        <f ca="1">Calc4!B9934</f>
        <v>#VALUE!</v>
      </c>
      <c r="K218" s="10"/>
    </row>
    <row r="219" spans="1:11">
      <c r="A219" s="20">
        <v>202</v>
      </c>
      <c r="B219" s="27" t="str">
        <f ca="1">'935'!B208</f>
        <v>#VALUE!</v>
      </c>
      <c r="C219" s="6" t="e">
        <f ca="1">ROUND(Calc4!B8386,3)</f>
        <v>#VALUE!</v>
      </c>
      <c r="D219" s="23" t="e">
        <f ca="1">ROUND(Calc4!B9005,2)</f>
        <v>#VALUE!</v>
      </c>
      <c r="E219" s="23" t="e">
        <f ca="1">ROUND(Calc4!B8694,2)</f>
        <v>#VALUE!</v>
      </c>
      <c r="F219" s="23" t="e">
        <f ca="1">ROUND(Calc4!B9628,2)</f>
        <v>#VALUE!</v>
      </c>
      <c r="G219" s="7" t="e">
        <f ca="1">Calc3!B3447</f>
        <v>#VALUE!</v>
      </c>
      <c r="H219" s="28" t="e">
        <f ca="1">Calc4!B10552</f>
        <v>#VALUE!</v>
      </c>
      <c r="I219" s="28" t="e">
        <f ca="1">Calc3!B1872</f>
        <v>#VALUE!</v>
      </c>
      <c r="J219" s="23" t="e">
        <f ca="1">Calc4!B9935</f>
        <v>#VALUE!</v>
      </c>
      <c r="K219" s="10"/>
    </row>
    <row r="220" spans="1:11">
      <c r="A220" s="20">
        <v>203</v>
      </c>
      <c r="B220" s="27" t="str">
        <f ca="1">'935'!B209</f>
        <v>#VALUE!</v>
      </c>
      <c r="C220" s="6" t="e">
        <f ca="1">ROUND(Calc4!B8387,3)</f>
        <v>#VALUE!</v>
      </c>
      <c r="D220" s="23" t="e">
        <f ca="1">ROUND(Calc4!B9006,2)</f>
        <v>#VALUE!</v>
      </c>
      <c r="E220" s="23" t="e">
        <f ca="1">ROUND(Calc4!B8695,2)</f>
        <v>#VALUE!</v>
      </c>
      <c r="F220" s="23" t="e">
        <f ca="1">ROUND(Calc4!B9629,2)</f>
        <v>#VALUE!</v>
      </c>
      <c r="G220" s="7" t="e">
        <f ca="1">Calc3!B3448</f>
        <v>#VALUE!</v>
      </c>
      <c r="H220" s="28" t="e">
        <f ca="1">Calc4!B10553</f>
        <v>#VALUE!</v>
      </c>
      <c r="I220" s="28" t="e">
        <f ca="1">Calc3!B1873</f>
        <v>#VALUE!</v>
      </c>
      <c r="J220" s="23" t="e">
        <f ca="1">Calc4!B9936</f>
        <v>#VALUE!</v>
      </c>
      <c r="K220" s="10"/>
    </row>
    <row r="221" spans="1:11">
      <c r="A221" s="20">
        <v>204</v>
      </c>
      <c r="B221" s="27" t="str">
        <f ca="1">'935'!B210</f>
        <v>#VALUE!</v>
      </c>
      <c r="C221" s="6" t="e">
        <f ca="1">ROUND(Calc4!B8388,3)</f>
        <v>#VALUE!</v>
      </c>
      <c r="D221" s="23" t="e">
        <f ca="1">ROUND(Calc4!B9007,2)</f>
        <v>#VALUE!</v>
      </c>
      <c r="E221" s="23" t="e">
        <f ca="1">ROUND(Calc4!B8696,2)</f>
        <v>#VALUE!</v>
      </c>
      <c r="F221" s="23" t="e">
        <f ca="1">ROUND(Calc4!B9630,2)</f>
        <v>#VALUE!</v>
      </c>
      <c r="G221" s="7" t="e">
        <f ca="1">Calc3!B3449</f>
        <v>#VALUE!</v>
      </c>
      <c r="H221" s="28" t="e">
        <f ca="1">Calc4!B10554</f>
        <v>#VALUE!</v>
      </c>
      <c r="I221" s="28" t="e">
        <f ca="1">Calc3!B1874</f>
        <v>#VALUE!</v>
      </c>
      <c r="J221" s="23" t="e">
        <f ca="1">Calc4!B9937</f>
        <v>#VALUE!</v>
      </c>
      <c r="K221" s="10"/>
    </row>
    <row r="222" spans="1:11">
      <c r="A222" s="20">
        <v>205</v>
      </c>
      <c r="B222" s="27" t="str">
        <f ca="1">'935'!B211</f>
        <v>#VALUE!</v>
      </c>
      <c r="C222" s="6" t="e">
        <f ca="1">ROUND(Calc4!B8389,3)</f>
        <v>#VALUE!</v>
      </c>
      <c r="D222" s="23" t="e">
        <f ca="1">ROUND(Calc4!B9008,2)</f>
        <v>#VALUE!</v>
      </c>
      <c r="E222" s="23" t="e">
        <f ca="1">ROUND(Calc4!B8697,2)</f>
        <v>#VALUE!</v>
      </c>
      <c r="F222" s="23" t="e">
        <f ca="1">ROUND(Calc4!B9631,2)</f>
        <v>#VALUE!</v>
      </c>
      <c r="G222" s="7" t="e">
        <f ca="1">Calc3!B3450</f>
        <v>#VALUE!</v>
      </c>
      <c r="H222" s="28" t="e">
        <f ca="1">Calc4!B10555</f>
        <v>#VALUE!</v>
      </c>
      <c r="I222" s="28" t="e">
        <f ca="1">Calc3!B1875</f>
        <v>#VALUE!</v>
      </c>
      <c r="J222" s="23" t="e">
        <f ca="1">Calc4!B9938</f>
        <v>#VALUE!</v>
      </c>
      <c r="K222" s="10"/>
    </row>
    <row r="223" spans="1:11">
      <c r="A223" s="20">
        <v>206</v>
      </c>
      <c r="B223" s="27" t="str">
        <f ca="1">'935'!B212</f>
        <v>#VALUE!</v>
      </c>
      <c r="C223" s="6" t="e">
        <f ca="1">ROUND(Calc4!B8390,3)</f>
        <v>#VALUE!</v>
      </c>
      <c r="D223" s="23" t="e">
        <f ca="1">ROUND(Calc4!B9009,2)</f>
        <v>#VALUE!</v>
      </c>
      <c r="E223" s="23" t="e">
        <f ca="1">ROUND(Calc4!B8698,2)</f>
        <v>#VALUE!</v>
      </c>
      <c r="F223" s="23" t="e">
        <f ca="1">ROUND(Calc4!B9632,2)</f>
        <v>#VALUE!</v>
      </c>
      <c r="G223" s="7" t="e">
        <f ca="1">Calc3!B3451</f>
        <v>#VALUE!</v>
      </c>
      <c r="H223" s="28" t="e">
        <f ca="1">Calc4!B10556</f>
        <v>#VALUE!</v>
      </c>
      <c r="I223" s="28" t="e">
        <f ca="1">Calc3!B1876</f>
        <v>#VALUE!</v>
      </c>
      <c r="J223" s="23" t="e">
        <f ca="1">Calc4!B9939</f>
        <v>#VALUE!</v>
      </c>
      <c r="K223" s="10"/>
    </row>
    <row r="224" spans="1:11">
      <c r="A224" s="20">
        <v>207</v>
      </c>
      <c r="B224" s="27" t="str">
        <f ca="1">'935'!B213</f>
        <v>#VALUE!</v>
      </c>
      <c r="C224" s="6" t="e">
        <f ca="1">ROUND(Calc4!B8391,3)</f>
        <v>#VALUE!</v>
      </c>
      <c r="D224" s="23" t="e">
        <f ca="1">ROUND(Calc4!B9010,2)</f>
        <v>#VALUE!</v>
      </c>
      <c r="E224" s="23" t="e">
        <f ca="1">ROUND(Calc4!B8699,2)</f>
        <v>#VALUE!</v>
      </c>
      <c r="F224" s="23" t="e">
        <f ca="1">ROUND(Calc4!B9633,2)</f>
        <v>#VALUE!</v>
      </c>
      <c r="G224" s="7" t="e">
        <f ca="1">Calc3!B3452</f>
        <v>#VALUE!</v>
      </c>
      <c r="H224" s="28" t="e">
        <f ca="1">Calc4!B10557</f>
        <v>#VALUE!</v>
      </c>
      <c r="I224" s="28" t="e">
        <f ca="1">Calc3!B1877</f>
        <v>#VALUE!</v>
      </c>
      <c r="J224" s="23" t="e">
        <f ca="1">Calc4!B9940</f>
        <v>#VALUE!</v>
      </c>
      <c r="K224" s="10"/>
    </row>
    <row r="225" spans="1:11">
      <c r="A225" s="20">
        <v>208</v>
      </c>
      <c r="B225" s="27" t="str">
        <f ca="1">'935'!B214</f>
        <v>#VALUE!</v>
      </c>
      <c r="C225" s="6" t="e">
        <f ca="1">ROUND(Calc4!B8392,3)</f>
        <v>#VALUE!</v>
      </c>
      <c r="D225" s="23" t="e">
        <f ca="1">ROUND(Calc4!B9011,2)</f>
        <v>#VALUE!</v>
      </c>
      <c r="E225" s="23" t="e">
        <f ca="1">ROUND(Calc4!B8700,2)</f>
        <v>#VALUE!</v>
      </c>
      <c r="F225" s="23" t="e">
        <f ca="1">ROUND(Calc4!B9634,2)</f>
        <v>#VALUE!</v>
      </c>
      <c r="G225" s="7" t="e">
        <f ca="1">Calc3!B3453</f>
        <v>#VALUE!</v>
      </c>
      <c r="H225" s="28" t="e">
        <f ca="1">Calc4!B10558</f>
        <v>#VALUE!</v>
      </c>
      <c r="I225" s="28" t="e">
        <f ca="1">Calc3!B1878</f>
        <v>#VALUE!</v>
      </c>
      <c r="J225" s="23" t="e">
        <f ca="1">Calc4!B9941</f>
        <v>#VALUE!</v>
      </c>
      <c r="K225" s="10"/>
    </row>
    <row r="226" spans="1:11">
      <c r="A226" s="20">
        <v>209</v>
      </c>
      <c r="B226" s="27" t="str">
        <f ca="1">'935'!B215</f>
        <v>#VALUE!</v>
      </c>
      <c r="C226" s="6" t="e">
        <f ca="1">ROUND(Calc4!B8393,3)</f>
        <v>#VALUE!</v>
      </c>
      <c r="D226" s="23" t="e">
        <f ca="1">ROUND(Calc4!B9012,2)</f>
        <v>#VALUE!</v>
      </c>
      <c r="E226" s="23" t="e">
        <f ca="1">ROUND(Calc4!B8701,2)</f>
        <v>#VALUE!</v>
      </c>
      <c r="F226" s="23" t="e">
        <f ca="1">ROUND(Calc4!B9635,2)</f>
        <v>#VALUE!</v>
      </c>
      <c r="G226" s="7" t="e">
        <f ca="1">Calc3!B3454</f>
        <v>#VALUE!</v>
      </c>
      <c r="H226" s="28" t="e">
        <f ca="1">Calc4!B10559</f>
        <v>#VALUE!</v>
      </c>
      <c r="I226" s="28" t="e">
        <f ca="1">Calc3!B1879</f>
        <v>#VALUE!</v>
      </c>
      <c r="J226" s="23" t="e">
        <f ca="1">Calc4!B9942</f>
        <v>#VALUE!</v>
      </c>
      <c r="K226" s="10"/>
    </row>
    <row r="227" spans="1:11">
      <c r="A227" s="20">
        <v>210</v>
      </c>
      <c r="B227" s="27" t="str">
        <f ca="1">'935'!B216</f>
        <v>#VALUE!</v>
      </c>
      <c r="C227" s="6" t="e">
        <f ca="1">ROUND(Calc4!B8394,3)</f>
        <v>#VALUE!</v>
      </c>
      <c r="D227" s="23" t="e">
        <f ca="1">ROUND(Calc4!B9013,2)</f>
        <v>#VALUE!</v>
      </c>
      <c r="E227" s="23" t="e">
        <f ca="1">ROUND(Calc4!B8702,2)</f>
        <v>#VALUE!</v>
      </c>
      <c r="F227" s="23" t="e">
        <f ca="1">ROUND(Calc4!B9636,2)</f>
        <v>#VALUE!</v>
      </c>
      <c r="G227" s="7" t="e">
        <f ca="1">Calc3!B3455</f>
        <v>#VALUE!</v>
      </c>
      <c r="H227" s="28" t="e">
        <f ca="1">Calc4!B10560</f>
        <v>#VALUE!</v>
      </c>
      <c r="I227" s="28" t="e">
        <f ca="1">Calc3!B1880</f>
        <v>#VALUE!</v>
      </c>
      <c r="J227" s="23" t="e">
        <f ca="1">Calc4!B9943</f>
        <v>#VALUE!</v>
      </c>
      <c r="K227" s="10"/>
    </row>
    <row r="228" spans="1:11">
      <c r="A228" s="20">
        <v>211</v>
      </c>
      <c r="B228" s="27" t="str">
        <f ca="1">'935'!B217</f>
        <v>#VALUE!</v>
      </c>
      <c r="C228" s="6" t="e">
        <f ca="1">ROUND(Calc4!B8395,3)</f>
        <v>#VALUE!</v>
      </c>
      <c r="D228" s="23" t="e">
        <f ca="1">ROUND(Calc4!B9014,2)</f>
        <v>#VALUE!</v>
      </c>
      <c r="E228" s="23" t="e">
        <f ca="1">ROUND(Calc4!B8703,2)</f>
        <v>#VALUE!</v>
      </c>
      <c r="F228" s="23" t="e">
        <f ca="1">ROUND(Calc4!B9637,2)</f>
        <v>#VALUE!</v>
      </c>
      <c r="G228" s="7" t="e">
        <f ca="1">Calc3!B3456</f>
        <v>#VALUE!</v>
      </c>
      <c r="H228" s="28" t="e">
        <f ca="1">Calc4!B10561</f>
        <v>#VALUE!</v>
      </c>
      <c r="I228" s="28" t="e">
        <f ca="1">Calc3!B1881</f>
        <v>#VALUE!</v>
      </c>
      <c r="J228" s="23" t="e">
        <f ca="1">Calc4!B9944</f>
        <v>#VALUE!</v>
      </c>
      <c r="K228" s="10"/>
    </row>
    <row r="229" spans="1:11">
      <c r="A229" s="20">
        <v>212</v>
      </c>
      <c r="B229" s="27" t="str">
        <f ca="1">'935'!B218</f>
        <v>#VALUE!</v>
      </c>
      <c r="C229" s="6" t="e">
        <f ca="1">ROUND(Calc4!B8396,3)</f>
        <v>#VALUE!</v>
      </c>
      <c r="D229" s="23" t="e">
        <f ca="1">ROUND(Calc4!B9015,2)</f>
        <v>#VALUE!</v>
      </c>
      <c r="E229" s="23" t="e">
        <f ca="1">ROUND(Calc4!B8704,2)</f>
        <v>#VALUE!</v>
      </c>
      <c r="F229" s="23" t="e">
        <f ca="1">ROUND(Calc4!B9638,2)</f>
        <v>#VALUE!</v>
      </c>
      <c r="G229" s="7" t="e">
        <f ca="1">Calc3!B3457</f>
        <v>#VALUE!</v>
      </c>
      <c r="H229" s="28" t="e">
        <f ca="1">Calc4!B10562</f>
        <v>#VALUE!</v>
      </c>
      <c r="I229" s="28" t="e">
        <f ca="1">Calc3!B1882</f>
        <v>#VALUE!</v>
      </c>
      <c r="J229" s="23" t="e">
        <f ca="1">Calc4!B9945</f>
        <v>#VALUE!</v>
      </c>
      <c r="K229" s="10"/>
    </row>
    <row r="230" spans="1:11">
      <c r="A230" s="20">
        <v>213</v>
      </c>
      <c r="B230" s="27" t="str">
        <f ca="1">'935'!B219</f>
        <v>#VALUE!</v>
      </c>
      <c r="C230" s="6" t="e">
        <f ca="1">ROUND(Calc4!B8397,3)</f>
        <v>#VALUE!</v>
      </c>
      <c r="D230" s="23" t="e">
        <f ca="1">ROUND(Calc4!B9016,2)</f>
        <v>#VALUE!</v>
      </c>
      <c r="E230" s="23" t="e">
        <f ca="1">ROUND(Calc4!B8705,2)</f>
        <v>#VALUE!</v>
      </c>
      <c r="F230" s="23" t="e">
        <f ca="1">ROUND(Calc4!B9639,2)</f>
        <v>#VALUE!</v>
      </c>
      <c r="G230" s="7" t="e">
        <f ca="1">Calc3!B3458</f>
        <v>#VALUE!</v>
      </c>
      <c r="H230" s="28" t="e">
        <f ca="1">Calc4!B10563</f>
        <v>#VALUE!</v>
      </c>
      <c r="I230" s="28" t="e">
        <f ca="1">Calc3!B1883</f>
        <v>#VALUE!</v>
      </c>
      <c r="J230" s="23" t="e">
        <f ca="1">Calc4!B9946</f>
        <v>#VALUE!</v>
      </c>
      <c r="K230" s="10"/>
    </row>
    <row r="231" spans="1:11">
      <c r="A231" s="20">
        <v>214</v>
      </c>
      <c r="B231" s="27" t="str">
        <f ca="1">'935'!B220</f>
        <v>#VALUE!</v>
      </c>
      <c r="C231" s="6" t="e">
        <f ca="1">ROUND(Calc4!B8398,3)</f>
        <v>#VALUE!</v>
      </c>
      <c r="D231" s="23" t="e">
        <f ca="1">ROUND(Calc4!B9017,2)</f>
        <v>#VALUE!</v>
      </c>
      <c r="E231" s="23" t="e">
        <f ca="1">ROUND(Calc4!B8706,2)</f>
        <v>#VALUE!</v>
      </c>
      <c r="F231" s="23" t="e">
        <f ca="1">ROUND(Calc4!B9640,2)</f>
        <v>#VALUE!</v>
      </c>
      <c r="G231" s="7" t="e">
        <f ca="1">Calc3!B3459</f>
        <v>#VALUE!</v>
      </c>
      <c r="H231" s="28" t="e">
        <f ca="1">Calc4!B10564</f>
        <v>#VALUE!</v>
      </c>
      <c r="I231" s="28" t="e">
        <f ca="1">Calc3!B1884</f>
        <v>#VALUE!</v>
      </c>
      <c r="J231" s="23" t="e">
        <f ca="1">Calc4!B9947</f>
        <v>#VALUE!</v>
      </c>
      <c r="K231" s="10"/>
    </row>
    <row r="232" spans="1:11">
      <c r="A232" s="20">
        <v>215</v>
      </c>
      <c r="B232" s="27" t="str">
        <f ca="1">'935'!B221</f>
        <v>#VALUE!</v>
      </c>
      <c r="C232" s="6" t="e">
        <f ca="1">ROUND(Calc4!B8399,3)</f>
        <v>#VALUE!</v>
      </c>
      <c r="D232" s="23" t="e">
        <f ca="1">ROUND(Calc4!B9018,2)</f>
        <v>#VALUE!</v>
      </c>
      <c r="E232" s="23" t="e">
        <f ca="1">ROUND(Calc4!B8707,2)</f>
        <v>#VALUE!</v>
      </c>
      <c r="F232" s="23" t="e">
        <f ca="1">ROUND(Calc4!B9641,2)</f>
        <v>#VALUE!</v>
      </c>
      <c r="G232" s="7" t="e">
        <f ca="1">Calc3!B3460</f>
        <v>#VALUE!</v>
      </c>
      <c r="H232" s="28" t="e">
        <f ca="1">Calc4!B10565</f>
        <v>#VALUE!</v>
      </c>
      <c r="I232" s="28" t="e">
        <f ca="1">Calc3!B1885</f>
        <v>#VALUE!</v>
      </c>
      <c r="J232" s="23" t="e">
        <f ca="1">Calc4!B9948</f>
        <v>#VALUE!</v>
      </c>
      <c r="K232" s="10"/>
    </row>
    <row r="233" spans="1:11">
      <c r="A233" s="20">
        <v>216</v>
      </c>
      <c r="B233" s="27" t="str">
        <f ca="1">'935'!B222</f>
        <v>#VALUE!</v>
      </c>
      <c r="C233" s="6" t="e">
        <f ca="1">ROUND(Calc4!B8400,3)</f>
        <v>#VALUE!</v>
      </c>
      <c r="D233" s="23" t="e">
        <f ca="1">ROUND(Calc4!B9019,2)</f>
        <v>#VALUE!</v>
      </c>
      <c r="E233" s="23" t="e">
        <f ca="1">ROUND(Calc4!B8708,2)</f>
        <v>#VALUE!</v>
      </c>
      <c r="F233" s="23" t="e">
        <f ca="1">ROUND(Calc4!B9642,2)</f>
        <v>#VALUE!</v>
      </c>
      <c r="G233" s="7" t="e">
        <f ca="1">Calc3!B3461</f>
        <v>#VALUE!</v>
      </c>
      <c r="H233" s="28" t="e">
        <f ca="1">Calc4!B10566</f>
        <v>#VALUE!</v>
      </c>
      <c r="I233" s="28" t="e">
        <f ca="1">Calc3!B1886</f>
        <v>#VALUE!</v>
      </c>
      <c r="J233" s="23" t="e">
        <f ca="1">Calc4!B9949</f>
        <v>#VALUE!</v>
      </c>
      <c r="K233" s="10"/>
    </row>
    <row r="234" spans="1:11">
      <c r="A234" s="20">
        <v>217</v>
      </c>
      <c r="B234" s="27" t="str">
        <f ca="1">'935'!B223</f>
        <v>#VALUE!</v>
      </c>
      <c r="C234" s="6" t="e">
        <f ca="1">ROUND(Calc4!B8401,3)</f>
        <v>#VALUE!</v>
      </c>
      <c r="D234" s="23" t="e">
        <f ca="1">ROUND(Calc4!B9020,2)</f>
        <v>#VALUE!</v>
      </c>
      <c r="E234" s="23" t="e">
        <f ca="1">ROUND(Calc4!B8709,2)</f>
        <v>#VALUE!</v>
      </c>
      <c r="F234" s="23" t="e">
        <f ca="1">ROUND(Calc4!B9643,2)</f>
        <v>#VALUE!</v>
      </c>
      <c r="G234" s="7" t="e">
        <f ca="1">Calc3!B3462</f>
        <v>#VALUE!</v>
      </c>
      <c r="H234" s="28" t="e">
        <f ca="1">Calc4!B10567</f>
        <v>#VALUE!</v>
      </c>
      <c r="I234" s="28" t="e">
        <f ca="1">Calc3!B1887</f>
        <v>#VALUE!</v>
      </c>
      <c r="J234" s="23" t="e">
        <f ca="1">Calc4!B9950</f>
        <v>#VALUE!</v>
      </c>
      <c r="K234" s="10"/>
    </row>
    <row r="235" spans="1:11">
      <c r="A235" s="20">
        <v>218</v>
      </c>
      <c r="B235" s="27" t="str">
        <f ca="1">'935'!B224</f>
        <v>#VALUE!</v>
      </c>
      <c r="C235" s="6" t="e">
        <f ca="1">ROUND(Calc4!B8402,3)</f>
        <v>#VALUE!</v>
      </c>
      <c r="D235" s="23" t="e">
        <f ca="1">ROUND(Calc4!B9021,2)</f>
        <v>#VALUE!</v>
      </c>
      <c r="E235" s="23" t="e">
        <f ca="1">ROUND(Calc4!B8710,2)</f>
        <v>#VALUE!</v>
      </c>
      <c r="F235" s="23" t="e">
        <f ca="1">ROUND(Calc4!B9644,2)</f>
        <v>#VALUE!</v>
      </c>
      <c r="G235" s="7" t="e">
        <f ca="1">Calc3!B3463</f>
        <v>#VALUE!</v>
      </c>
      <c r="H235" s="28" t="e">
        <f ca="1">Calc4!B10568</f>
        <v>#VALUE!</v>
      </c>
      <c r="I235" s="28" t="e">
        <f ca="1">Calc3!B1888</f>
        <v>#VALUE!</v>
      </c>
      <c r="J235" s="23" t="e">
        <f ca="1">Calc4!B9951</f>
        <v>#VALUE!</v>
      </c>
      <c r="K235" s="10"/>
    </row>
    <row r="236" spans="1:11">
      <c r="A236" s="20">
        <v>219</v>
      </c>
      <c r="B236" s="27" t="str">
        <f ca="1">'935'!B225</f>
        <v>#VALUE!</v>
      </c>
      <c r="C236" s="6" t="e">
        <f ca="1">ROUND(Calc4!B8403,3)</f>
        <v>#VALUE!</v>
      </c>
      <c r="D236" s="23" t="e">
        <f ca="1">ROUND(Calc4!B9022,2)</f>
        <v>#VALUE!</v>
      </c>
      <c r="E236" s="23" t="e">
        <f ca="1">ROUND(Calc4!B8711,2)</f>
        <v>#VALUE!</v>
      </c>
      <c r="F236" s="23" t="e">
        <f ca="1">ROUND(Calc4!B9645,2)</f>
        <v>#VALUE!</v>
      </c>
      <c r="G236" s="7" t="e">
        <f ca="1">Calc3!B3464</f>
        <v>#VALUE!</v>
      </c>
      <c r="H236" s="28" t="e">
        <f ca="1">Calc4!B10569</f>
        <v>#VALUE!</v>
      </c>
      <c r="I236" s="28" t="e">
        <f ca="1">Calc3!B1889</f>
        <v>#VALUE!</v>
      </c>
      <c r="J236" s="23" t="e">
        <f ca="1">Calc4!B9952</f>
        <v>#VALUE!</v>
      </c>
      <c r="K236" s="10"/>
    </row>
    <row r="237" spans="1:11">
      <c r="A237" s="20">
        <v>220</v>
      </c>
      <c r="B237" s="27" t="str">
        <f ca="1">'935'!B226</f>
        <v>#VALUE!</v>
      </c>
      <c r="C237" s="6" t="e">
        <f ca="1">ROUND(Calc4!B8404,3)</f>
        <v>#VALUE!</v>
      </c>
      <c r="D237" s="23" t="e">
        <f ca="1">ROUND(Calc4!B9023,2)</f>
        <v>#VALUE!</v>
      </c>
      <c r="E237" s="23" t="e">
        <f ca="1">ROUND(Calc4!B8712,2)</f>
        <v>#VALUE!</v>
      </c>
      <c r="F237" s="23" t="e">
        <f ca="1">ROUND(Calc4!B9646,2)</f>
        <v>#VALUE!</v>
      </c>
      <c r="G237" s="7" t="e">
        <f ca="1">Calc3!B3465</f>
        <v>#VALUE!</v>
      </c>
      <c r="H237" s="28" t="e">
        <f ca="1">Calc4!B10570</f>
        <v>#VALUE!</v>
      </c>
      <c r="I237" s="28" t="e">
        <f ca="1">Calc3!B1890</f>
        <v>#VALUE!</v>
      </c>
      <c r="J237" s="23" t="e">
        <f ca="1">Calc4!B9953</f>
        <v>#VALUE!</v>
      </c>
      <c r="K237" s="10"/>
    </row>
    <row r="238" spans="1:11">
      <c r="A238" s="20">
        <v>221</v>
      </c>
      <c r="B238" s="27" t="str">
        <f ca="1">'935'!B227</f>
        <v>#VALUE!</v>
      </c>
      <c r="C238" s="6" t="e">
        <f ca="1">ROUND(Calc4!B8405,3)</f>
        <v>#VALUE!</v>
      </c>
      <c r="D238" s="23" t="e">
        <f ca="1">ROUND(Calc4!B9024,2)</f>
        <v>#VALUE!</v>
      </c>
      <c r="E238" s="23" t="e">
        <f ca="1">ROUND(Calc4!B8713,2)</f>
        <v>#VALUE!</v>
      </c>
      <c r="F238" s="23" t="e">
        <f ca="1">ROUND(Calc4!B9647,2)</f>
        <v>#VALUE!</v>
      </c>
      <c r="G238" s="7" t="e">
        <f ca="1">Calc3!B3466</f>
        <v>#VALUE!</v>
      </c>
      <c r="H238" s="28" t="e">
        <f ca="1">Calc4!B10571</f>
        <v>#VALUE!</v>
      </c>
      <c r="I238" s="28" t="e">
        <f ca="1">Calc3!B1891</f>
        <v>#VALUE!</v>
      </c>
      <c r="J238" s="23" t="e">
        <f ca="1">Calc4!B9954</f>
        <v>#VALUE!</v>
      </c>
      <c r="K238" s="10"/>
    </row>
    <row r="239" spans="1:11">
      <c r="A239" s="20">
        <v>222</v>
      </c>
      <c r="B239" s="27" t="str">
        <f ca="1">'935'!B228</f>
        <v>#VALUE!</v>
      </c>
      <c r="C239" s="6" t="e">
        <f ca="1">ROUND(Calc4!B8406,3)</f>
        <v>#VALUE!</v>
      </c>
      <c r="D239" s="23" t="e">
        <f ca="1">ROUND(Calc4!B9025,2)</f>
        <v>#VALUE!</v>
      </c>
      <c r="E239" s="23" t="e">
        <f ca="1">ROUND(Calc4!B8714,2)</f>
        <v>#VALUE!</v>
      </c>
      <c r="F239" s="23" t="e">
        <f ca="1">ROUND(Calc4!B9648,2)</f>
        <v>#VALUE!</v>
      </c>
      <c r="G239" s="7" t="e">
        <f ca="1">Calc3!B3467</f>
        <v>#VALUE!</v>
      </c>
      <c r="H239" s="28" t="e">
        <f ca="1">Calc4!B10572</f>
        <v>#VALUE!</v>
      </c>
      <c r="I239" s="28" t="e">
        <f ca="1">Calc3!B1892</f>
        <v>#VALUE!</v>
      </c>
      <c r="J239" s="23" t="e">
        <f ca="1">Calc4!B9955</f>
        <v>#VALUE!</v>
      </c>
      <c r="K239" s="10"/>
    </row>
    <row r="240" spans="1:11">
      <c r="A240" s="20">
        <v>223</v>
      </c>
      <c r="B240" s="27" t="str">
        <f ca="1">'935'!B229</f>
        <v>#VALUE!</v>
      </c>
      <c r="C240" s="6" t="e">
        <f ca="1">ROUND(Calc4!B8407,3)</f>
        <v>#VALUE!</v>
      </c>
      <c r="D240" s="23" t="e">
        <f ca="1">ROUND(Calc4!B9026,2)</f>
        <v>#VALUE!</v>
      </c>
      <c r="E240" s="23" t="e">
        <f ca="1">ROUND(Calc4!B8715,2)</f>
        <v>#VALUE!</v>
      </c>
      <c r="F240" s="23" t="e">
        <f ca="1">ROUND(Calc4!B9649,2)</f>
        <v>#VALUE!</v>
      </c>
      <c r="G240" s="7" t="e">
        <f ca="1">Calc3!B3468</f>
        <v>#VALUE!</v>
      </c>
      <c r="H240" s="28" t="e">
        <f ca="1">Calc4!B10573</f>
        <v>#VALUE!</v>
      </c>
      <c r="I240" s="28" t="e">
        <f ca="1">Calc3!B1893</f>
        <v>#VALUE!</v>
      </c>
      <c r="J240" s="23" t="e">
        <f ca="1">Calc4!B9956</f>
        <v>#VALUE!</v>
      </c>
      <c r="K240" s="10"/>
    </row>
    <row r="241" spans="1:11">
      <c r="A241" s="20">
        <v>224</v>
      </c>
      <c r="B241" s="27" t="str">
        <f ca="1">'935'!B230</f>
        <v>#VALUE!</v>
      </c>
      <c r="C241" s="6" t="e">
        <f ca="1">ROUND(Calc4!B8408,3)</f>
        <v>#VALUE!</v>
      </c>
      <c r="D241" s="23" t="e">
        <f ca="1">ROUND(Calc4!B9027,2)</f>
        <v>#VALUE!</v>
      </c>
      <c r="E241" s="23" t="e">
        <f ca="1">ROUND(Calc4!B8716,2)</f>
        <v>#VALUE!</v>
      </c>
      <c r="F241" s="23" t="e">
        <f ca="1">ROUND(Calc4!B9650,2)</f>
        <v>#VALUE!</v>
      </c>
      <c r="G241" s="7" t="e">
        <f ca="1">Calc3!B3469</f>
        <v>#VALUE!</v>
      </c>
      <c r="H241" s="28" t="e">
        <f ca="1">Calc4!B10574</f>
        <v>#VALUE!</v>
      </c>
      <c r="I241" s="28" t="e">
        <f ca="1">Calc3!B1894</f>
        <v>#VALUE!</v>
      </c>
      <c r="J241" s="23" t="e">
        <f ca="1">Calc4!B9957</f>
        <v>#VALUE!</v>
      </c>
      <c r="K241" s="10"/>
    </row>
    <row r="242" spans="1:11">
      <c r="A242" s="20">
        <v>225</v>
      </c>
      <c r="B242" s="27" t="str">
        <f ca="1">'935'!B231</f>
        <v>#VALUE!</v>
      </c>
      <c r="C242" s="6" t="e">
        <f ca="1">ROUND(Calc4!B8409,3)</f>
        <v>#VALUE!</v>
      </c>
      <c r="D242" s="23" t="e">
        <f ca="1">ROUND(Calc4!B9028,2)</f>
        <v>#VALUE!</v>
      </c>
      <c r="E242" s="23" t="e">
        <f ca="1">ROUND(Calc4!B8717,2)</f>
        <v>#VALUE!</v>
      </c>
      <c r="F242" s="23" t="e">
        <f ca="1">ROUND(Calc4!B9651,2)</f>
        <v>#VALUE!</v>
      </c>
      <c r="G242" s="7" t="e">
        <f ca="1">Calc3!B3470</f>
        <v>#VALUE!</v>
      </c>
      <c r="H242" s="28" t="e">
        <f ca="1">Calc4!B10575</f>
        <v>#VALUE!</v>
      </c>
      <c r="I242" s="28" t="e">
        <f ca="1">Calc3!B1895</f>
        <v>#VALUE!</v>
      </c>
      <c r="J242" s="23" t="e">
        <f ca="1">Calc4!B9958</f>
        <v>#VALUE!</v>
      </c>
      <c r="K242" s="10"/>
    </row>
    <row r="243" spans="1:11">
      <c r="A243" s="20">
        <v>226</v>
      </c>
      <c r="B243" s="27" t="str">
        <f ca="1">'935'!B232</f>
        <v>#VALUE!</v>
      </c>
      <c r="C243" s="6" t="e">
        <f ca="1">ROUND(Calc4!B8410,3)</f>
        <v>#VALUE!</v>
      </c>
      <c r="D243" s="23" t="e">
        <f ca="1">ROUND(Calc4!B9029,2)</f>
        <v>#VALUE!</v>
      </c>
      <c r="E243" s="23" t="e">
        <f ca="1">ROUND(Calc4!B8718,2)</f>
        <v>#VALUE!</v>
      </c>
      <c r="F243" s="23" t="e">
        <f ca="1">ROUND(Calc4!B9652,2)</f>
        <v>#VALUE!</v>
      </c>
      <c r="G243" s="7" t="e">
        <f ca="1">Calc3!B3471</f>
        <v>#VALUE!</v>
      </c>
      <c r="H243" s="28" t="e">
        <f ca="1">Calc4!B10576</f>
        <v>#VALUE!</v>
      </c>
      <c r="I243" s="28" t="e">
        <f ca="1">Calc3!B1896</f>
        <v>#VALUE!</v>
      </c>
      <c r="J243" s="23" t="e">
        <f ca="1">Calc4!B9959</f>
        <v>#VALUE!</v>
      </c>
      <c r="K243" s="10"/>
    </row>
    <row r="244" spans="1:11">
      <c r="A244" s="20">
        <v>227</v>
      </c>
      <c r="B244" s="27" t="str">
        <f ca="1">'935'!B233</f>
        <v>#VALUE!</v>
      </c>
      <c r="C244" s="6" t="e">
        <f ca="1">ROUND(Calc4!B8411,3)</f>
        <v>#VALUE!</v>
      </c>
      <c r="D244" s="23" t="e">
        <f ca="1">ROUND(Calc4!B9030,2)</f>
        <v>#VALUE!</v>
      </c>
      <c r="E244" s="23" t="e">
        <f ca="1">ROUND(Calc4!B8719,2)</f>
        <v>#VALUE!</v>
      </c>
      <c r="F244" s="23" t="e">
        <f ca="1">ROUND(Calc4!B9653,2)</f>
        <v>#VALUE!</v>
      </c>
      <c r="G244" s="7" t="e">
        <f ca="1">Calc3!B3472</f>
        <v>#VALUE!</v>
      </c>
      <c r="H244" s="28" t="e">
        <f ca="1">Calc4!B10577</f>
        <v>#VALUE!</v>
      </c>
      <c r="I244" s="28" t="e">
        <f ca="1">Calc3!B1897</f>
        <v>#VALUE!</v>
      </c>
      <c r="J244" s="23" t="e">
        <f ca="1">Calc4!B9960</f>
        <v>#VALUE!</v>
      </c>
      <c r="K244" s="10"/>
    </row>
    <row r="245" spans="1:11">
      <c r="A245" s="20">
        <v>228</v>
      </c>
      <c r="B245" s="27" t="str">
        <f ca="1">'935'!B234</f>
        <v>#VALUE!</v>
      </c>
      <c r="C245" s="6" t="e">
        <f ca="1">ROUND(Calc4!B8412,3)</f>
        <v>#VALUE!</v>
      </c>
      <c r="D245" s="23" t="e">
        <f ca="1">ROUND(Calc4!B9031,2)</f>
        <v>#VALUE!</v>
      </c>
      <c r="E245" s="23" t="e">
        <f ca="1">ROUND(Calc4!B8720,2)</f>
        <v>#VALUE!</v>
      </c>
      <c r="F245" s="23" t="e">
        <f ca="1">ROUND(Calc4!B9654,2)</f>
        <v>#VALUE!</v>
      </c>
      <c r="G245" s="7" t="e">
        <f ca="1">Calc3!B3473</f>
        <v>#VALUE!</v>
      </c>
      <c r="H245" s="28" t="e">
        <f ca="1">Calc4!B10578</f>
        <v>#VALUE!</v>
      </c>
      <c r="I245" s="28" t="e">
        <f ca="1">Calc3!B1898</f>
        <v>#VALUE!</v>
      </c>
      <c r="J245" s="23" t="e">
        <f ca="1">Calc4!B9961</f>
        <v>#VALUE!</v>
      </c>
      <c r="K245" s="10"/>
    </row>
    <row r="246" spans="1:11">
      <c r="A246" s="20">
        <v>229</v>
      </c>
      <c r="B246" s="27" t="str">
        <f ca="1">'935'!B235</f>
        <v>#VALUE!</v>
      </c>
      <c r="C246" s="6" t="e">
        <f ca="1">ROUND(Calc4!B8413,3)</f>
        <v>#VALUE!</v>
      </c>
      <c r="D246" s="23" t="e">
        <f ca="1">ROUND(Calc4!B9032,2)</f>
        <v>#VALUE!</v>
      </c>
      <c r="E246" s="23" t="e">
        <f ca="1">ROUND(Calc4!B8721,2)</f>
        <v>#VALUE!</v>
      </c>
      <c r="F246" s="23" t="e">
        <f ca="1">ROUND(Calc4!B9655,2)</f>
        <v>#VALUE!</v>
      </c>
      <c r="G246" s="7" t="e">
        <f ca="1">Calc3!B3474</f>
        <v>#VALUE!</v>
      </c>
      <c r="H246" s="28" t="e">
        <f ca="1">Calc4!B10579</f>
        <v>#VALUE!</v>
      </c>
      <c r="I246" s="28" t="e">
        <f ca="1">Calc3!B1899</f>
        <v>#VALUE!</v>
      </c>
      <c r="J246" s="23" t="e">
        <f ca="1">Calc4!B9962</f>
        <v>#VALUE!</v>
      </c>
      <c r="K246" s="10"/>
    </row>
    <row r="247" spans="1:11">
      <c r="A247" s="20">
        <v>230</v>
      </c>
      <c r="B247" s="27" t="str">
        <f ca="1">'935'!B236</f>
        <v>#VALUE!</v>
      </c>
      <c r="C247" s="6" t="e">
        <f ca="1">ROUND(Calc4!B8414,3)</f>
        <v>#VALUE!</v>
      </c>
      <c r="D247" s="23" t="e">
        <f ca="1">ROUND(Calc4!B9033,2)</f>
        <v>#VALUE!</v>
      </c>
      <c r="E247" s="23" t="e">
        <f ca="1">ROUND(Calc4!B8722,2)</f>
        <v>#VALUE!</v>
      </c>
      <c r="F247" s="23" t="e">
        <f ca="1">ROUND(Calc4!B9656,2)</f>
        <v>#VALUE!</v>
      </c>
      <c r="G247" s="7" t="e">
        <f ca="1">Calc3!B3475</f>
        <v>#VALUE!</v>
      </c>
      <c r="H247" s="28" t="e">
        <f ca="1">Calc4!B10580</f>
        <v>#VALUE!</v>
      </c>
      <c r="I247" s="28" t="e">
        <f ca="1">Calc3!B1900</f>
        <v>#VALUE!</v>
      </c>
      <c r="J247" s="23" t="e">
        <f ca="1">Calc4!B9963</f>
        <v>#VALUE!</v>
      </c>
      <c r="K247" s="10"/>
    </row>
    <row r="248" spans="1:11">
      <c r="A248" s="20">
        <v>231</v>
      </c>
      <c r="B248" s="27" t="str">
        <f ca="1">'935'!B237</f>
        <v>#VALUE!</v>
      </c>
      <c r="C248" s="6" t="e">
        <f ca="1">ROUND(Calc4!B8415,3)</f>
        <v>#VALUE!</v>
      </c>
      <c r="D248" s="23" t="e">
        <f ca="1">ROUND(Calc4!B9034,2)</f>
        <v>#VALUE!</v>
      </c>
      <c r="E248" s="23" t="e">
        <f ca="1">ROUND(Calc4!B8723,2)</f>
        <v>#VALUE!</v>
      </c>
      <c r="F248" s="23" t="e">
        <f ca="1">ROUND(Calc4!B9657,2)</f>
        <v>#VALUE!</v>
      </c>
      <c r="G248" s="7" t="e">
        <f ca="1">Calc3!B3476</f>
        <v>#VALUE!</v>
      </c>
      <c r="H248" s="28" t="e">
        <f ca="1">Calc4!B10581</f>
        <v>#VALUE!</v>
      </c>
      <c r="I248" s="28" t="e">
        <f ca="1">Calc3!B1901</f>
        <v>#VALUE!</v>
      </c>
      <c r="J248" s="23" t="e">
        <f ca="1">Calc4!B9964</f>
        <v>#VALUE!</v>
      </c>
      <c r="K248" s="10"/>
    </row>
    <row r="249" spans="1:11">
      <c r="A249" s="20">
        <v>232</v>
      </c>
      <c r="B249" s="27" t="str">
        <f ca="1">'935'!B238</f>
        <v>#VALUE!</v>
      </c>
      <c r="C249" s="6" t="e">
        <f ca="1">ROUND(Calc4!B8416,3)</f>
        <v>#VALUE!</v>
      </c>
      <c r="D249" s="23" t="e">
        <f ca="1">ROUND(Calc4!B9035,2)</f>
        <v>#VALUE!</v>
      </c>
      <c r="E249" s="23" t="e">
        <f ca="1">ROUND(Calc4!B8724,2)</f>
        <v>#VALUE!</v>
      </c>
      <c r="F249" s="23" t="e">
        <f ca="1">ROUND(Calc4!B9658,2)</f>
        <v>#VALUE!</v>
      </c>
      <c r="G249" s="7" t="e">
        <f ca="1">Calc3!B3477</f>
        <v>#VALUE!</v>
      </c>
      <c r="H249" s="28" t="e">
        <f ca="1">Calc4!B10582</f>
        <v>#VALUE!</v>
      </c>
      <c r="I249" s="28" t="e">
        <f ca="1">Calc3!B1902</f>
        <v>#VALUE!</v>
      </c>
      <c r="J249" s="23" t="e">
        <f ca="1">Calc4!B9965</f>
        <v>#VALUE!</v>
      </c>
      <c r="K249" s="10"/>
    </row>
    <row r="250" spans="1:11">
      <c r="A250" s="20">
        <v>233</v>
      </c>
      <c r="B250" s="27" t="str">
        <f ca="1">'935'!B239</f>
        <v>#VALUE!</v>
      </c>
      <c r="C250" s="6" t="e">
        <f ca="1">ROUND(Calc4!B8417,3)</f>
        <v>#VALUE!</v>
      </c>
      <c r="D250" s="23" t="e">
        <f ca="1">ROUND(Calc4!B9036,2)</f>
        <v>#VALUE!</v>
      </c>
      <c r="E250" s="23" t="e">
        <f ca="1">ROUND(Calc4!B8725,2)</f>
        <v>#VALUE!</v>
      </c>
      <c r="F250" s="23" t="e">
        <f ca="1">ROUND(Calc4!B9659,2)</f>
        <v>#VALUE!</v>
      </c>
      <c r="G250" s="7" t="e">
        <f ca="1">Calc3!B3478</f>
        <v>#VALUE!</v>
      </c>
      <c r="H250" s="28" t="e">
        <f ca="1">Calc4!B10583</f>
        <v>#VALUE!</v>
      </c>
      <c r="I250" s="28" t="e">
        <f ca="1">Calc3!B1903</f>
        <v>#VALUE!</v>
      </c>
      <c r="J250" s="23" t="e">
        <f ca="1">Calc4!B9966</f>
        <v>#VALUE!</v>
      </c>
      <c r="K250" s="10"/>
    </row>
    <row r="251" spans="1:11">
      <c r="A251" s="20">
        <v>234</v>
      </c>
      <c r="B251" s="27" t="str">
        <f ca="1">'935'!B240</f>
        <v>#VALUE!</v>
      </c>
      <c r="C251" s="6" t="e">
        <f ca="1">ROUND(Calc4!B8418,3)</f>
        <v>#VALUE!</v>
      </c>
      <c r="D251" s="23" t="e">
        <f ca="1">ROUND(Calc4!B9037,2)</f>
        <v>#VALUE!</v>
      </c>
      <c r="E251" s="23" t="e">
        <f ca="1">ROUND(Calc4!B8726,2)</f>
        <v>#VALUE!</v>
      </c>
      <c r="F251" s="23" t="e">
        <f ca="1">ROUND(Calc4!B9660,2)</f>
        <v>#VALUE!</v>
      </c>
      <c r="G251" s="7" t="e">
        <f ca="1">Calc3!B3479</f>
        <v>#VALUE!</v>
      </c>
      <c r="H251" s="28" t="e">
        <f ca="1">Calc4!B10584</f>
        <v>#VALUE!</v>
      </c>
      <c r="I251" s="28" t="e">
        <f ca="1">Calc3!B1904</f>
        <v>#VALUE!</v>
      </c>
      <c r="J251" s="23" t="e">
        <f ca="1">Calc4!B9967</f>
        <v>#VALUE!</v>
      </c>
      <c r="K251" s="10"/>
    </row>
    <row r="252" spans="1:11">
      <c r="A252" s="20">
        <v>235</v>
      </c>
      <c r="B252" s="27" t="str">
        <f ca="1">'935'!B241</f>
        <v>#VALUE!</v>
      </c>
      <c r="C252" s="6" t="e">
        <f ca="1">ROUND(Calc4!B8419,3)</f>
        <v>#VALUE!</v>
      </c>
      <c r="D252" s="23" t="e">
        <f ca="1">ROUND(Calc4!B9038,2)</f>
        <v>#VALUE!</v>
      </c>
      <c r="E252" s="23" t="e">
        <f ca="1">ROUND(Calc4!B8727,2)</f>
        <v>#VALUE!</v>
      </c>
      <c r="F252" s="23" t="e">
        <f ca="1">ROUND(Calc4!B9661,2)</f>
        <v>#VALUE!</v>
      </c>
      <c r="G252" s="7" t="e">
        <f ca="1">Calc3!B3480</f>
        <v>#VALUE!</v>
      </c>
      <c r="H252" s="28" t="e">
        <f ca="1">Calc4!B10585</f>
        <v>#VALUE!</v>
      </c>
      <c r="I252" s="28" t="e">
        <f ca="1">Calc3!B1905</f>
        <v>#VALUE!</v>
      </c>
      <c r="J252" s="23" t="e">
        <f ca="1">Calc4!B9968</f>
        <v>#VALUE!</v>
      </c>
      <c r="K252" s="10"/>
    </row>
    <row r="253" spans="1:11">
      <c r="A253" s="20">
        <v>236</v>
      </c>
      <c r="B253" s="27" t="str">
        <f ca="1">'935'!B242</f>
        <v>#VALUE!</v>
      </c>
      <c r="C253" s="6" t="e">
        <f ca="1">ROUND(Calc4!B8420,3)</f>
        <v>#VALUE!</v>
      </c>
      <c r="D253" s="23" t="e">
        <f ca="1">ROUND(Calc4!B9039,2)</f>
        <v>#VALUE!</v>
      </c>
      <c r="E253" s="23" t="e">
        <f ca="1">ROUND(Calc4!B8728,2)</f>
        <v>#VALUE!</v>
      </c>
      <c r="F253" s="23" t="e">
        <f ca="1">ROUND(Calc4!B9662,2)</f>
        <v>#VALUE!</v>
      </c>
      <c r="G253" s="7" t="e">
        <f ca="1">Calc3!B3481</f>
        <v>#VALUE!</v>
      </c>
      <c r="H253" s="28" t="e">
        <f ca="1">Calc4!B10586</f>
        <v>#VALUE!</v>
      </c>
      <c r="I253" s="28" t="e">
        <f ca="1">Calc3!B1906</f>
        <v>#VALUE!</v>
      </c>
      <c r="J253" s="23" t="e">
        <f ca="1">Calc4!B9969</f>
        <v>#VALUE!</v>
      </c>
      <c r="K253" s="10"/>
    </row>
    <row r="254" spans="1:11">
      <c r="A254" s="20">
        <v>237</v>
      </c>
      <c r="B254" s="27" t="str">
        <f ca="1">'935'!B243</f>
        <v>#VALUE!</v>
      </c>
      <c r="C254" s="6" t="e">
        <f ca="1">ROUND(Calc4!B8421,3)</f>
        <v>#VALUE!</v>
      </c>
      <c r="D254" s="23" t="e">
        <f ca="1">ROUND(Calc4!B9040,2)</f>
        <v>#VALUE!</v>
      </c>
      <c r="E254" s="23" t="e">
        <f ca="1">ROUND(Calc4!B8729,2)</f>
        <v>#VALUE!</v>
      </c>
      <c r="F254" s="23" t="e">
        <f ca="1">ROUND(Calc4!B9663,2)</f>
        <v>#VALUE!</v>
      </c>
      <c r="G254" s="7" t="e">
        <f ca="1">Calc3!B3482</f>
        <v>#VALUE!</v>
      </c>
      <c r="H254" s="28" t="e">
        <f ca="1">Calc4!B10587</f>
        <v>#VALUE!</v>
      </c>
      <c r="I254" s="28" t="e">
        <f ca="1">Calc3!B1907</f>
        <v>#VALUE!</v>
      </c>
      <c r="J254" s="23" t="e">
        <f ca="1">Calc4!B9970</f>
        <v>#VALUE!</v>
      </c>
      <c r="K254" s="10"/>
    </row>
    <row r="255" spans="1:11">
      <c r="A255" s="20">
        <v>238</v>
      </c>
      <c r="B255" s="27" t="str">
        <f ca="1">'935'!B244</f>
        <v>#VALUE!</v>
      </c>
      <c r="C255" s="6" t="e">
        <f ca="1">ROUND(Calc4!B8422,3)</f>
        <v>#VALUE!</v>
      </c>
      <c r="D255" s="23" t="e">
        <f ca="1">ROUND(Calc4!B9041,2)</f>
        <v>#VALUE!</v>
      </c>
      <c r="E255" s="23" t="e">
        <f ca="1">ROUND(Calc4!B8730,2)</f>
        <v>#VALUE!</v>
      </c>
      <c r="F255" s="23" t="e">
        <f ca="1">ROUND(Calc4!B9664,2)</f>
        <v>#VALUE!</v>
      </c>
      <c r="G255" s="7" t="e">
        <f ca="1">Calc3!B3483</f>
        <v>#VALUE!</v>
      </c>
      <c r="H255" s="28" t="e">
        <f ca="1">Calc4!B10588</f>
        <v>#VALUE!</v>
      </c>
      <c r="I255" s="28" t="e">
        <f ca="1">Calc3!B1908</f>
        <v>#VALUE!</v>
      </c>
      <c r="J255" s="23" t="e">
        <f ca="1">Calc4!B9971</f>
        <v>#VALUE!</v>
      </c>
      <c r="K255" s="10"/>
    </row>
    <row r="256" spans="1:11">
      <c r="A256" s="20">
        <v>239</v>
      </c>
      <c r="B256" s="27" t="str">
        <f ca="1">'935'!B245</f>
        <v>#VALUE!</v>
      </c>
      <c r="C256" s="6" t="e">
        <f ca="1">ROUND(Calc4!B8423,3)</f>
        <v>#VALUE!</v>
      </c>
      <c r="D256" s="23" t="e">
        <f ca="1">ROUND(Calc4!B9042,2)</f>
        <v>#VALUE!</v>
      </c>
      <c r="E256" s="23" t="e">
        <f ca="1">ROUND(Calc4!B8731,2)</f>
        <v>#VALUE!</v>
      </c>
      <c r="F256" s="23" t="e">
        <f ca="1">ROUND(Calc4!B9665,2)</f>
        <v>#VALUE!</v>
      </c>
      <c r="G256" s="7" t="e">
        <f ca="1">Calc3!B3484</f>
        <v>#VALUE!</v>
      </c>
      <c r="H256" s="28" t="e">
        <f ca="1">Calc4!B10589</f>
        <v>#VALUE!</v>
      </c>
      <c r="I256" s="28" t="e">
        <f ca="1">Calc3!B1909</f>
        <v>#VALUE!</v>
      </c>
      <c r="J256" s="23" t="e">
        <f ca="1">Calc4!B9972</f>
        <v>#VALUE!</v>
      </c>
      <c r="K256" s="10"/>
    </row>
    <row r="257" spans="1:11">
      <c r="A257" s="20">
        <v>240</v>
      </c>
      <c r="B257" s="27" t="str">
        <f ca="1">'935'!B246</f>
        <v>#VALUE!</v>
      </c>
      <c r="C257" s="6" t="e">
        <f ca="1">ROUND(Calc4!B8424,3)</f>
        <v>#VALUE!</v>
      </c>
      <c r="D257" s="23" t="e">
        <f ca="1">ROUND(Calc4!B9043,2)</f>
        <v>#VALUE!</v>
      </c>
      <c r="E257" s="23" t="e">
        <f ca="1">ROUND(Calc4!B8732,2)</f>
        <v>#VALUE!</v>
      </c>
      <c r="F257" s="23" t="e">
        <f ca="1">ROUND(Calc4!B9666,2)</f>
        <v>#VALUE!</v>
      </c>
      <c r="G257" s="7" t="e">
        <f ca="1">Calc3!B3485</f>
        <v>#VALUE!</v>
      </c>
      <c r="H257" s="28" t="e">
        <f ca="1">Calc4!B10590</f>
        <v>#VALUE!</v>
      </c>
      <c r="I257" s="28" t="e">
        <f ca="1">Calc3!B1910</f>
        <v>#VALUE!</v>
      </c>
      <c r="J257" s="23" t="e">
        <f ca="1">Calc4!B9973</f>
        <v>#VALUE!</v>
      </c>
      <c r="K257" s="10"/>
    </row>
    <row r="258" spans="1:11">
      <c r="A258" s="20">
        <v>241</v>
      </c>
      <c r="B258" s="27" t="str">
        <f ca="1">'935'!B247</f>
        <v>#VALUE!</v>
      </c>
      <c r="C258" s="6" t="e">
        <f ca="1">ROUND(Calc4!B8425,3)</f>
        <v>#VALUE!</v>
      </c>
      <c r="D258" s="23" t="e">
        <f ca="1">ROUND(Calc4!B9044,2)</f>
        <v>#VALUE!</v>
      </c>
      <c r="E258" s="23" t="e">
        <f ca="1">ROUND(Calc4!B8733,2)</f>
        <v>#VALUE!</v>
      </c>
      <c r="F258" s="23" t="e">
        <f ca="1">ROUND(Calc4!B9667,2)</f>
        <v>#VALUE!</v>
      </c>
      <c r="G258" s="7" t="e">
        <f ca="1">Calc3!B3486</f>
        <v>#VALUE!</v>
      </c>
      <c r="H258" s="28" t="e">
        <f ca="1">Calc4!B10591</f>
        <v>#VALUE!</v>
      </c>
      <c r="I258" s="28" t="e">
        <f ca="1">Calc3!B1911</f>
        <v>#VALUE!</v>
      </c>
      <c r="J258" s="23" t="e">
        <f ca="1">Calc4!B9974</f>
        <v>#VALUE!</v>
      </c>
      <c r="K258" s="10"/>
    </row>
    <row r="259" spans="1:11">
      <c r="A259" s="20">
        <v>242</v>
      </c>
      <c r="B259" s="27" t="str">
        <f ca="1">'935'!B248</f>
        <v>#VALUE!</v>
      </c>
      <c r="C259" s="6" t="e">
        <f ca="1">ROUND(Calc4!B8426,3)</f>
        <v>#VALUE!</v>
      </c>
      <c r="D259" s="23" t="e">
        <f ca="1">ROUND(Calc4!B9045,2)</f>
        <v>#VALUE!</v>
      </c>
      <c r="E259" s="23" t="e">
        <f ca="1">ROUND(Calc4!B8734,2)</f>
        <v>#VALUE!</v>
      </c>
      <c r="F259" s="23" t="e">
        <f ca="1">ROUND(Calc4!B9668,2)</f>
        <v>#VALUE!</v>
      </c>
      <c r="G259" s="7" t="e">
        <f ca="1">Calc3!B3487</f>
        <v>#VALUE!</v>
      </c>
      <c r="H259" s="28" t="e">
        <f ca="1">Calc4!B10592</f>
        <v>#VALUE!</v>
      </c>
      <c r="I259" s="28" t="e">
        <f ca="1">Calc3!B1912</f>
        <v>#VALUE!</v>
      </c>
      <c r="J259" s="23" t="e">
        <f ca="1">Calc4!B9975</f>
        <v>#VALUE!</v>
      </c>
      <c r="K259" s="10"/>
    </row>
    <row r="260" spans="1:11">
      <c r="A260" s="20">
        <v>243</v>
      </c>
      <c r="B260" s="27" t="str">
        <f ca="1">'935'!B249</f>
        <v>#VALUE!</v>
      </c>
      <c r="C260" s="6" t="e">
        <f ca="1">ROUND(Calc4!B8427,3)</f>
        <v>#VALUE!</v>
      </c>
      <c r="D260" s="23" t="e">
        <f ca="1">ROUND(Calc4!B9046,2)</f>
        <v>#VALUE!</v>
      </c>
      <c r="E260" s="23" t="e">
        <f ca="1">ROUND(Calc4!B8735,2)</f>
        <v>#VALUE!</v>
      </c>
      <c r="F260" s="23" t="e">
        <f ca="1">ROUND(Calc4!B9669,2)</f>
        <v>#VALUE!</v>
      </c>
      <c r="G260" s="7" t="e">
        <f ca="1">Calc3!B3488</f>
        <v>#VALUE!</v>
      </c>
      <c r="H260" s="28" t="e">
        <f ca="1">Calc4!B10593</f>
        <v>#VALUE!</v>
      </c>
      <c r="I260" s="28" t="e">
        <f ca="1">Calc3!B1913</f>
        <v>#VALUE!</v>
      </c>
      <c r="J260" s="23" t="e">
        <f ca="1">Calc4!B9976</f>
        <v>#VALUE!</v>
      </c>
      <c r="K260" s="10"/>
    </row>
    <row r="261" spans="1:11">
      <c r="A261" s="20">
        <v>244</v>
      </c>
      <c r="B261" s="27" t="str">
        <f ca="1">'935'!B250</f>
        <v>#VALUE!</v>
      </c>
      <c r="C261" s="6" t="e">
        <f ca="1">ROUND(Calc4!B8428,3)</f>
        <v>#VALUE!</v>
      </c>
      <c r="D261" s="23" t="e">
        <f ca="1">ROUND(Calc4!B9047,2)</f>
        <v>#VALUE!</v>
      </c>
      <c r="E261" s="23" t="e">
        <f ca="1">ROUND(Calc4!B8736,2)</f>
        <v>#VALUE!</v>
      </c>
      <c r="F261" s="23" t="e">
        <f ca="1">ROUND(Calc4!B9670,2)</f>
        <v>#VALUE!</v>
      </c>
      <c r="G261" s="7" t="e">
        <f ca="1">Calc3!B3489</f>
        <v>#VALUE!</v>
      </c>
      <c r="H261" s="28" t="e">
        <f ca="1">Calc4!B10594</f>
        <v>#VALUE!</v>
      </c>
      <c r="I261" s="28" t="e">
        <f ca="1">Calc3!B1914</f>
        <v>#VALUE!</v>
      </c>
      <c r="J261" s="23" t="e">
        <f ca="1">Calc4!B9977</f>
        <v>#VALUE!</v>
      </c>
      <c r="K261" s="10"/>
    </row>
    <row r="262" spans="1:11">
      <c r="A262" s="20">
        <v>245</v>
      </c>
      <c r="B262" s="27" t="str">
        <f ca="1">'935'!B251</f>
        <v>#VALUE!</v>
      </c>
      <c r="C262" s="6" t="e">
        <f ca="1">ROUND(Calc4!B8429,3)</f>
        <v>#VALUE!</v>
      </c>
      <c r="D262" s="23" t="e">
        <f ca="1">ROUND(Calc4!B9048,2)</f>
        <v>#VALUE!</v>
      </c>
      <c r="E262" s="23" t="e">
        <f ca="1">ROUND(Calc4!B8737,2)</f>
        <v>#VALUE!</v>
      </c>
      <c r="F262" s="23" t="e">
        <f ca="1">ROUND(Calc4!B9671,2)</f>
        <v>#VALUE!</v>
      </c>
      <c r="G262" s="7" t="e">
        <f ca="1">Calc3!B3490</f>
        <v>#VALUE!</v>
      </c>
      <c r="H262" s="28" t="e">
        <f ca="1">Calc4!B10595</f>
        <v>#VALUE!</v>
      </c>
      <c r="I262" s="28" t="e">
        <f ca="1">Calc3!B1915</f>
        <v>#VALUE!</v>
      </c>
      <c r="J262" s="23" t="e">
        <f ca="1">Calc4!B9978</f>
        <v>#VALUE!</v>
      </c>
      <c r="K262" s="10"/>
    </row>
    <row r="263" spans="1:11">
      <c r="A263" s="20">
        <v>246</v>
      </c>
      <c r="B263" s="27" t="str">
        <f ca="1">'935'!B252</f>
        <v>#VALUE!</v>
      </c>
      <c r="C263" s="6" t="e">
        <f ca="1">ROUND(Calc4!B8430,3)</f>
        <v>#VALUE!</v>
      </c>
      <c r="D263" s="23" t="e">
        <f ca="1">ROUND(Calc4!B9049,2)</f>
        <v>#VALUE!</v>
      </c>
      <c r="E263" s="23" t="e">
        <f ca="1">ROUND(Calc4!B8738,2)</f>
        <v>#VALUE!</v>
      </c>
      <c r="F263" s="23" t="e">
        <f ca="1">ROUND(Calc4!B9672,2)</f>
        <v>#VALUE!</v>
      </c>
      <c r="G263" s="7" t="e">
        <f ca="1">Calc3!B3491</f>
        <v>#VALUE!</v>
      </c>
      <c r="H263" s="28" t="e">
        <f ca="1">Calc4!B10596</f>
        <v>#VALUE!</v>
      </c>
      <c r="I263" s="28" t="e">
        <f ca="1">Calc3!B1916</f>
        <v>#VALUE!</v>
      </c>
      <c r="J263" s="23" t="e">
        <f ca="1">Calc4!B9979</f>
        <v>#VALUE!</v>
      </c>
      <c r="K263" s="10"/>
    </row>
    <row r="264" spans="1:11">
      <c r="A264" s="20">
        <v>247</v>
      </c>
      <c r="B264" s="27" t="str">
        <f ca="1">'935'!B253</f>
        <v>#VALUE!</v>
      </c>
      <c r="C264" s="6" t="e">
        <f ca="1">ROUND(Calc4!B8431,3)</f>
        <v>#VALUE!</v>
      </c>
      <c r="D264" s="23" t="e">
        <f ca="1">ROUND(Calc4!B9050,2)</f>
        <v>#VALUE!</v>
      </c>
      <c r="E264" s="23" t="e">
        <f ca="1">ROUND(Calc4!B8739,2)</f>
        <v>#VALUE!</v>
      </c>
      <c r="F264" s="23" t="e">
        <f ca="1">ROUND(Calc4!B9673,2)</f>
        <v>#VALUE!</v>
      </c>
      <c r="G264" s="7" t="e">
        <f ca="1">Calc3!B3492</f>
        <v>#VALUE!</v>
      </c>
      <c r="H264" s="28" t="e">
        <f ca="1">Calc4!B10597</f>
        <v>#VALUE!</v>
      </c>
      <c r="I264" s="28" t="e">
        <f ca="1">Calc3!B1917</f>
        <v>#VALUE!</v>
      </c>
      <c r="J264" s="23" t="e">
        <f ca="1">Calc4!B9980</f>
        <v>#VALUE!</v>
      </c>
      <c r="K264" s="10"/>
    </row>
    <row r="265" spans="1:11">
      <c r="A265" s="20">
        <v>248</v>
      </c>
      <c r="B265" s="27" t="str">
        <f ca="1">'935'!B254</f>
        <v>#VALUE!</v>
      </c>
      <c r="C265" s="6" t="e">
        <f ca="1">ROUND(Calc4!B8432,3)</f>
        <v>#VALUE!</v>
      </c>
      <c r="D265" s="23" t="e">
        <f ca="1">ROUND(Calc4!B9051,2)</f>
        <v>#VALUE!</v>
      </c>
      <c r="E265" s="23" t="e">
        <f ca="1">ROUND(Calc4!B8740,2)</f>
        <v>#VALUE!</v>
      </c>
      <c r="F265" s="23" t="e">
        <f ca="1">ROUND(Calc4!B9674,2)</f>
        <v>#VALUE!</v>
      </c>
      <c r="G265" s="7" t="e">
        <f ca="1">Calc3!B3493</f>
        <v>#VALUE!</v>
      </c>
      <c r="H265" s="28" t="e">
        <f ca="1">Calc4!B10598</f>
        <v>#VALUE!</v>
      </c>
      <c r="I265" s="28" t="e">
        <f ca="1">Calc3!B1918</f>
        <v>#VALUE!</v>
      </c>
      <c r="J265" s="23" t="e">
        <f ca="1">Calc4!B9981</f>
        <v>#VALUE!</v>
      </c>
      <c r="K265" s="10"/>
    </row>
    <row r="266" spans="1:11">
      <c r="A266" s="20">
        <v>249</v>
      </c>
      <c r="B266" s="27" t="str">
        <f ca="1">'935'!B255</f>
        <v>#VALUE!</v>
      </c>
      <c r="C266" s="6" t="e">
        <f ca="1">ROUND(Calc4!B8433,3)</f>
        <v>#VALUE!</v>
      </c>
      <c r="D266" s="23" t="e">
        <f ca="1">ROUND(Calc4!B9052,2)</f>
        <v>#VALUE!</v>
      </c>
      <c r="E266" s="23" t="e">
        <f ca="1">ROUND(Calc4!B8741,2)</f>
        <v>#VALUE!</v>
      </c>
      <c r="F266" s="23" t="e">
        <f ca="1">ROUND(Calc4!B9675,2)</f>
        <v>#VALUE!</v>
      </c>
      <c r="G266" s="7" t="e">
        <f ca="1">Calc3!B3494</f>
        <v>#VALUE!</v>
      </c>
      <c r="H266" s="28" t="e">
        <f ca="1">Calc4!B10599</f>
        <v>#VALUE!</v>
      </c>
      <c r="I266" s="28" t="e">
        <f ca="1">Calc3!B1919</f>
        <v>#VALUE!</v>
      </c>
      <c r="J266" s="23" t="e">
        <f ca="1">Calc4!B9982</f>
        <v>#VALUE!</v>
      </c>
      <c r="K266" s="10"/>
    </row>
    <row r="267" spans="1:11">
      <c r="A267" s="20">
        <v>250</v>
      </c>
      <c r="B267" s="27" t="str">
        <f ca="1">'935'!B256</f>
        <v>#VALUE!</v>
      </c>
      <c r="C267" s="6" t="e">
        <f ca="1">ROUND(Calc4!B8434,3)</f>
        <v>#VALUE!</v>
      </c>
      <c r="D267" s="23" t="e">
        <f ca="1">ROUND(Calc4!B9053,2)</f>
        <v>#VALUE!</v>
      </c>
      <c r="E267" s="23" t="e">
        <f ca="1">ROUND(Calc4!B8742,2)</f>
        <v>#VALUE!</v>
      </c>
      <c r="F267" s="23" t="e">
        <f ca="1">ROUND(Calc4!B9676,2)</f>
        <v>#VALUE!</v>
      </c>
      <c r="G267" s="7" t="e">
        <f ca="1">Calc3!B3495</f>
        <v>#VALUE!</v>
      </c>
      <c r="H267" s="28" t="e">
        <f ca="1">Calc4!B10600</f>
        <v>#VALUE!</v>
      </c>
      <c r="I267" s="28" t="e">
        <f ca="1">Calc3!B1920</f>
        <v>#VALUE!</v>
      </c>
      <c r="J267" s="23" t="e">
        <f ca="1">Calc4!B9983</f>
        <v>#VALUE!</v>
      </c>
      <c r="K267" s="10"/>
    </row>
    <row r="268" spans="1:11">
      <c r="A268" s="20">
        <v>251</v>
      </c>
      <c r="B268" s="27" t="str">
        <f ca="1">'935'!B257</f>
        <v>#VALUE!</v>
      </c>
      <c r="C268" s="6" t="e">
        <f ca="1">ROUND(Calc4!B8435,3)</f>
        <v>#VALUE!</v>
      </c>
      <c r="D268" s="23" t="e">
        <f ca="1">ROUND(Calc4!B9054,2)</f>
        <v>#VALUE!</v>
      </c>
      <c r="E268" s="23" t="e">
        <f ca="1">ROUND(Calc4!B8743,2)</f>
        <v>#VALUE!</v>
      </c>
      <c r="F268" s="23" t="e">
        <f ca="1">ROUND(Calc4!B9677,2)</f>
        <v>#VALUE!</v>
      </c>
      <c r="G268" s="7" t="e">
        <f ca="1">Calc3!B3496</f>
        <v>#VALUE!</v>
      </c>
      <c r="H268" s="28" t="e">
        <f ca="1">Calc4!B10601</f>
        <v>#VALUE!</v>
      </c>
      <c r="I268" s="28" t="e">
        <f ca="1">Calc3!B1921</f>
        <v>#VALUE!</v>
      </c>
      <c r="J268" s="23" t="e">
        <f ca="1">Calc4!B9984</f>
        <v>#VALUE!</v>
      </c>
      <c r="K268" s="10"/>
    </row>
    <row r="269" spans="1:11">
      <c r="A269" s="20">
        <v>252</v>
      </c>
      <c r="B269" s="27" t="str">
        <f ca="1">'935'!B258</f>
        <v>#VALUE!</v>
      </c>
      <c r="C269" s="6" t="e">
        <f ca="1">ROUND(Calc4!B8436,3)</f>
        <v>#VALUE!</v>
      </c>
      <c r="D269" s="23" t="e">
        <f ca="1">ROUND(Calc4!B9055,2)</f>
        <v>#VALUE!</v>
      </c>
      <c r="E269" s="23" t="e">
        <f ca="1">ROUND(Calc4!B8744,2)</f>
        <v>#VALUE!</v>
      </c>
      <c r="F269" s="23" t="e">
        <f ca="1">ROUND(Calc4!B9678,2)</f>
        <v>#VALUE!</v>
      </c>
      <c r="G269" s="7" t="e">
        <f ca="1">Calc3!B3497</f>
        <v>#VALUE!</v>
      </c>
      <c r="H269" s="28" t="e">
        <f ca="1">Calc4!B10602</f>
        <v>#VALUE!</v>
      </c>
      <c r="I269" s="28" t="e">
        <f ca="1">Calc3!B1922</f>
        <v>#VALUE!</v>
      </c>
      <c r="J269" s="23" t="e">
        <f ca="1">Calc4!B9985</f>
        <v>#VALUE!</v>
      </c>
      <c r="K269" s="10"/>
    </row>
    <row r="270" spans="1:11">
      <c r="A270" s="20">
        <v>253</v>
      </c>
      <c r="B270" s="27" t="str">
        <f ca="1">'935'!B259</f>
        <v>#VALUE!</v>
      </c>
      <c r="C270" s="6" t="e">
        <f ca="1">ROUND(Calc4!B8437,3)</f>
        <v>#VALUE!</v>
      </c>
      <c r="D270" s="23" t="e">
        <f ca="1">ROUND(Calc4!B9056,2)</f>
        <v>#VALUE!</v>
      </c>
      <c r="E270" s="23" t="e">
        <f ca="1">ROUND(Calc4!B8745,2)</f>
        <v>#VALUE!</v>
      </c>
      <c r="F270" s="23" t="e">
        <f ca="1">ROUND(Calc4!B9679,2)</f>
        <v>#VALUE!</v>
      </c>
      <c r="G270" s="7" t="e">
        <f ca="1">Calc3!B3498</f>
        <v>#VALUE!</v>
      </c>
      <c r="H270" s="28" t="e">
        <f ca="1">Calc4!B10603</f>
        <v>#VALUE!</v>
      </c>
      <c r="I270" s="28" t="e">
        <f ca="1">Calc3!B1923</f>
        <v>#VALUE!</v>
      </c>
      <c r="J270" s="23" t="e">
        <f ca="1">Calc4!B9986</f>
        <v>#VALUE!</v>
      </c>
      <c r="K270" s="10"/>
    </row>
    <row r="271" spans="1:11">
      <c r="A271" s="20">
        <v>254</v>
      </c>
      <c r="B271" s="27" t="str">
        <f ca="1">'935'!B260</f>
        <v>#VALUE!</v>
      </c>
      <c r="C271" s="6" t="e">
        <f ca="1">ROUND(Calc4!B8438,3)</f>
        <v>#VALUE!</v>
      </c>
      <c r="D271" s="23" t="e">
        <f ca="1">ROUND(Calc4!B9057,2)</f>
        <v>#VALUE!</v>
      </c>
      <c r="E271" s="23" t="e">
        <f ca="1">ROUND(Calc4!B8746,2)</f>
        <v>#VALUE!</v>
      </c>
      <c r="F271" s="23" t="e">
        <f ca="1">ROUND(Calc4!B9680,2)</f>
        <v>#VALUE!</v>
      </c>
      <c r="G271" s="7" t="e">
        <f ca="1">Calc3!B3499</f>
        <v>#VALUE!</v>
      </c>
      <c r="H271" s="28" t="e">
        <f ca="1">Calc4!B10604</f>
        <v>#VALUE!</v>
      </c>
      <c r="I271" s="28" t="e">
        <f ca="1">Calc3!B1924</f>
        <v>#VALUE!</v>
      </c>
      <c r="J271" s="23" t="e">
        <f ca="1">Calc4!B9987</f>
        <v>#VALUE!</v>
      </c>
      <c r="K271" s="10"/>
    </row>
    <row r="272" spans="1:11">
      <c r="A272" s="20">
        <v>255</v>
      </c>
      <c r="B272" s="27" t="str">
        <f ca="1">'935'!B261</f>
        <v>#VALUE!</v>
      </c>
      <c r="C272" s="6" t="e">
        <f ca="1">ROUND(Calc4!B8439,3)</f>
        <v>#VALUE!</v>
      </c>
      <c r="D272" s="23" t="e">
        <f ca="1">ROUND(Calc4!B9058,2)</f>
        <v>#VALUE!</v>
      </c>
      <c r="E272" s="23" t="e">
        <f ca="1">ROUND(Calc4!B8747,2)</f>
        <v>#VALUE!</v>
      </c>
      <c r="F272" s="23" t="e">
        <f ca="1">ROUND(Calc4!B9681,2)</f>
        <v>#VALUE!</v>
      </c>
      <c r="G272" s="7" t="e">
        <f ca="1">Calc3!B3500</f>
        <v>#VALUE!</v>
      </c>
      <c r="H272" s="28" t="e">
        <f ca="1">Calc4!B10605</f>
        <v>#VALUE!</v>
      </c>
      <c r="I272" s="28" t="e">
        <f ca="1">Calc3!B1925</f>
        <v>#VALUE!</v>
      </c>
      <c r="J272" s="23" t="e">
        <f ca="1">Calc4!B9988</f>
        <v>#VALUE!</v>
      </c>
      <c r="K272" s="10"/>
    </row>
    <row r="273" spans="1:11">
      <c r="A273" s="20">
        <v>256</v>
      </c>
      <c r="B273" s="27" t="str">
        <f ca="1">'935'!B262</f>
        <v>#VALUE!</v>
      </c>
      <c r="C273" s="6" t="e">
        <f ca="1">ROUND(Calc4!B8440,3)</f>
        <v>#VALUE!</v>
      </c>
      <c r="D273" s="23" t="e">
        <f ca="1">ROUND(Calc4!B9059,2)</f>
        <v>#VALUE!</v>
      </c>
      <c r="E273" s="23" t="e">
        <f ca="1">ROUND(Calc4!B8748,2)</f>
        <v>#VALUE!</v>
      </c>
      <c r="F273" s="23" t="e">
        <f ca="1">ROUND(Calc4!B9682,2)</f>
        <v>#VALUE!</v>
      </c>
      <c r="G273" s="7" t="e">
        <f ca="1">Calc3!B3501</f>
        <v>#VALUE!</v>
      </c>
      <c r="H273" s="28" t="e">
        <f ca="1">Calc4!B10606</f>
        <v>#VALUE!</v>
      </c>
      <c r="I273" s="28" t="e">
        <f ca="1">Calc3!B1926</f>
        <v>#VALUE!</v>
      </c>
      <c r="J273" s="23" t="e">
        <f ca="1">Calc4!B9989</f>
        <v>#VALUE!</v>
      </c>
      <c r="K273" s="10"/>
    </row>
    <row r="274" spans="1:11">
      <c r="A274" s="20">
        <v>257</v>
      </c>
      <c r="B274" s="27" t="str">
        <f ca="1">'935'!B263</f>
        <v>#VALUE!</v>
      </c>
      <c r="C274" s="6" t="e">
        <f ca="1">ROUND(Calc4!B8441,3)</f>
        <v>#VALUE!</v>
      </c>
      <c r="D274" s="23" t="e">
        <f ca="1">ROUND(Calc4!B9060,2)</f>
        <v>#VALUE!</v>
      </c>
      <c r="E274" s="23" t="e">
        <f ca="1">ROUND(Calc4!B8749,2)</f>
        <v>#VALUE!</v>
      </c>
      <c r="F274" s="23" t="e">
        <f ca="1">ROUND(Calc4!B9683,2)</f>
        <v>#VALUE!</v>
      </c>
      <c r="G274" s="7" t="e">
        <f ca="1">Calc3!B3502</f>
        <v>#VALUE!</v>
      </c>
      <c r="H274" s="28" t="e">
        <f ca="1">Calc4!B10607</f>
        <v>#VALUE!</v>
      </c>
      <c r="I274" s="28" t="e">
        <f ca="1">Calc3!B1927</f>
        <v>#VALUE!</v>
      </c>
      <c r="J274" s="23" t="e">
        <f ca="1">Calc4!B9990</f>
        <v>#VALUE!</v>
      </c>
      <c r="K274" s="10"/>
    </row>
    <row r="275" spans="1:11">
      <c r="A275" s="20">
        <v>258</v>
      </c>
      <c r="B275" s="27" t="str">
        <f ca="1">'935'!B264</f>
        <v>#VALUE!</v>
      </c>
      <c r="C275" s="6" t="e">
        <f ca="1">ROUND(Calc4!B8442,3)</f>
        <v>#VALUE!</v>
      </c>
      <c r="D275" s="23" t="e">
        <f ca="1">ROUND(Calc4!B9061,2)</f>
        <v>#VALUE!</v>
      </c>
      <c r="E275" s="23" t="e">
        <f ca="1">ROUND(Calc4!B8750,2)</f>
        <v>#VALUE!</v>
      </c>
      <c r="F275" s="23" t="e">
        <f ca="1">ROUND(Calc4!B9684,2)</f>
        <v>#VALUE!</v>
      </c>
      <c r="G275" s="7" t="e">
        <f ca="1">Calc3!B3503</f>
        <v>#VALUE!</v>
      </c>
      <c r="H275" s="28" t="e">
        <f ca="1">Calc4!B10608</f>
        <v>#VALUE!</v>
      </c>
      <c r="I275" s="28" t="e">
        <f ca="1">Calc3!B1928</f>
        <v>#VALUE!</v>
      </c>
      <c r="J275" s="23" t="e">
        <f ca="1">Calc4!B9991</f>
        <v>#VALUE!</v>
      </c>
      <c r="K275" s="10"/>
    </row>
    <row r="276" spans="1:11">
      <c r="A276" s="20">
        <v>259</v>
      </c>
      <c r="B276" s="27" t="str">
        <f ca="1">'935'!B265</f>
        <v>#VALUE!</v>
      </c>
      <c r="C276" s="6" t="e">
        <f ca="1">ROUND(Calc4!B8443,3)</f>
        <v>#VALUE!</v>
      </c>
      <c r="D276" s="23" t="e">
        <f ca="1">ROUND(Calc4!B9062,2)</f>
        <v>#VALUE!</v>
      </c>
      <c r="E276" s="23" t="e">
        <f ca="1">ROUND(Calc4!B8751,2)</f>
        <v>#VALUE!</v>
      </c>
      <c r="F276" s="23" t="e">
        <f ca="1">ROUND(Calc4!B9685,2)</f>
        <v>#VALUE!</v>
      </c>
      <c r="G276" s="7" t="e">
        <f ca="1">Calc3!B3504</f>
        <v>#VALUE!</v>
      </c>
      <c r="H276" s="28" t="e">
        <f ca="1">Calc4!B10609</f>
        <v>#VALUE!</v>
      </c>
      <c r="I276" s="28" t="e">
        <f ca="1">Calc3!B1929</f>
        <v>#VALUE!</v>
      </c>
      <c r="J276" s="23" t="e">
        <f ca="1">Calc4!B9992</f>
        <v>#VALUE!</v>
      </c>
      <c r="K276" s="10"/>
    </row>
    <row r="277" spans="1:11">
      <c r="A277" s="20">
        <v>260</v>
      </c>
      <c r="B277" s="27" t="str">
        <f ca="1">'935'!B266</f>
        <v>#VALUE!</v>
      </c>
      <c r="C277" s="6" t="e">
        <f ca="1">ROUND(Calc4!B8444,3)</f>
        <v>#VALUE!</v>
      </c>
      <c r="D277" s="23" t="e">
        <f ca="1">ROUND(Calc4!B9063,2)</f>
        <v>#VALUE!</v>
      </c>
      <c r="E277" s="23" t="e">
        <f ca="1">ROUND(Calc4!B8752,2)</f>
        <v>#VALUE!</v>
      </c>
      <c r="F277" s="23" t="e">
        <f ca="1">ROUND(Calc4!B9686,2)</f>
        <v>#VALUE!</v>
      </c>
      <c r="G277" s="7" t="e">
        <f ca="1">Calc3!B3505</f>
        <v>#VALUE!</v>
      </c>
      <c r="H277" s="28" t="e">
        <f ca="1">Calc4!B10610</f>
        <v>#VALUE!</v>
      </c>
      <c r="I277" s="28" t="e">
        <f ca="1">Calc3!B1930</f>
        <v>#VALUE!</v>
      </c>
      <c r="J277" s="23" t="e">
        <f ca="1">Calc4!B9993</f>
        <v>#VALUE!</v>
      </c>
      <c r="K277" s="10"/>
    </row>
    <row r="278" spans="1:11">
      <c r="A278" s="20">
        <v>261</v>
      </c>
      <c r="B278" s="27" t="str">
        <f ca="1">'935'!B267</f>
        <v>#VALUE!</v>
      </c>
      <c r="C278" s="6" t="e">
        <f ca="1">ROUND(Calc4!B8445,3)</f>
        <v>#VALUE!</v>
      </c>
      <c r="D278" s="23" t="e">
        <f ca="1">ROUND(Calc4!B9064,2)</f>
        <v>#VALUE!</v>
      </c>
      <c r="E278" s="23" t="e">
        <f ca="1">ROUND(Calc4!B8753,2)</f>
        <v>#VALUE!</v>
      </c>
      <c r="F278" s="23" t="e">
        <f ca="1">ROUND(Calc4!B9687,2)</f>
        <v>#VALUE!</v>
      </c>
      <c r="G278" s="7" t="e">
        <f ca="1">Calc3!B3506</f>
        <v>#VALUE!</v>
      </c>
      <c r="H278" s="28" t="e">
        <f ca="1">Calc4!B10611</f>
        <v>#VALUE!</v>
      </c>
      <c r="I278" s="28" t="e">
        <f ca="1">Calc3!B1931</f>
        <v>#VALUE!</v>
      </c>
      <c r="J278" s="23" t="e">
        <f ca="1">Calc4!B9994</f>
        <v>#VALUE!</v>
      </c>
      <c r="K278" s="10"/>
    </row>
    <row r="279" spans="1:11">
      <c r="A279" s="20">
        <v>262</v>
      </c>
      <c r="B279" s="27" t="str">
        <f ca="1">'935'!B268</f>
        <v>#VALUE!</v>
      </c>
      <c r="C279" s="6" t="e">
        <f ca="1">ROUND(Calc4!B8446,3)</f>
        <v>#VALUE!</v>
      </c>
      <c r="D279" s="23" t="e">
        <f ca="1">ROUND(Calc4!B9065,2)</f>
        <v>#VALUE!</v>
      </c>
      <c r="E279" s="23" t="e">
        <f ca="1">ROUND(Calc4!B8754,2)</f>
        <v>#VALUE!</v>
      </c>
      <c r="F279" s="23" t="e">
        <f ca="1">ROUND(Calc4!B9688,2)</f>
        <v>#VALUE!</v>
      </c>
      <c r="G279" s="7" t="e">
        <f ca="1">Calc3!B3507</f>
        <v>#VALUE!</v>
      </c>
      <c r="H279" s="28" t="e">
        <f ca="1">Calc4!B10612</f>
        <v>#VALUE!</v>
      </c>
      <c r="I279" s="28" t="e">
        <f ca="1">Calc3!B1932</f>
        <v>#VALUE!</v>
      </c>
      <c r="J279" s="23" t="e">
        <f ca="1">Calc4!B9995</f>
        <v>#VALUE!</v>
      </c>
      <c r="K279" s="10"/>
    </row>
    <row r="280" spans="1:11">
      <c r="A280" s="20">
        <v>263</v>
      </c>
      <c r="B280" s="27" t="str">
        <f ca="1">'935'!B269</f>
        <v>#VALUE!</v>
      </c>
      <c r="C280" s="6" t="e">
        <f ca="1">ROUND(Calc4!B8447,3)</f>
        <v>#VALUE!</v>
      </c>
      <c r="D280" s="23" t="e">
        <f ca="1">ROUND(Calc4!B9066,2)</f>
        <v>#VALUE!</v>
      </c>
      <c r="E280" s="23" t="e">
        <f ca="1">ROUND(Calc4!B8755,2)</f>
        <v>#VALUE!</v>
      </c>
      <c r="F280" s="23" t="e">
        <f ca="1">ROUND(Calc4!B9689,2)</f>
        <v>#VALUE!</v>
      </c>
      <c r="G280" s="7" t="e">
        <f ca="1">Calc3!B3508</f>
        <v>#VALUE!</v>
      </c>
      <c r="H280" s="28" t="e">
        <f ca="1">Calc4!B10613</f>
        <v>#VALUE!</v>
      </c>
      <c r="I280" s="28" t="e">
        <f ca="1">Calc3!B1933</f>
        <v>#VALUE!</v>
      </c>
      <c r="J280" s="23" t="e">
        <f ca="1">Calc4!B9996</f>
        <v>#VALUE!</v>
      </c>
      <c r="K280" s="10"/>
    </row>
    <row r="281" spans="1:11">
      <c r="A281" s="20">
        <v>264</v>
      </c>
      <c r="B281" s="27" t="str">
        <f ca="1">'935'!B270</f>
        <v>#VALUE!</v>
      </c>
      <c r="C281" s="6" t="e">
        <f ca="1">ROUND(Calc4!B8448,3)</f>
        <v>#VALUE!</v>
      </c>
      <c r="D281" s="23" t="e">
        <f ca="1">ROUND(Calc4!B9067,2)</f>
        <v>#VALUE!</v>
      </c>
      <c r="E281" s="23" t="e">
        <f ca="1">ROUND(Calc4!B8756,2)</f>
        <v>#VALUE!</v>
      </c>
      <c r="F281" s="23" t="e">
        <f ca="1">ROUND(Calc4!B9690,2)</f>
        <v>#VALUE!</v>
      </c>
      <c r="G281" s="7" t="e">
        <f ca="1">Calc3!B3509</f>
        <v>#VALUE!</v>
      </c>
      <c r="H281" s="28" t="e">
        <f ca="1">Calc4!B10614</f>
        <v>#VALUE!</v>
      </c>
      <c r="I281" s="28" t="e">
        <f ca="1">Calc3!B1934</f>
        <v>#VALUE!</v>
      </c>
      <c r="J281" s="23" t="e">
        <f ca="1">Calc4!B9997</f>
        <v>#VALUE!</v>
      </c>
      <c r="K281" s="10"/>
    </row>
    <row r="282" spans="1:11">
      <c r="A282" s="20">
        <v>265</v>
      </c>
      <c r="B282" s="27" t="str">
        <f ca="1">'935'!B271</f>
        <v>#VALUE!</v>
      </c>
      <c r="C282" s="6" t="e">
        <f ca="1">ROUND(Calc4!B8449,3)</f>
        <v>#VALUE!</v>
      </c>
      <c r="D282" s="23" t="e">
        <f ca="1">ROUND(Calc4!B9068,2)</f>
        <v>#VALUE!</v>
      </c>
      <c r="E282" s="23" t="e">
        <f ca="1">ROUND(Calc4!B8757,2)</f>
        <v>#VALUE!</v>
      </c>
      <c r="F282" s="23" t="e">
        <f ca="1">ROUND(Calc4!B9691,2)</f>
        <v>#VALUE!</v>
      </c>
      <c r="G282" s="7" t="e">
        <f ca="1">Calc3!B3510</f>
        <v>#VALUE!</v>
      </c>
      <c r="H282" s="28" t="e">
        <f ca="1">Calc4!B10615</f>
        <v>#VALUE!</v>
      </c>
      <c r="I282" s="28" t="e">
        <f ca="1">Calc3!B1935</f>
        <v>#VALUE!</v>
      </c>
      <c r="J282" s="23" t="e">
        <f ca="1">Calc4!B9998</f>
        <v>#VALUE!</v>
      </c>
      <c r="K282" s="10"/>
    </row>
    <row r="283" spans="1:11">
      <c r="A283" s="20">
        <v>266</v>
      </c>
      <c r="B283" s="27" t="str">
        <f ca="1">'935'!B272</f>
        <v>#VALUE!</v>
      </c>
      <c r="C283" s="6" t="e">
        <f ca="1">ROUND(Calc4!B8450,3)</f>
        <v>#VALUE!</v>
      </c>
      <c r="D283" s="23" t="e">
        <f ca="1">ROUND(Calc4!B9069,2)</f>
        <v>#VALUE!</v>
      </c>
      <c r="E283" s="23" t="e">
        <f ca="1">ROUND(Calc4!B8758,2)</f>
        <v>#VALUE!</v>
      </c>
      <c r="F283" s="23" t="e">
        <f ca="1">ROUND(Calc4!B9692,2)</f>
        <v>#VALUE!</v>
      </c>
      <c r="G283" s="7" t="e">
        <f ca="1">Calc3!B3511</f>
        <v>#VALUE!</v>
      </c>
      <c r="H283" s="28" t="e">
        <f ca="1">Calc4!B10616</f>
        <v>#VALUE!</v>
      </c>
      <c r="I283" s="28" t="e">
        <f ca="1">Calc3!B1936</f>
        <v>#VALUE!</v>
      </c>
      <c r="J283" s="23" t="e">
        <f ca="1">Calc4!B9999</f>
        <v>#VALUE!</v>
      </c>
      <c r="K283" s="10"/>
    </row>
    <row r="284" spans="1:11">
      <c r="A284" s="20">
        <v>267</v>
      </c>
      <c r="B284" s="27" t="str">
        <f ca="1">'935'!B273</f>
        <v>#VALUE!</v>
      </c>
      <c r="C284" s="6" t="e">
        <f ca="1">ROUND(Calc4!B8451,3)</f>
        <v>#VALUE!</v>
      </c>
      <c r="D284" s="23" t="e">
        <f ca="1">ROUND(Calc4!B9070,2)</f>
        <v>#VALUE!</v>
      </c>
      <c r="E284" s="23" t="e">
        <f ca="1">ROUND(Calc4!B8759,2)</f>
        <v>#VALUE!</v>
      </c>
      <c r="F284" s="23" t="e">
        <f ca="1">ROUND(Calc4!B9693,2)</f>
        <v>#VALUE!</v>
      </c>
      <c r="G284" s="7" t="e">
        <f ca="1">Calc3!B3512</f>
        <v>#VALUE!</v>
      </c>
      <c r="H284" s="28" t="e">
        <f ca="1">Calc4!B10617</f>
        <v>#VALUE!</v>
      </c>
      <c r="I284" s="28" t="e">
        <f ca="1">Calc3!B1937</f>
        <v>#VALUE!</v>
      </c>
      <c r="J284" s="23" t="e">
        <f ca="1">Calc4!B10000</f>
        <v>#VALUE!</v>
      </c>
      <c r="K284" s="10"/>
    </row>
    <row r="285" spans="1:11">
      <c r="A285" s="20">
        <v>268</v>
      </c>
      <c r="B285" s="27" t="str">
        <f ca="1">'935'!B274</f>
        <v>#VALUE!</v>
      </c>
      <c r="C285" s="6" t="e">
        <f ca="1">ROUND(Calc4!B8452,3)</f>
        <v>#VALUE!</v>
      </c>
      <c r="D285" s="23" t="e">
        <f ca="1">ROUND(Calc4!B9071,2)</f>
        <v>#VALUE!</v>
      </c>
      <c r="E285" s="23" t="e">
        <f ca="1">ROUND(Calc4!B8760,2)</f>
        <v>#VALUE!</v>
      </c>
      <c r="F285" s="23" t="e">
        <f ca="1">ROUND(Calc4!B9694,2)</f>
        <v>#VALUE!</v>
      </c>
      <c r="G285" s="7" t="e">
        <f ca="1">Calc3!B3513</f>
        <v>#VALUE!</v>
      </c>
      <c r="H285" s="28" t="e">
        <f ca="1">Calc4!B10618</f>
        <v>#VALUE!</v>
      </c>
      <c r="I285" s="28" t="e">
        <f ca="1">Calc3!B1938</f>
        <v>#VALUE!</v>
      </c>
      <c r="J285" s="23" t="e">
        <f ca="1">Calc4!B10001</f>
        <v>#VALUE!</v>
      </c>
      <c r="K285" s="10"/>
    </row>
    <row r="286" spans="1:11">
      <c r="A286" s="20">
        <v>269</v>
      </c>
      <c r="B286" s="27" t="str">
        <f ca="1">'935'!B275</f>
        <v>#VALUE!</v>
      </c>
      <c r="C286" s="6" t="e">
        <f ca="1">ROUND(Calc4!B8453,3)</f>
        <v>#VALUE!</v>
      </c>
      <c r="D286" s="23" t="e">
        <f ca="1">ROUND(Calc4!B9072,2)</f>
        <v>#VALUE!</v>
      </c>
      <c r="E286" s="23" t="e">
        <f ca="1">ROUND(Calc4!B8761,2)</f>
        <v>#VALUE!</v>
      </c>
      <c r="F286" s="23" t="e">
        <f ca="1">ROUND(Calc4!B9695,2)</f>
        <v>#VALUE!</v>
      </c>
      <c r="G286" s="7" t="e">
        <f ca="1">Calc3!B3514</f>
        <v>#VALUE!</v>
      </c>
      <c r="H286" s="28" t="e">
        <f ca="1">Calc4!B10619</f>
        <v>#VALUE!</v>
      </c>
      <c r="I286" s="28" t="e">
        <f ca="1">Calc3!B1939</f>
        <v>#VALUE!</v>
      </c>
      <c r="J286" s="23" t="e">
        <f ca="1">Calc4!B10002</f>
        <v>#VALUE!</v>
      </c>
      <c r="K286" s="10"/>
    </row>
    <row r="287" spans="1:11">
      <c r="A287" s="20">
        <v>270</v>
      </c>
      <c r="B287" s="27" t="str">
        <f ca="1">'935'!B276</f>
        <v>#VALUE!</v>
      </c>
      <c r="C287" s="6" t="e">
        <f ca="1">ROUND(Calc4!B8454,3)</f>
        <v>#VALUE!</v>
      </c>
      <c r="D287" s="23" t="e">
        <f ca="1">ROUND(Calc4!B9073,2)</f>
        <v>#VALUE!</v>
      </c>
      <c r="E287" s="23" t="e">
        <f ca="1">ROUND(Calc4!B8762,2)</f>
        <v>#VALUE!</v>
      </c>
      <c r="F287" s="23" t="e">
        <f ca="1">ROUND(Calc4!B9696,2)</f>
        <v>#VALUE!</v>
      </c>
      <c r="G287" s="7" t="e">
        <f ca="1">Calc3!B3515</f>
        <v>#VALUE!</v>
      </c>
      <c r="H287" s="28" t="e">
        <f ca="1">Calc4!B10620</f>
        <v>#VALUE!</v>
      </c>
      <c r="I287" s="28" t="e">
        <f ca="1">Calc3!B1940</f>
        <v>#VALUE!</v>
      </c>
      <c r="J287" s="23" t="e">
        <f ca="1">Calc4!B10003</f>
        <v>#VALUE!</v>
      </c>
      <c r="K287" s="10"/>
    </row>
    <row r="288" spans="1:11">
      <c r="A288" s="20">
        <v>271</v>
      </c>
      <c r="B288" s="27" t="str">
        <f ca="1">'935'!B277</f>
        <v>#VALUE!</v>
      </c>
      <c r="C288" s="6" t="e">
        <f ca="1">ROUND(Calc4!B8455,3)</f>
        <v>#VALUE!</v>
      </c>
      <c r="D288" s="23" t="e">
        <f ca="1">ROUND(Calc4!B9074,2)</f>
        <v>#VALUE!</v>
      </c>
      <c r="E288" s="23" t="e">
        <f ca="1">ROUND(Calc4!B8763,2)</f>
        <v>#VALUE!</v>
      </c>
      <c r="F288" s="23" t="e">
        <f ca="1">ROUND(Calc4!B9697,2)</f>
        <v>#VALUE!</v>
      </c>
      <c r="G288" s="7" t="e">
        <f ca="1">Calc3!B3516</f>
        <v>#VALUE!</v>
      </c>
      <c r="H288" s="28" t="e">
        <f ca="1">Calc4!B10621</f>
        <v>#VALUE!</v>
      </c>
      <c r="I288" s="28" t="e">
        <f ca="1">Calc3!B1941</f>
        <v>#VALUE!</v>
      </c>
      <c r="J288" s="23" t="e">
        <f ca="1">Calc4!B10004</f>
        <v>#VALUE!</v>
      </c>
      <c r="K288" s="10"/>
    </row>
    <row r="289" spans="1:11">
      <c r="A289" s="20">
        <v>272</v>
      </c>
      <c r="B289" s="27" t="str">
        <f ca="1">'935'!B278</f>
        <v>#VALUE!</v>
      </c>
      <c r="C289" s="6" t="e">
        <f ca="1">ROUND(Calc4!B8456,3)</f>
        <v>#VALUE!</v>
      </c>
      <c r="D289" s="23" t="e">
        <f ca="1">ROUND(Calc4!B9075,2)</f>
        <v>#VALUE!</v>
      </c>
      <c r="E289" s="23" t="e">
        <f ca="1">ROUND(Calc4!B8764,2)</f>
        <v>#VALUE!</v>
      </c>
      <c r="F289" s="23" t="e">
        <f ca="1">ROUND(Calc4!B9698,2)</f>
        <v>#VALUE!</v>
      </c>
      <c r="G289" s="7" t="e">
        <f ca="1">Calc3!B3517</f>
        <v>#VALUE!</v>
      </c>
      <c r="H289" s="28" t="e">
        <f ca="1">Calc4!B10622</f>
        <v>#VALUE!</v>
      </c>
      <c r="I289" s="28" t="e">
        <f ca="1">Calc3!B1942</f>
        <v>#VALUE!</v>
      </c>
      <c r="J289" s="23" t="e">
        <f ca="1">Calc4!B10005</f>
        <v>#VALUE!</v>
      </c>
      <c r="K289" s="10"/>
    </row>
    <row r="290" spans="1:11">
      <c r="A290" s="20">
        <v>273</v>
      </c>
      <c r="B290" s="27" t="str">
        <f ca="1">'935'!B279</f>
        <v>#VALUE!</v>
      </c>
      <c r="C290" s="6" t="e">
        <f ca="1">ROUND(Calc4!B8457,3)</f>
        <v>#VALUE!</v>
      </c>
      <c r="D290" s="23" t="e">
        <f ca="1">ROUND(Calc4!B9076,2)</f>
        <v>#VALUE!</v>
      </c>
      <c r="E290" s="23" t="e">
        <f ca="1">ROUND(Calc4!B8765,2)</f>
        <v>#VALUE!</v>
      </c>
      <c r="F290" s="23" t="e">
        <f ca="1">ROUND(Calc4!B9699,2)</f>
        <v>#VALUE!</v>
      </c>
      <c r="G290" s="7" t="e">
        <f ca="1">Calc3!B3518</f>
        <v>#VALUE!</v>
      </c>
      <c r="H290" s="28" t="e">
        <f ca="1">Calc4!B10623</f>
        <v>#VALUE!</v>
      </c>
      <c r="I290" s="28" t="e">
        <f ca="1">Calc3!B1943</f>
        <v>#VALUE!</v>
      </c>
      <c r="J290" s="23" t="e">
        <f ca="1">Calc4!B10006</f>
        <v>#VALUE!</v>
      </c>
      <c r="K290" s="10"/>
    </row>
    <row r="291" spans="1:11">
      <c r="A291" s="20">
        <v>274</v>
      </c>
      <c r="B291" s="27" t="str">
        <f ca="1">'935'!B280</f>
        <v>#VALUE!</v>
      </c>
      <c r="C291" s="6" t="e">
        <f ca="1">ROUND(Calc4!B8458,3)</f>
        <v>#VALUE!</v>
      </c>
      <c r="D291" s="23" t="e">
        <f ca="1">ROUND(Calc4!B9077,2)</f>
        <v>#VALUE!</v>
      </c>
      <c r="E291" s="23" t="e">
        <f ca="1">ROUND(Calc4!B8766,2)</f>
        <v>#VALUE!</v>
      </c>
      <c r="F291" s="23" t="e">
        <f ca="1">ROUND(Calc4!B9700,2)</f>
        <v>#VALUE!</v>
      </c>
      <c r="G291" s="7" t="e">
        <f ca="1">Calc3!B3519</f>
        <v>#VALUE!</v>
      </c>
      <c r="H291" s="28" t="e">
        <f ca="1">Calc4!B10624</f>
        <v>#VALUE!</v>
      </c>
      <c r="I291" s="28" t="e">
        <f ca="1">Calc3!B1944</f>
        <v>#VALUE!</v>
      </c>
      <c r="J291" s="23" t="e">
        <f ca="1">Calc4!B10007</f>
        <v>#VALUE!</v>
      </c>
      <c r="K291" s="10"/>
    </row>
    <row r="292" spans="1:11">
      <c r="A292" s="20">
        <v>275</v>
      </c>
      <c r="B292" s="27" t="str">
        <f ca="1">'935'!B281</f>
        <v>#VALUE!</v>
      </c>
      <c r="C292" s="6" t="e">
        <f ca="1">ROUND(Calc4!B8459,3)</f>
        <v>#VALUE!</v>
      </c>
      <c r="D292" s="23" t="e">
        <f ca="1">ROUND(Calc4!B9078,2)</f>
        <v>#VALUE!</v>
      </c>
      <c r="E292" s="23" t="e">
        <f ca="1">ROUND(Calc4!B8767,2)</f>
        <v>#VALUE!</v>
      </c>
      <c r="F292" s="23" t="e">
        <f ca="1">ROUND(Calc4!B9701,2)</f>
        <v>#VALUE!</v>
      </c>
      <c r="G292" s="7" t="e">
        <f ca="1">Calc3!B3520</f>
        <v>#VALUE!</v>
      </c>
      <c r="H292" s="28" t="e">
        <f ca="1">Calc4!B10625</f>
        <v>#VALUE!</v>
      </c>
      <c r="I292" s="28" t="e">
        <f ca="1">Calc3!B1945</f>
        <v>#VALUE!</v>
      </c>
      <c r="J292" s="23" t="e">
        <f ca="1">Calc4!B10008</f>
        <v>#VALUE!</v>
      </c>
      <c r="K292" s="10"/>
    </row>
    <row r="293" spans="1:11">
      <c r="A293" s="20">
        <v>276</v>
      </c>
      <c r="B293" s="27" t="str">
        <f ca="1">'935'!B282</f>
        <v>#VALUE!</v>
      </c>
      <c r="C293" s="6" t="e">
        <f ca="1">ROUND(Calc4!B8460,3)</f>
        <v>#VALUE!</v>
      </c>
      <c r="D293" s="23" t="e">
        <f ca="1">ROUND(Calc4!B9079,2)</f>
        <v>#VALUE!</v>
      </c>
      <c r="E293" s="23" t="e">
        <f ca="1">ROUND(Calc4!B8768,2)</f>
        <v>#VALUE!</v>
      </c>
      <c r="F293" s="23" t="e">
        <f ca="1">ROUND(Calc4!B9702,2)</f>
        <v>#VALUE!</v>
      </c>
      <c r="G293" s="7" t="e">
        <f ca="1">Calc3!B3521</f>
        <v>#VALUE!</v>
      </c>
      <c r="H293" s="28" t="e">
        <f ca="1">Calc4!B10626</f>
        <v>#VALUE!</v>
      </c>
      <c r="I293" s="28" t="e">
        <f ca="1">Calc3!B1946</f>
        <v>#VALUE!</v>
      </c>
      <c r="J293" s="23" t="e">
        <f ca="1">Calc4!B10009</f>
        <v>#VALUE!</v>
      </c>
      <c r="K293" s="10"/>
    </row>
    <row r="294" spans="1:11">
      <c r="A294" s="20">
        <v>277</v>
      </c>
      <c r="B294" s="27" t="str">
        <f ca="1">'935'!B283</f>
        <v>#VALUE!</v>
      </c>
      <c r="C294" s="6" t="e">
        <f ca="1">ROUND(Calc4!B8461,3)</f>
        <v>#VALUE!</v>
      </c>
      <c r="D294" s="23" t="e">
        <f ca="1">ROUND(Calc4!B9080,2)</f>
        <v>#VALUE!</v>
      </c>
      <c r="E294" s="23" t="e">
        <f ca="1">ROUND(Calc4!B8769,2)</f>
        <v>#VALUE!</v>
      </c>
      <c r="F294" s="23" t="e">
        <f ca="1">ROUND(Calc4!B9703,2)</f>
        <v>#VALUE!</v>
      </c>
      <c r="G294" s="7" t="e">
        <f ca="1">Calc3!B3522</f>
        <v>#VALUE!</v>
      </c>
      <c r="H294" s="28" t="e">
        <f ca="1">Calc4!B10627</f>
        <v>#VALUE!</v>
      </c>
      <c r="I294" s="28" t="e">
        <f ca="1">Calc3!B1947</f>
        <v>#VALUE!</v>
      </c>
      <c r="J294" s="23" t="e">
        <f ca="1">Calc4!B10010</f>
        <v>#VALUE!</v>
      </c>
      <c r="K294" s="10"/>
    </row>
    <row r="295" spans="1:11">
      <c r="A295" s="20">
        <v>278</v>
      </c>
      <c r="B295" s="27" t="str">
        <f ca="1">'935'!B284</f>
        <v>#VALUE!</v>
      </c>
      <c r="C295" s="6" t="e">
        <f ca="1">ROUND(Calc4!B8462,3)</f>
        <v>#VALUE!</v>
      </c>
      <c r="D295" s="23" t="e">
        <f ca="1">ROUND(Calc4!B9081,2)</f>
        <v>#VALUE!</v>
      </c>
      <c r="E295" s="23" t="e">
        <f ca="1">ROUND(Calc4!B8770,2)</f>
        <v>#VALUE!</v>
      </c>
      <c r="F295" s="23" t="e">
        <f ca="1">ROUND(Calc4!B9704,2)</f>
        <v>#VALUE!</v>
      </c>
      <c r="G295" s="7" t="e">
        <f ca="1">Calc3!B3523</f>
        <v>#VALUE!</v>
      </c>
      <c r="H295" s="28" t="e">
        <f ca="1">Calc4!B10628</f>
        <v>#VALUE!</v>
      </c>
      <c r="I295" s="28" t="e">
        <f ca="1">Calc3!B1948</f>
        <v>#VALUE!</v>
      </c>
      <c r="J295" s="23" t="e">
        <f ca="1">Calc4!B10011</f>
        <v>#VALUE!</v>
      </c>
      <c r="K295" s="10"/>
    </row>
    <row r="296" spans="1:11">
      <c r="A296" s="20">
        <v>279</v>
      </c>
      <c r="B296" s="27" t="str">
        <f ca="1">'935'!B285</f>
        <v>#VALUE!</v>
      </c>
      <c r="C296" s="6" t="e">
        <f ca="1">ROUND(Calc4!B8463,3)</f>
        <v>#VALUE!</v>
      </c>
      <c r="D296" s="23" t="e">
        <f ca="1">ROUND(Calc4!B9082,2)</f>
        <v>#VALUE!</v>
      </c>
      <c r="E296" s="23" t="e">
        <f ca="1">ROUND(Calc4!B8771,2)</f>
        <v>#VALUE!</v>
      </c>
      <c r="F296" s="23" t="e">
        <f ca="1">ROUND(Calc4!B9705,2)</f>
        <v>#VALUE!</v>
      </c>
      <c r="G296" s="7" t="e">
        <f ca="1">Calc3!B3524</f>
        <v>#VALUE!</v>
      </c>
      <c r="H296" s="28" t="e">
        <f ca="1">Calc4!B10629</f>
        <v>#VALUE!</v>
      </c>
      <c r="I296" s="28" t="e">
        <f ca="1">Calc3!B1949</f>
        <v>#VALUE!</v>
      </c>
      <c r="J296" s="23" t="e">
        <f ca="1">Calc4!B10012</f>
        <v>#VALUE!</v>
      </c>
      <c r="K296" s="10"/>
    </row>
    <row r="297" spans="1:11">
      <c r="A297" s="20">
        <v>280</v>
      </c>
      <c r="B297" s="27" t="str">
        <f ca="1">'935'!B286</f>
        <v>#VALUE!</v>
      </c>
      <c r="C297" s="6" t="e">
        <f ca="1">ROUND(Calc4!B8464,3)</f>
        <v>#VALUE!</v>
      </c>
      <c r="D297" s="23" t="e">
        <f ca="1">ROUND(Calc4!B9083,2)</f>
        <v>#VALUE!</v>
      </c>
      <c r="E297" s="23" t="e">
        <f ca="1">ROUND(Calc4!B8772,2)</f>
        <v>#VALUE!</v>
      </c>
      <c r="F297" s="23" t="e">
        <f ca="1">ROUND(Calc4!B9706,2)</f>
        <v>#VALUE!</v>
      </c>
      <c r="G297" s="7" t="e">
        <f ca="1">Calc3!B3525</f>
        <v>#VALUE!</v>
      </c>
      <c r="H297" s="28" t="e">
        <f ca="1">Calc4!B10630</f>
        <v>#VALUE!</v>
      </c>
      <c r="I297" s="28" t="e">
        <f ca="1">Calc3!B1950</f>
        <v>#VALUE!</v>
      </c>
      <c r="J297" s="23" t="e">
        <f ca="1">Calc4!B10013</f>
        <v>#VALUE!</v>
      </c>
      <c r="K297" s="10"/>
    </row>
    <row r="298" spans="1:11">
      <c r="A298" s="20">
        <v>281</v>
      </c>
      <c r="B298" s="27" t="str">
        <f ca="1">'935'!B287</f>
        <v>#VALUE!</v>
      </c>
      <c r="C298" s="6" t="e">
        <f ca="1">ROUND(Calc4!B8465,3)</f>
        <v>#VALUE!</v>
      </c>
      <c r="D298" s="23" t="e">
        <f ca="1">ROUND(Calc4!B9084,2)</f>
        <v>#VALUE!</v>
      </c>
      <c r="E298" s="23" t="e">
        <f ca="1">ROUND(Calc4!B8773,2)</f>
        <v>#VALUE!</v>
      </c>
      <c r="F298" s="23" t="e">
        <f ca="1">ROUND(Calc4!B9707,2)</f>
        <v>#VALUE!</v>
      </c>
      <c r="G298" s="7" t="e">
        <f ca="1">Calc3!B3526</f>
        <v>#VALUE!</v>
      </c>
      <c r="H298" s="28" t="e">
        <f ca="1">Calc4!B10631</f>
        <v>#VALUE!</v>
      </c>
      <c r="I298" s="28" t="e">
        <f ca="1">Calc3!B1951</f>
        <v>#VALUE!</v>
      </c>
      <c r="J298" s="23" t="e">
        <f ca="1">Calc4!B10014</f>
        <v>#VALUE!</v>
      </c>
      <c r="K298" s="10"/>
    </row>
    <row r="299" spans="1:11">
      <c r="A299" s="20">
        <v>282</v>
      </c>
      <c r="B299" s="27" t="str">
        <f ca="1">'935'!B288</f>
        <v>#VALUE!</v>
      </c>
      <c r="C299" s="6" t="e">
        <f ca="1">ROUND(Calc4!B8466,3)</f>
        <v>#VALUE!</v>
      </c>
      <c r="D299" s="23" t="e">
        <f ca="1">ROUND(Calc4!B9085,2)</f>
        <v>#VALUE!</v>
      </c>
      <c r="E299" s="23" t="e">
        <f ca="1">ROUND(Calc4!B8774,2)</f>
        <v>#VALUE!</v>
      </c>
      <c r="F299" s="23" t="e">
        <f ca="1">ROUND(Calc4!B9708,2)</f>
        <v>#VALUE!</v>
      </c>
      <c r="G299" s="7" t="e">
        <f ca="1">Calc3!B3527</f>
        <v>#VALUE!</v>
      </c>
      <c r="H299" s="28" t="e">
        <f ca="1">Calc4!B10632</f>
        <v>#VALUE!</v>
      </c>
      <c r="I299" s="28" t="e">
        <f ca="1">Calc3!B1952</f>
        <v>#VALUE!</v>
      </c>
      <c r="J299" s="23" t="e">
        <f ca="1">Calc4!B10015</f>
        <v>#VALUE!</v>
      </c>
      <c r="K299" s="10"/>
    </row>
    <row r="300" spans="1:11">
      <c r="A300" s="20">
        <v>283</v>
      </c>
      <c r="B300" s="27" t="str">
        <f ca="1">'935'!B289</f>
        <v>#VALUE!</v>
      </c>
      <c r="C300" s="6" t="e">
        <f ca="1">ROUND(Calc4!B8467,3)</f>
        <v>#VALUE!</v>
      </c>
      <c r="D300" s="23" t="e">
        <f ca="1">ROUND(Calc4!B9086,2)</f>
        <v>#VALUE!</v>
      </c>
      <c r="E300" s="23" t="e">
        <f ca="1">ROUND(Calc4!B8775,2)</f>
        <v>#VALUE!</v>
      </c>
      <c r="F300" s="23" t="e">
        <f ca="1">ROUND(Calc4!B9709,2)</f>
        <v>#VALUE!</v>
      </c>
      <c r="G300" s="7" t="e">
        <f ca="1">Calc3!B3528</f>
        <v>#VALUE!</v>
      </c>
      <c r="H300" s="28" t="e">
        <f ca="1">Calc4!B10633</f>
        <v>#VALUE!</v>
      </c>
      <c r="I300" s="28" t="e">
        <f ca="1">Calc3!B1953</f>
        <v>#VALUE!</v>
      </c>
      <c r="J300" s="23" t="e">
        <f ca="1">Calc4!B10016</f>
        <v>#VALUE!</v>
      </c>
      <c r="K300" s="10"/>
    </row>
    <row r="301" spans="1:11">
      <c r="A301" s="20">
        <v>284</v>
      </c>
      <c r="B301" s="27" t="str">
        <f ca="1">'935'!B290</f>
        <v>#VALUE!</v>
      </c>
      <c r="C301" s="6" t="e">
        <f ca="1">ROUND(Calc4!B8468,3)</f>
        <v>#VALUE!</v>
      </c>
      <c r="D301" s="23" t="e">
        <f ca="1">ROUND(Calc4!B9087,2)</f>
        <v>#VALUE!</v>
      </c>
      <c r="E301" s="23" t="e">
        <f ca="1">ROUND(Calc4!B8776,2)</f>
        <v>#VALUE!</v>
      </c>
      <c r="F301" s="23" t="e">
        <f ca="1">ROUND(Calc4!B9710,2)</f>
        <v>#VALUE!</v>
      </c>
      <c r="G301" s="7" t="e">
        <f ca="1">Calc3!B3529</f>
        <v>#VALUE!</v>
      </c>
      <c r="H301" s="28" t="e">
        <f ca="1">Calc4!B10634</f>
        <v>#VALUE!</v>
      </c>
      <c r="I301" s="28" t="e">
        <f ca="1">Calc3!B1954</f>
        <v>#VALUE!</v>
      </c>
      <c r="J301" s="23" t="e">
        <f ca="1">Calc4!B10017</f>
        <v>#VALUE!</v>
      </c>
      <c r="K301" s="10"/>
    </row>
    <row r="302" spans="1:11">
      <c r="A302" s="20">
        <v>285</v>
      </c>
      <c r="B302" s="27" t="str">
        <f ca="1">'935'!B291</f>
        <v>#VALUE!</v>
      </c>
      <c r="C302" s="6" t="e">
        <f ca="1">ROUND(Calc4!B8469,3)</f>
        <v>#VALUE!</v>
      </c>
      <c r="D302" s="23" t="e">
        <f ca="1">ROUND(Calc4!B9088,2)</f>
        <v>#VALUE!</v>
      </c>
      <c r="E302" s="23" t="e">
        <f ca="1">ROUND(Calc4!B8777,2)</f>
        <v>#VALUE!</v>
      </c>
      <c r="F302" s="23" t="e">
        <f ca="1">ROUND(Calc4!B9711,2)</f>
        <v>#VALUE!</v>
      </c>
      <c r="G302" s="7" t="e">
        <f ca="1">Calc3!B3530</f>
        <v>#VALUE!</v>
      </c>
      <c r="H302" s="28" t="e">
        <f ca="1">Calc4!B10635</f>
        <v>#VALUE!</v>
      </c>
      <c r="I302" s="28" t="e">
        <f ca="1">Calc3!B1955</f>
        <v>#VALUE!</v>
      </c>
      <c r="J302" s="23" t="e">
        <f ca="1">Calc4!B10018</f>
        <v>#VALUE!</v>
      </c>
      <c r="K302" s="10"/>
    </row>
    <row r="303" spans="1:11">
      <c r="A303" s="20">
        <v>286</v>
      </c>
      <c r="B303" s="27" t="str">
        <f ca="1">'935'!B292</f>
        <v>#VALUE!</v>
      </c>
      <c r="C303" s="6" t="e">
        <f ca="1">ROUND(Calc4!B8470,3)</f>
        <v>#VALUE!</v>
      </c>
      <c r="D303" s="23" t="e">
        <f ca="1">ROUND(Calc4!B9089,2)</f>
        <v>#VALUE!</v>
      </c>
      <c r="E303" s="23" t="e">
        <f ca="1">ROUND(Calc4!B8778,2)</f>
        <v>#VALUE!</v>
      </c>
      <c r="F303" s="23" t="e">
        <f ca="1">ROUND(Calc4!B9712,2)</f>
        <v>#VALUE!</v>
      </c>
      <c r="G303" s="7" t="e">
        <f ca="1">Calc3!B3531</f>
        <v>#VALUE!</v>
      </c>
      <c r="H303" s="28" t="e">
        <f ca="1">Calc4!B10636</f>
        <v>#VALUE!</v>
      </c>
      <c r="I303" s="28" t="e">
        <f ca="1">Calc3!B1956</f>
        <v>#VALUE!</v>
      </c>
      <c r="J303" s="23" t="e">
        <f ca="1">Calc4!B10019</f>
        <v>#VALUE!</v>
      </c>
      <c r="K303" s="10"/>
    </row>
    <row r="304" spans="1:11">
      <c r="A304" s="20">
        <v>287</v>
      </c>
      <c r="B304" s="27" t="str">
        <f ca="1">'935'!B293</f>
        <v>#VALUE!</v>
      </c>
      <c r="C304" s="6" t="e">
        <f ca="1">ROUND(Calc4!B8471,3)</f>
        <v>#VALUE!</v>
      </c>
      <c r="D304" s="23" t="e">
        <f ca="1">ROUND(Calc4!B9090,2)</f>
        <v>#VALUE!</v>
      </c>
      <c r="E304" s="23" t="e">
        <f ca="1">ROUND(Calc4!B8779,2)</f>
        <v>#VALUE!</v>
      </c>
      <c r="F304" s="23" t="e">
        <f ca="1">ROUND(Calc4!B9713,2)</f>
        <v>#VALUE!</v>
      </c>
      <c r="G304" s="7" t="e">
        <f ca="1">Calc3!B3532</f>
        <v>#VALUE!</v>
      </c>
      <c r="H304" s="28" t="e">
        <f ca="1">Calc4!B10637</f>
        <v>#VALUE!</v>
      </c>
      <c r="I304" s="28" t="e">
        <f ca="1">Calc3!B1957</f>
        <v>#VALUE!</v>
      </c>
      <c r="J304" s="23" t="e">
        <f ca="1">Calc4!B10020</f>
        <v>#VALUE!</v>
      </c>
      <c r="K304" s="10"/>
    </row>
    <row r="305" spans="1:11">
      <c r="A305" s="20">
        <v>288</v>
      </c>
      <c r="B305" s="27" t="str">
        <f ca="1">'935'!B294</f>
        <v>#VALUE!</v>
      </c>
      <c r="C305" s="6" t="e">
        <f ca="1">ROUND(Calc4!B8472,3)</f>
        <v>#VALUE!</v>
      </c>
      <c r="D305" s="23" t="e">
        <f ca="1">ROUND(Calc4!B9091,2)</f>
        <v>#VALUE!</v>
      </c>
      <c r="E305" s="23" t="e">
        <f ca="1">ROUND(Calc4!B8780,2)</f>
        <v>#VALUE!</v>
      </c>
      <c r="F305" s="23" t="e">
        <f ca="1">ROUND(Calc4!B9714,2)</f>
        <v>#VALUE!</v>
      </c>
      <c r="G305" s="7" t="e">
        <f ca="1">Calc3!B3533</f>
        <v>#VALUE!</v>
      </c>
      <c r="H305" s="28" t="e">
        <f ca="1">Calc4!B10638</f>
        <v>#VALUE!</v>
      </c>
      <c r="I305" s="28" t="e">
        <f ca="1">Calc3!B1958</f>
        <v>#VALUE!</v>
      </c>
      <c r="J305" s="23" t="e">
        <f ca="1">Calc4!B10021</f>
        <v>#VALUE!</v>
      </c>
      <c r="K305" s="10"/>
    </row>
    <row r="306" spans="1:11">
      <c r="A306" s="20">
        <v>289</v>
      </c>
      <c r="B306" s="27" t="str">
        <f ca="1">'935'!B295</f>
        <v>#VALUE!</v>
      </c>
      <c r="C306" s="6" t="e">
        <f ca="1">ROUND(Calc4!B8473,3)</f>
        <v>#VALUE!</v>
      </c>
      <c r="D306" s="23" t="e">
        <f ca="1">ROUND(Calc4!B9092,2)</f>
        <v>#VALUE!</v>
      </c>
      <c r="E306" s="23" t="e">
        <f ca="1">ROUND(Calc4!B8781,2)</f>
        <v>#VALUE!</v>
      </c>
      <c r="F306" s="23" t="e">
        <f ca="1">ROUND(Calc4!B9715,2)</f>
        <v>#VALUE!</v>
      </c>
      <c r="G306" s="7" t="e">
        <f ca="1">Calc3!B3534</f>
        <v>#VALUE!</v>
      </c>
      <c r="H306" s="28" t="e">
        <f ca="1">Calc4!B10639</f>
        <v>#VALUE!</v>
      </c>
      <c r="I306" s="28" t="e">
        <f ca="1">Calc3!B1959</f>
        <v>#VALUE!</v>
      </c>
      <c r="J306" s="23" t="e">
        <f ca="1">Calc4!B10022</f>
        <v>#VALUE!</v>
      </c>
      <c r="K306" s="10"/>
    </row>
    <row r="307" spans="1:11">
      <c r="A307" s="20">
        <v>290</v>
      </c>
      <c r="B307" s="27" t="str">
        <f ca="1">'935'!B296</f>
        <v>#VALUE!</v>
      </c>
      <c r="C307" s="6" t="e">
        <f ca="1">ROUND(Calc4!B8474,3)</f>
        <v>#VALUE!</v>
      </c>
      <c r="D307" s="23" t="e">
        <f ca="1">ROUND(Calc4!B9093,2)</f>
        <v>#VALUE!</v>
      </c>
      <c r="E307" s="23" t="e">
        <f ca="1">ROUND(Calc4!B8782,2)</f>
        <v>#VALUE!</v>
      </c>
      <c r="F307" s="23" t="e">
        <f ca="1">ROUND(Calc4!B9716,2)</f>
        <v>#VALUE!</v>
      </c>
      <c r="G307" s="7" t="e">
        <f ca="1">Calc3!B3535</f>
        <v>#VALUE!</v>
      </c>
      <c r="H307" s="28" t="e">
        <f ca="1">Calc4!B10640</f>
        <v>#VALUE!</v>
      </c>
      <c r="I307" s="28" t="e">
        <f ca="1">Calc3!B1960</f>
        <v>#VALUE!</v>
      </c>
      <c r="J307" s="23" t="e">
        <f ca="1">Calc4!B10023</f>
        <v>#VALUE!</v>
      </c>
      <c r="K307" s="10"/>
    </row>
    <row r="308" spans="1:11">
      <c r="A308" s="20">
        <v>291</v>
      </c>
      <c r="B308" s="27" t="str">
        <f ca="1">'935'!B297</f>
        <v>#VALUE!</v>
      </c>
      <c r="C308" s="6" t="e">
        <f ca="1">ROUND(Calc4!B8475,3)</f>
        <v>#VALUE!</v>
      </c>
      <c r="D308" s="23" t="e">
        <f ca="1">ROUND(Calc4!B9094,2)</f>
        <v>#VALUE!</v>
      </c>
      <c r="E308" s="23" t="e">
        <f ca="1">ROUND(Calc4!B8783,2)</f>
        <v>#VALUE!</v>
      </c>
      <c r="F308" s="23" t="e">
        <f ca="1">ROUND(Calc4!B9717,2)</f>
        <v>#VALUE!</v>
      </c>
      <c r="G308" s="7" t="e">
        <f ca="1">Calc3!B3536</f>
        <v>#VALUE!</v>
      </c>
      <c r="H308" s="28" t="e">
        <f ca="1">Calc4!B10641</f>
        <v>#VALUE!</v>
      </c>
      <c r="I308" s="28" t="e">
        <f ca="1">Calc3!B1961</f>
        <v>#VALUE!</v>
      </c>
      <c r="J308" s="23" t="e">
        <f ca="1">Calc4!B10024</f>
        <v>#VALUE!</v>
      </c>
      <c r="K308" s="10"/>
    </row>
    <row r="309" spans="1:11">
      <c r="A309" s="20">
        <v>292</v>
      </c>
      <c r="B309" s="27" t="str">
        <f ca="1">'935'!B298</f>
        <v>#VALUE!</v>
      </c>
      <c r="C309" s="6" t="e">
        <f ca="1">ROUND(Calc4!B8476,3)</f>
        <v>#VALUE!</v>
      </c>
      <c r="D309" s="23" t="e">
        <f ca="1">ROUND(Calc4!B9095,2)</f>
        <v>#VALUE!</v>
      </c>
      <c r="E309" s="23" t="e">
        <f ca="1">ROUND(Calc4!B8784,2)</f>
        <v>#VALUE!</v>
      </c>
      <c r="F309" s="23" t="e">
        <f ca="1">ROUND(Calc4!B9718,2)</f>
        <v>#VALUE!</v>
      </c>
      <c r="G309" s="7" t="e">
        <f ca="1">Calc3!B3537</f>
        <v>#VALUE!</v>
      </c>
      <c r="H309" s="28" t="e">
        <f ca="1">Calc4!B10642</f>
        <v>#VALUE!</v>
      </c>
      <c r="I309" s="28" t="e">
        <f ca="1">Calc3!B1962</f>
        <v>#VALUE!</v>
      </c>
      <c r="J309" s="23" t="e">
        <f ca="1">Calc4!B10025</f>
        <v>#VALUE!</v>
      </c>
      <c r="K309" s="10"/>
    </row>
    <row r="310" spans="1:11">
      <c r="A310" s="20">
        <v>293</v>
      </c>
      <c r="B310" s="27" t="str">
        <f ca="1">'935'!B299</f>
        <v>#VALUE!</v>
      </c>
      <c r="C310" s="6" t="e">
        <f ca="1">ROUND(Calc4!B8477,3)</f>
        <v>#VALUE!</v>
      </c>
      <c r="D310" s="23" t="e">
        <f ca="1">ROUND(Calc4!B9096,2)</f>
        <v>#VALUE!</v>
      </c>
      <c r="E310" s="23" t="e">
        <f ca="1">ROUND(Calc4!B8785,2)</f>
        <v>#VALUE!</v>
      </c>
      <c r="F310" s="23" t="e">
        <f ca="1">ROUND(Calc4!B9719,2)</f>
        <v>#VALUE!</v>
      </c>
      <c r="G310" s="7" t="e">
        <f ca="1">Calc3!B3538</f>
        <v>#VALUE!</v>
      </c>
      <c r="H310" s="28" t="e">
        <f ca="1">Calc4!B10643</f>
        <v>#VALUE!</v>
      </c>
      <c r="I310" s="28" t="e">
        <f ca="1">Calc3!B1963</f>
        <v>#VALUE!</v>
      </c>
      <c r="J310" s="23" t="e">
        <f ca="1">Calc4!B10026</f>
        <v>#VALUE!</v>
      </c>
      <c r="K310" s="10"/>
    </row>
    <row r="311" spans="1:11">
      <c r="A311" s="20">
        <v>294</v>
      </c>
      <c r="B311" s="27" t="str">
        <f ca="1">'935'!B300</f>
        <v>#VALUE!</v>
      </c>
      <c r="C311" s="6" t="e">
        <f ca="1">ROUND(Calc4!B8478,3)</f>
        <v>#VALUE!</v>
      </c>
      <c r="D311" s="23" t="e">
        <f ca="1">ROUND(Calc4!B9097,2)</f>
        <v>#VALUE!</v>
      </c>
      <c r="E311" s="23" t="e">
        <f ca="1">ROUND(Calc4!B8786,2)</f>
        <v>#VALUE!</v>
      </c>
      <c r="F311" s="23" t="e">
        <f ca="1">ROUND(Calc4!B9720,2)</f>
        <v>#VALUE!</v>
      </c>
      <c r="G311" s="7" t="e">
        <f ca="1">Calc3!B3539</f>
        <v>#VALUE!</v>
      </c>
      <c r="H311" s="28" t="e">
        <f ca="1">Calc4!B10644</f>
        <v>#VALUE!</v>
      </c>
      <c r="I311" s="28" t="e">
        <f ca="1">Calc3!B1964</f>
        <v>#VALUE!</v>
      </c>
      <c r="J311" s="23" t="e">
        <f ca="1">Calc4!B10027</f>
        <v>#VALUE!</v>
      </c>
      <c r="K311" s="10"/>
    </row>
    <row r="312" spans="1:11">
      <c r="A312" s="20">
        <v>295</v>
      </c>
      <c r="B312" s="27" t="str">
        <f ca="1">'935'!B301</f>
        <v>#VALUE!</v>
      </c>
      <c r="C312" s="6" t="e">
        <f ca="1">ROUND(Calc4!B8479,3)</f>
        <v>#VALUE!</v>
      </c>
      <c r="D312" s="23" t="e">
        <f ca="1">ROUND(Calc4!B9098,2)</f>
        <v>#VALUE!</v>
      </c>
      <c r="E312" s="23" t="e">
        <f ca="1">ROUND(Calc4!B8787,2)</f>
        <v>#VALUE!</v>
      </c>
      <c r="F312" s="23" t="e">
        <f ca="1">ROUND(Calc4!B9721,2)</f>
        <v>#VALUE!</v>
      </c>
      <c r="G312" s="7" t="e">
        <f ca="1">Calc3!B3540</f>
        <v>#VALUE!</v>
      </c>
      <c r="H312" s="28" t="e">
        <f ca="1">Calc4!B10645</f>
        <v>#VALUE!</v>
      </c>
      <c r="I312" s="28" t="e">
        <f ca="1">Calc3!B1965</f>
        <v>#VALUE!</v>
      </c>
      <c r="J312" s="23" t="e">
        <f ca="1">Calc4!B10028</f>
        <v>#VALUE!</v>
      </c>
      <c r="K312" s="10"/>
    </row>
    <row r="313" spans="1:11">
      <c r="A313" s="20">
        <v>296</v>
      </c>
      <c r="B313" s="27" t="str">
        <f ca="1">'935'!B302</f>
        <v>#VALUE!</v>
      </c>
      <c r="C313" s="6" t="e">
        <f ca="1">ROUND(Calc4!B8480,3)</f>
        <v>#VALUE!</v>
      </c>
      <c r="D313" s="23" t="e">
        <f ca="1">ROUND(Calc4!B9099,2)</f>
        <v>#VALUE!</v>
      </c>
      <c r="E313" s="23" t="e">
        <f ca="1">ROUND(Calc4!B8788,2)</f>
        <v>#VALUE!</v>
      </c>
      <c r="F313" s="23" t="e">
        <f ca="1">ROUND(Calc4!B9722,2)</f>
        <v>#VALUE!</v>
      </c>
      <c r="G313" s="7" t="e">
        <f ca="1">Calc3!B3541</f>
        <v>#VALUE!</v>
      </c>
      <c r="H313" s="28" t="e">
        <f ca="1">Calc4!B10646</f>
        <v>#VALUE!</v>
      </c>
      <c r="I313" s="28" t="e">
        <f ca="1">Calc3!B1966</f>
        <v>#VALUE!</v>
      </c>
      <c r="J313" s="23" t="e">
        <f ca="1">Calc4!B10029</f>
        <v>#VALUE!</v>
      </c>
      <c r="K313" s="10"/>
    </row>
    <row r="314" spans="1:11">
      <c r="A314" s="20">
        <v>297</v>
      </c>
      <c r="B314" s="27" t="str">
        <f ca="1">'935'!B303</f>
        <v>#VALUE!</v>
      </c>
      <c r="C314" s="6" t="e">
        <f ca="1">ROUND(Calc4!B8481,3)</f>
        <v>#VALUE!</v>
      </c>
      <c r="D314" s="23" t="e">
        <f ca="1">ROUND(Calc4!B9100,2)</f>
        <v>#VALUE!</v>
      </c>
      <c r="E314" s="23" t="e">
        <f ca="1">ROUND(Calc4!B8789,2)</f>
        <v>#VALUE!</v>
      </c>
      <c r="F314" s="23" t="e">
        <f ca="1">ROUND(Calc4!B9723,2)</f>
        <v>#VALUE!</v>
      </c>
      <c r="G314" s="7" t="e">
        <f ca="1">Calc3!B3542</f>
        <v>#VALUE!</v>
      </c>
      <c r="H314" s="28" t="e">
        <f ca="1">Calc4!B10647</f>
        <v>#VALUE!</v>
      </c>
      <c r="I314" s="28" t="e">
        <f ca="1">Calc3!B1967</f>
        <v>#VALUE!</v>
      </c>
      <c r="J314" s="23" t="e">
        <f ca="1">Calc4!B10030</f>
        <v>#VALUE!</v>
      </c>
      <c r="K314" s="10"/>
    </row>
    <row r="315" spans="1:11">
      <c r="A315" s="20">
        <v>298</v>
      </c>
      <c r="B315" s="27" t="str">
        <f ca="1">'935'!B304</f>
        <v>#VALUE!</v>
      </c>
      <c r="C315" s="6" t="e">
        <f ca="1">ROUND(Calc4!B8482,3)</f>
        <v>#VALUE!</v>
      </c>
      <c r="D315" s="23" t="e">
        <f ca="1">ROUND(Calc4!B9101,2)</f>
        <v>#VALUE!</v>
      </c>
      <c r="E315" s="23" t="e">
        <f ca="1">ROUND(Calc4!B8790,2)</f>
        <v>#VALUE!</v>
      </c>
      <c r="F315" s="23" t="e">
        <f ca="1">ROUND(Calc4!B9724,2)</f>
        <v>#VALUE!</v>
      </c>
      <c r="G315" s="7" t="e">
        <f ca="1">Calc3!B3543</f>
        <v>#VALUE!</v>
      </c>
      <c r="H315" s="28" t="e">
        <f ca="1">Calc4!B10648</f>
        <v>#VALUE!</v>
      </c>
      <c r="I315" s="28" t="e">
        <f ca="1">Calc3!B1968</f>
        <v>#VALUE!</v>
      </c>
      <c r="J315" s="23" t="e">
        <f ca="1">Calc4!B10031</f>
        <v>#VALUE!</v>
      </c>
      <c r="K315" s="10"/>
    </row>
    <row r="316" spans="1:11">
      <c r="A316" s="20">
        <v>299</v>
      </c>
      <c r="B316" s="27" t="str">
        <f ca="1">'935'!B305</f>
        <v>#VALUE!</v>
      </c>
      <c r="C316" s="6" t="e">
        <f ca="1">ROUND(Calc4!B8483,3)</f>
        <v>#VALUE!</v>
      </c>
      <c r="D316" s="23" t="e">
        <f ca="1">ROUND(Calc4!B9102,2)</f>
        <v>#VALUE!</v>
      </c>
      <c r="E316" s="23" t="e">
        <f ca="1">ROUND(Calc4!B8791,2)</f>
        <v>#VALUE!</v>
      </c>
      <c r="F316" s="23" t="e">
        <f ca="1">ROUND(Calc4!B9725,2)</f>
        <v>#VALUE!</v>
      </c>
      <c r="G316" s="7" t="e">
        <f ca="1">Calc3!B3544</f>
        <v>#VALUE!</v>
      </c>
      <c r="H316" s="28" t="e">
        <f ca="1">Calc4!B10649</f>
        <v>#VALUE!</v>
      </c>
      <c r="I316" s="28" t="e">
        <f ca="1">Calc3!B1969</f>
        <v>#VALUE!</v>
      </c>
      <c r="J316" s="23" t="e">
        <f ca="1">Calc4!B10032</f>
        <v>#VALUE!</v>
      </c>
      <c r="K316" s="10"/>
    </row>
    <row r="317" spans="1:11">
      <c r="A317" s="20">
        <v>300</v>
      </c>
      <c r="B317" s="27" t="str">
        <f ca="1">'935'!B306</f>
        <v>#VALUE!</v>
      </c>
      <c r="C317" s="6" t="e">
        <f ca="1">ROUND(Calc4!B8484,3)</f>
        <v>#VALUE!</v>
      </c>
      <c r="D317" s="23" t="e">
        <f ca="1">ROUND(Calc4!B9103,2)</f>
        <v>#VALUE!</v>
      </c>
      <c r="E317" s="23" t="e">
        <f ca="1">ROUND(Calc4!B8792,2)</f>
        <v>#VALUE!</v>
      </c>
      <c r="F317" s="23" t="e">
        <f ca="1">ROUND(Calc4!B9726,2)</f>
        <v>#VALUE!</v>
      </c>
      <c r="G317" s="7" t="e">
        <f ca="1">Calc3!B3545</f>
        <v>#VALUE!</v>
      </c>
      <c r="H317" s="28" t="e">
        <f ca="1">Calc4!B10650</f>
        <v>#VALUE!</v>
      </c>
      <c r="I317" s="28" t="e">
        <f ca="1">Calc3!B1970</f>
        <v>#VALUE!</v>
      </c>
      <c r="J317" s="23" t="e">
        <f ca="1">Calc4!B10033</f>
        <v>#VALUE!</v>
      </c>
      <c r="K317" s="10"/>
    </row>
  </sheetData>
  <sheetProtection sheet="1" objects="1" scenarios="1"/>
  <phoneticPr fontId="6" type="noConversion"/>
  <hyperlinks>
    <hyperlink ref="A5" location="'935'!B7" display="x1 = 935. Name (in Tariff data)"/>
    <hyperlink ref="A6" location="'Calc4'!B8185" display="x2 = 4475. Super red rate p/kWh"/>
    <hyperlink ref="A7" location="'Calc4'!B8804" display="x3 = 4479. Demand fixed charge p/day"/>
    <hyperlink ref="A8" location="'Calc4'!B8493" display="x4 = 4477. Import capacity charge p/kVA/day"/>
    <hyperlink ref="A9" location="'Calc4'!B9427" display="x5 = 4483. Exceeded import capacity charge (p/kVA/day)"/>
    <hyperlink ref="A10" location="'Calc3'!B3246" display="x6 = 4355. Export super-red unit rate (p/kWh)"/>
    <hyperlink ref="A11" location="'Calc4'!B10351" display="x7 = 4489. Export fixed charge p/day"/>
    <hyperlink ref="A12" location="'Calc3'!B1671" display="x8 = 4339. Export capacity rate (p/kVA/day)"/>
    <hyperlink ref="A13" location="'Calc4'!B9734" display="x9 = 4485. Export capacity charge (p/kVA/day)"/>
  </hyperlinks>
  <pageMargins left="0.7" right="0.7" top="0.75" bottom="0.75" header="0.3" footer="0.3"/>
  <pageSetup fitToHeight="0" orientation="portrait"/>
  <headerFooter>
    <oddHeader>&amp;L&amp;A&amp;Cr5247&amp;R&amp;P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7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1" ht="19.5">
      <c r="A1" s="1" t="str">
        <f ca="1">"r5247: Results"&amp;" for "&amp;'11'!B7&amp;" in "&amp;'11'!C7&amp;" ("&amp;'11'!D7&amp;")"</f>
        <v>r5247: Results for #VALUE! in #VALUE! (#VALUE!)</v>
      </c>
    </row>
    <row r="3" spans="1:1" ht="19.5">
      <c r="A3" s="1" t="s">
        <v>280</v>
      </c>
    </row>
    <row r="4" spans="1:1">
      <c r="A4" s="2" t="s">
        <v>904</v>
      </c>
    </row>
    <row r="5" spans="1:1">
      <c r="A5" s="12" t="s">
        <v>281</v>
      </c>
    </row>
    <row r="6" spans="1:1">
      <c r="A6" s="12" t="s">
        <v>282</v>
      </c>
    </row>
    <row r="7" spans="1:1">
      <c r="A7" s="12" t="s">
        <v>283</v>
      </c>
    </row>
    <row r="8" spans="1:1">
      <c r="A8" s="12" t="s">
        <v>284</v>
      </c>
    </row>
    <row r="9" spans="1:1">
      <c r="A9" s="12" t="s">
        <v>285</v>
      </c>
    </row>
    <row r="10" spans="1:1">
      <c r="A10" s="12" t="s">
        <v>286</v>
      </c>
    </row>
    <row r="11" spans="1:1">
      <c r="A11" s="12" t="s">
        <v>287</v>
      </c>
    </row>
    <row r="12" spans="1:1">
      <c r="A12" s="12" t="s">
        <v>288</v>
      </c>
    </row>
    <row r="13" spans="1:1">
      <c r="A13" s="12" t="s">
        <v>289</v>
      </c>
    </row>
    <row r="14" spans="1:1">
      <c r="A14" s="12" t="s">
        <v>290</v>
      </c>
    </row>
    <row r="15" spans="1:1">
      <c r="A15" s="12" t="s">
        <v>291</v>
      </c>
    </row>
    <row r="16" spans="1:1">
      <c r="A16" s="12" t="s">
        <v>292</v>
      </c>
    </row>
    <row r="17" spans="1:1">
      <c r="A17" s="12" t="s">
        <v>293</v>
      </c>
    </row>
    <row r="18" spans="1:1">
      <c r="A18" s="12" t="s">
        <v>294</v>
      </c>
    </row>
    <row r="19" spans="1:1">
      <c r="A19" s="12" t="s">
        <v>295</v>
      </c>
    </row>
    <row r="20" spans="1:1">
      <c r="A20" s="12" t="s">
        <v>296</v>
      </c>
    </row>
    <row r="21" spans="1:1">
      <c r="A21" s="12" t="s">
        <v>297</v>
      </c>
    </row>
    <row r="22" spans="1:1">
      <c r="A22" s="12" t="s">
        <v>298</v>
      </c>
    </row>
    <row r="23" spans="1:1">
      <c r="A23" s="12" t="s">
        <v>299</v>
      </c>
    </row>
    <row r="24" spans="1:1">
      <c r="A24" s="12" t="s">
        <v>300</v>
      </c>
    </row>
    <row r="25" spans="1:1">
      <c r="A25" s="12" t="s">
        <v>301</v>
      </c>
    </row>
    <row r="26" spans="1:1">
      <c r="A26" s="12" t="s">
        <v>302</v>
      </c>
    </row>
    <row r="27" spans="1:1">
      <c r="A27" s="12" t="s">
        <v>303</v>
      </c>
    </row>
    <row r="28" spans="1:1">
      <c r="A28" s="12" t="s">
        <v>304</v>
      </c>
    </row>
    <row r="29" spans="1:1">
      <c r="A29" s="12" t="s">
        <v>305</v>
      </c>
    </row>
    <row r="30" spans="1:1">
      <c r="A30" s="12" t="s">
        <v>306</v>
      </c>
    </row>
    <row r="31" spans="1:1">
      <c r="A31" s="12" t="s">
        <v>307</v>
      </c>
    </row>
    <row r="32" spans="1:1">
      <c r="A32" s="12" t="s">
        <v>308</v>
      </c>
    </row>
    <row r="33" spans="1:1">
      <c r="A33" s="12" t="s">
        <v>309</v>
      </c>
    </row>
    <row r="34" spans="1:1">
      <c r="A34" s="12" t="s">
        <v>310</v>
      </c>
    </row>
    <row r="35" spans="1:1">
      <c r="A35" s="12" t="s">
        <v>311</v>
      </c>
    </row>
    <row r="36" spans="1:1">
      <c r="A36" s="12" t="s">
        <v>312</v>
      </c>
    </row>
    <row r="37" spans="1:1">
      <c r="A37" s="12" t="s">
        <v>313</v>
      </c>
    </row>
    <row r="38" spans="1:1">
      <c r="A38" s="12" t="s">
        <v>314</v>
      </c>
    </row>
    <row r="39" spans="1:1">
      <c r="A39" s="12" t="s">
        <v>315</v>
      </c>
    </row>
    <row r="40" spans="1:1">
      <c r="A40" s="12" t="s">
        <v>316</v>
      </c>
    </row>
    <row r="41" spans="1:1">
      <c r="A41" s="12" t="s">
        <v>317</v>
      </c>
    </row>
    <row r="42" spans="1:1">
      <c r="A42" s="12" t="s">
        <v>318</v>
      </c>
    </row>
    <row r="43" spans="1:1">
      <c r="A43" s="12" t="s">
        <v>319</v>
      </c>
    </row>
    <row r="44" spans="1:1">
      <c r="A44" s="12" t="s">
        <v>320</v>
      </c>
    </row>
    <row r="45" spans="1:1">
      <c r="A45" s="12" t="s">
        <v>321</v>
      </c>
    </row>
    <row r="46" spans="1:1">
      <c r="A46" s="12" t="s">
        <v>322</v>
      </c>
    </row>
    <row r="47" spans="1:1">
      <c r="A47" s="12" t="s">
        <v>323</v>
      </c>
    </row>
    <row r="48" spans="1:1">
      <c r="A48" s="12" t="s">
        <v>324</v>
      </c>
    </row>
    <row r="49" spans="1:33">
      <c r="A49" s="12" t="s">
        <v>325</v>
      </c>
    </row>
    <row r="50" spans="1:33">
      <c r="A50" s="12" t="s">
        <v>326</v>
      </c>
    </row>
    <row r="51" spans="1:33">
      <c r="A51" s="12" t="s">
        <v>327</v>
      </c>
    </row>
    <row r="52" spans="1:33">
      <c r="A52" s="12" t="s">
        <v>328</v>
      </c>
    </row>
    <row r="53" spans="1:33">
      <c r="A53" s="12" t="s">
        <v>329</v>
      </c>
    </row>
    <row r="54" spans="1:33">
      <c r="A54" s="12" t="s">
        <v>330</v>
      </c>
    </row>
    <row r="55" spans="1:33">
      <c r="A55" s="12" t="s">
        <v>331</v>
      </c>
    </row>
    <row r="56" spans="1:33">
      <c r="A56" s="12" t="s">
        <v>332</v>
      </c>
    </row>
    <row r="57" spans="1:33">
      <c r="A57" s="12" t="s">
        <v>333</v>
      </c>
    </row>
    <row r="58" spans="1:33">
      <c r="A58" s="12" t="s">
        <v>334</v>
      </c>
    </row>
    <row r="59" spans="1:33">
      <c r="A59" s="12" t="s">
        <v>335</v>
      </c>
    </row>
    <row r="60" spans="1:33">
      <c r="A60" s="12" t="s">
        <v>336</v>
      </c>
    </row>
    <row r="61" spans="1:33">
      <c r="A61" s="26" t="s">
        <v>262</v>
      </c>
      <c r="B61" s="26" t="s">
        <v>263</v>
      </c>
      <c r="C61" s="26" t="s">
        <v>263</v>
      </c>
      <c r="D61" s="26" t="s">
        <v>263</v>
      </c>
      <c r="E61" s="26" t="s">
        <v>263</v>
      </c>
      <c r="F61" s="26" t="s">
        <v>263</v>
      </c>
      <c r="G61" s="26" t="s">
        <v>263</v>
      </c>
      <c r="H61" s="26" t="s">
        <v>263</v>
      </c>
      <c r="I61" s="26" t="s">
        <v>263</v>
      </c>
      <c r="J61" s="26" t="s">
        <v>263</v>
      </c>
      <c r="K61" s="26" t="s">
        <v>264</v>
      </c>
      <c r="L61" s="26" t="s">
        <v>264</v>
      </c>
      <c r="M61" s="26" t="s">
        <v>264</v>
      </c>
      <c r="N61" s="26" t="s">
        <v>264</v>
      </c>
      <c r="O61" s="26" t="s">
        <v>264</v>
      </c>
      <c r="P61" s="26" t="s">
        <v>264</v>
      </c>
      <c r="Q61" s="26" t="s">
        <v>264</v>
      </c>
      <c r="R61" s="26" t="s">
        <v>263</v>
      </c>
      <c r="S61" s="26" t="s">
        <v>264</v>
      </c>
      <c r="T61" s="26" t="s">
        <v>264</v>
      </c>
      <c r="U61" s="26" t="s">
        <v>264</v>
      </c>
      <c r="V61" s="26" t="s">
        <v>263</v>
      </c>
      <c r="W61" s="26" t="s">
        <v>264</v>
      </c>
      <c r="X61" s="26" t="s">
        <v>264</v>
      </c>
      <c r="Y61" s="26" t="s">
        <v>264</v>
      </c>
      <c r="Z61" s="26" t="s">
        <v>264</v>
      </c>
      <c r="AA61" s="26" t="s">
        <v>264</v>
      </c>
      <c r="AB61" s="26" t="s">
        <v>264</v>
      </c>
      <c r="AC61" s="26" t="s">
        <v>264</v>
      </c>
      <c r="AD61" s="26" t="s">
        <v>264</v>
      </c>
      <c r="AE61" s="26" t="s">
        <v>264</v>
      </c>
      <c r="AF61" s="26" t="s">
        <v>264</v>
      </c>
      <c r="AG61" s="26" t="s">
        <v>264</v>
      </c>
    </row>
    <row r="62" spans="1:33" ht="90">
      <c r="A62" s="26" t="s">
        <v>265</v>
      </c>
      <c r="B62" s="26" t="s">
        <v>266</v>
      </c>
      <c r="C62" s="26" t="s">
        <v>337</v>
      </c>
      <c r="D62" s="26" t="s">
        <v>338</v>
      </c>
      <c r="E62" s="26" t="s">
        <v>339</v>
      </c>
      <c r="F62" s="26" t="s">
        <v>340</v>
      </c>
      <c r="G62" s="26" t="s">
        <v>271</v>
      </c>
      <c r="H62" s="26" t="s">
        <v>272</v>
      </c>
      <c r="I62" s="26" t="s">
        <v>273</v>
      </c>
      <c r="J62" s="26" t="s">
        <v>341</v>
      </c>
      <c r="K62" s="26" t="s">
        <v>342</v>
      </c>
      <c r="L62" s="26" t="s">
        <v>343</v>
      </c>
      <c r="M62" s="26" t="s">
        <v>344</v>
      </c>
      <c r="N62" s="26" t="s">
        <v>345</v>
      </c>
      <c r="O62" s="26" t="s">
        <v>346</v>
      </c>
      <c r="P62" s="26" t="s">
        <v>347</v>
      </c>
      <c r="Q62" s="26" t="s">
        <v>348</v>
      </c>
      <c r="R62" s="26" t="s">
        <v>349</v>
      </c>
      <c r="S62" s="26" t="s">
        <v>350</v>
      </c>
      <c r="T62" s="26" t="s">
        <v>351</v>
      </c>
      <c r="U62" s="26" t="s">
        <v>352</v>
      </c>
      <c r="V62" s="26" t="s">
        <v>353</v>
      </c>
      <c r="W62" s="26" t="s">
        <v>354</v>
      </c>
      <c r="X62" s="26" t="s">
        <v>355</v>
      </c>
      <c r="Y62" s="26" t="s">
        <v>356</v>
      </c>
      <c r="Z62" s="26" t="s">
        <v>357</v>
      </c>
      <c r="AA62" s="26" t="s">
        <v>358</v>
      </c>
      <c r="AB62" s="26" t="s">
        <v>359</v>
      </c>
      <c r="AC62" s="26" t="s">
        <v>360</v>
      </c>
      <c r="AD62" s="26" t="s">
        <v>361</v>
      </c>
      <c r="AE62" s="26" t="s">
        <v>362</v>
      </c>
      <c r="AF62" s="26" t="s">
        <v>363</v>
      </c>
      <c r="AG62" s="26" t="s">
        <v>364</v>
      </c>
    </row>
    <row r="64" spans="1:33" ht="45">
      <c r="B64" s="3" t="s">
        <v>880</v>
      </c>
      <c r="C64" s="3" t="s">
        <v>275</v>
      </c>
      <c r="D64" s="3" t="s">
        <v>276</v>
      </c>
      <c r="E64" s="3" t="s">
        <v>277</v>
      </c>
      <c r="F64" s="3" t="s">
        <v>278</v>
      </c>
      <c r="G64" s="3" t="s">
        <v>1245</v>
      </c>
      <c r="H64" s="3" t="s">
        <v>251</v>
      </c>
      <c r="I64" s="3" t="s">
        <v>1204</v>
      </c>
      <c r="J64" s="3" t="s">
        <v>279</v>
      </c>
      <c r="K64" s="3" t="s">
        <v>365</v>
      </c>
      <c r="L64" s="3" t="s">
        <v>366</v>
      </c>
      <c r="M64" s="3" t="s">
        <v>367</v>
      </c>
      <c r="N64" s="3" t="s">
        <v>368</v>
      </c>
      <c r="O64" s="3" t="s">
        <v>369</v>
      </c>
      <c r="P64" s="3" t="s">
        <v>370</v>
      </c>
      <c r="Q64" s="3" t="s">
        <v>371</v>
      </c>
      <c r="R64" s="3" t="s">
        <v>899</v>
      </c>
      <c r="S64" s="3" t="s">
        <v>372</v>
      </c>
      <c r="T64" s="3" t="s">
        <v>373</v>
      </c>
      <c r="U64" s="3" t="s">
        <v>374</v>
      </c>
      <c r="V64" s="3" t="s">
        <v>900</v>
      </c>
      <c r="W64" s="3" t="s">
        <v>375</v>
      </c>
      <c r="X64" s="3" t="s">
        <v>376</v>
      </c>
      <c r="Y64" s="3" t="s">
        <v>377</v>
      </c>
      <c r="Z64" s="3" t="s">
        <v>378</v>
      </c>
      <c r="AA64" s="3" t="s">
        <v>379</v>
      </c>
      <c r="AB64" s="3" t="s">
        <v>380</v>
      </c>
      <c r="AC64" s="3" t="s">
        <v>381</v>
      </c>
      <c r="AD64" s="3" t="s">
        <v>382</v>
      </c>
      <c r="AE64" s="3" t="s">
        <v>383</v>
      </c>
      <c r="AF64" s="3" t="s">
        <v>384</v>
      </c>
      <c r="AG64" s="3" t="s">
        <v>385</v>
      </c>
    </row>
    <row r="65" spans="1:34">
      <c r="A65" s="20">
        <v>1</v>
      </c>
      <c r="B65" s="27" t="str">
        <f ca="1">Results!B18</f>
        <v>#VALUE!</v>
      </c>
      <c r="C65" s="7" t="e">
        <f ca="1">Results!C18</f>
        <v>#VALUE!</v>
      </c>
      <c r="D65" s="28" t="e">
        <f ca="1">Results!D18</f>
        <v>#VALUE!</v>
      </c>
      <c r="E65" s="28" t="e">
        <f ca="1">Results!E18</f>
        <v>#VALUE!</v>
      </c>
      <c r="F65" s="28" t="e">
        <f ca="1">Results!F18</f>
        <v>#VALUE!</v>
      </c>
      <c r="G65" s="7" t="e">
        <f ca="1">Results!G18</f>
        <v>#VALUE!</v>
      </c>
      <c r="H65" s="28" t="e">
        <f ca="1">Results!H18</f>
        <v>#VALUE!</v>
      </c>
      <c r="I65" s="28" t="e">
        <f ca="1">Results!I18</f>
        <v>#VALUE!</v>
      </c>
      <c r="J65" s="28" t="e">
        <f ca="1">Results!J18</f>
        <v>#VALUE!</v>
      </c>
      <c r="K65" s="29" t="e">
        <f ca="1">0.01*'11'!B$17*Calc1!B2833*Results!E18</f>
        <v>#VALUE!</v>
      </c>
      <c r="L65" s="22" t="e">
        <f ca="1">0.01*('11'!D$17-'935'!X7)*Results!C18*Calc1!B2833*('11'!B$17/('11'!B$17-'935'!W7))*'935'!P7</f>
        <v>#VALUE!</v>
      </c>
      <c r="M65" s="22" t="e">
        <f ca="1">0.01*('11'!B$17-'935'!W7)*Results!D18</f>
        <v>#VALUE!</v>
      </c>
      <c r="N65" s="22" t="e">
        <f ca="1">0.01*'11'!B$17*Calc1!B4078*Calc3!B1671</f>
        <v>#VALUE!</v>
      </c>
      <c r="O65" s="22" t="e">
        <f ca="1">0.01*('11'!B$17-'935'!W7)*Calc4!B10351</f>
        <v>#VALUE!</v>
      </c>
      <c r="P65" s="22" t="e">
        <f ca="1">0.01*Calc3!B3246*'935'!T7</f>
        <v>#VALUE!</v>
      </c>
      <c r="Q65" s="29" t="e">
        <f t="shared" ref="Q65:Q128" si="0">K65+L65+M65</f>
        <v>#VALUE!</v>
      </c>
      <c r="R65" s="24" t="str">
        <f ca="1">'935'!Y7</f>
        <v>#VALUE!</v>
      </c>
      <c r="S65" s="30" t="e">
        <f t="shared" ref="S65:S128" si="1">Q65-R65</f>
        <v>#VALUE!</v>
      </c>
      <c r="T65" s="31" t="e">
        <f t="shared" ref="T65:T128" si="2">IF(R65,Q65/R65-1,"")</f>
        <v>#VALUE!</v>
      </c>
      <c r="U65" s="29" t="e">
        <f t="shared" ref="U65:U128" si="3">N65+O65+P65</f>
        <v>#VALUE!</v>
      </c>
      <c r="V65" s="24" t="str">
        <f ca="1">'935'!Z7</f>
        <v>#VALUE!</v>
      </c>
      <c r="W65" s="30" t="e">
        <f t="shared" ref="W65:W128" si="4">U65-V65</f>
        <v>#VALUE!</v>
      </c>
      <c r="X65" s="31" t="e">
        <f t="shared" ref="X65:X128" si="5">IF(V65,U65/V65-1,"")</f>
        <v>#VALUE!</v>
      </c>
      <c r="Y65" s="29" t="e">
        <f ca="1">0.01*('11'!B$17-'935'!W7)*Calc4!B8804</f>
        <v>#VALUE!</v>
      </c>
      <c r="Z65" s="22" t="e">
        <f ca="1">0.01*'11'!B$17*Calc1!B2833*Calc4!B649</f>
        <v>#VALUE!</v>
      </c>
      <c r="AA65" s="22" t="e">
        <f ca="1">Calc1!B2833*(MAX(Calc4!B7251,0-(Calc4!B6941+IF('935'!P7=0,0,(1-'935'!X7/'11'!D$17)*'11'!B$17/('11'!B$17-'935'!W7)*IF(Calc1!B2833=0,1,Calc2!B12/Calc1!B2833)*Calc4!B1272))))*'11'!B$17*0.01*Calc4!B$11/Calc4!B$2233</f>
        <v>#VALUE!</v>
      </c>
      <c r="AB65" s="22" t="e">
        <f ca="1">Calc1!B2833*Calc4!B$6619*Calc4!B6310</f>
        <v>#VALUE!</v>
      </c>
      <c r="AC65" s="22" t="e">
        <f ca="1">Calc1!B2833*(MAX(Calc4!B7251,0-(Calc4!B6941+IF('935'!P7=0,0,(1-'935'!X7/'11'!D$17)*'11'!B$17/('11'!B$17-'935'!W7)*IF(Calc1!B2833=0,1,Calc2!B12/Calc1!B2833)*Calc4!B1272))))*'11'!B$17*0.01*Calc4!B$2216/Calc4!B$2233</f>
        <v>#VALUE!</v>
      </c>
      <c r="AD65" s="22" t="e">
        <f ca="1">0.01*(Calc2!B12*'11'!B$17*Calc4!B1581+Calc1!B2833*Calc2!B6135*'935'!P7*('11'!D$17-'935'!X7)*('11'!B$17/('11'!B$17-'935'!W7)))</f>
        <v>#VALUE!</v>
      </c>
      <c r="AE65" s="22" t="e">
        <f ca="1">Calc1!B2833*Calc4!B$6300*(Calc4!B$5981+Calc1!B5325)</f>
        <v>#VALUE!</v>
      </c>
      <c r="AF65" s="22" t="e">
        <f ca="1">Calc1!B2833*(MAX(Calc4!B7251,0-(Calc4!B6941+IF('935'!P7=0,0,(1-'935'!X7/'11'!D$17)*'11'!B$17/('11'!B$17-'935'!W7)*IF(Calc1!B2833=0,1,Calc2!B12/Calc1!B2833)*Calc4!B1272))))*'11'!B$17*0.01*(1-(Calc4!B$2216+Calc4!B$11)/Calc4!B$2233)</f>
        <v>#VALUE!</v>
      </c>
      <c r="AG65" s="22" t="e">
        <f t="shared" ref="AG65:AG128" si="6">Q65-Y65-Z65-AA65-AB65-AC65-AD65-AE65-AF65</f>
        <v>#VALUE!</v>
      </c>
      <c r="AH65" s="10"/>
    </row>
    <row r="66" spans="1:34">
      <c r="A66" s="20">
        <v>2</v>
      </c>
      <c r="B66" s="27" t="str">
        <f ca="1">Results!B19</f>
        <v>#VALUE!</v>
      </c>
      <c r="C66" s="7" t="e">
        <f ca="1">Results!C19</f>
        <v>#VALUE!</v>
      </c>
      <c r="D66" s="28" t="e">
        <f ca="1">Results!D19</f>
        <v>#VALUE!</v>
      </c>
      <c r="E66" s="28" t="e">
        <f ca="1">Results!E19</f>
        <v>#VALUE!</v>
      </c>
      <c r="F66" s="28" t="e">
        <f ca="1">Results!F19</f>
        <v>#VALUE!</v>
      </c>
      <c r="G66" s="7" t="e">
        <f ca="1">Results!G19</f>
        <v>#VALUE!</v>
      </c>
      <c r="H66" s="28" t="e">
        <f ca="1">Results!H19</f>
        <v>#VALUE!</v>
      </c>
      <c r="I66" s="28" t="e">
        <f ca="1">Results!I19</f>
        <v>#VALUE!</v>
      </c>
      <c r="J66" s="28" t="e">
        <f ca="1">Results!J19</f>
        <v>#VALUE!</v>
      </c>
      <c r="K66" s="29" t="e">
        <f ca="1">0.01*'11'!B$17*Calc1!B2834*Results!E19</f>
        <v>#VALUE!</v>
      </c>
      <c r="L66" s="22" t="e">
        <f ca="1">0.01*('11'!D$17-'935'!X8)*Results!C19*Calc1!B2834*('11'!B$17/('11'!B$17-'935'!W8))*'935'!P8</f>
        <v>#VALUE!</v>
      </c>
      <c r="M66" s="22" t="e">
        <f ca="1">0.01*('11'!B$17-'935'!W8)*Results!D19</f>
        <v>#VALUE!</v>
      </c>
      <c r="N66" s="22" t="e">
        <f ca="1">0.01*'11'!B$17*Calc1!B4079*Calc3!B1672</f>
        <v>#VALUE!</v>
      </c>
      <c r="O66" s="22" t="e">
        <f ca="1">0.01*('11'!B$17-'935'!W8)*Calc4!B10352</f>
        <v>#VALUE!</v>
      </c>
      <c r="P66" s="22" t="e">
        <f ca="1">0.01*Calc3!B3247*'935'!T8</f>
        <v>#VALUE!</v>
      </c>
      <c r="Q66" s="29" t="e">
        <f t="shared" si="0"/>
        <v>#VALUE!</v>
      </c>
      <c r="R66" s="24" t="str">
        <f ca="1">'935'!Y8</f>
        <v>#VALUE!</v>
      </c>
      <c r="S66" s="30" t="e">
        <f t="shared" si="1"/>
        <v>#VALUE!</v>
      </c>
      <c r="T66" s="31" t="e">
        <f t="shared" si="2"/>
        <v>#VALUE!</v>
      </c>
      <c r="U66" s="29" t="e">
        <f t="shared" si="3"/>
        <v>#VALUE!</v>
      </c>
      <c r="V66" s="24" t="str">
        <f ca="1">'935'!Z8</f>
        <v>#VALUE!</v>
      </c>
      <c r="W66" s="30" t="e">
        <f t="shared" si="4"/>
        <v>#VALUE!</v>
      </c>
      <c r="X66" s="31" t="e">
        <f t="shared" si="5"/>
        <v>#VALUE!</v>
      </c>
      <c r="Y66" s="29" t="e">
        <f ca="1">0.01*('11'!B$17-'935'!W8)*Calc4!B8805</f>
        <v>#VALUE!</v>
      </c>
      <c r="Z66" s="22" t="e">
        <f ca="1">0.01*'11'!B$17*Calc1!B2834*Calc4!B650</f>
        <v>#VALUE!</v>
      </c>
      <c r="AA66" s="22" t="e">
        <f ca="1">Calc1!B2834*(MAX(Calc4!B7252,0-(Calc4!B6942+IF('935'!P8=0,0,(1-'935'!X8/'11'!D$17)*'11'!B$17/('11'!B$17-'935'!W8)*IF(Calc1!B2834=0,1,Calc2!B13/Calc1!B2834)*Calc4!B1273))))*'11'!B$17*0.01*Calc4!B$11/Calc4!B$2233</f>
        <v>#VALUE!</v>
      </c>
      <c r="AB66" s="22" t="e">
        <f ca="1">Calc1!B2834*Calc4!B$6619*Calc4!B6311</f>
        <v>#VALUE!</v>
      </c>
      <c r="AC66" s="22" t="e">
        <f ca="1">Calc1!B2834*(MAX(Calc4!B7252,0-(Calc4!B6942+IF('935'!P8=0,0,(1-'935'!X8/'11'!D$17)*'11'!B$17/('11'!B$17-'935'!W8)*IF(Calc1!B2834=0,1,Calc2!B13/Calc1!B2834)*Calc4!B1273))))*'11'!B$17*0.01*Calc4!B$2216/Calc4!B$2233</f>
        <v>#VALUE!</v>
      </c>
      <c r="AD66" s="22" t="e">
        <f ca="1">0.01*(Calc2!B13*'11'!B$17*Calc4!B1582+Calc1!B2834*Calc2!B6136*'935'!P8*('11'!D$17-'935'!X8)*('11'!B$17/('11'!B$17-'935'!W8)))</f>
        <v>#VALUE!</v>
      </c>
      <c r="AE66" s="22" t="e">
        <f ca="1">Calc1!B2834*Calc4!B$6300*(Calc4!B$5981+Calc1!B5326)</f>
        <v>#VALUE!</v>
      </c>
      <c r="AF66" s="22" t="e">
        <f ca="1">Calc1!B2834*(MAX(Calc4!B7252,0-(Calc4!B6942+IF('935'!P8=0,0,(1-'935'!X8/'11'!D$17)*'11'!B$17/('11'!B$17-'935'!W8)*IF(Calc1!B2834=0,1,Calc2!B13/Calc1!B2834)*Calc4!B1273))))*'11'!B$17*0.01*(1-(Calc4!B$2216+Calc4!B$11)/Calc4!B$2233)</f>
        <v>#VALUE!</v>
      </c>
      <c r="AG66" s="22" t="e">
        <f t="shared" si="6"/>
        <v>#VALUE!</v>
      </c>
      <c r="AH66" s="10"/>
    </row>
    <row r="67" spans="1:34">
      <c r="A67" s="20">
        <v>3</v>
      </c>
      <c r="B67" s="27" t="str">
        <f ca="1">Results!B20</f>
        <v>#VALUE!</v>
      </c>
      <c r="C67" s="7" t="e">
        <f ca="1">Results!C20</f>
        <v>#VALUE!</v>
      </c>
      <c r="D67" s="28" t="e">
        <f ca="1">Results!D20</f>
        <v>#VALUE!</v>
      </c>
      <c r="E67" s="28" t="e">
        <f ca="1">Results!E20</f>
        <v>#VALUE!</v>
      </c>
      <c r="F67" s="28" t="e">
        <f ca="1">Results!F20</f>
        <v>#VALUE!</v>
      </c>
      <c r="G67" s="7" t="e">
        <f ca="1">Results!G20</f>
        <v>#VALUE!</v>
      </c>
      <c r="H67" s="28" t="e">
        <f ca="1">Results!H20</f>
        <v>#VALUE!</v>
      </c>
      <c r="I67" s="28" t="e">
        <f ca="1">Results!I20</f>
        <v>#VALUE!</v>
      </c>
      <c r="J67" s="28" t="e">
        <f ca="1">Results!J20</f>
        <v>#VALUE!</v>
      </c>
      <c r="K67" s="29" t="e">
        <f ca="1">0.01*'11'!B$17*Calc1!B2835*Results!E20</f>
        <v>#VALUE!</v>
      </c>
      <c r="L67" s="22" t="e">
        <f ca="1">0.01*('11'!D$17-'935'!X9)*Results!C20*Calc1!B2835*('11'!B$17/('11'!B$17-'935'!W9))*'935'!P9</f>
        <v>#VALUE!</v>
      </c>
      <c r="M67" s="22" t="e">
        <f ca="1">0.01*('11'!B$17-'935'!W9)*Results!D20</f>
        <v>#VALUE!</v>
      </c>
      <c r="N67" s="22" t="e">
        <f ca="1">0.01*'11'!B$17*Calc1!B4080*Calc3!B1673</f>
        <v>#VALUE!</v>
      </c>
      <c r="O67" s="22" t="e">
        <f ca="1">0.01*('11'!B$17-'935'!W9)*Calc4!B10353</f>
        <v>#VALUE!</v>
      </c>
      <c r="P67" s="22" t="e">
        <f ca="1">0.01*Calc3!B3248*'935'!T9</f>
        <v>#VALUE!</v>
      </c>
      <c r="Q67" s="29" t="e">
        <f t="shared" si="0"/>
        <v>#VALUE!</v>
      </c>
      <c r="R67" s="24" t="str">
        <f ca="1">'935'!Y9</f>
        <v>#VALUE!</v>
      </c>
      <c r="S67" s="30" t="e">
        <f t="shared" si="1"/>
        <v>#VALUE!</v>
      </c>
      <c r="T67" s="31" t="e">
        <f t="shared" si="2"/>
        <v>#VALUE!</v>
      </c>
      <c r="U67" s="29" t="e">
        <f t="shared" si="3"/>
        <v>#VALUE!</v>
      </c>
      <c r="V67" s="24" t="str">
        <f ca="1">'935'!Z9</f>
        <v>#VALUE!</v>
      </c>
      <c r="W67" s="30" t="e">
        <f t="shared" si="4"/>
        <v>#VALUE!</v>
      </c>
      <c r="X67" s="31" t="e">
        <f t="shared" si="5"/>
        <v>#VALUE!</v>
      </c>
      <c r="Y67" s="29" t="e">
        <f ca="1">0.01*('11'!B$17-'935'!W9)*Calc4!B8806</f>
        <v>#VALUE!</v>
      </c>
      <c r="Z67" s="22" t="e">
        <f ca="1">0.01*'11'!B$17*Calc1!B2835*Calc4!B651</f>
        <v>#VALUE!</v>
      </c>
      <c r="AA67" s="22" t="e">
        <f ca="1">Calc1!B2835*(MAX(Calc4!B7253,0-(Calc4!B6943+IF('935'!P9=0,0,(1-'935'!X9/'11'!D$17)*'11'!B$17/('11'!B$17-'935'!W9)*IF(Calc1!B2835=0,1,Calc2!B14/Calc1!B2835)*Calc4!B1274))))*'11'!B$17*0.01*Calc4!B$11/Calc4!B$2233</f>
        <v>#VALUE!</v>
      </c>
      <c r="AB67" s="22" t="e">
        <f ca="1">Calc1!B2835*Calc4!B$6619*Calc4!B6312</f>
        <v>#VALUE!</v>
      </c>
      <c r="AC67" s="22" t="e">
        <f ca="1">Calc1!B2835*(MAX(Calc4!B7253,0-(Calc4!B6943+IF('935'!P9=0,0,(1-'935'!X9/'11'!D$17)*'11'!B$17/('11'!B$17-'935'!W9)*IF(Calc1!B2835=0,1,Calc2!B14/Calc1!B2835)*Calc4!B1274))))*'11'!B$17*0.01*Calc4!B$2216/Calc4!B$2233</f>
        <v>#VALUE!</v>
      </c>
      <c r="AD67" s="22" t="e">
        <f ca="1">0.01*(Calc2!B14*'11'!B$17*Calc4!B1583+Calc1!B2835*Calc2!B6137*'935'!P9*('11'!D$17-'935'!X9)*('11'!B$17/('11'!B$17-'935'!W9)))</f>
        <v>#VALUE!</v>
      </c>
      <c r="AE67" s="22" t="e">
        <f ca="1">Calc1!B2835*Calc4!B$6300*(Calc4!B$5981+Calc1!B5327)</f>
        <v>#VALUE!</v>
      </c>
      <c r="AF67" s="22" t="e">
        <f ca="1">Calc1!B2835*(MAX(Calc4!B7253,0-(Calc4!B6943+IF('935'!P9=0,0,(1-'935'!X9/'11'!D$17)*'11'!B$17/('11'!B$17-'935'!W9)*IF(Calc1!B2835=0,1,Calc2!B14/Calc1!B2835)*Calc4!B1274))))*'11'!B$17*0.01*(1-(Calc4!B$2216+Calc4!B$11)/Calc4!B$2233)</f>
        <v>#VALUE!</v>
      </c>
      <c r="AG67" s="22" t="e">
        <f t="shared" si="6"/>
        <v>#VALUE!</v>
      </c>
      <c r="AH67" s="10"/>
    </row>
    <row r="68" spans="1:34">
      <c r="A68" s="20">
        <v>4</v>
      </c>
      <c r="B68" s="27" t="str">
        <f ca="1">Results!B21</f>
        <v>#VALUE!</v>
      </c>
      <c r="C68" s="7" t="e">
        <f ca="1">Results!C21</f>
        <v>#VALUE!</v>
      </c>
      <c r="D68" s="28" t="e">
        <f ca="1">Results!D21</f>
        <v>#VALUE!</v>
      </c>
      <c r="E68" s="28" t="e">
        <f ca="1">Results!E21</f>
        <v>#VALUE!</v>
      </c>
      <c r="F68" s="28" t="e">
        <f ca="1">Results!F21</f>
        <v>#VALUE!</v>
      </c>
      <c r="G68" s="7" t="e">
        <f ca="1">Results!G21</f>
        <v>#VALUE!</v>
      </c>
      <c r="H68" s="28" t="e">
        <f ca="1">Results!H21</f>
        <v>#VALUE!</v>
      </c>
      <c r="I68" s="28" t="e">
        <f ca="1">Results!I21</f>
        <v>#VALUE!</v>
      </c>
      <c r="J68" s="28" t="e">
        <f ca="1">Results!J21</f>
        <v>#VALUE!</v>
      </c>
      <c r="K68" s="29" t="e">
        <f ca="1">0.01*'11'!B$17*Calc1!B2836*Results!E21</f>
        <v>#VALUE!</v>
      </c>
      <c r="L68" s="22" t="e">
        <f ca="1">0.01*('11'!D$17-'935'!X10)*Results!C21*Calc1!B2836*('11'!B$17/('11'!B$17-'935'!W10))*'935'!P10</f>
        <v>#VALUE!</v>
      </c>
      <c r="M68" s="22" t="e">
        <f ca="1">0.01*('11'!B$17-'935'!W10)*Results!D21</f>
        <v>#VALUE!</v>
      </c>
      <c r="N68" s="22" t="e">
        <f ca="1">0.01*'11'!B$17*Calc1!B4081*Calc3!B1674</f>
        <v>#VALUE!</v>
      </c>
      <c r="O68" s="22" t="e">
        <f ca="1">0.01*('11'!B$17-'935'!W10)*Calc4!B10354</f>
        <v>#VALUE!</v>
      </c>
      <c r="P68" s="22" t="e">
        <f ca="1">0.01*Calc3!B3249*'935'!T10</f>
        <v>#VALUE!</v>
      </c>
      <c r="Q68" s="29" t="e">
        <f t="shared" si="0"/>
        <v>#VALUE!</v>
      </c>
      <c r="R68" s="24" t="str">
        <f ca="1">'935'!Y10</f>
        <v>#VALUE!</v>
      </c>
      <c r="S68" s="30" t="e">
        <f t="shared" si="1"/>
        <v>#VALUE!</v>
      </c>
      <c r="T68" s="31" t="e">
        <f t="shared" si="2"/>
        <v>#VALUE!</v>
      </c>
      <c r="U68" s="29" t="e">
        <f t="shared" si="3"/>
        <v>#VALUE!</v>
      </c>
      <c r="V68" s="24" t="str">
        <f ca="1">'935'!Z10</f>
        <v>#VALUE!</v>
      </c>
      <c r="W68" s="30" t="e">
        <f t="shared" si="4"/>
        <v>#VALUE!</v>
      </c>
      <c r="X68" s="31" t="e">
        <f t="shared" si="5"/>
        <v>#VALUE!</v>
      </c>
      <c r="Y68" s="29" t="e">
        <f ca="1">0.01*('11'!B$17-'935'!W10)*Calc4!B8807</f>
        <v>#VALUE!</v>
      </c>
      <c r="Z68" s="22" t="e">
        <f ca="1">0.01*'11'!B$17*Calc1!B2836*Calc4!B652</f>
        <v>#VALUE!</v>
      </c>
      <c r="AA68" s="22" t="e">
        <f ca="1">Calc1!B2836*(MAX(Calc4!B7254,0-(Calc4!B6944+IF('935'!P10=0,0,(1-'935'!X10/'11'!D$17)*'11'!B$17/('11'!B$17-'935'!W10)*IF(Calc1!B2836=0,1,Calc2!B15/Calc1!B2836)*Calc4!B1275))))*'11'!B$17*0.01*Calc4!B$11/Calc4!B$2233</f>
        <v>#VALUE!</v>
      </c>
      <c r="AB68" s="22" t="e">
        <f ca="1">Calc1!B2836*Calc4!B$6619*Calc4!B6313</f>
        <v>#VALUE!</v>
      </c>
      <c r="AC68" s="22" t="e">
        <f ca="1">Calc1!B2836*(MAX(Calc4!B7254,0-(Calc4!B6944+IF('935'!P10=0,0,(1-'935'!X10/'11'!D$17)*'11'!B$17/('11'!B$17-'935'!W10)*IF(Calc1!B2836=0,1,Calc2!B15/Calc1!B2836)*Calc4!B1275))))*'11'!B$17*0.01*Calc4!B$2216/Calc4!B$2233</f>
        <v>#VALUE!</v>
      </c>
      <c r="AD68" s="22" t="e">
        <f ca="1">0.01*(Calc2!B15*'11'!B$17*Calc4!B1584+Calc1!B2836*Calc2!B6138*'935'!P10*('11'!D$17-'935'!X10)*('11'!B$17/('11'!B$17-'935'!W10)))</f>
        <v>#VALUE!</v>
      </c>
      <c r="AE68" s="22" t="e">
        <f ca="1">Calc1!B2836*Calc4!B$6300*(Calc4!B$5981+Calc1!B5328)</f>
        <v>#VALUE!</v>
      </c>
      <c r="AF68" s="22" t="e">
        <f ca="1">Calc1!B2836*(MAX(Calc4!B7254,0-(Calc4!B6944+IF('935'!P10=0,0,(1-'935'!X10/'11'!D$17)*'11'!B$17/('11'!B$17-'935'!W10)*IF(Calc1!B2836=0,1,Calc2!B15/Calc1!B2836)*Calc4!B1275))))*'11'!B$17*0.01*(1-(Calc4!B$2216+Calc4!B$11)/Calc4!B$2233)</f>
        <v>#VALUE!</v>
      </c>
      <c r="AG68" s="22" t="e">
        <f t="shared" si="6"/>
        <v>#VALUE!</v>
      </c>
      <c r="AH68" s="10"/>
    </row>
    <row r="69" spans="1:34">
      <c r="A69" s="20">
        <v>5</v>
      </c>
      <c r="B69" s="27" t="str">
        <f ca="1">Results!B22</f>
        <v>#VALUE!</v>
      </c>
      <c r="C69" s="7" t="e">
        <f ca="1">Results!C22</f>
        <v>#VALUE!</v>
      </c>
      <c r="D69" s="28" t="e">
        <f ca="1">Results!D22</f>
        <v>#VALUE!</v>
      </c>
      <c r="E69" s="28" t="e">
        <f ca="1">Results!E22</f>
        <v>#VALUE!</v>
      </c>
      <c r="F69" s="28" t="e">
        <f ca="1">Results!F22</f>
        <v>#VALUE!</v>
      </c>
      <c r="G69" s="7" t="e">
        <f ca="1">Results!G22</f>
        <v>#VALUE!</v>
      </c>
      <c r="H69" s="28" t="e">
        <f ca="1">Results!H22</f>
        <v>#VALUE!</v>
      </c>
      <c r="I69" s="28" t="e">
        <f ca="1">Results!I22</f>
        <v>#VALUE!</v>
      </c>
      <c r="J69" s="28" t="e">
        <f ca="1">Results!J22</f>
        <v>#VALUE!</v>
      </c>
      <c r="K69" s="29" t="e">
        <f ca="1">0.01*'11'!B$17*Calc1!B2837*Results!E22</f>
        <v>#VALUE!</v>
      </c>
      <c r="L69" s="22" t="e">
        <f ca="1">0.01*('11'!D$17-'935'!X11)*Results!C22*Calc1!B2837*('11'!B$17/('11'!B$17-'935'!W11))*'935'!P11</f>
        <v>#VALUE!</v>
      </c>
      <c r="M69" s="22" t="e">
        <f ca="1">0.01*('11'!B$17-'935'!W11)*Results!D22</f>
        <v>#VALUE!</v>
      </c>
      <c r="N69" s="22" t="e">
        <f ca="1">0.01*'11'!B$17*Calc1!B4082*Calc3!B1675</f>
        <v>#VALUE!</v>
      </c>
      <c r="O69" s="22" t="e">
        <f ca="1">0.01*('11'!B$17-'935'!W11)*Calc4!B10355</f>
        <v>#VALUE!</v>
      </c>
      <c r="P69" s="22" t="e">
        <f ca="1">0.01*Calc3!B3250*'935'!T11</f>
        <v>#VALUE!</v>
      </c>
      <c r="Q69" s="29" t="e">
        <f t="shared" si="0"/>
        <v>#VALUE!</v>
      </c>
      <c r="R69" s="24" t="str">
        <f ca="1">'935'!Y11</f>
        <v>#VALUE!</v>
      </c>
      <c r="S69" s="30" t="e">
        <f t="shared" si="1"/>
        <v>#VALUE!</v>
      </c>
      <c r="T69" s="31" t="e">
        <f t="shared" si="2"/>
        <v>#VALUE!</v>
      </c>
      <c r="U69" s="29" t="e">
        <f t="shared" si="3"/>
        <v>#VALUE!</v>
      </c>
      <c r="V69" s="24" t="str">
        <f ca="1">'935'!Z11</f>
        <v>#VALUE!</v>
      </c>
      <c r="W69" s="30" t="e">
        <f t="shared" si="4"/>
        <v>#VALUE!</v>
      </c>
      <c r="X69" s="31" t="e">
        <f t="shared" si="5"/>
        <v>#VALUE!</v>
      </c>
      <c r="Y69" s="29" t="e">
        <f ca="1">0.01*('11'!B$17-'935'!W11)*Calc4!B8808</f>
        <v>#VALUE!</v>
      </c>
      <c r="Z69" s="22" t="e">
        <f ca="1">0.01*'11'!B$17*Calc1!B2837*Calc4!B653</f>
        <v>#VALUE!</v>
      </c>
      <c r="AA69" s="22" t="e">
        <f ca="1">Calc1!B2837*(MAX(Calc4!B7255,0-(Calc4!B6945+IF('935'!P11=0,0,(1-'935'!X11/'11'!D$17)*'11'!B$17/('11'!B$17-'935'!W11)*IF(Calc1!B2837=0,1,Calc2!B16/Calc1!B2837)*Calc4!B1276))))*'11'!B$17*0.01*Calc4!B$11/Calc4!B$2233</f>
        <v>#VALUE!</v>
      </c>
      <c r="AB69" s="22" t="e">
        <f ca="1">Calc1!B2837*Calc4!B$6619*Calc4!B6314</f>
        <v>#VALUE!</v>
      </c>
      <c r="AC69" s="22" t="e">
        <f ca="1">Calc1!B2837*(MAX(Calc4!B7255,0-(Calc4!B6945+IF('935'!P11=0,0,(1-'935'!X11/'11'!D$17)*'11'!B$17/('11'!B$17-'935'!W11)*IF(Calc1!B2837=0,1,Calc2!B16/Calc1!B2837)*Calc4!B1276))))*'11'!B$17*0.01*Calc4!B$2216/Calc4!B$2233</f>
        <v>#VALUE!</v>
      </c>
      <c r="AD69" s="22" t="e">
        <f ca="1">0.01*(Calc2!B16*'11'!B$17*Calc4!B1585+Calc1!B2837*Calc2!B6139*'935'!P11*('11'!D$17-'935'!X11)*('11'!B$17/('11'!B$17-'935'!W11)))</f>
        <v>#VALUE!</v>
      </c>
      <c r="AE69" s="22" t="e">
        <f ca="1">Calc1!B2837*Calc4!B$6300*(Calc4!B$5981+Calc1!B5329)</f>
        <v>#VALUE!</v>
      </c>
      <c r="AF69" s="22" t="e">
        <f ca="1">Calc1!B2837*(MAX(Calc4!B7255,0-(Calc4!B6945+IF('935'!P11=0,0,(1-'935'!X11/'11'!D$17)*'11'!B$17/('11'!B$17-'935'!W11)*IF(Calc1!B2837=0,1,Calc2!B16/Calc1!B2837)*Calc4!B1276))))*'11'!B$17*0.01*(1-(Calc4!B$2216+Calc4!B$11)/Calc4!B$2233)</f>
        <v>#VALUE!</v>
      </c>
      <c r="AG69" s="22" t="e">
        <f t="shared" si="6"/>
        <v>#VALUE!</v>
      </c>
      <c r="AH69" s="10"/>
    </row>
    <row r="70" spans="1:34">
      <c r="A70" s="20">
        <v>6</v>
      </c>
      <c r="B70" s="27" t="str">
        <f ca="1">Results!B23</f>
        <v>#VALUE!</v>
      </c>
      <c r="C70" s="7" t="e">
        <f ca="1">Results!C23</f>
        <v>#VALUE!</v>
      </c>
      <c r="D70" s="28" t="e">
        <f ca="1">Results!D23</f>
        <v>#VALUE!</v>
      </c>
      <c r="E70" s="28" t="e">
        <f ca="1">Results!E23</f>
        <v>#VALUE!</v>
      </c>
      <c r="F70" s="28" t="e">
        <f ca="1">Results!F23</f>
        <v>#VALUE!</v>
      </c>
      <c r="G70" s="7" t="e">
        <f ca="1">Results!G23</f>
        <v>#VALUE!</v>
      </c>
      <c r="H70" s="28" t="e">
        <f ca="1">Results!H23</f>
        <v>#VALUE!</v>
      </c>
      <c r="I70" s="28" t="e">
        <f ca="1">Results!I23</f>
        <v>#VALUE!</v>
      </c>
      <c r="J70" s="28" t="e">
        <f ca="1">Results!J23</f>
        <v>#VALUE!</v>
      </c>
      <c r="K70" s="29" t="e">
        <f ca="1">0.01*'11'!B$17*Calc1!B2838*Results!E23</f>
        <v>#VALUE!</v>
      </c>
      <c r="L70" s="22" t="e">
        <f ca="1">0.01*('11'!D$17-'935'!X12)*Results!C23*Calc1!B2838*('11'!B$17/('11'!B$17-'935'!W12))*'935'!P12</f>
        <v>#VALUE!</v>
      </c>
      <c r="M70" s="22" t="e">
        <f ca="1">0.01*('11'!B$17-'935'!W12)*Results!D23</f>
        <v>#VALUE!</v>
      </c>
      <c r="N70" s="22" t="e">
        <f ca="1">0.01*'11'!B$17*Calc1!B4083*Calc3!B1676</f>
        <v>#VALUE!</v>
      </c>
      <c r="O70" s="22" t="e">
        <f ca="1">0.01*('11'!B$17-'935'!W12)*Calc4!B10356</f>
        <v>#VALUE!</v>
      </c>
      <c r="P70" s="22" t="e">
        <f ca="1">0.01*Calc3!B3251*'935'!T12</f>
        <v>#VALUE!</v>
      </c>
      <c r="Q70" s="29" t="e">
        <f t="shared" si="0"/>
        <v>#VALUE!</v>
      </c>
      <c r="R70" s="24" t="str">
        <f ca="1">'935'!Y12</f>
        <v>#VALUE!</v>
      </c>
      <c r="S70" s="30" t="e">
        <f t="shared" si="1"/>
        <v>#VALUE!</v>
      </c>
      <c r="T70" s="31" t="e">
        <f t="shared" si="2"/>
        <v>#VALUE!</v>
      </c>
      <c r="U70" s="29" t="e">
        <f t="shared" si="3"/>
        <v>#VALUE!</v>
      </c>
      <c r="V70" s="24" t="str">
        <f ca="1">'935'!Z12</f>
        <v>#VALUE!</v>
      </c>
      <c r="W70" s="30" t="e">
        <f t="shared" si="4"/>
        <v>#VALUE!</v>
      </c>
      <c r="X70" s="31" t="e">
        <f t="shared" si="5"/>
        <v>#VALUE!</v>
      </c>
      <c r="Y70" s="29" t="e">
        <f ca="1">0.01*('11'!B$17-'935'!W12)*Calc4!B8809</f>
        <v>#VALUE!</v>
      </c>
      <c r="Z70" s="22" t="e">
        <f ca="1">0.01*'11'!B$17*Calc1!B2838*Calc4!B654</f>
        <v>#VALUE!</v>
      </c>
      <c r="AA70" s="22" t="e">
        <f ca="1">Calc1!B2838*(MAX(Calc4!B7256,0-(Calc4!B6946+IF('935'!P12=0,0,(1-'935'!X12/'11'!D$17)*'11'!B$17/('11'!B$17-'935'!W12)*IF(Calc1!B2838=0,1,Calc2!B17/Calc1!B2838)*Calc4!B1277))))*'11'!B$17*0.01*Calc4!B$11/Calc4!B$2233</f>
        <v>#VALUE!</v>
      </c>
      <c r="AB70" s="22" t="e">
        <f ca="1">Calc1!B2838*Calc4!B$6619*Calc4!B6315</f>
        <v>#VALUE!</v>
      </c>
      <c r="AC70" s="22" t="e">
        <f ca="1">Calc1!B2838*(MAX(Calc4!B7256,0-(Calc4!B6946+IF('935'!P12=0,0,(1-'935'!X12/'11'!D$17)*'11'!B$17/('11'!B$17-'935'!W12)*IF(Calc1!B2838=0,1,Calc2!B17/Calc1!B2838)*Calc4!B1277))))*'11'!B$17*0.01*Calc4!B$2216/Calc4!B$2233</f>
        <v>#VALUE!</v>
      </c>
      <c r="AD70" s="22" t="e">
        <f ca="1">0.01*(Calc2!B17*'11'!B$17*Calc4!B1586+Calc1!B2838*Calc2!B6140*'935'!P12*('11'!D$17-'935'!X12)*('11'!B$17/('11'!B$17-'935'!W12)))</f>
        <v>#VALUE!</v>
      </c>
      <c r="AE70" s="22" t="e">
        <f ca="1">Calc1!B2838*Calc4!B$6300*(Calc4!B$5981+Calc1!B5330)</f>
        <v>#VALUE!</v>
      </c>
      <c r="AF70" s="22" t="e">
        <f ca="1">Calc1!B2838*(MAX(Calc4!B7256,0-(Calc4!B6946+IF('935'!P12=0,0,(1-'935'!X12/'11'!D$17)*'11'!B$17/('11'!B$17-'935'!W12)*IF(Calc1!B2838=0,1,Calc2!B17/Calc1!B2838)*Calc4!B1277))))*'11'!B$17*0.01*(1-(Calc4!B$2216+Calc4!B$11)/Calc4!B$2233)</f>
        <v>#VALUE!</v>
      </c>
      <c r="AG70" s="22" t="e">
        <f t="shared" si="6"/>
        <v>#VALUE!</v>
      </c>
      <c r="AH70" s="10"/>
    </row>
    <row r="71" spans="1:34">
      <c r="A71" s="20">
        <v>7</v>
      </c>
      <c r="B71" s="27" t="str">
        <f ca="1">Results!B24</f>
        <v>#VALUE!</v>
      </c>
      <c r="C71" s="7" t="e">
        <f ca="1">Results!C24</f>
        <v>#VALUE!</v>
      </c>
      <c r="D71" s="28" t="e">
        <f ca="1">Results!D24</f>
        <v>#VALUE!</v>
      </c>
      <c r="E71" s="28" t="e">
        <f ca="1">Results!E24</f>
        <v>#VALUE!</v>
      </c>
      <c r="F71" s="28" t="e">
        <f ca="1">Results!F24</f>
        <v>#VALUE!</v>
      </c>
      <c r="G71" s="7" t="e">
        <f ca="1">Results!G24</f>
        <v>#VALUE!</v>
      </c>
      <c r="H71" s="28" t="e">
        <f ca="1">Results!H24</f>
        <v>#VALUE!</v>
      </c>
      <c r="I71" s="28" t="e">
        <f ca="1">Results!I24</f>
        <v>#VALUE!</v>
      </c>
      <c r="J71" s="28" t="e">
        <f ca="1">Results!J24</f>
        <v>#VALUE!</v>
      </c>
      <c r="K71" s="29" t="e">
        <f ca="1">0.01*'11'!B$17*Calc1!B2839*Results!E24</f>
        <v>#VALUE!</v>
      </c>
      <c r="L71" s="22" t="e">
        <f ca="1">0.01*('11'!D$17-'935'!X13)*Results!C24*Calc1!B2839*('11'!B$17/('11'!B$17-'935'!W13))*'935'!P13</f>
        <v>#VALUE!</v>
      </c>
      <c r="M71" s="22" t="e">
        <f ca="1">0.01*('11'!B$17-'935'!W13)*Results!D24</f>
        <v>#VALUE!</v>
      </c>
      <c r="N71" s="22" t="e">
        <f ca="1">0.01*'11'!B$17*Calc1!B4084*Calc3!B1677</f>
        <v>#VALUE!</v>
      </c>
      <c r="O71" s="22" t="e">
        <f ca="1">0.01*('11'!B$17-'935'!W13)*Calc4!B10357</f>
        <v>#VALUE!</v>
      </c>
      <c r="P71" s="22" t="e">
        <f ca="1">0.01*Calc3!B3252*'935'!T13</f>
        <v>#VALUE!</v>
      </c>
      <c r="Q71" s="29" t="e">
        <f t="shared" si="0"/>
        <v>#VALUE!</v>
      </c>
      <c r="R71" s="24" t="str">
        <f ca="1">'935'!Y13</f>
        <v>#VALUE!</v>
      </c>
      <c r="S71" s="30" t="e">
        <f t="shared" si="1"/>
        <v>#VALUE!</v>
      </c>
      <c r="T71" s="31" t="e">
        <f t="shared" si="2"/>
        <v>#VALUE!</v>
      </c>
      <c r="U71" s="29" t="e">
        <f t="shared" si="3"/>
        <v>#VALUE!</v>
      </c>
      <c r="V71" s="24" t="str">
        <f ca="1">'935'!Z13</f>
        <v>#VALUE!</v>
      </c>
      <c r="W71" s="30" t="e">
        <f t="shared" si="4"/>
        <v>#VALUE!</v>
      </c>
      <c r="X71" s="31" t="e">
        <f t="shared" si="5"/>
        <v>#VALUE!</v>
      </c>
      <c r="Y71" s="29" t="e">
        <f ca="1">0.01*('11'!B$17-'935'!W13)*Calc4!B8810</f>
        <v>#VALUE!</v>
      </c>
      <c r="Z71" s="22" t="e">
        <f ca="1">0.01*'11'!B$17*Calc1!B2839*Calc4!B655</f>
        <v>#VALUE!</v>
      </c>
      <c r="AA71" s="22" t="e">
        <f ca="1">Calc1!B2839*(MAX(Calc4!B7257,0-(Calc4!B6947+IF('935'!P13=0,0,(1-'935'!X13/'11'!D$17)*'11'!B$17/('11'!B$17-'935'!W13)*IF(Calc1!B2839=0,1,Calc2!B18/Calc1!B2839)*Calc4!B1278))))*'11'!B$17*0.01*Calc4!B$11/Calc4!B$2233</f>
        <v>#VALUE!</v>
      </c>
      <c r="AB71" s="22" t="e">
        <f ca="1">Calc1!B2839*Calc4!B$6619*Calc4!B6316</f>
        <v>#VALUE!</v>
      </c>
      <c r="AC71" s="22" t="e">
        <f ca="1">Calc1!B2839*(MAX(Calc4!B7257,0-(Calc4!B6947+IF('935'!P13=0,0,(1-'935'!X13/'11'!D$17)*'11'!B$17/('11'!B$17-'935'!W13)*IF(Calc1!B2839=0,1,Calc2!B18/Calc1!B2839)*Calc4!B1278))))*'11'!B$17*0.01*Calc4!B$2216/Calc4!B$2233</f>
        <v>#VALUE!</v>
      </c>
      <c r="AD71" s="22" t="e">
        <f ca="1">0.01*(Calc2!B18*'11'!B$17*Calc4!B1587+Calc1!B2839*Calc2!B6141*'935'!P13*('11'!D$17-'935'!X13)*('11'!B$17/('11'!B$17-'935'!W13)))</f>
        <v>#VALUE!</v>
      </c>
      <c r="AE71" s="22" t="e">
        <f ca="1">Calc1!B2839*Calc4!B$6300*(Calc4!B$5981+Calc1!B5331)</f>
        <v>#VALUE!</v>
      </c>
      <c r="AF71" s="22" t="e">
        <f ca="1">Calc1!B2839*(MAX(Calc4!B7257,0-(Calc4!B6947+IF('935'!P13=0,0,(1-'935'!X13/'11'!D$17)*'11'!B$17/('11'!B$17-'935'!W13)*IF(Calc1!B2839=0,1,Calc2!B18/Calc1!B2839)*Calc4!B1278))))*'11'!B$17*0.01*(1-(Calc4!B$2216+Calc4!B$11)/Calc4!B$2233)</f>
        <v>#VALUE!</v>
      </c>
      <c r="AG71" s="22" t="e">
        <f t="shared" si="6"/>
        <v>#VALUE!</v>
      </c>
      <c r="AH71" s="10"/>
    </row>
    <row r="72" spans="1:34">
      <c r="A72" s="20">
        <v>8</v>
      </c>
      <c r="B72" s="27" t="str">
        <f ca="1">Results!B25</f>
        <v>#VALUE!</v>
      </c>
      <c r="C72" s="7" t="e">
        <f ca="1">Results!C25</f>
        <v>#VALUE!</v>
      </c>
      <c r="D72" s="28" t="e">
        <f ca="1">Results!D25</f>
        <v>#VALUE!</v>
      </c>
      <c r="E72" s="28" t="e">
        <f ca="1">Results!E25</f>
        <v>#VALUE!</v>
      </c>
      <c r="F72" s="28" t="e">
        <f ca="1">Results!F25</f>
        <v>#VALUE!</v>
      </c>
      <c r="G72" s="7" t="e">
        <f ca="1">Results!G25</f>
        <v>#VALUE!</v>
      </c>
      <c r="H72" s="28" t="e">
        <f ca="1">Results!H25</f>
        <v>#VALUE!</v>
      </c>
      <c r="I72" s="28" t="e">
        <f ca="1">Results!I25</f>
        <v>#VALUE!</v>
      </c>
      <c r="J72" s="28" t="e">
        <f ca="1">Results!J25</f>
        <v>#VALUE!</v>
      </c>
      <c r="K72" s="29" t="e">
        <f ca="1">0.01*'11'!B$17*Calc1!B2840*Results!E25</f>
        <v>#VALUE!</v>
      </c>
      <c r="L72" s="22" t="e">
        <f ca="1">0.01*('11'!D$17-'935'!X14)*Results!C25*Calc1!B2840*('11'!B$17/('11'!B$17-'935'!W14))*'935'!P14</f>
        <v>#VALUE!</v>
      </c>
      <c r="M72" s="22" t="e">
        <f ca="1">0.01*('11'!B$17-'935'!W14)*Results!D25</f>
        <v>#VALUE!</v>
      </c>
      <c r="N72" s="22" t="e">
        <f ca="1">0.01*'11'!B$17*Calc1!B4085*Calc3!B1678</f>
        <v>#VALUE!</v>
      </c>
      <c r="O72" s="22" t="e">
        <f ca="1">0.01*('11'!B$17-'935'!W14)*Calc4!B10358</f>
        <v>#VALUE!</v>
      </c>
      <c r="P72" s="22" t="e">
        <f ca="1">0.01*Calc3!B3253*'935'!T14</f>
        <v>#VALUE!</v>
      </c>
      <c r="Q72" s="29" t="e">
        <f t="shared" si="0"/>
        <v>#VALUE!</v>
      </c>
      <c r="R72" s="24" t="str">
        <f ca="1">'935'!Y14</f>
        <v>#VALUE!</v>
      </c>
      <c r="S72" s="30" t="e">
        <f t="shared" si="1"/>
        <v>#VALUE!</v>
      </c>
      <c r="T72" s="31" t="e">
        <f t="shared" si="2"/>
        <v>#VALUE!</v>
      </c>
      <c r="U72" s="29" t="e">
        <f t="shared" si="3"/>
        <v>#VALUE!</v>
      </c>
      <c r="V72" s="24" t="str">
        <f ca="1">'935'!Z14</f>
        <v>#VALUE!</v>
      </c>
      <c r="W72" s="30" t="e">
        <f t="shared" si="4"/>
        <v>#VALUE!</v>
      </c>
      <c r="X72" s="31" t="e">
        <f t="shared" si="5"/>
        <v>#VALUE!</v>
      </c>
      <c r="Y72" s="29" t="e">
        <f ca="1">0.01*('11'!B$17-'935'!W14)*Calc4!B8811</f>
        <v>#VALUE!</v>
      </c>
      <c r="Z72" s="22" t="e">
        <f ca="1">0.01*'11'!B$17*Calc1!B2840*Calc4!B656</f>
        <v>#VALUE!</v>
      </c>
      <c r="AA72" s="22" t="e">
        <f ca="1">Calc1!B2840*(MAX(Calc4!B7258,0-(Calc4!B6948+IF('935'!P14=0,0,(1-'935'!X14/'11'!D$17)*'11'!B$17/('11'!B$17-'935'!W14)*IF(Calc1!B2840=0,1,Calc2!B19/Calc1!B2840)*Calc4!B1279))))*'11'!B$17*0.01*Calc4!B$11/Calc4!B$2233</f>
        <v>#VALUE!</v>
      </c>
      <c r="AB72" s="22" t="e">
        <f ca="1">Calc1!B2840*Calc4!B$6619*Calc4!B6317</f>
        <v>#VALUE!</v>
      </c>
      <c r="AC72" s="22" t="e">
        <f ca="1">Calc1!B2840*(MAX(Calc4!B7258,0-(Calc4!B6948+IF('935'!P14=0,0,(1-'935'!X14/'11'!D$17)*'11'!B$17/('11'!B$17-'935'!W14)*IF(Calc1!B2840=0,1,Calc2!B19/Calc1!B2840)*Calc4!B1279))))*'11'!B$17*0.01*Calc4!B$2216/Calc4!B$2233</f>
        <v>#VALUE!</v>
      </c>
      <c r="AD72" s="22" t="e">
        <f ca="1">0.01*(Calc2!B19*'11'!B$17*Calc4!B1588+Calc1!B2840*Calc2!B6142*'935'!P14*('11'!D$17-'935'!X14)*('11'!B$17/('11'!B$17-'935'!W14)))</f>
        <v>#VALUE!</v>
      </c>
      <c r="AE72" s="22" t="e">
        <f ca="1">Calc1!B2840*Calc4!B$6300*(Calc4!B$5981+Calc1!B5332)</f>
        <v>#VALUE!</v>
      </c>
      <c r="AF72" s="22" t="e">
        <f ca="1">Calc1!B2840*(MAX(Calc4!B7258,0-(Calc4!B6948+IF('935'!P14=0,0,(1-'935'!X14/'11'!D$17)*'11'!B$17/('11'!B$17-'935'!W14)*IF(Calc1!B2840=0,1,Calc2!B19/Calc1!B2840)*Calc4!B1279))))*'11'!B$17*0.01*(1-(Calc4!B$2216+Calc4!B$11)/Calc4!B$2233)</f>
        <v>#VALUE!</v>
      </c>
      <c r="AG72" s="22" t="e">
        <f t="shared" si="6"/>
        <v>#VALUE!</v>
      </c>
      <c r="AH72" s="10"/>
    </row>
    <row r="73" spans="1:34">
      <c r="A73" s="20">
        <v>9</v>
      </c>
      <c r="B73" s="27" t="str">
        <f ca="1">Results!B26</f>
        <v>#VALUE!</v>
      </c>
      <c r="C73" s="7" t="e">
        <f ca="1">Results!C26</f>
        <v>#VALUE!</v>
      </c>
      <c r="D73" s="28" t="e">
        <f ca="1">Results!D26</f>
        <v>#VALUE!</v>
      </c>
      <c r="E73" s="28" t="e">
        <f ca="1">Results!E26</f>
        <v>#VALUE!</v>
      </c>
      <c r="F73" s="28" t="e">
        <f ca="1">Results!F26</f>
        <v>#VALUE!</v>
      </c>
      <c r="G73" s="7" t="e">
        <f ca="1">Results!G26</f>
        <v>#VALUE!</v>
      </c>
      <c r="H73" s="28" t="e">
        <f ca="1">Results!H26</f>
        <v>#VALUE!</v>
      </c>
      <c r="I73" s="28" t="e">
        <f ca="1">Results!I26</f>
        <v>#VALUE!</v>
      </c>
      <c r="J73" s="28" t="e">
        <f ca="1">Results!J26</f>
        <v>#VALUE!</v>
      </c>
      <c r="K73" s="29" t="e">
        <f ca="1">0.01*'11'!B$17*Calc1!B2841*Results!E26</f>
        <v>#VALUE!</v>
      </c>
      <c r="L73" s="22" t="e">
        <f ca="1">0.01*('11'!D$17-'935'!X15)*Results!C26*Calc1!B2841*('11'!B$17/('11'!B$17-'935'!W15))*'935'!P15</f>
        <v>#VALUE!</v>
      </c>
      <c r="M73" s="22" t="e">
        <f ca="1">0.01*('11'!B$17-'935'!W15)*Results!D26</f>
        <v>#VALUE!</v>
      </c>
      <c r="N73" s="22" t="e">
        <f ca="1">0.01*'11'!B$17*Calc1!B4086*Calc3!B1679</f>
        <v>#VALUE!</v>
      </c>
      <c r="O73" s="22" t="e">
        <f ca="1">0.01*('11'!B$17-'935'!W15)*Calc4!B10359</f>
        <v>#VALUE!</v>
      </c>
      <c r="P73" s="22" t="e">
        <f ca="1">0.01*Calc3!B3254*'935'!T15</f>
        <v>#VALUE!</v>
      </c>
      <c r="Q73" s="29" t="e">
        <f t="shared" si="0"/>
        <v>#VALUE!</v>
      </c>
      <c r="R73" s="24" t="str">
        <f ca="1">'935'!Y15</f>
        <v>#VALUE!</v>
      </c>
      <c r="S73" s="30" t="e">
        <f t="shared" si="1"/>
        <v>#VALUE!</v>
      </c>
      <c r="T73" s="31" t="e">
        <f t="shared" si="2"/>
        <v>#VALUE!</v>
      </c>
      <c r="U73" s="29" t="e">
        <f t="shared" si="3"/>
        <v>#VALUE!</v>
      </c>
      <c r="V73" s="24" t="str">
        <f ca="1">'935'!Z15</f>
        <v>#VALUE!</v>
      </c>
      <c r="W73" s="30" t="e">
        <f t="shared" si="4"/>
        <v>#VALUE!</v>
      </c>
      <c r="X73" s="31" t="e">
        <f t="shared" si="5"/>
        <v>#VALUE!</v>
      </c>
      <c r="Y73" s="29" t="e">
        <f ca="1">0.01*('11'!B$17-'935'!W15)*Calc4!B8812</f>
        <v>#VALUE!</v>
      </c>
      <c r="Z73" s="22" t="e">
        <f ca="1">0.01*'11'!B$17*Calc1!B2841*Calc4!B657</f>
        <v>#VALUE!</v>
      </c>
      <c r="AA73" s="22" t="e">
        <f ca="1">Calc1!B2841*(MAX(Calc4!B7259,0-(Calc4!B6949+IF('935'!P15=0,0,(1-'935'!X15/'11'!D$17)*'11'!B$17/('11'!B$17-'935'!W15)*IF(Calc1!B2841=0,1,Calc2!B20/Calc1!B2841)*Calc4!B1280))))*'11'!B$17*0.01*Calc4!B$11/Calc4!B$2233</f>
        <v>#VALUE!</v>
      </c>
      <c r="AB73" s="22" t="e">
        <f ca="1">Calc1!B2841*Calc4!B$6619*Calc4!B6318</f>
        <v>#VALUE!</v>
      </c>
      <c r="AC73" s="22" t="e">
        <f ca="1">Calc1!B2841*(MAX(Calc4!B7259,0-(Calc4!B6949+IF('935'!P15=0,0,(1-'935'!X15/'11'!D$17)*'11'!B$17/('11'!B$17-'935'!W15)*IF(Calc1!B2841=0,1,Calc2!B20/Calc1!B2841)*Calc4!B1280))))*'11'!B$17*0.01*Calc4!B$2216/Calc4!B$2233</f>
        <v>#VALUE!</v>
      </c>
      <c r="AD73" s="22" t="e">
        <f ca="1">0.01*(Calc2!B20*'11'!B$17*Calc4!B1589+Calc1!B2841*Calc2!B6143*'935'!P15*('11'!D$17-'935'!X15)*('11'!B$17/('11'!B$17-'935'!W15)))</f>
        <v>#VALUE!</v>
      </c>
      <c r="AE73" s="22" t="e">
        <f ca="1">Calc1!B2841*Calc4!B$6300*(Calc4!B$5981+Calc1!B5333)</f>
        <v>#VALUE!</v>
      </c>
      <c r="AF73" s="22" t="e">
        <f ca="1">Calc1!B2841*(MAX(Calc4!B7259,0-(Calc4!B6949+IF('935'!P15=0,0,(1-'935'!X15/'11'!D$17)*'11'!B$17/('11'!B$17-'935'!W15)*IF(Calc1!B2841=0,1,Calc2!B20/Calc1!B2841)*Calc4!B1280))))*'11'!B$17*0.01*(1-(Calc4!B$2216+Calc4!B$11)/Calc4!B$2233)</f>
        <v>#VALUE!</v>
      </c>
      <c r="AG73" s="22" t="e">
        <f t="shared" si="6"/>
        <v>#VALUE!</v>
      </c>
      <c r="AH73" s="10"/>
    </row>
    <row r="74" spans="1:34">
      <c r="A74" s="20">
        <v>10</v>
      </c>
      <c r="B74" s="27" t="str">
        <f ca="1">Results!B27</f>
        <v>#VALUE!</v>
      </c>
      <c r="C74" s="7" t="e">
        <f ca="1">Results!C27</f>
        <v>#VALUE!</v>
      </c>
      <c r="D74" s="28" t="e">
        <f ca="1">Results!D27</f>
        <v>#VALUE!</v>
      </c>
      <c r="E74" s="28" t="e">
        <f ca="1">Results!E27</f>
        <v>#VALUE!</v>
      </c>
      <c r="F74" s="28" t="e">
        <f ca="1">Results!F27</f>
        <v>#VALUE!</v>
      </c>
      <c r="G74" s="7" t="e">
        <f ca="1">Results!G27</f>
        <v>#VALUE!</v>
      </c>
      <c r="H74" s="28" t="e">
        <f ca="1">Results!H27</f>
        <v>#VALUE!</v>
      </c>
      <c r="I74" s="28" t="e">
        <f ca="1">Results!I27</f>
        <v>#VALUE!</v>
      </c>
      <c r="J74" s="28" t="e">
        <f ca="1">Results!J27</f>
        <v>#VALUE!</v>
      </c>
      <c r="K74" s="29" t="e">
        <f ca="1">0.01*'11'!B$17*Calc1!B2842*Results!E27</f>
        <v>#VALUE!</v>
      </c>
      <c r="L74" s="22" t="e">
        <f ca="1">0.01*('11'!D$17-'935'!X16)*Results!C27*Calc1!B2842*('11'!B$17/('11'!B$17-'935'!W16))*'935'!P16</f>
        <v>#VALUE!</v>
      </c>
      <c r="M74" s="22" t="e">
        <f ca="1">0.01*('11'!B$17-'935'!W16)*Results!D27</f>
        <v>#VALUE!</v>
      </c>
      <c r="N74" s="22" t="e">
        <f ca="1">0.01*'11'!B$17*Calc1!B4087*Calc3!B1680</f>
        <v>#VALUE!</v>
      </c>
      <c r="O74" s="22" t="e">
        <f ca="1">0.01*('11'!B$17-'935'!W16)*Calc4!B10360</f>
        <v>#VALUE!</v>
      </c>
      <c r="P74" s="22" t="e">
        <f ca="1">0.01*Calc3!B3255*'935'!T16</f>
        <v>#VALUE!</v>
      </c>
      <c r="Q74" s="29" t="e">
        <f t="shared" si="0"/>
        <v>#VALUE!</v>
      </c>
      <c r="R74" s="24" t="str">
        <f ca="1">'935'!Y16</f>
        <v>#VALUE!</v>
      </c>
      <c r="S74" s="30" t="e">
        <f t="shared" si="1"/>
        <v>#VALUE!</v>
      </c>
      <c r="T74" s="31" t="e">
        <f t="shared" si="2"/>
        <v>#VALUE!</v>
      </c>
      <c r="U74" s="29" t="e">
        <f t="shared" si="3"/>
        <v>#VALUE!</v>
      </c>
      <c r="V74" s="24" t="str">
        <f ca="1">'935'!Z16</f>
        <v>#VALUE!</v>
      </c>
      <c r="W74" s="30" t="e">
        <f t="shared" si="4"/>
        <v>#VALUE!</v>
      </c>
      <c r="X74" s="31" t="e">
        <f t="shared" si="5"/>
        <v>#VALUE!</v>
      </c>
      <c r="Y74" s="29" t="e">
        <f ca="1">0.01*('11'!B$17-'935'!W16)*Calc4!B8813</f>
        <v>#VALUE!</v>
      </c>
      <c r="Z74" s="22" t="e">
        <f ca="1">0.01*'11'!B$17*Calc1!B2842*Calc4!B658</f>
        <v>#VALUE!</v>
      </c>
      <c r="AA74" s="22" t="e">
        <f ca="1">Calc1!B2842*(MAX(Calc4!B7260,0-(Calc4!B6950+IF('935'!P16=0,0,(1-'935'!X16/'11'!D$17)*'11'!B$17/('11'!B$17-'935'!W16)*IF(Calc1!B2842=0,1,Calc2!B21/Calc1!B2842)*Calc4!B1281))))*'11'!B$17*0.01*Calc4!B$11/Calc4!B$2233</f>
        <v>#VALUE!</v>
      </c>
      <c r="AB74" s="22" t="e">
        <f ca="1">Calc1!B2842*Calc4!B$6619*Calc4!B6319</f>
        <v>#VALUE!</v>
      </c>
      <c r="AC74" s="22" t="e">
        <f ca="1">Calc1!B2842*(MAX(Calc4!B7260,0-(Calc4!B6950+IF('935'!P16=0,0,(1-'935'!X16/'11'!D$17)*'11'!B$17/('11'!B$17-'935'!W16)*IF(Calc1!B2842=0,1,Calc2!B21/Calc1!B2842)*Calc4!B1281))))*'11'!B$17*0.01*Calc4!B$2216/Calc4!B$2233</f>
        <v>#VALUE!</v>
      </c>
      <c r="AD74" s="22" t="e">
        <f ca="1">0.01*(Calc2!B21*'11'!B$17*Calc4!B1590+Calc1!B2842*Calc2!B6144*'935'!P16*('11'!D$17-'935'!X16)*('11'!B$17/('11'!B$17-'935'!W16)))</f>
        <v>#VALUE!</v>
      </c>
      <c r="AE74" s="22" t="e">
        <f ca="1">Calc1!B2842*Calc4!B$6300*(Calc4!B$5981+Calc1!B5334)</f>
        <v>#VALUE!</v>
      </c>
      <c r="AF74" s="22" t="e">
        <f ca="1">Calc1!B2842*(MAX(Calc4!B7260,0-(Calc4!B6950+IF('935'!P16=0,0,(1-'935'!X16/'11'!D$17)*'11'!B$17/('11'!B$17-'935'!W16)*IF(Calc1!B2842=0,1,Calc2!B21/Calc1!B2842)*Calc4!B1281))))*'11'!B$17*0.01*(1-(Calc4!B$2216+Calc4!B$11)/Calc4!B$2233)</f>
        <v>#VALUE!</v>
      </c>
      <c r="AG74" s="22" t="e">
        <f t="shared" si="6"/>
        <v>#VALUE!</v>
      </c>
      <c r="AH74" s="10"/>
    </row>
    <row r="75" spans="1:34">
      <c r="A75" s="20">
        <v>11</v>
      </c>
      <c r="B75" s="27" t="str">
        <f ca="1">Results!B28</f>
        <v>#VALUE!</v>
      </c>
      <c r="C75" s="7" t="e">
        <f ca="1">Results!C28</f>
        <v>#VALUE!</v>
      </c>
      <c r="D75" s="28" t="e">
        <f ca="1">Results!D28</f>
        <v>#VALUE!</v>
      </c>
      <c r="E75" s="28" t="e">
        <f ca="1">Results!E28</f>
        <v>#VALUE!</v>
      </c>
      <c r="F75" s="28" t="e">
        <f ca="1">Results!F28</f>
        <v>#VALUE!</v>
      </c>
      <c r="G75" s="7" t="e">
        <f ca="1">Results!G28</f>
        <v>#VALUE!</v>
      </c>
      <c r="H75" s="28" t="e">
        <f ca="1">Results!H28</f>
        <v>#VALUE!</v>
      </c>
      <c r="I75" s="28" t="e">
        <f ca="1">Results!I28</f>
        <v>#VALUE!</v>
      </c>
      <c r="J75" s="28" t="e">
        <f ca="1">Results!J28</f>
        <v>#VALUE!</v>
      </c>
      <c r="K75" s="29" t="e">
        <f ca="1">0.01*'11'!B$17*Calc1!B2843*Results!E28</f>
        <v>#VALUE!</v>
      </c>
      <c r="L75" s="22" t="e">
        <f ca="1">0.01*('11'!D$17-'935'!X17)*Results!C28*Calc1!B2843*('11'!B$17/('11'!B$17-'935'!W17))*'935'!P17</f>
        <v>#VALUE!</v>
      </c>
      <c r="M75" s="22" t="e">
        <f ca="1">0.01*('11'!B$17-'935'!W17)*Results!D28</f>
        <v>#VALUE!</v>
      </c>
      <c r="N75" s="22" t="e">
        <f ca="1">0.01*'11'!B$17*Calc1!B4088*Calc3!B1681</f>
        <v>#VALUE!</v>
      </c>
      <c r="O75" s="22" t="e">
        <f ca="1">0.01*('11'!B$17-'935'!W17)*Calc4!B10361</f>
        <v>#VALUE!</v>
      </c>
      <c r="P75" s="22" t="e">
        <f ca="1">0.01*Calc3!B3256*'935'!T17</f>
        <v>#VALUE!</v>
      </c>
      <c r="Q75" s="29" t="e">
        <f t="shared" si="0"/>
        <v>#VALUE!</v>
      </c>
      <c r="R75" s="24" t="str">
        <f ca="1">'935'!Y17</f>
        <v>#VALUE!</v>
      </c>
      <c r="S75" s="30" t="e">
        <f t="shared" si="1"/>
        <v>#VALUE!</v>
      </c>
      <c r="T75" s="31" t="e">
        <f t="shared" si="2"/>
        <v>#VALUE!</v>
      </c>
      <c r="U75" s="29" t="e">
        <f t="shared" si="3"/>
        <v>#VALUE!</v>
      </c>
      <c r="V75" s="24" t="str">
        <f ca="1">'935'!Z17</f>
        <v>#VALUE!</v>
      </c>
      <c r="W75" s="30" t="e">
        <f t="shared" si="4"/>
        <v>#VALUE!</v>
      </c>
      <c r="X75" s="31" t="e">
        <f t="shared" si="5"/>
        <v>#VALUE!</v>
      </c>
      <c r="Y75" s="29" t="e">
        <f ca="1">0.01*('11'!B$17-'935'!W17)*Calc4!B8814</f>
        <v>#VALUE!</v>
      </c>
      <c r="Z75" s="22" t="e">
        <f ca="1">0.01*'11'!B$17*Calc1!B2843*Calc4!B659</f>
        <v>#VALUE!</v>
      </c>
      <c r="AA75" s="22" t="e">
        <f ca="1">Calc1!B2843*(MAX(Calc4!B7261,0-(Calc4!B6951+IF('935'!P17=0,0,(1-'935'!X17/'11'!D$17)*'11'!B$17/('11'!B$17-'935'!W17)*IF(Calc1!B2843=0,1,Calc2!B22/Calc1!B2843)*Calc4!B1282))))*'11'!B$17*0.01*Calc4!B$11/Calc4!B$2233</f>
        <v>#VALUE!</v>
      </c>
      <c r="AB75" s="22" t="e">
        <f ca="1">Calc1!B2843*Calc4!B$6619*Calc4!B6320</f>
        <v>#VALUE!</v>
      </c>
      <c r="AC75" s="22" t="e">
        <f ca="1">Calc1!B2843*(MAX(Calc4!B7261,0-(Calc4!B6951+IF('935'!P17=0,0,(1-'935'!X17/'11'!D$17)*'11'!B$17/('11'!B$17-'935'!W17)*IF(Calc1!B2843=0,1,Calc2!B22/Calc1!B2843)*Calc4!B1282))))*'11'!B$17*0.01*Calc4!B$2216/Calc4!B$2233</f>
        <v>#VALUE!</v>
      </c>
      <c r="AD75" s="22" t="e">
        <f ca="1">0.01*(Calc2!B22*'11'!B$17*Calc4!B1591+Calc1!B2843*Calc2!B6145*'935'!P17*('11'!D$17-'935'!X17)*('11'!B$17/('11'!B$17-'935'!W17)))</f>
        <v>#VALUE!</v>
      </c>
      <c r="AE75" s="22" t="e">
        <f ca="1">Calc1!B2843*Calc4!B$6300*(Calc4!B$5981+Calc1!B5335)</f>
        <v>#VALUE!</v>
      </c>
      <c r="AF75" s="22" t="e">
        <f ca="1">Calc1!B2843*(MAX(Calc4!B7261,0-(Calc4!B6951+IF('935'!P17=0,0,(1-'935'!X17/'11'!D$17)*'11'!B$17/('11'!B$17-'935'!W17)*IF(Calc1!B2843=0,1,Calc2!B22/Calc1!B2843)*Calc4!B1282))))*'11'!B$17*0.01*(1-(Calc4!B$2216+Calc4!B$11)/Calc4!B$2233)</f>
        <v>#VALUE!</v>
      </c>
      <c r="AG75" s="22" t="e">
        <f t="shared" si="6"/>
        <v>#VALUE!</v>
      </c>
      <c r="AH75" s="10"/>
    </row>
    <row r="76" spans="1:34">
      <c r="A76" s="20">
        <v>12</v>
      </c>
      <c r="B76" s="27" t="str">
        <f ca="1">Results!B29</f>
        <v>#VALUE!</v>
      </c>
      <c r="C76" s="7" t="e">
        <f ca="1">Results!C29</f>
        <v>#VALUE!</v>
      </c>
      <c r="D76" s="28" t="e">
        <f ca="1">Results!D29</f>
        <v>#VALUE!</v>
      </c>
      <c r="E76" s="28" t="e">
        <f ca="1">Results!E29</f>
        <v>#VALUE!</v>
      </c>
      <c r="F76" s="28" t="e">
        <f ca="1">Results!F29</f>
        <v>#VALUE!</v>
      </c>
      <c r="G76" s="7" t="e">
        <f ca="1">Results!G29</f>
        <v>#VALUE!</v>
      </c>
      <c r="H76" s="28" t="e">
        <f ca="1">Results!H29</f>
        <v>#VALUE!</v>
      </c>
      <c r="I76" s="28" t="e">
        <f ca="1">Results!I29</f>
        <v>#VALUE!</v>
      </c>
      <c r="J76" s="28" t="e">
        <f ca="1">Results!J29</f>
        <v>#VALUE!</v>
      </c>
      <c r="K76" s="29" t="e">
        <f ca="1">0.01*'11'!B$17*Calc1!B2844*Results!E29</f>
        <v>#VALUE!</v>
      </c>
      <c r="L76" s="22" t="e">
        <f ca="1">0.01*('11'!D$17-'935'!X18)*Results!C29*Calc1!B2844*('11'!B$17/('11'!B$17-'935'!W18))*'935'!P18</f>
        <v>#VALUE!</v>
      </c>
      <c r="M76" s="22" t="e">
        <f ca="1">0.01*('11'!B$17-'935'!W18)*Results!D29</f>
        <v>#VALUE!</v>
      </c>
      <c r="N76" s="22" t="e">
        <f ca="1">0.01*'11'!B$17*Calc1!B4089*Calc3!B1682</f>
        <v>#VALUE!</v>
      </c>
      <c r="O76" s="22" t="e">
        <f ca="1">0.01*('11'!B$17-'935'!W18)*Calc4!B10362</f>
        <v>#VALUE!</v>
      </c>
      <c r="P76" s="22" t="e">
        <f ca="1">0.01*Calc3!B3257*'935'!T18</f>
        <v>#VALUE!</v>
      </c>
      <c r="Q76" s="29" t="e">
        <f t="shared" si="0"/>
        <v>#VALUE!</v>
      </c>
      <c r="R76" s="24" t="str">
        <f ca="1">'935'!Y18</f>
        <v>#VALUE!</v>
      </c>
      <c r="S76" s="30" t="e">
        <f t="shared" si="1"/>
        <v>#VALUE!</v>
      </c>
      <c r="T76" s="31" t="e">
        <f t="shared" si="2"/>
        <v>#VALUE!</v>
      </c>
      <c r="U76" s="29" t="e">
        <f t="shared" si="3"/>
        <v>#VALUE!</v>
      </c>
      <c r="V76" s="24" t="str">
        <f ca="1">'935'!Z18</f>
        <v>#VALUE!</v>
      </c>
      <c r="W76" s="30" t="e">
        <f t="shared" si="4"/>
        <v>#VALUE!</v>
      </c>
      <c r="X76" s="31" t="e">
        <f t="shared" si="5"/>
        <v>#VALUE!</v>
      </c>
      <c r="Y76" s="29" t="e">
        <f ca="1">0.01*('11'!B$17-'935'!W18)*Calc4!B8815</f>
        <v>#VALUE!</v>
      </c>
      <c r="Z76" s="22" t="e">
        <f ca="1">0.01*'11'!B$17*Calc1!B2844*Calc4!B660</f>
        <v>#VALUE!</v>
      </c>
      <c r="AA76" s="22" t="e">
        <f ca="1">Calc1!B2844*(MAX(Calc4!B7262,0-(Calc4!B6952+IF('935'!P18=0,0,(1-'935'!X18/'11'!D$17)*'11'!B$17/('11'!B$17-'935'!W18)*IF(Calc1!B2844=0,1,Calc2!B23/Calc1!B2844)*Calc4!B1283))))*'11'!B$17*0.01*Calc4!B$11/Calc4!B$2233</f>
        <v>#VALUE!</v>
      </c>
      <c r="AB76" s="22" t="e">
        <f ca="1">Calc1!B2844*Calc4!B$6619*Calc4!B6321</f>
        <v>#VALUE!</v>
      </c>
      <c r="AC76" s="22" t="e">
        <f ca="1">Calc1!B2844*(MAX(Calc4!B7262,0-(Calc4!B6952+IF('935'!P18=0,0,(1-'935'!X18/'11'!D$17)*'11'!B$17/('11'!B$17-'935'!W18)*IF(Calc1!B2844=0,1,Calc2!B23/Calc1!B2844)*Calc4!B1283))))*'11'!B$17*0.01*Calc4!B$2216/Calc4!B$2233</f>
        <v>#VALUE!</v>
      </c>
      <c r="AD76" s="22" t="e">
        <f ca="1">0.01*(Calc2!B23*'11'!B$17*Calc4!B1592+Calc1!B2844*Calc2!B6146*'935'!P18*('11'!D$17-'935'!X18)*('11'!B$17/('11'!B$17-'935'!W18)))</f>
        <v>#VALUE!</v>
      </c>
      <c r="AE76" s="22" t="e">
        <f ca="1">Calc1!B2844*Calc4!B$6300*(Calc4!B$5981+Calc1!B5336)</f>
        <v>#VALUE!</v>
      </c>
      <c r="AF76" s="22" t="e">
        <f ca="1">Calc1!B2844*(MAX(Calc4!B7262,0-(Calc4!B6952+IF('935'!P18=0,0,(1-'935'!X18/'11'!D$17)*'11'!B$17/('11'!B$17-'935'!W18)*IF(Calc1!B2844=0,1,Calc2!B23/Calc1!B2844)*Calc4!B1283))))*'11'!B$17*0.01*(1-(Calc4!B$2216+Calc4!B$11)/Calc4!B$2233)</f>
        <v>#VALUE!</v>
      </c>
      <c r="AG76" s="22" t="e">
        <f t="shared" si="6"/>
        <v>#VALUE!</v>
      </c>
      <c r="AH76" s="10"/>
    </row>
    <row r="77" spans="1:34">
      <c r="A77" s="20">
        <v>13</v>
      </c>
      <c r="B77" s="27" t="str">
        <f ca="1">Results!B30</f>
        <v>#VALUE!</v>
      </c>
      <c r="C77" s="7" t="e">
        <f ca="1">Results!C30</f>
        <v>#VALUE!</v>
      </c>
      <c r="D77" s="28" t="e">
        <f ca="1">Results!D30</f>
        <v>#VALUE!</v>
      </c>
      <c r="E77" s="28" t="e">
        <f ca="1">Results!E30</f>
        <v>#VALUE!</v>
      </c>
      <c r="F77" s="28" t="e">
        <f ca="1">Results!F30</f>
        <v>#VALUE!</v>
      </c>
      <c r="G77" s="7" t="e">
        <f ca="1">Results!G30</f>
        <v>#VALUE!</v>
      </c>
      <c r="H77" s="28" t="e">
        <f ca="1">Results!H30</f>
        <v>#VALUE!</v>
      </c>
      <c r="I77" s="28" t="e">
        <f ca="1">Results!I30</f>
        <v>#VALUE!</v>
      </c>
      <c r="J77" s="28" t="e">
        <f ca="1">Results!J30</f>
        <v>#VALUE!</v>
      </c>
      <c r="K77" s="29" t="e">
        <f ca="1">0.01*'11'!B$17*Calc1!B2845*Results!E30</f>
        <v>#VALUE!</v>
      </c>
      <c r="L77" s="22" t="e">
        <f ca="1">0.01*('11'!D$17-'935'!X19)*Results!C30*Calc1!B2845*('11'!B$17/('11'!B$17-'935'!W19))*'935'!P19</f>
        <v>#VALUE!</v>
      </c>
      <c r="M77" s="22" t="e">
        <f ca="1">0.01*('11'!B$17-'935'!W19)*Results!D30</f>
        <v>#VALUE!</v>
      </c>
      <c r="N77" s="22" t="e">
        <f ca="1">0.01*'11'!B$17*Calc1!B4090*Calc3!B1683</f>
        <v>#VALUE!</v>
      </c>
      <c r="O77" s="22" t="e">
        <f ca="1">0.01*('11'!B$17-'935'!W19)*Calc4!B10363</f>
        <v>#VALUE!</v>
      </c>
      <c r="P77" s="22" t="e">
        <f ca="1">0.01*Calc3!B3258*'935'!T19</f>
        <v>#VALUE!</v>
      </c>
      <c r="Q77" s="29" t="e">
        <f t="shared" si="0"/>
        <v>#VALUE!</v>
      </c>
      <c r="R77" s="24" t="str">
        <f ca="1">'935'!Y19</f>
        <v>#VALUE!</v>
      </c>
      <c r="S77" s="30" t="e">
        <f t="shared" si="1"/>
        <v>#VALUE!</v>
      </c>
      <c r="T77" s="31" t="e">
        <f t="shared" si="2"/>
        <v>#VALUE!</v>
      </c>
      <c r="U77" s="29" t="e">
        <f t="shared" si="3"/>
        <v>#VALUE!</v>
      </c>
      <c r="V77" s="24" t="str">
        <f ca="1">'935'!Z19</f>
        <v>#VALUE!</v>
      </c>
      <c r="W77" s="30" t="e">
        <f t="shared" si="4"/>
        <v>#VALUE!</v>
      </c>
      <c r="X77" s="31" t="e">
        <f t="shared" si="5"/>
        <v>#VALUE!</v>
      </c>
      <c r="Y77" s="29" t="e">
        <f ca="1">0.01*('11'!B$17-'935'!W19)*Calc4!B8816</f>
        <v>#VALUE!</v>
      </c>
      <c r="Z77" s="22" t="e">
        <f ca="1">0.01*'11'!B$17*Calc1!B2845*Calc4!B661</f>
        <v>#VALUE!</v>
      </c>
      <c r="AA77" s="22" t="e">
        <f ca="1">Calc1!B2845*(MAX(Calc4!B7263,0-(Calc4!B6953+IF('935'!P19=0,0,(1-'935'!X19/'11'!D$17)*'11'!B$17/('11'!B$17-'935'!W19)*IF(Calc1!B2845=0,1,Calc2!B24/Calc1!B2845)*Calc4!B1284))))*'11'!B$17*0.01*Calc4!B$11/Calc4!B$2233</f>
        <v>#VALUE!</v>
      </c>
      <c r="AB77" s="22" t="e">
        <f ca="1">Calc1!B2845*Calc4!B$6619*Calc4!B6322</f>
        <v>#VALUE!</v>
      </c>
      <c r="AC77" s="22" t="e">
        <f ca="1">Calc1!B2845*(MAX(Calc4!B7263,0-(Calc4!B6953+IF('935'!P19=0,0,(1-'935'!X19/'11'!D$17)*'11'!B$17/('11'!B$17-'935'!W19)*IF(Calc1!B2845=0,1,Calc2!B24/Calc1!B2845)*Calc4!B1284))))*'11'!B$17*0.01*Calc4!B$2216/Calc4!B$2233</f>
        <v>#VALUE!</v>
      </c>
      <c r="AD77" s="22" t="e">
        <f ca="1">0.01*(Calc2!B24*'11'!B$17*Calc4!B1593+Calc1!B2845*Calc2!B6147*'935'!P19*('11'!D$17-'935'!X19)*('11'!B$17/('11'!B$17-'935'!W19)))</f>
        <v>#VALUE!</v>
      </c>
      <c r="AE77" s="22" t="e">
        <f ca="1">Calc1!B2845*Calc4!B$6300*(Calc4!B$5981+Calc1!B5337)</f>
        <v>#VALUE!</v>
      </c>
      <c r="AF77" s="22" t="e">
        <f ca="1">Calc1!B2845*(MAX(Calc4!B7263,0-(Calc4!B6953+IF('935'!P19=0,0,(1-'935'!X19/'11'!D$17)*'11'!B$17/('11'!B$17-'935'!W19)*IF(Calc1!B2845=0,1,Calc2!B24/Calc1!B2845)*Calc4!B1284))))*'11'!B$17*0.01*(1-(Calc4!B$2216+Calc4!B$11)/Calc4!B$2233)</f>
        <v>#VALUE!</v>
      </c>
      <c r="AG77" s="22" t="e">
        <f t="shared" si="6"/>
        <v>#VALUE!</v>
      </c>
      <c r="AH77" s="10"/>
    </row>
    <row r="78" spans="1:34">
      <c r="A78" s="20">
        <v>14</v>
      </c>
      <c r="B78" s="27" t="str">
        <f ca="1">Results!B31</f>
        <v>#VALUE!</v>
      </c>
      <c r="C78" s="7" t="e">
        <f ca="1">Results!C31</f>
        <v>#VALUE!</v>
      </c>
      <c r="D78" s="28" t="e">
        <f ca="1">Results!D31</f>
        <v>#VALUE!</v>
      </c>
      <c r="E78" s="28" t="e">
        <f ca="1">Results!E31</f>
        <v>#VALUE!</v>
      </c>
      <c r="F78" s="28" t="e">
        <f ca="1">Results!F31</f>
        <v>#VALUE!</v>
      </c>
      <c r="G78" s="7" t="e">
        <f ca="1">Results!G31</f>
        <v>#VALUE!</v>
      </c>
      <c r="H78" s="28" t="e">
        <f ca="1">Results!H31</f>
        <v>#VALUE!</v>
      </c>
      <c r="I78" s="28" t="e">
        <f ca="1">Results!I31</f>
        <v>#VALUE!</v>
      </c>
      <c r="J78" s="28" t="e">
        <f ca="1">Results!J31</f>
        <v>#VALUE!</v>
      </c>
      <c r="K78" s="29" t="e">
        <f ca="1">0.01*'11'!B$17*Calc1!B2846*Results!E31</f>
        <v>#VALUE!</v>
      </c>
      <c r="L78" s="22" t="e">
        <f ca="1">0.01*('11'!D$17-'935'!X20)*Results!C31*Calc1!B2846*('11'!B$17/('11'!B$17-'935'!W20))*'935'!P20</f>
        <v>#VALUE!</v>
      </c>
      <c r="M78" s="22" t="e">
        <f ca="1">0.01*('11'!B$17-'935'!W20)*Results!D31</f>
        <v>#VALUE!</v>
      </c>
      <c r="N78" s="22" t="e">
        <f ca="1">0.01*'11'!B$17*Calc1!B4091*Calc3!B1684</f>
        <v>#VALUE!</v>
      </c>
      <c r="O78" s="22" t="e">
        <f ca="1">0.01*('11'!B$17-'935'!W20)*Calc4!B10364</f>
        <v>#VALUE!</v>
      </c>
      <c r="P78" s="22" t="e">
        <f ca="1">0.01*Calc3!B3259*'935'!T20</f>
        <v>#VALUE!</v>
      </c>
      <c r="Q78" s="29" t="e">
        <f t="shared" si="0"/>
        <v>#VALUE!</v>
      </c>
      <c r="R78" s="24" t="str">
        <f ca="1">'935'!Y20</f>
        <v>#VALUE!</v>
      </c>
      <c r="S78" s="30" t="e">
        <f t="shared" si="1"/>
        <v>#VALUE!</v>
      </c>
      <c r="T78" s="31" t="e">
        <f t="shared" si="2"/>
        <v>#VALUE!</v>
      </c>
      <c r="U78" s="29" t="e">
        <f t="shared" si="3"/>
        <v>#VALUE!</v>
      </c>
      <c r="V78" s="24" t="str">
        <f ca="1">'935'!Z20</f>
        <v>#VALUE!</v>
      </c>
      <c r="W78" s="30" t="e">
        <f t="shared" si="4"/>
        <v>#VALUE!</v>
      </c>
      <c r="X78" s="31" t="e">
        <f t="shared" si="5"/>
        <v>#VALUE!</v>
      </c>
      <c r="Y78" s="29" t="e">
        <f ca="1">0.01*('11'!B$17-'935'!W20)*Calc4!B8817</f>
        <v>#VALUE!</v>
      </c>
      <c r="Z78" s="22" t="e">
        <f ca="1">0.01*'11'!B$17*Calc1!B2846*Calc4!B662</f>
        <v>#VALUE!</v>
      </c>
      <c r="AA78" s="22" t="e">
        <f ca="1">Calc1!B2846*(MAX(Calc4!B7264,0-(Calc4!B6954+IF('935'!P20=0,0,(1-'935'!X20/'11'!D$17)*'11'!B$17/('11'!B$17-'935'!W20)*IF(Calc1!B2846=0,1,Calc2!B25/Calc1!B2846)*Calc4!B1285))))*'11'!B$17*0.01*Calc4!B$11/Calc4!B$2233</f>
        <v>#VALUE!</v>
      </c>
      <c r="AB78" s="22" t="e">
        <f ca="1">Calc1!B2846*Calc4!B$6619*Calc4!B6323</f>
        <v>#VALUE!</v>
      </c>
      <c r="AC78" s="22" t="e">
        <f ca="1">Calc1!B2846*(MAX(Calc4!B7264,0-(Calc4!B6954+IF('935'!P20=0,0,(1-'935'!X20/'11'!D$17)*'11'!B$17/('11'!B$17-'935'!W20)*IF(Calc1!B2846=0,1,Calc2!B25/Calc1!B2846)*Calc4!B1285))))*'11'!B$17*0.01*Calc4!B$2216/Calc4!B$2233</f>
        <v>#VALUE!</v>
      </c>
      <c r="AD78" s="22" t="e">
        <f ca="1">0.01*(Calc2!B25*'11'!B$17*Calc4!B1594+Calc1!B2846*Calc2!B6148*'935'!P20*('11'!D$17-'935'!X20)*('11'!B$17/('11'!B$17-'935'!W20)))</f>
        <v>#VALUE!</v>
      </c>
      <c r="AE78" s="22" t="e">
        <f ca="1">Calc1!B2846*Calc4!B$6300*(Calc4!B$5981+Calc1!B5338)</f>
        <v>#VALUE!</v>
      </c>
      <c r="AF78" s="22" t="e">
        <f ca="1">Calc1!B2846*(MAX(Calc4!B7264,0-(Calc4!B6954+IF('935'!P20=0,0,(1-'935'!X20/'11'!D$17)*'11'!B$17/('11'!B$17-'935'!W20)*IF(Calc1!B2846=0,1,Calc2!B25/Calc1!B2846)*Calc4!B1285))))*'11'!B$17*0.01*(1-(Calc4!B$2216+Calc4!B$11)/Calc4!B$2233)</f>
        <v>#VALUE!</v>
      </c>
      <c r="AG78" s="22" t="e">
        <f t="shared" si="6"/>
        <v>#VALUE!</v>
      </c>
      <c r="AH78" s="10"/>
    </row>
    <row r="79" spans="1:34">
      <c r="A79" s="20">
        <v>15</v>
      </c>
      <c r="B79" s="27" t="str">
        <f ca="1">Results!B32</f>
        <v>#VALUE!</v>
      </c>
      <c r="C79" s="7" t="e">
        <f ca="1">Results!C32</f>
        <v>#VALUE!</v>
      </c>
      <c r="D79" s="28" t="e">
        <f ca="1">Results!D32</f>
        <v>#VALUE!</v>
      </c>
      <c r="E79" s="28" t="e">
        <f ca="1">Results!E32</f>
        <v>#VALUE!</v>
      </c>
      <c r="F79" s="28" t="e">
        <f ca="1">Results!F32</f>
        <v>#VALUE!</v>
      </c>
      <c r="G79" s="7" t="e">
        <f ca="1">Results!G32</f>
        <v>#VALUE!</v>
      </c>
      <c r="H79" s="28" t="e">
        <f ca="1">Results!H32</f>
        <v>#VALUE!</v>
      </c>
      <c r="I79" s="28" t="e">
        <f ca="1">Results!I32</f>
        <v>#VALUE!</v>
      </c>
      <c r="J79" s="28" t="e">
        <f ca="1">Results!J32</f>
        <v>#VALUE!</v>
      </c>
      <c r="K79" s="29" t="e">
        <f ca="1">0.01*'11'!B$17*Calc1!B2847*Results!E32</f>
        <v>#VALUE!</v>
      </c>
      <c r="L79" s="22" t="e">
        <f ca="1">0.01*('11'!D$17-'935'!X21)*Results!C32*Calc1!B2847*('11'!B$17/('11'!B$17-'935'!W21))*'935'!P21</f>
        <v>#VALUE!</v>
      </c>
      <c r="M79" s="22" t="e">
        <f ca="1">0.01*('11'!B$17-'935'!W21)*Results!D32</f>
        <v>#VALUE!</v>
      </c>
      <c r="N79" s="22" t="e">
        <f ca="1">0.01*'11'!B$17*Calc1!B4092*Calc3!B1685</f>
        <v>#VALUE!</v>
      </c>
      <c r="O79" s="22" t="e">
        <f ca="1">0.01*('11'!B$17-'935'!W21)*Calc4!B10365</f>
        <v>#VALUE!</v>
      </c>
      <c r="P79" s="22" t="e">
        <f ca="1">0.01*Calc3!B3260*'935'!T21</f>
        <v>#VALUE!</v>
      </c>
      <c r="Q79" s="29" t="e">
        <f t="shared" si="0"/>
        <v>#VALUE!</v>
      </c>
      <c r="R79" s="24" t="str">
        <f ca="1">'935'!Y21</f>
        <v>#VALUE!</v>
      </c>
      <c r="S79" s="30" t="e">
        <f t="shared" si="1"/>
        <v>#VALUE!</v>
      </c>
      <c r="T79" s="31" t="e">
        <f t="shared" si="2"/>
        <v>#VALUE!</v>
      </c>
      <c r="U79" s="29" t="e">
        <f t="shared" si="3"/>
        <v>#VALUE!</v>
      </c>
      <c r="V79" s="24" t="str">
        <f ca="1">'935'!Z21</f>
        <v>#VALUE!</v>
      </c>
      <c r="W79" s="30" t="e">
        <f t="shared" si="4"/>
        <v>#VALUE!</v>
      </c>
      <c r="X79" s="31" t="e">
        <f t="shared" si="5"/>
        <v>#VALUE!</v>
      </c>
      <c r="Y79" s="29" t="e">
        <f ca="1">0.01*('11'!B$17-'935'!W21)*Calc4!B8818</f>
        <v>#VALUE!</v>
      </c>
      <c r="Z79" s="22" t="e">
        <f ca="1">0.01*'11'!B$17*Calc1!B2847*Calc4!B663</f>
        <v>#VALUE!</v>
      </c>
      <c r="AA79" s="22" t="e">
        <f ca="1">Calc1!B2847*(MAX(Calc4!B7265,0-(Calc4!B6955+IF('935'!P21=0,0,(1-'935'!X21/'11'!D$17)*'11'!B$17/('11'!B$17-'935'!W21)*IF(Calc1!B2847=0,1,Calc2!B26/Calc1!B2847)*Calc4!B1286))))*'11'!B$17*0.01*Calc4!B$11/Calc4!B$2233</f>
        <v>#VALUE!</v>
      </c>
      <c r="AB79" s="22" t="e">
        <f ca="1">Calc1!B2847*Calc4!B$6619*Calc4!B6324</f>
        <v>#VALUE!</v>
      </c>
      <c r="AC79" s="22" t="e">
        <f ca="1">Calc1!B2847*(MAX(Calc4!B7265,0-(Calc4!B6955+IF('935'!P21=0,0,(1-'935'!X21/'11'!D$17)*'11'!B$17/('11'!B$17-'935'!W21)*IF(Calc1!B2847=0,1,Calc2!B26/Calc1!B2847)*Calc4!B1286))))*'11'!B$17*0.01*Calc4!B$2216/Calc4!B$2233</f>
        <v>#VALUE!</v>
      </c>
      <c r="AD79" s="22" t="e">
        <f ca="1">0.01*(Calc2!B26*'11'!B$17*Calc4!B1595+Calc1!B2847*Calc2!B6149*'935'!P21*('11'!D$17-'935'!X21)*('11'!B$17/('11'!B$17-'935'!W21)))</f>
        <v>#VALUE!</v>
      </c>
      <c r="AE79" s="22" t="e">
        <f ca="1">Calc1!B2847*Calc4!B$6300*(Calc4!B$5981+Calc1!B5339)</f>
        <v>#VALUE!</v>
      </c>
      <c r="AF79" s="22" t="e">
        <f ca="1">Calc1!B2847*(MAX(Calc4!B7265,0-(Calc4!B6955+IF('935'!P21=0,0,(1-'935'!X21/'11'!D$17)*'11'!B$17/('11'!B$17-'935'!W21)*IF(Calc1!B2847=0,1,Calc2!B26/Calc1!B2847)*Calc4!B1286))))*'11'!B$17*0.01*(1-(Calc4!B$2216+Calc4!B$11)/Calc4!B$2233)</f>
        <v>#VALUE!</v>
      </c>
      <c r="AG79" s="22" t="e">
        <f t="shared" si="6"/>
        <v>#VALUE!</v>
      </c>
      <c r="AH79" s="10"/>
    </row>
    <row r="80" spans="1:34">
      <c r="A80" s="20">
        <v>16</v>
      </c>
      <c r="B80" s="27" t="str">
        <f ca="1">Results!B33</f>
        <v>#VALUE!</v>
      </c>
      <c r="C80" s="7" t="e">
        <f ca="1">Results!C33</f>
        <v>#VALUE!</v>
      </c>
      <c r="D80" s="28" t="e">
        <f ca="1">Results!D33</f>
        <v>#VALUE!</v>
      </c>
      <c r="E80" s="28" t="e">
        <f ca="1">Results!E33</f>
        <v>#VALUE!</v>
      </c>
      <c r="F80" s="28" t="e">
        <f ca="1">Results!F33</f>
        <v>#VALUE!</v>
      </c>
      <c r="G80" s="7" t="e">
        <f ca="1">Results!G33</f>
        <v>#VALUE!</v>
      </c>
      <c r="H80" s="28" t="e">
        <f ca="1">Results!H33</f>
        <v>#VALUE!</v>
      </c>
      <c r="I80" s="28" t="e">
        <f ca="1">Results!I33</f>
        <v>#VALUE!</v>
      </c>
      <c r="J80" s="28" t="e">
        <f ca="1">Results!J33</f>
        <v>#VALUE!</v>
      </c>
      <c r="K80" s="29" t="e">
        <f ca="1">0.01*'11'!B$17*Calc1!B2848*Results!E33</f>
        <v>#VALUE!</v>
      </c>
      <c r="L80" s="22" t="e">
        <f ca="1">0.01*('11'!D$17-'935'!X22)*Results!C33*Calc1!B2848*('11'!B$17/('11'!B$17-'935'!W22))*'935'!P22</f>
        <v>#VALUE!</v>
      </c>
      <c r="M80" s="22" t="e">
        <f ca="1">0.01*('11'!B$17-'935'!W22)*Results!D33</f>
        <v>#VALUE!</v>
      </c>
      <c r="N80" s="22" t="e">
        <f ca="1">0.01*'11'!B$17*Calc1!B4093*Calc3!B1686</f>
        <v>#VALUE!</v>
      </c>
      <c r="O80" s="22" t="e">
        <f ca="1">0.01*('11'!B$17-'935'!W22)*Calc4!B10366</f>
        <v>#VALUE!</v>
      </c>
      <c r="P80" s="22" t="e">
        <f ca="1">0.01*Calc3!B3261*'935'!T22</f>
        <v>#VALUE!</v>
      </c>
      <c r="Q80" s="29" t="e">
        <f t="shared" si="0"/>
        <v>#VALUE!</v>
      </c>
      <c r="R80" s="24" t="str">
        <f ca="1">'935'!Y22</f>
        <v>#VALUE!</v>
      </c>
      <c r="S80" s="30" t="e">
        <f t="shared" si="1"/>
        <v>#VALUE!</v>
      </c>
      <c r="T80" s="31" t="e">
        <f t="shared" si="2"/>
        <v>#VALUE!</v>
      </c>
      <c r="U80" s="29" t="e">
        <f t="shared" si="3"/>
        <v>#VALUE!</v>
      </c>
      <c r="V80" s="24" t="str">
        <f ca="1">'935'!Z22</f>
        <v>#VALUE!</v>
      </c>
      <c r="W80" s="30" t="e">
        <f t="shared" si="4"/>
        <v>#VALUE!</v>
      </c>
      <c r="X80" s="31" t="e">
        <f t="shared" si="5"/>
        <v>#VALUE!</v>
      </c>
      <c r="Y80" s="29" t="e">
        <f ca="1">0.01*('11'!B$17-'935'!W22)*Calc4!B8819</f>
        <v>#VALUE!</v>
      </c>
      <c r="Z80" s="22" t="e">
        <f ca="1">0.01*'11'!B$17*Calc1!B2848*Calc4!B664</f>
        <v>#VALUE!</v>
      </c>
      <c r="AA80" s="22" t="e">
        <f ca="1">Calc1!B2848*(MAX(Calc4!B7266,0-(Calc4!B6956+IF('935'!P22=0,0,(1-'935'!X22/'11'!D$17)*'11'!B$17/('11'!B$17-'935'!W22)*IF(Calc1!B2848=0,1,Calc2!B27/Calc1!B2848)*Calc4!B1287))))*'11'!B$17*0.01*Calc4!B$11/Calc4!B$2233</f>
        <v>#VALUE!</v>
      </c>
      <c r="AB80" s="22" t="e">
        <f ca="1">Calc1!B2848*Calc4!B$6619*Calc4!B6325</f>
        <v>#VALUE!</v>
      </c>
      <c r="AC80" s="22" t="e">
        <f ca="1">Calc1!B2848*(MAX(Calc4!B7266,0-(Calc4!B6956+IF('935'!P22=0,0,(1-'935'!X22/'11'!D$17)*'11'!B$17/('11'!B$17-'935'!W22)*IF(Calc1!B2848=0,1,Calc2!B27/Calc1!B2848)*Calc4!B1287))))*'11'!B$17*0.01*Calc4!B$2216/Calc4!B$2233</f>
        <v>#VALUE!</v>
      </c>
      <c r="AD80" s="22" t="e">
        <f ca="1">0.01*(Calc2!B27*'11'!B$17*Calc4!B1596+Calc1!B2848*Calc2!B6150*'935'!P22*('11'!D$17-'935'!X22)*('11'!B$17/('11'!B$17-'935'!W22)))</f>
        <v>#VALUE!</v>
      </c>
      <c r="AE80" s="22" t="e">
        <f ca="1">Calc1!B2848*Calc4!B$6300*(Calc4!B$5981+Calc1!B5340)</f>
        <v>#VALUE!</v>
      </c>
      <c r="AF80" s="22" t="e">
        <f ca="1">Calc1!B2848*(MAX(Calc4!B7266,0-(Calc4!B6956+IF('935'!P22=0,0,(1-'935'!X22/'11'!D$17)*'11'!B$17/('11'!B$17-'935'!W22)*IF(Calc1!B2848=0,1,Calc2!B27/Calc1!B2848)*Calc4!B1287))))*'11'!B$17*0.01*(1-(Calc4!B$2216+Calc4!B$11)/Calc4!B$2233)</f>
        <v>#VALUE!</v>
      </c>
      <c r="AG80" s="22" t="e">
        <f t="shared" si="6"/>
        <v>#VALUE!</v>
      </c>
      <c r="AH80" s="10"/>
    </row>
    <row r="81" spans="1:34">
      <c r="A81" s="20">
        <v>17</v>
      </c>
      <c r="B81" s="27" t="str">
        <f ca="1">Results!B34</f>
        <v>#VALUE!</v>
      </c>
      <c r="C81" s="7" t="e">
        <f ca="1">Results!C34</f>
        <v>#VALUE!</v>
      </c>
      <c r="D81" s="28" t="e">
        <f ca="1">Results!D34</f>
        <v>#VALUE!</v>
      </c>
      <c r="E81" s="28" t="e">
        <f ca="1">Results!E34</f>
        <v>#VALUE!</v>
      </c>
      <c r="F81" s="28" t="e">
        <f ca="1">Results!F34</f>
        <v>#VALUE!</v>
      </c>
      <c r="G81" s="7" t="e">
        <f ca="1">Results!G34</f>
        <v>#VALUE!</v>
      </c>
      <c r="H81" s="28" t="e">
        <f ca="1">Results!H34</f>
        <v>#VALUE!</v>
      </c>
      <c r="I81" s="28" t="e">
        <f ca="1">Results!I34</f>
        <v>#VALUE!</v>
      </c>
      <c r="J81" s="28" t="e">
        <f ca="1">Results!J34</f>
        <v>#VALUE!</v>
      </c>
      <c r="K81" s="29" t="e">
        <f ca="1">0.01*'11'!B$17*Calc1!B2849*Results!E34</f>
        <v>#VALUE!</v>
      </c>
      <c r="L81" s="22" t="e">
        <f ca="1">0.01*('11'!D$17-'935'!X23)*Results!C34*Calc1!B2849*('11'!B$17/('11'!B$17-'935'!W23))*'935'!P23</f>
        <v>#VALUE!</v>
      </c>
      <c r="M81" s="22" t="e">
        <f ca="1">0.01*('11'!B$17-'935'!W23)*Results!D34</f>
        <v>#VALUE!</v>
      </c>
      <c r="N81" s="22" t="e">
        <f ca="1">0.01*'11'!B$17*Calc1!B4094*Calc3!B1687</f>
        <v>#VALUE!</v>
      </c>
      <c r="O81" s="22" t="e">
        <f ca="1">0.01*('11'!B$17-'935'!W23)*Calc4!B10367</f>
        <v>#VALUE!</v>
      </c>
      <c r="P81" s="22" t="e">
        <f ca="1">0.01*Calc3!B3262*'935'!T23</f>
        <v>#VALUE!</v>
      </c>
      <c r="Q81" s="29" t="e">
        <f t="shared" si="0"/>
        <v>#VALUE!</v>
      </c>
      <c r="R81" s="24" t="str">
        <f ca="1">'935'!Y23</f>
        <v>#VALUE!</v>
      </c>
      <c r="S81" s="30" t="e">
        <f t="shared" si="1"/>
        <v>#VALUE!</v>
      </c>
      <c r="T81" s="31" t="e">
        <f t="shared" si="2"/>
        <v>#VALUE!</v>
      </c>
      <c r="U81" s="29" t="e">
        <f t="shared" si="3"/>
        <v>#VALUE!</v>
      </c>
      <c r="V81" s="24" t="str">
        <f ca="1">'935'!Z23</f>
        <v>#VALUE!</v>
      </c>
      <c r="W81" s="30" t="e">
        <f t="shared" si="4"/>
        <v>#VALUE!</v>
      </c>
      <c r="X81" s="31" t="e">
        <f t="shared" si="5"/>
        <v>#VALUE!</v>
      </c>
      <c r="Y81" s="29" t="e">
        <f ca="1">0.01*('11'!B$17-'935'!W23)*Calc4!B8820</f>
        <v>#VALUE!</v>
      </c>
      <c r="Z81" s="22" t="e">
        <f ca="1">0.01*'11'!B$17*Calc1!B2849*Calc4!B665</f>
        <v>#VALUE!</v>
      </c>
      <c r="AA81" s="22" t="e">
        <f ca="1">Calc1!B2849*(MAX(Calc4!B7267,0-(Calc4!B6957+IF('935'!P23=0,0,(1-'935'!X23/'11'!D$17)*'11'!B$17/('11'!B$17-'935'!W23)*IF(Calc1!B2849=0,1,Calc2!B28/Calc1!B2849)*Calc4!B1288))))*'11'!B$17*0.01*Calc4!B$11/Calc4!B$2233</f>
        <v>#VALUE!</v>
      </c>
      <c r="AB81" s="22" t="e">
        <f ca="1">Calc1!B2849*Calc4!B$6619*Calc4!B6326</f>
        <v>#VALUE!</v>
      </c>
      <c r="AC81" s="22" t="e">
        <f ca="1">Calc1!B2849*(MAX(Calc4!B7267,0-(Calc4!B6957+IF('935'!P23=0,0,(1-'935'!X23/'11'!D$17)*'11'!B$17/('11'!B$17-'935'!W23)*IF(Calc1!B2849=0,1,Calc2!B28/Calc1!B2849)*Calc4!B1288))))*'11'!B$17*0.01*Calc4!B$2216/Calc4!B$2233</f>
        <v>#VALUE!</v>
      </c>
      <c r="AD81" s="22" t="e">
        <f ca="1">0.01*(Calc2!B28*'11'!B$17*Calc4!B1597+Calc1!B2849*Calc2!B6151*'935'!P23*('11'!D$17-'935'!X23)*('11'!B$17/('11'!B$17-'935'!W23)))</f>
        <v>#VALUE!</v>
      </c>
      <c r="AE81" s="22" t="e">
        <f ca="1">Calc1!B2849*Calc4!B$6300*(Calc4!B$5981+Calc1!B5341)</f>
        <v>#VALUE!</v>
      </c>
      <c r="AF81" s="22" t="e">
        <f ca="1">Calc1!B2849*(MAX(Calc4!B7267,0-(Calc4!B6957+IF('935'!P23=0,0,(1-'935'!X23/'11'!D$17)*'11'!B$17/('11'!B$17-'935'!W23)*IF(Calc1!B2849=0,1,Calc2!B28/Calc1!B2849)*Calc4!B1288))))*'11'!B$17*0.01*(1-(Calc4!B$2216+Calc4!B$11)/Calc4!B$2233)</f>
        <v>#VALUE!</v>
      </c>
      <c r="AG81" s="22" t="e">
        <f t="shared" si="6"/>
        <v>#VALUE!</v>
      </c>
      <c r="AH81" s="10"/>
    </row>
    <row r="82" spans="1:34">
      <c r="A82" s="20">
        <v>18</v>
      </c>
      <c r="B82" s="27" t="str">
        <f ca="1">Results!B35</f>
        <v>#VALUE!</v>
      </c>
      <c r="C82" s="7" t="e">
        <f ca="1">Results!C35</f>
        <v>#VALUE!</v>
      </c>
      <c r="D82" s="28" t="e">
        <f ca="1">Results!D35</f>
        <v>#VALUE!</v>
      </c>
      <c r="E82" s="28" t="e">
        <f ca="1">Results!E35</f>
        <v>#VALUE!</v>
      </c>
      <c r="F82" s="28" t="e">
        <f ca="1">Results!F35</f>
        <v>#VALUE!</v>
      </c>
      <c r="G82" s="7" t="e">
        <f ca="1">Results!G35</f>
        <v>#VALUE!</v>
      </c>
      <c r="H82" s="28" t="e">
        <f ca="1">Results!H35</f>
        <v>#VALUE!</v>
      </c>
      <c r="I82" s="28" t="e">
        <f ca="1">Results!I35</f>
        <v>#VALUE!</v>
      </c>
      <c r="J82" s="28" t="e">
        <f ca="1">Results!J35</f>
        <v>#VALUE!</v>
      </c>
      <c r="K82" s="29" t="e">
        <f ca="1">0.01*'11'!B$17*Calc1!B2850*Results!E35</f>
        <v>#VALUE!</v>
      </c>
      <c r="L82" s="22" t="e">
        <f ca="1">0.01*('11'!D$17-'935'!X24)*Results!C35*Calc1!B2850*('11'!B$17/('11'!B$17-'935'!W24))*'935'!P24</f>
        <v>#VALUE!</v>
      </c>
      <c r="M82" s="22" t="e">
        <f ca="1">0.01*('11'!B$17-'935'!W24)*Results!D35</f>
        <v>#VALUE!</v>
      </c>
      <c r="N82" s="22" t="e">
        <f ca="1">0.01*'11'!B$17*Calc1!B4095*Calc3!B1688</f>
        <v>#VALUE!</v>
      </c>
      <c r="O82" s="22" t="e">
        <f ca="1">0.01*('11'!B$17-'935'!W24)*Calc4!B10368</f>
        <v>#VALUE!</v>
      </c>
      <c r="P82" s="22" t="e">
        <f ca="1">0.01*Calc3!B3263*'935'!T24</f>
        <v>#VALUE!</v>
      </c>
      <c r="Q82" s="29" t="e">
        <f t="shared" si="0"/>
        <v>#VALUE!</v>
      </c>
      <c r="R82" s="24" t="str">
        <f ca="1">'935'!Y24</f>
        <v>#VALUE!</v>
      </c>
      <c r="S82" s="30" t="e">
        <f t="shared" si="1"/>
        <v>#VALUE!</v>
      </c>
      <c r="T82" s="31" t="e">
        <f t="shared" si="2"/>
        <v>#VALUE!</v>
      </c>
      <c r="U82" s="29" t="e">
        <f t="shared" si="3"/>
        <v>#VALUE!</v>
      </c>
      <c r="V82" s="24" t="str">
        <f ca="1">'935'!Z24</f>
        <v>#VALUE!</v>
      </c>
      <c r="W82" s="30" t="e">
        <f t="shared" si="4"/>
        <v>#VALUE!</v>
      </c>
      <c r="X82" s="31" t="e">
        <f t="shared" si="5"/>
        <v>#VALUE!</v>
      </c>
      <c r="Y82" s="29" t="e">
        <f ca="1">0.01*('11'!B$17-'935'!W24)*Calc4!B8821</f>
        <v>#VALUE!</v>
      </c>
      <c r="Z82" s="22" t="e">
        <f ca="1">0.01*'11'!B$17*Calc1!B2850*Calc4!B666</f>
        <v>#VALUE!</v>
      </c>
      <c r="AA82" s="22" t="e">
        <f ca="1">Calc1!B2850*(MAX(Calc4!B7268,0-(Calc4!B6958+IF('935'!P24=0,0,(1-'935'!X24/'11'!D$17)*'11'!B$17/('11'!B$17-'935'!W24)*IF(Calc1!B2850=0,1,Calc2!B29/Calc1!B2850)*Calc4!B1289))))*'11'!B$17*0.01*Calc4!B$11/Calc4!B$2233</f>
        <v>#VALUE!</v>
      </c>
      <c r="AB82" s="22" t="e">
        <f ca="1">Calc1!B2850*Calc4!B$6619*Calc4!B6327</f>
        <v>#VALUE!</v>
      </c>
      <c r="AC82" s="22" t="e">
        <f ca="1">Calc1!B2850*(MAX(Calc4!B7268,0-(Calc4!B6958+IF('935'!P24=0,0,(1-'935'!X24/'11'!D$17)*'11'!B$17/('11'!B$17-'935'!W24)*IF(Calc1!B2850=0,1,Calc2!B29/Calc1!B2850)*Calc4!B1289))))*'11'!B$17*0.01*Calc4!B$2216/Calc4!B$2233</f>
        <v>#VALUE!</v>
      </c>
      <c r="AD82" s="22" t="e">
        <f ca="1">0.01*(Calc2!B29*'11'!B$17*Calc4!B1598+Calc1!B2850*Calc2!B6152*'935'!P24*('11'!D$17-'935'!X24)*('11'!B$17/('11'!B$17-'935'!W24)))</f>
        <v>#VALUE!</v>
      </c>
      <c r="AE82" s="22" t="e">
        <f ca="1">Calc1!B2850*Calc4!B$6300*(Calc4!B$5981+Calc1!B5342)</f>
        <v>#VALUE!</v>
      </c>
      <c r="AF82" s="22" t="e">
        <f ca="1">Calc1!B2850*(MAX(Calc4!B7268,0-(Calc4!B6958+IF('935'!P24=0,0,(1-'935'!X24/'11'!D$17)*'11'!B$17/('11'!B$17-'935'!W24)*IF(Calc1!B2850=0,1,Calc2!B29/Calc1!B2850)*Calc4!B1289))))*'11'!B$17*0.01*(1-(Calc4!B$2216+Calc4!B$11)/Calc4!B$2233)</f>
        <v>#VALUE!</v>
      </c>
      <c r="AG82" s="22" t="e">
        <f t="shared" si="6"/>
        <v>#VALUE!</v>
      </c>
      <c r="AH82" s="10"/>
    </row>
    <row r="83" spans="1:34">
      <c r="A83" s="20">
        <v>19</v>
      </c>
      <c r="B83" s="27" t="str">
        <f ca="1">Results!B36</f>
        <v>#VALUE!</v>
      </c>
      <c r="C83" s="7" t="e">
        <f ca="1">Results!C36</f>
        <v>#VALUE!</v>
      </c>
      <c r="D83" s="28" t="e">
        <f ca="1">Results!D36</f>
        <v>#VALUE!</v>
      </c>
      <c r="E83" s="28" t="e">
        <f ca="1">Results!E36</f>
        <v>#VALUE!</v>
      </c>
      <c r="F83" s="28" t="e">
        <f ca="1">Results!F36</f>
        <v>#VALUE!</v>
      </c>
      <c r="G83" s="7" t="e">
        <f ca="1">Results!G36</f>
        <v>#VALUE!</v>
      </c>
      <c r="H83" s="28" t="e">
        <f ca="1">Results!H36</f>
        <v>#VALUE!</v>
      </c>
      <c r="I83" s="28" t="e">
        <f ca="1">Results!I36</f>
        <v>#VALUE!</v>
      </c>
      <c r="J83" s="28" t="e">
        <f ca="1">Results!J36</f>
        <v>#VALUE!</v>
      </c>
      <c r="K83" s="29" t="e">
        <f ca="1">0.01*'11'!B$17*Calc1!B2851*Results!E36</f>
        <v>#VALUE!</v>
      </c>
      <c r="L83" s="22" t="e">
        <f ca="1">0.01*('11'!D$17-'935'!X25)*Results!C36*Calc1!B2851*('11'!B$17/('11'!B$17-'935'!W25))*'935'!P25</f>
        <v>#VALUE!</v>
      </c>
      <c r="M83" s="22" t="e">
        <f ca="1">0.01*('11'!B$17-'935'!W25)*Results!D36</f>
        <v>#VALUE!</v>
      </c>
      <c r="N83" s="22" t="e">
        <f ca="1">0.01*'11'!B$17*Calc1!B4096*Calc3!B1689</f>
        <v>#VALUE!</v>
      </c>
      <c r="O83" s="22" t="e">
        <f ca="1">0.01*('11'!B$17-'935'!W25)*Calc4!B10369</f>
        <v>#VALUE!</v>
      </c>
      <c r="P83" s="22" t="e">
        <f ca="1">0.01*Calc3!B3264*'935'!T25</f>
        <v>#VALUE!</v>
      </c>
      <c r="Q83" s="29" t="e">
        <f t="shared" si="0"/>
        <v>#VALUE!</v>
      </c>
      <c r="R83" s="24" t="str">
        <f ca="1">'935'!Y25</f>
        <v>#VALUE!</v>
      </c>
      <c r="S83" s="30" t="e">
        <f t="shared" si="1"/>
        <v>#VALUE!</v>
      </c>
      <c r="T83" s="31" t="e">
        <f t="shared" si="2"/>
        <v>#VALUE!</v>
      </c>
      <c r="U83" s="29" t="e">
        <f t="shared" si="3"/>
        <v>#VALUE!</v>
      </c>
      <c r="V83" s="24" t="str">
        <f ca="1">'935'!Z25</f>
        <v>#VALUE!</v>
      </c>
      <c r="W83" s="30" t="e">
        <f t="shared" si="4"/>
        <v>#VALUE!</v>
      </c>
      <c r="X83" s="31" t="e">
        <f t="shared" si="5"/>
        <v>#VALUE!</v>
      </c>
      <c r="Y83" s="29" t="e">
        <f ca="1">0.01*('11'!B$17-'935'!W25)*Calc4!B8822</f>
        <v>#VALUE!</v>
      </c>
      <c r="Z83" s="22" t="e">
        <f ca="1">0.01*'11'!B$17*Calc1!B2851*Calc4!B667</f>
        <v>#VALUE!</v>
      </c>
      <c r="AA83" s="22" t="e">
        <f ca="1">Calc1!B2851*(MAX(Calc4!B7269,0-(Calc4!B6959+IF('935'!P25=0,0,(1-'935'!X25/'11'!D$17)*'11'!B$17/('11'!B$17-'935'!W25)*IF(Calc1!B2851=0,1,Calc2!B30/Calc1!B2851)*Calc4!B1290))))*'11'!B$17*0.01*Calc4!B$11/Calc4!B$2233</f>
        <v>#VALUE!</v>
      </c>
      <c r="AB83" s="22" t="e">
        <f ca="1">Calc1!B2851*Calc4!B$6619*Calc4!B6328</f>
        <v>#VALUE!</v>
      </c>
      <c r="AC83" s="22" t="e">
        <f ca="1">Calc1!B2851*(MAX(Calc4!B7269,0-(Calc4!B6959+IF('935'!P25=0,0,(1-'935'!X25/'11'!D$17)*'11'!B$17/('11'!B$17-'935'!W25)*IF(Calc1!B2851=0,1,Calc2!B30/Calc1!B2851)*Calc4!B1290))))*'11'!B$17*0.01*Calc4!B$2216/Calc4!B$2233</f>
        <v>#VALUE!</v>
      </c>
      <c r="AD83" s="22" t="e">
        <f ca="1">0.01*(Calc2!B30*'11'!B$17*Calc4!B1599+Calc1!B2851*Calc2!B6153*'935'!P25*('11'!D$17-'935'!X25)*('11'!B$17/('11'!B$17-'935'!W25)))</f>
        <v>#VALUE!</v>
      </c>
      <c r="AE83" s="22" t="e">
        <f ca="1">Calc1!B2851*Calc4!B$6300*(Calc4!B$5981+Calc1!B5343)</f>
        <v>#VALUE!</v>
      </c>
      <c r="AF83" s="22" t="e">
        <f ca="1">Calc1!B2851*(MAX(Calc4!B7269,0-(Calc4!B6959+IF('935'!P25=0,0,(1-'935'!X25/'11'!D$17)*'11'!B$17/('11'!B$17-'935'!W25)*IF(Calc1!B2851=0,1,Calc2!B30/Calc1!B2851)*Calc4!B1290))))*'11'!B$17*0.01*(1-(Calc4!B$2216+Calc4!B$11)/Calc4!B$2233)</f>
        <v>#VALUE!</v>
      </c>
      <c r="AG83" s="22" t="e">
        <f t="shared" si="6"/>
        <v>#VALUE!</v>
      </c>
      <c r="AH83" s="10"/>
    </row>
    <row r="84" spans="1:34">
      <c r="A84" s="20">
        <v>20</v>
      </c>
      <c r="B84" s="27" t="str">
        <f ca="1">Results!B37</f>
        <v>#VALUE!</v>
      </c>
      <c r="C84" s="7" t="e">
        <f ca="1">Results!C37</f>
        <v>#VALUE!</v>
      </c>
      <c r="D84" s="28" t="e">
        <f ca="1">Results!D37</f>
        <v>#VALUE!</v>
      </c>
      <c r="E84" s="28" t="e">
        <f ca="1">Results!E37</f>
        <v>#VALUE!</v>
      </c>
      <c r="F84" s="28" t="e">
        <f ca="1">Results!F37</f>
        <v>#VALUE!</v>
      </c>
      <c r="G84" s="7" t="e">
        <f ca="1">Results!G37</f>
        <v>#VALUE!</v>
      </c>
      <c r="H84" s="28" t="e">
        <f ca="1">Results!H37</f>
        <v>#VALUE!</v>
      </c>
      <c r="I84" s="28" t="e">
        <f ca="1">Results!I37</f>
        <v>#VALUE!</v>
      </c>
      <c r="J84" s="28" t="e">
        <f ca="1">Results!J37</f>
        <v>#VALUE!</v>
      </c>
      <c r="K84" s="29" t="e">
        <f ca="1">0.01*'11'!B$17*Calc1!B2852*Results!E37</f>
        <v>#VALUE!</v>
      </c>
      <c r="L84" s="22" t="e">
        <f ca="1">0.01*('11'!D$17-'935'!X26)*Results!C37*Calc1!B2852*('11'!B$17/('11'!B$17-'935'!W26))*'935'!P26</f>
        <v>#VALUE!</v>
      </c>
      <c r="M84" s="22" t="e">
        <f ca="1">0.01*('11'!B$17-'935'!W26)*Results!D37</f>
        <v>#VALUE!</v>
      </c>
      <c r="N84" s="22" t="e">
        <f ca="1">0.01*'11'!B$17*Calc1!B4097*Calc3!B1690</f>
        <v>#VALUE!</v>
      </c>
      <c r="O84" s="22" t="e">
        <f ca="1">0.01*('11'!B$17-'935'!W26)*Calc4!B10370</f>
        <v>#VALUE!</v>
      </c>
      <c r="P84" s="22" t="e">
        <f ca="1">0.01*Calc3!B3265*'935'!T26</f>
        <v>#VALUE!</v>
      </c>
      <c r="Q84" s="29" t="e">
        <f t="shared" si="0"/>
        <v>#VALUE!</v>
      </c>
      <c r="R84" s="24" t="str">
        <f ca="1">'935'!Y26</f>
        <v>#VALUE!</v>
      </c>
      <c r="S84" s="30" t="e">
        <f t="shared" si="1"/>
        <v>#VALUE!</v>
      </c>
      <c r="T84" s="31" t="e">
        <f t="shared" si="2"/>
        <v>#VALUE!</v>
      </c>
      <c r="U84" s="29" t="e">
        <f t="shared" si="3"/>
        <v>#VALUE!</v>
      </c>
      <c r="V84" s="24" t="str">
        <f ca="1">'935'!Z26</f>
        <v>#VALUE!</v>
      </c>
      <c r="W84" s="30" t="e">
        <f t="shared" si="4"/>
        <v>#VALUE!</v>
      </c>
      <c r="X84" s="31" t="e">
        <f t="shared" si="5"/>
        <v>#VALUE!</v>
      </c>
      <c r="Y84" s="29" t="e">
        <f ca="1">0.01*('11'!B$17-'935'!W26)*Calc4!B8823</f>
        <v>#VALUE!</v>
      </c>
      <c r="Z84" s="22" t="e">
        <f ca="1">0.01*'11'!B$17*Calc1!B2852*Calc4!B668</f>
        <v>#VALUE!</v>
      </c>
      <c r="AA84" s="22" t="e">
        <f ca="1">Calc1!B2852*(MAX(Calc4!B7270,0-(Calc4!B6960+IF('935'!P26=0,0,(1-'935'!X26/'11'!D$17)*'11'!B$17/('11'!B$17-'935'!W26)*IF(Calc1!B2852=0,1,Calc2!B31/Calc1!B2852)*Calc4!B1291))))*'11'!B$17*0.01*Calc4!B$11/Calc4!B$2233</f>
        <v>#VALUE!</v>
      </c>
      <c r="AB84" s="22" t="e">
        <f ca="1">Calc1!B2852*Calc4!B$6619*Calc4!B6329</f>
        <v>#VALUE!</v>
      </c>
      <c r="AC84" s="22" t="e">
        <f ca="1">Calc1!B2852*(MAX(Calc4!B7270,0-(Calc4!B6960+IF('935'!P26=0,0,(1-'935'!X26/'11'!D$17)*'11'!B$17/('11'!B$17-'935'!W26)*IF(Calc1!B2852=0,1,Calc2!B31/Calc1!B2852)*Calc4!B1291))))*'11'!B$17*0.01*Calc4!B$2216/Calc4!B$2233</f>
        <v>#VALUE!</v>
      </c>
      <c r="AD84" s="22" t="e">
        <f ca="1">0.01*(Calc2!B31*'11'!B$17*Calc4!B1600+Calc1!B2852*Calc2!B6154*'935'!P26*('11'!D$17-'935'!X26)*('11'!B$17/('11'!B$17-'935'!W26)))</f>
        <v>#VALUE!</v>
      </c>
      <c r="AE84" s="22" t="e">
        <f ca="1">Calc1!B2852*Calc4!B$6300*(Calc4!B$5981+Calc1!B5344)</f>
        <v>#VALUE!</v>
      </c>
      <c r="AF84" s="22" t="e">
        <f ca="1">Calc1!B2852*(MAX(Calc4!B7270,0-(Calc4!B6960+IF('935'!P26=0,0,(1-'935'!X26/'11'!D$17)*'11'!B$17/('11'!B$17-'935'!W26)*IF(Calc1!B2852=0,1,Calc2!B31/Calc1!B2852)*Calc4!B1291))))*'11'!B$17*0.01*(1-(Calc4!B$2216+Calc4!B$11)/Calc4!B$2233)</f>
        <v>#VALUE!</v>
      </c>
      <c r="AG84" s="22" t="e">
        <f t="shared" si="6"/>
        <v>#VALUE!</v>
      </c>
      <c r="AH84" s="10"/>
    </row>
    <row r="85" spans="1:34">
      <c r="A85" s="20">
        <v>21</v>
      </c>
      <c r="B85" s="27" t="str">
        <f ca="1">Results!B38</f>
        <v>#VALUE!</v>
      </c>
      <c r="C85" s="7" t="e">
        <f ca="1">Results!C38</f>
        <v>#VALUE!</v>
      </c>
      <c r="D85" s="28" t="e">
        <f ca="1">Results!D38</f>
        <v>#VALUE!</v>
      </c>
      <c r="E85" s="28" t="e">
        <f ca="1">Results!E38</f>
        <v>#VALUE!</v>
      </c>
      <c r="F85" s="28" t="e">
        <f ca="1">Results!F38</f>
        <v>#VALUE!</v>
      </c>
      <c r="G85" s="7" t="e">
        <f ca="1">Results!G38</f>
        <v>#VALUE!</v>
      </c>
      <c r="H85" s="28" t="e">
        <f ca="1">Results!H38</f>
        <v>#VALUE!</v>
      </c>
      <c r="I85" s="28" t="e">
        <f ca="1">Results!I38</f>
        <v>#VALUE!</v>
      </c>
      <c r="J85" s="28" t="e">
        <f ca="1">Results!J38</f>
        <v>#VALUE!</v>
      </c>
      <c r="K85" s="29" t="e">
        <f ca="1">0.01*'11'!B$17*Calc1!B2853*Results!E38</f>
        <v>#VALUE!</v>
      </c>
      <c r="L85" s="22" t="e">
        <f ca="1">0.01*('11'!D$17-'935'!X27)*Results!C38*Calc1!B2853*('11'!B$17/('11'!B$17-'935'!W27))*'935'!P27</f>
        <v>#VALUE!</v>
      </c>
      <c r="M85" s="22" t="e">
        <f ca="1">0.01*('11'!B$17-'935'!W27)*Results!D38</f>
        <v>#VALUE!</v>
      </c>
      <c r="N85" s="22" t="e">
        <f ca="1">0.01*'11'!B$17*Calc1!B4098*Calc3!B1691</f>
        <v>#VALUE!</v>
      </c>
      <c r="O85" s="22" t="e">
        <f ca="1">0.01*('11'!B$17-'935'!W27)*Calc4!B10371</f>
        <v>#VALUE!</v>
      </c>
      <c r="P85" s="22" t="e">
        <f ca="1">0.01*Calc3!B3266*'935'!T27</f>
        <v>#VALUE!</v>
      </c>
      <c r="Q85" s="29" t="e">
        <f t="shared" si="0"/>
        <v>#VALUE!</v>
      </c>
      <c r="R85" s="24" t="str">
        <f ca="1">'935'!Y27</f>
        <v>#VALUE!</v>
      </c>
      <c r="S85" s="30" t="e">
        <f t="shared" si="1"/>
        <v>#VALUE!</v>
      </c>
      <c r="T85" s="31" t="e">
        <f t="shared" si="2"/>
        <v>#VALUE!</v>
      </c>
      <c r="U85" s="29" t="e">
        <f t="shared" si="3"/>
        <v>#VALUE!</v>
      </c>
      <c r="V85" s="24" t="str">
        <f ca="1">'935'!Z27</f>
        <v>#VALUE!</v>
      </c>
      <c r="W85" s="30" t="e">
        <f t="shared" si="4"/>
        <v>#VALUE!</v>
      </c>
      <c r="X85" s="31" t="e">
        <f t="shared" si="5"/>
        <v>#VALUE!</v>
      </c>
      <c r="Y85" s="29" t="e">
        <f ca="1">0.01*('11'!B$17-'935'!W27)*Calc4!B8824</f>
        <v>#VALUE!</v>
      </c>
      <c r="Z85" s="22" t="e">
        <f ca="1">0.01*'11'!B$17*Calc1!B2853*Calc4!B669</f>
        <v>#VALUE!</v>
      </c>
      <c r="AA85" s="22" t="e">
        <f ca="1">Calc1!B2853*(MAX(Calc4!B7271,0-(Calc4!B6961+IF('935'!P27=0,0,(1-'935'!X27/'11'!D$17)*'11'!B$17/('11'!B$17-'935'!W27)*IF(Calc1!B2853=0,1,Calc2!B32/Calc1!B2853)*Calc4!B1292))))*'11'!B$17*0.01*Calc4!B$11/Calc4!B$2233</f>
        <v>#VALUE!</v>
      </c>
      <c r="AB85" s="22" t="e">
        <f ca="1">Calc1!B2853*Calc4!B$6619*Calc4!B6330</f>
        <v>#VALUE!</v>
      </c>
      <c r="AC85" s="22" t="e">
        <f ca="1">Calc1!B2853*(MAX(Calc4!B7271,0-(Calc4!B6961+IF('935'!P27=0,0,(1-'935'!X27/'11'!D$17)*'11'!B$17/('11'!B$17-'935'!W27)*IF(Calc1!B2853=0,1,Calc2!B32/Calc1!B2853)*Calc4!B1292))))*'11'!B$17*0.01*Calc4!B$2216/Calc4!B$2233</f>
        <v>#VALUE!</v>
      </c>
      <c r="AD85" s="22" t="e">
        <f ca="1">0.01*(Calc2!B32*'11'!B$17*Calc4!B1601+Calc1!B2853*Calc2!B6155*'935'!P27*('11'!D$17-'935'!X27)*('11'!B$17/('11'!B$17-'935'!W27)))</f>
        <v>#VALUE!</v>
      </c>
      <c r="AE85" s="22" t="e">
        <f ca="1">Calc1!B2853*Calc4!B$6300*(Calc4!B$5981+Calc1!B5345)</f>
        <v>#VALUE!</v>
      </c>
      <c r="AF85" s="22" t="e">
        <f ca="1">Calc1!B2853*(MAX(Calc4!B7271,0-(Calc4!B6961+IF('935'!P27=0,0,(1-'935'!X27/'11'!D$17)*'11'!B$17/('11'!B$17-'935'!W27)*IF(Calc1!B2853=0,1,Calc2!B32/Calc1!B2853)*Calc4!B1292))))*'11'!B$17*0.01*(1-(Calc4!B$2216+Calc4!B$11)/Calc4!B$2233)</f>
        <v>#VALUE!</v>
      </c>
      <c r="AG85" s="22" t="e">
        <f t="shared" si="6"/>
        <v>#VALUE!</v>
      </c>
      <c r="AH85" s="10"/>
    </row>
    <row r="86" spans="1:34">
      <c r="A86" s="20">
        <v>22</v>
      </c>
      <c r="B86" s="27" t="str">
        <f ca="1">Results!B39</f>
        <v>#VALUE!</v>
      </c>
      <c r="C86" s="7" t="e">
        <f ca="1">Results!C39</f>
        <v>#VALUE!</v>
      </c>
      <c r="D86" s="28" t="e">
        <f ca="1">Results!D39</f>
        <v>#VALUE!</v>
      </c>
      <c r="E86" s="28" t="e">
        <f ca="1">Results!E39</f>
        <v>#VALUE!</v>
      </c>
      <c r="F86" s="28" t="e">
        <f ca="1">Results!F39</f>
        <v>#VALUE!</v>
      </c>
      <c r="G86" s="7" t="e">
        <f ca="1">Results!G39</f>
        <v>#VALUE!</v>
      </c>
      <c r="H86" s="28" t="e">
        <f ca="1">Results!H39</f>
        <v>#VALUE!</v>
      </c>
      <c r="I86" s="28" t="e">
        <f ca="1">Results!I39</f>
        <v>#VALUE!</v>
      </c>
      <c r="J86" s="28" t="e">
        <f ca="1">Results!J39</f>
        <v>#VALUE!</v>
      </c>
      <c r="K86" s="29" t="e">
        <f ca="1">0.01*'11'!B$17*Calc1!B2854*Results!E39</f>
        <v>#VALUE!</v>
      </c>
      <c r="L86" s="22" t="e">
        <f ca="1">0.01*('11'!D$17-'935'!X28)*Results!C39*Calc1!B2854*('11'!B$17/('11'!B$17-'935'!W28))*'935'!P28</f>
        <v>#VALUE!</v>
      </c>
      <c r="M86" s="22" t="e">
        <f ca="1">0.01*('11'!B$17-'935'!W28)*Results!D39</f>
        <v>#VALUE!</v>
      </c>
      <c r="N86" s="22" t="e">
        <f ca="1">0.01*'11'!B$17*Calc1!B4099*Calc3!B1692</f>
        <v>#VALUE!</v>
      </c>
      <c r="O86" s="22" t="e">
        <f ca="1">0.01*('11'!B$17-'935'!W28)*Calc4!B10372</f>
        <v>#VALUE!</v>
      </c>
      <c r="P86" s="22" t="e">
        <f ca="1">0.01*Calc3!B3267*'935'!T28</f>
        <v>#VALUE!</v>
      </c>
      <c r="Q86" s="29" t="e">
        <f t="shared" si="0"/>
        <v>#VALUE!</v>
      </c>
      <c r="R86" s="24" t="str">
        <f ca="1">'935'!Y28</f>
        <v>#VALUE!</v>
      </c>
      <c r="S86" s="30" t="e">
        <f t="shared" si="1"/>
        <v>#VALUE!</v>
      </c>
      <c r="T86" s="31" t="e">
        <f t="shared" si="2"/>
        <v>#VALUE!</v>
      </c>
      <c r="U86" s="29" t="e">
        <f t="shared" si="3"/>
        <v>#VALUE!</v>
      </c>
      <c r="V86" s="24" t="str">
        <f ca="1">'935'!Z28</f>
        <v>#VALUE!</v>
      </c>
      <c r="W86" s="30" t="e">
        <f t="shared" si="4"/>
        <v>#VALUE!</v>
      </c>
      <c r="X86" s="31" t="e">
        <f t="shared" si="5"/>
        <v>#VALUE!</v>
      </c>
      <c r="Y86" s="29" t="e">
        <f ca="1">0.01*('11'!B$17-'935'!W28)*Calc4!B8825</f>
        <v>#VALUE!</v>
      </c>
      <c r="Z86" s="22" t="e">
        <f ca="1">0.01*'11'!B$17*Calc1!B2854*Calc4!B670</f>
        <v>#VALUE!</v>
      </c>
      <c r="AA86" s="22" t="e">
        <f ca="1">Calc1!B2854*(MAX(Calc4!B7272,0-(Calc4!B6962+IF('935'!P28=0,0,(1-'935'!X28/'11'!D$17)*'11'!B$17/('11'!B$17-'935'!W28)*IF(Calc1!B2854=0,1,Calc2!B33/Calc1!B2854)*Calc4!B1293))))*'11'!B$17*0.01*Calc4!B$11/Calc4!B$2233</f>
        <v>#VALUE!</v>
      </c>
      <c r="AB86" s="22" t="e">
        <f ca="1">Calc1!B2854*Calc4!B$6619*Calc4!B6331</f>
        <v>#VALUE!</v>
      </c>
      <c r="AC86" s="22" t="e">
        <f ca="1">Calc1!B2854*(MAX(Calc4!B7272,0-(Calc4!B6962+IF('935'!P28=0,0,(1-'935'!X28/'11'!D$17)*'11'!B$17/('11'!B$17-'935'!W28)*IF(Calc1!B2854=0,1,Calc2!B33/Calc1!B2854)*Calc4!B1293))))*'11'!B$17*0.01*Calc4!B$2216/Calc4!B$2233</f>
        <v>#VALUE!</v>
      </c>
      <c r="AD86" s="22" t="e">
        <f ca="1">0.01*(Calc2!B33*'11'!B$17*Calc4!B1602+Calc1!B2854*Calc2!B6156*'935'!P28*('11'!D$17-'935'!X28)*('11'!B$17/('11'!B$17-'935'!W28)))</f>
        <v>#VALUE!</v>
      </c>
      <c r="AE86" s="22" t="e">
        <f ca="1">Calc1!B2854*Calc4!B$6300*(Calc4!B$5981+Calc1!B5346)</f>
        <v>#VALUE!</v>
      </c>
      <c r="AF86" s="22" t="e">
        <f ca="1">Calc1!B2854*(MAX(Calc4!B7272,0-(Calc4!B6962+IF('935'!P28=0,0,(1-'935'!X28/'11'!D$17)*'11'!B$17/('11'!B$17-'935'!W28)*IF(Calc1!B2854=0,1,Calc2!B33/Calc1!B2854)*Calc4!B1293))))*'11'!B$17*0.01*(1-(Calc4!B$2216+Calc4!B$11)/Calc4!B$2233)</f>
        <v>#VALUE!</v>
      </c>
      <c r="AG86" s="22" t="e">
        <f t="shared" si="6"/>
        <v>#VALUE!</v>
      </c>
      <c r="AH86" s="10"/>
    </row>
    <row r="87" spans="1:34">
      <c r="A87" s="20">
        <v>23</v>
      </c>
      <c r="B87" s="27" t="str">
        <f ca="1">Results!B40</f>
        <v>#VALUE!</v>
      </c>
      <c r="C87" s="7" t="e">
        <f ca="1">Results!C40</f>
        <v>#VALUE!</v>
      </c>
      <c r="D87" s="28" t="e">
        <f ca="1">Results!D40</f>
        <v>#VALUE!</v>
      </c>
      <c r="E87" s="28" t="e">
        <f ca="1">Results!E40</f>
        <v>#VALUE!</v>
      </c>
      <c r="F87" s="28" t="e">
        <f ca="1">Results!F40</f>
        <v>#VALUE!</v>
      </c>
      <c r="G87" s="7" t="e">
        <f ca="1">Results!G40</f>
        <v>#VALUE!</v>
      </c>
      <c r="H87" s="28" t="e">
        <f ca="1">Results!H40</f>
        <v>#VALUE!</v>
      </c>
      <c r="I87" s="28" t="e">
        <f ca="1">Results!I40</f>
        <v>#VALUE!</v>
      </c>
      <c r="J87" s="28" t="e">
        <f ca="1">Results!J40</f>
        <v>#VALUE!</v>
      </c>
      <c r="K87" s="29" t="e">
        <f ca="1">0.01*'11'!B$17*Calc1!B2855*Results!E40</f>
        <v>#VALUE!</v>
      </c>
      <c r="L87" s="22" t="e">
        <f ca="1">0.01*('11'!D$17-'935'!X29)*Results!C40*Calc1!B2855*('11'!B$17/('11'!B$17-'935'!W29))*'935'!P29</f>
        <v>#VALUE!</v>
      </c>
      <c r="M87" s="22" t="e">
        <f ca="1">0.01*('11'!B$17-'935'!W29)*Results!D40</f>
        <v>#VALUE!</v>
      </c>
      <c r="N87" s="22" t="e">
        <f ca="1">0.01*'11'!B$17*Calc1!B4100*Calc3!B1693</f>
        <v>#VALUE!</v>
      </c>
      <c r="O87" s="22" t="e">
        <f ca="1">0.01*('11'!B$17-'935'!W29)*Calc4!B10373</f>
        <v>#VALUE!</v>
      </c>
      <c r="P87" s="22" t="e">
        <f ca="1">0.01*Calc3!B3268*'935'!T29</f>
        <v>#VALUE!</v>
      </c>
      <c r="Q87" s="29" t="e">
        <f t="shared" si="0"/>
        <v>#VALUE!</v>
      </c>
      <c r="R87" s="24" t="str">
        <f ca="1">'935'!Y29</f>
        <v>#VALUE!</v>
      </c>
      <c r="S87" s="30" t="e">
        <f t="shared" si="1"/>
        <v>#VALUE!</v>
      </c>
      <c r="T87" s="31" t="e">
        <f t="shared" si="2"/>
        <v>#VALUE!</v>
      </c>
      <c r="U87" s="29" t="e">
        <f t="shared" si="3"/>
        <v>#VALUE!</v>
      </c>
      <c r="V87" s="24" t="str">
        <f ca="1">'935'!Z29</f>
        <v>#VALUE!</v>
      </c>
      <c r="W87" s="30" t="e">
        <f t="shared" si="4"/>
        <v>#VALUE!</v>
      </c>
      <c r="X87" s="31" t="e">
        <f t="shared" si="5"/>
        <v>#VALUE!</v>
      </c>
      <c r="Y87" s="29" t="e">
        <f ca="1">0.01*('11'!B$17-'935'!W29)*Calc4!B8826</f>
        <v>#VALUE!</v>
      </c>
      <c r="Z87" s="22" t="e">
        <f ca="1">0.01*'11'!B$17*Calc1!B2855*Calc4!B671</f>
        <v>#VALUE!</v>
      </c>
      <c r="AA87" s="22" t="e">
        <f ca="1">Calc1!B2855*(MAX(Calc4!B7273,0-(Calc4!B6963+IF('935'!P29=0,0,(1-'935'!X29/'11'!D$17)*'11'!B$17/('11'!B$17-'935'!W29)*IF(Calc1!B2855=0,1,Calc2!B34/Calc1!B2855)*Calc4!B1294))))*'11'!B$17*0.01*Calc4!B$11/Calc4!B$2233</f>
        <v>#VALUE!</v>
      </c>
      <c r="AB87" s="22" t="e">
        <f ca="1">Calc1!B2855*Calc4!B$6619*Calc4!B6332</f>
        <v>#VALUE!</v>
      </c>
      <c r="AC87" s="22" t="e">
        <f ca="1">Calc1!B2855*(MAX(Calc4!B7273,0-(Calc4!B6963+IF('935'!P29=0,0,(1-'935'!X29/'11'!D$17)*'11'!B$17/('11'!B$17-'935'!W29)*IF(Calc1!B2855=0,1,Calc2!B34/Calc1!B2855)*Calc4!B1294))))*'11'!B$17*0.01*Calc4!B$2216/Calc4!B$2233</f>
        <v>#VALUE!</v>
      </c>
      <c r="AD87" s="22" t="e">
        <f ca="1">0.01*(Calc2!B34*'11'!B$17*Calc4!B1603+Calc1!B2855*Calc2!B6157*'935'!P29*('11'!D$17-'935'!X29)*('11'!B$17/('11'!B$17-'935'!W29)))</f>
        <v>#VALUE!</v>
      </c>
      <c r="AE87" s="22" t="e">
        <f ca="1">Calc1!B2855*Calc4!B$6300*(Calc4!B$5981+Calc1!B5347)</f>
        <v>#VALUE!</v>
      </c>
      <c r="AF87" s="22" t="e">
        <f ca="1">Calc1!B2855*(MAX(Calc4!B7273,0-(Calc4!B6963+IF('935'!P29=0,0,(1-'935'!X29/'11'!D$17)*'11'!B$17/('11'!B$17-'935'!W29)*IF(Calc1!B2855=0,1,Calc2!B34/Calc1!B2855)*Calc4!B1294))))*'11'!B$17*0.01*(1-(Calc4!B$2216+Calc4!B$11)/Calc4!B$2233)</f>
        <v>#VALUE!</v>
      </c>
      <c r="AG87" s="22" t="e">
        <f t="shared" si="6"/>
        <v>#VALUE!</v>
      </c>
      <c r="AH87" s="10"/>
    </row>
    <row r="88" spans="1:34">
      <c r="A88" s="20">
        <v>24</v>
      </c>
      <c r="B88" s="27" t="str">
        <f ca="1">Results!B41</f>
        <v>#VALUE!</v>
      </c>
      <c r="C88" s="7" t="e">
        <f ca="1">Results!C41</f>
        <v>#VALUE!</v>
      </c>
      <c r="D88" s="28" t="e">
        <f ca="1">Results!D41</f>
        <v>#VALUE!</v>
      </c>
      <c r="E88" s="28" t="e">
        <f ca="1">Results!E41</f>
        <v>#VALUE!</v>
      </c>
      <c r="F88" s="28" t="e">
        <f ca="1">Results!F41</f>
        <v>#VALUE!</v>
      </c>
      <c r="G88" s="7" t="e">
        <f ca="1">Results!G41</f>
        <v>#VALUE!</v>
      </c>
      <c r="H88" s="28" t="e">
        <f ca="1">Results!H41</f>
        <v>#VALUE!</v>
      </c>
      <c r="I88" s="28" t="e">
        <f ca="1">Results!I41</f>
        <v>#VALUE!</v>
      </c>
      <c r="J88" s="28" t="e">
        <f ca="1">Results!J41</f>
        <v>#VALUE!</v>
      </c>
      <c r="K88" s="29" t="e">
        <f ca="1">0.01*'11'!B$17*Calc1!B2856*Results!E41</f>
        <v>#VALUE!</v>
      </c>
      <c r="L88" s="22" t="e">
        <f ca="1">0.01*('11'!D$17-'935'!X30)*Results!C41*Calc1!B2856*('11'!B$17/('11'!B$17-'935'!W30))*'935'!P30</f>
        <v>#VALUE!</v>
      </c>
      <c r="M88" s="22" t="e">
        <f ca="1">0.01*('11'!B$17-'935'!W30)*Results!D41</f>
        <v>#VALUE!</v>
      </c>
      <c r="N88" s="22" t="e">
        <f ca="1">0.01*'11'!B$17*Calc1!B4101*Calc3!B1694</f>
        <v>#VALUE!</v>
      </c>
      <c r="O88" s="22" t="e">
        <f ca="1">0.01*('11'!B$17-'935'!W30)*Calc4!B10374</f>
        <v>#VALUE!</v>
      </c>
      <c r="P88" s="22" t="e">
        <f ca="1">0.01*Calc3!B3269*'935'!T30</f>
        <v>#VALUE!</v>
      </c>
      <c r="Q88" s="29" t="e">
        <f t="shared" si="0"/>
        <v>#VALUE!</v>
      </c>
      <c r="R88" s="24" t="str">
        <f ca="1">'935'!Y30</f>
        <v>#VALUE!</v>
      </c>
      <c r="S88" s="30" t="e">
        <f t="shared" si="1"/>
        <v>#VALUE!</v>
      </c>
      <c r="T88" s="31" t="e">
        <f t="shared" si="2"/>
        <v>#VALUE!</v>
      </c>
      <c r="U88" s="29" t="e">
        <f t="shared" si="3"/>
        <v>#VALUE!</v>
      </c>
      <c r="V88" s="24" t="str">
        <f ca="1">'935'!Z30</f>
        <v>#VALUE!</v>
      </c>
      <c r="W88" s="30" t="e">
        <f t="shared" si="4"/>
        <v>#VALUE!</v>
      </c>
      <c r="X88" s="31" t="e">
        <f t="shared" si="5"/>
        <v>#VALUE!</v>
      </c>
      <c r="Y88" s="29" t="e">
        <f ca="1">0.01*('11'!B$17-'935'!W30)*Calc4!B8827</f>
        <v>#VALUE!</v>
      </c>
      <c r="Z88" s="22" t="e">
        <f ca="1">0.01*'11'!B$17*Calc1!B2856*Calc4!B672</f>
        <v>#VALUE!</v>
      </c>
      <c r="AA88" s="22" t="e">
        <f ca="1">Calc1!B2856*(MAX(Calc4!B7274,0-(Calc4!B6964+IF('935'!P30=0,0,(1-'935'!X30/'11'!D$17)*'11'!B$17/('11'!B$17-'935'!W30)*IF(Calc1!B2856=0,1,Calc2!B35/Calc1!B2856)*Calc4!B1295))))*'11'!B$17*0.01*Calc4!B$11/Calc4!B$2233</f>
        <v>#VALUE!</v>
      </c>
      <c r="AB88" s="22" t="e">
        <f ca="1">Calc1!B2856*Calc4!B$6619*Calc4!B6333</f>
        <v>#VALUE!</v>
      </c>
      <c r="AC88" s="22" t="e">
        <f ca="1">Calc1!B2856*(MAX(Calc4!B7274,0-(Calc4!B6964+IF('935'!P30=0,0,(1-'935'!X30/'11'!D$17)*'11'!B$17/('11'!B$17-'935'!W30)*IF(Calc1!B2856=0,1,Calc2!B35/Calc1!B2856)*Calc4!B1295))))*'11'!B$17*0.01*Calc4!B$2216/Calc4!B$2233</f>
        <v>#VALUE!</v>
      </c>
      <c r="AD88" s="22" t="e">
        <f ca="1">0.01*(Calc2!B35*'11'!B$17*Calc4!B1604+Calc1!B2856*Calc2!B6158*'935'!P30*('11'!D$17-'935'!X30)*('11'!B$17/('11'!B$17-'935'!W30)))</f>
        <v>#VALUE!</v>
      </c>
      <c r="AE88" s="22" t="e">
        <f ca="1">Calc1!B2856*Calc4!B$6300*(Calc4!B$5981+Calc1!B5348)</f>
        <v>#VALUE!</v>
      </c>
      <c r="AF88" s="22" t="e">
        <f ca="1">Calc1!B2856*(MAX(Calc4!B7274,0-(Calc4!B6964+IF('935'!P30=0,0,(1-'935'!X30/'11'!D$17)*'11'!B$17/('11'!B$17-'935'!W30)*IF(Calc1!B2856=0,1,Calc2!B35/Calc1!B2856)*Calc4!B1295))))*'11'!B$17*0.01*(1-(Calc4!B$2216+Calc4!B$11)/Calc4!B$2233)</f>
        <v>#VALUE!</v>
      </c>
      <c r="AG88" s="22" t="e">
        <f t="shared" si="6"/>
        <v>#VALUE!</v>
      </c>
      <c r="AH88" s="10"/>
    </row>
    <row r="89" spans="1:34">
      <c r="A89" s="20">
        <v>25</v>
      </c>
      <c r="B89" s="27" t="str">
        <f ca="1">Results!B42</f>
        <v>#VALUE!</v>
      </c>
      <c r="C89" s="7" t="e">
        <f ca="1">Results!C42</f>
        <v>#VALUE!</v>
      </c>
      <c r="D89" s="28" t="e">
        <f ca="1">Results!D42</f>
        <v>#VALUE!</v>
      </c>
      <c r="E89" s="28" t="e">
        <f ca="1">Results!E42</f>
        <v>#VALUE!</v>
      </c>
      <c r="F89" s="28" t="e">
        <f ca="1">Results!F42</f>
        <v>#VALUE!</v>
      </c>
      <c r="G89" s="7" t="e">
        <f ca="1">Results!G42</f>
        <v>#VALUE!</v>
      </c>
      <c r="H89" s="28" t="e">
        <f ca="1">Results!H42</f>
        <v>#VALUE!</v>
      </c>
      <c r="I89" s="28" t="e">
        <f ca="1">Results!I42</f>
        <v>#VALUE!</v>
      </c>
      <c r="J89" s="28" t="e">
        <f ca="1">Results!J42</f>
        <v>#VALUE!</v>
      </c>
      <c r="K89" s="29" t="e">
        <f ca="1">0.01*'11'!B$17*Calc1!B2857*Results!E42</f>
        <v>#VALUE!</v>
      </c>
      <c r="L89" s="22" t="e">
        <f ca="1">0.01*('11'!D$17-'935'!X31)*Results!C42*Calc1!B2857*('11'!B$17/('11'!B$17-'935'!W31))*'935'!P31</f>
        <v>#VALUE!</v>
      </c>
      <c r="M89" s="22" t="e">
        <f ca="1">0.01*('11'!B$17-'935'!W31)*Results!D42</f>
        <v>#VALUE!</v>
      </c>
      <c r="N89" s="22" t="e">
        <f ca="1">0.01*'11'!B$17*Calc1!B4102*Calc3!B1695</f>
        <v>#VALUE!</v>
      </c>
      <c r="O89" s="22" t="e">
        <f ca="1">0.01*('11'!B$17-'935'!W31)*Calc4!B10375</f>
        <v>#VALUE!</v>
      </c>
      <c r="P89" s="22" t="e">
        <f ca="1">0.01*Calc3!B3270*'935'!T31</f>
        <v>#VALUE!</v>
      </c>
      <c r="Q89" s="29" t="e">
        <f t="shared" si="0"/>
        <v>#VALUE!</v>
      </c>
      <c r="R89" s="24" t="str">
        <f ca="1">'935'!Y31</f>
        <v>#VALUE!</v>
      </c>
      <c r="S89" s="30" t="e">
        <f t="shared" si="1"/>
        <v>#VALUE!</v>
      </c>
      <c r="T89" s="31" t="e">
        <f t="shared" si="2"/>
        <v>#VALUE!</v>
      </c>
      <c r="U89" s="29" t="e">
        <f t="shared" si="3"/>
        <v>#VALUE!</v>
      </c>
      <c r="V89" s="24" t="str">
        <f ca="1">'935'!Z31</f>
        <v>#VALUE!</v>
      </c>
      <c r="W89" s="30" t="e">
        <f t="shared" si="4"/>
        <v>#VALUE!</v>
      </c>
      <c r="X89" s="31" t="e">
        <f t="shared" si="5"/>
        <v>#VALUE!</v>
      </c>
      <c r="Y89" s="29" t="e">
        <f ca="1">0.01*('11'!B$17-'935'!W31)*Calc4!B8828</f>
        <v>#VALUE!</v>
      </c>
      <c r="Z89" s="22" t="e">
        <f ca="1">0.01*'11'!B$17*Calc1!B2857*Calc4!B673</f>
        <v>#VALUE!</v>
      </c>
      <c r="AA89" s="22" t="e">
        <f ca="1">Calc1!B2857*(MAX(Calc4!B7275,0-(Calc4!B6965+IF('935'!P31=0,0,(1-'935'!X31/'11'!D$17)*'11'!B$17/('11'!B$17-'935'!W31)*IF(Calc1!B2857=0,1,Calc2!B36/Calc1!B2857)*Calc4!B1296))))*'11'!B$17*0.01*Calc4!B$11/Calc4!B$2233</f>
        <v>#VALUE!</v>
      </c>
      <c r="AB89" s="22" t="e">
        <f ca="1">Calc1!B2857*Calc4!B$6619*Calc4!B6334</f>
        <v>#VALUE!</v>
      </c>
      <c r="AC89" s="22" t="e">
        <f ca="1">Calc1!B2857*(MAX(Calc4!B7275,0-(Calc4!B6965+IF('935'!P31=0,0,(1-'935'!X31/'11'!D$17)*'11'!B$17/('11'!B$17-'935'!W31)*IF(Calc1!B2857=0,1,Calc2!B36/Calc1!B2857)*Calc4!B1296))))*'11'!B$17*0.01*Calc4!B$2216/Calc4!B$2233</f>
        <v>#VALUE!</v>
      </c>
      <c r="AD89" s="22" t="e">
        <f ca="1">0.01*(Calc2!B36*'11'!B$17*Calc4!B1605+Calc1!B2857*Calc2!B6159*'935'!P31*('11'!D$17-'935'!X31)*('11'!B$17/('11'!B$17-'935'!W31)))</f>
        <v>#VALUE!</v>
      </c>
      <c r="AE89" s="22" t="e">
        <f ca="1">Calc1!B2857*Calc4!B$6300*(Calc4!B$5981+Calc1!B5349)</f>
        <v>#VALUE!</v>
      </c>
      <c r="AF89" s="22" t="e">
        <f ca="1">Calc1!B2857*(MAX(Calc4!B7275,0-(Calc4!B6965+IF('935'!P31=0,0,(1-'935'!X31/'11'!D$17)*'11'!B$17/('11'!B$17-'935'!W31)*IF(Calc1!B2857=0,1,Calc2!B36/Calc1!B2857)*Calc4!B1296))))*'11'!B$17*0.01*(1-(Calc4!B$2216+Calc4!B$11)/Calc4!B$2233)</f>
        <v>#VALUE!</v>
      </c>
      <c r="AG89" s="22" t="e">
        <f t="shared" si="6"/>
        <v>#VALUE!</v>
      </c>
      <c r="AH89" s="10"/>
    </row>
    <row r="90" spans="1:34">
      <c r="A90" s="20">
        <v>26</v>
      </c>
      <c r="B90" s="27" t="str">
        <f ca="1">Results!B43</f>
        <v>#VALUE!</v>
      </c>
      <c r="C90" s="7" t="e">
        <f ca="1">Results!C43</f>
        <v>#VALUE!</v>
      </c>
      <c r="D90" s="28" t="e">
        <f ca="1">Results!D43</f>
        <v>#VALUE!</v>
      </c>
      <c r="E90" s="28" t="e">
        <f ca="1">Results!E43</f>
        <v>#VALUE!</v>
      </c>
      <c r="F90" s="28" t="e">
        <f ca="1">Results!F43</f>
        <v>#VALUE!</v>
      </c>
      <c r="G90" s="7" t="e">
        <f ca="1">Results!G43</f>
        <v>#VALUE!</v>
      </c>
      <c r="H90" s="28" t="e">
        <f ca="1">Results!H43</f>
        <v>#VALUE!</v>
      </c>
      <c r="I90" s="28" t="e">
        <f ca="1">Results!I43</f>
        <v>#VALUE!</v>
      </c>
      <c r="J90" s="28" t="e">
        <f ca="1">Results!J43</f>
        <v>#VALUE!</v>
      </c>
      <c r="K90" s="29" t="e">
        <f ca="1">0.01*'11'!B$17*Calc1!B2858*Results!E43</f>
        <v>#VALUE!</v>
      </c>
      <c r="L90" s="22" t="e">
        <f ca="1">0.01*('11'!D$17-'935'!X32)*Results!C43*Calc1!B2858*('11'!B$17/('11'!B$17-'935'!W32))*'935'!P32</f>
        <v>#VALUE!</v>
      </c>
      <c r="M90" s="22" t="e">
        <f ca="1">0.01*('11'!B$17-'935'!W32)*Results!D43</f>
        <v>#VALUE!</v>
      </c>
      <c r="N90" s="22" t="e">
        <f ca="1">0.01*'11'!B$17*Calc1!B4103*Calc3!B1696</f>
        <v>#VALUE!</v>
      </c>
      <c r="O90" s="22" t="e">
        <f ca="1">0.01*('11'!B$17-'935'!W32)*Calc4!B10376</f>
        <v>#VALUE!</v>
      </c>
      <c r="P90" s="22" t="e">
        <f ca="1">0.01*Calc3!B3271*'935'!T32</f>
        <v>#VALUE!</v>
      </c>
      <c r="Q90" s="29" t="e">
        <f t="shared" si="0"/>
        <v>#VALUE!</v>
      </c>
      <c r="R90" s="24" t="str">
        <f ca="1">'935'!Y32</f>
        <v>#VALUE!</v>
      </c>
      <c r="S90" s="30" t="e">
        <f t="shared" si="1"/>
        <v>#VALUE!</v>
      </c>
      <c r="T90" s="31" t="e">
        <f t="shared" si="2"/>
        <v>#VALUE!</v>
      </c>
      <c r="U90" s="29" t="e">
        <f t="shared" si="3"/>
        <v>#VALUE!</v>
      </c>
      <c r="V90" s="24" t="str">
        <f ca="1">'935'!Z32</f>
        <v>#VALUE!</v>
      </c>
      <c r="W90" s="30" t="e">
        <f t="shared" si="4"/>
        <v>#VALUE!</v>
      </c>
      <c r="X90" s="31" t="e">
        <f t="shared" si="5"/>
        <v>#VALUE!</v>
      </c>
      <c r="Y90" s="29" t="e">
        <f ca="1">0.01*('11'!B$17-'935'!W32)*Calc4!B8829</f>
        <v>#VALUE!</v>
      </c>
      <c r="Z90" s="22" t="e">
        <f ca="1">0.01*'11'!B$17*Calc1!B2858*Calc4!B674</f>
        <v>#VALUE!</v>
      </c>
      <c r="AA90" s="22" t="e">
        <f ca="1">Calc1!B2858*(MAX(Calc4!B7276,0-(Calc4!B6966+IF('935'!P32=0,0,(1-'935'!X32/'11'!D$17)*'11'!B$17/('11'!B$17-'935'!W32)*IF(Calc1!B2858=0,1,Calc2!B37/Calc1!B2858)*Calc4!B1297))))*'11'!B$17*0.01*Calc4!B$11/Calc4!B$2233</f>
        <v>#VALUE!</v>
      </c>
      <c r="AB90" s="22" t="e">
        <f ca="1">Calc1!B2858*Calc4!B$6619*Calc4!B6335</f>
        <v>#VALUE!</v>
      </c>
      <c r="AC90" s="22" t="e">
        <f ca="1">Calc1!B2858*(MAX(Calc4!B7276,0-(Calc4!B6966+IF('935'!P32=0,0,(1-'935'!X32/'11'!D$17)*'11'!B$17/('11'!B$17-'935'!W32)*IF(Calc1!B2858=0,1,Calc2!B37/Calc1!B2858)*Calc4!B1297))))*'11'!B$17*0.01*Calc4!B$2216/Calc4!B$2233</f>
        <v>#VALUE!</v>
      </c>
      <c r="AD90" s="22" t="e">
        <f ca="1">0.01*(Calc2!B37*'11'!B$17*Calc4!B1606+Calc1!B2858*Calc2!B6160*'935'!P32*('11'!D$17-'935'!X32)*('11'!B$17/('11'!B$17-'935'!W32)))</f>
        <v>#VALUE!</v>
      </c>
      <c r="AE90" s="22" t="e">
        <f ca="1">Calc1!B2858*Calc4!B$6300*(Calc4!B$5981+Calc1!B5350)</f>
        <v>#VALUE!</v>
      </c>
      <c r="AF90" s="22" t="e">
        <f ca="1">Calc1!B2858*(MAX(Calc4!B7276,0-(Calc4!B6966+IF('935'!P32=0,0,(1-'935'!X32/'11'!D$17)*'11'!B$17/('11'!B$17-'935'!W32)*IF(Calc1!B2858=0,1,Calc2!B37/Calc1!B2858)*Calc4!B1297))))*'11'!B$17*0.01*(1-(Calc4!B$2216+Calc4!B$11)/Calc4!B$2233)</f>
        <v>#VALUE!</v>
      </c>
      <c r="AG90" s="22" t="e">
        <f t="shared" si="6"/>
        <v>#VALUE!</v>
      </c>
      <c r="AH90" s="10"/>
    </row>
    <row r="91" spans="1:34">
      <c r="A91" s="20">
        <v>27</v>
      </c>
      <c r="B91" s="27" t="str">
        <f ca="1">Results!B44</f>
        <v>#VALUE!</v>
      </c>
      <c r="C91" s="7" t="e">
        <f ca="1">Results!C44</f>
        <v>#VALUE!</v>
      </c>
      <c r="D91" s="28" t="e">
        <f ca="1">Results!D44</f>
        <v>#VALUE!</v>
      </c>
      <c r="E91" s="28" t="e">
        <f ca="1">Results!E44</f>
        <v>#VALUE!</v>
      </c>
      <c r="F91" s="28" t="e">
        <f ca="1">Results!F44</f>
        <v>#VALUE!</v>
      </c>
      <c r="G91" s="7" t="e">
        <f ca="1">Results!G44</f>
        <v>#VALUE!</v>
      </c>
      <c r="H91" s="28" t="e">
        <f ca="1">Results!H44</f>
        <v>#VALUE!</v>
      </c>
      <c r="I91" s="28" t="e">
        <f ca="1">Results!I44</f>
        <v>#VALUE!</v>
      </c>
      <c r="J91" s="28" t="e">
        <f ca="1">Results!J44</f>
        <v>#VALUE!</v>
      </c>
      <c r="K91" s="29" t="e">
        <f ca="1">0.01*'11'!B$17*Calc1!B2859*Results!E44</f>
        <v>#VALUE!</v>
      </c>
      <c r="L91" s="22" t="e">
        <f ca="1">0.01*('11'!D$17-'935'!X33)*Results!C44*Calc1!B2859*('11'!B$17/('11'!B$17-'935'!W33))*'935'!P33</f>
        <v>#VALUE!</v>
      </c>
      <c r="M91" s="22" t="e">
        <f ca="1">0.01*('11'!B$17-'935'!W33)*Results!D44</f>
        <v>#VALUE!</v>
      </c>
      <c r="N91" s="22" t="e">
        <f ca="1">0.01*'11'!B$17*Calc1!B4104*Calc3!B1697</f>
        <v>#VALUE!</v>
      </c>
      <c r="O91" s="22" t="e">
        <f ca="1">0.01*('11'!B$17-'935'!W33)*Calc4!B10377</f>
        <v>#VALUE!</v>
      </c>
      <c r="P91" s="22" t="e">
        <f ca="1">0.01*Calc3!B3272*'935'!T33</f>
        <v>#VALUE!</v>
      </c>
      <c r="Q91" s="29" t="e">
        <f t="shared" si="0"/>
        <v>#VALUE!</v>
      </c>
      <c r="R91" s="24" t="str">
        <f ca="1">'935'!Y33</f>
        <v>#VALUE!</v>
      </c>
      <c r="S91" s="30" t="e">
        <f t="shared" si="1"/>
        <v>#VALUE!</v>
      </c>
      <c r="T91" s="31" t="e">
        <f t="shared" si="2"/>
        <v>#VALUE!</v>
      </c>
      <c r="U91" s="29" t="e">
        <f t="shared" si="3"/>
        <v>#VALUE!</v>
      </c>
      <c r="V91" s="24" t="str">
        <f ca="1">'935'!Z33</f>
        <v>#VALUE!</v>
      </c>
      <c r="W91" s="30" t="e">
        <f t="shared" si="4"/>
        <v>#VALUE!</v>
      </c>
      <c r="X91" s="31" t="e">
        <f t="shared" si="5"/>
        <v>#VALUE!</v>
      </c>
      <c r="Y91" s="29" t="e">
        <f ca="1">0.01*('11'!B$17-'935'!W33)*Calc4!B8830</f>
        <v>#VALUE!</v>
      </c>
      <c r="Z91" s="22" t="e">
        <f ca="1">0.01*'11'!B$17*Calc1!B2859*Calc4!B675</f>
        <v>#VALUE!</v>
      </c>
      <c r="AA91" s="22" t="e">
        <f ca="1">Calc1!B2859*(MAX(Calc4!B7277,0-(Calc4!B6967+IF('935'!P33=0,0,(1-'935'!X33/'11'!D$17)*'11'!B$17/('11'!B$17-'935'!W33)*IF(Calc1!B2859=0,1,Calc2!B38/Calc1!B2859)*Calc4!B1298))))*'11'!B$17*0.01*Calc4!B$11/Calc4!B$2233</f>
        <v>#VALUE!</v>
      </c>
      <c r="AB91" s="22" t="e">
        <f ca="1">Calc1!B2859*Calc4!B$6619*Calc4!B6336</f>
        <v>#VALUE!</v>
      </c>
      <c r="AC91" s="22" t="e">
        <f ca="1">Calc1!B2859*(MAX(Calc4!B7277,0-(Calc4!B6967+IF('935'!P33=0,0,(1-'935'!X33/'11'!D$17)*'11'!B$17/('11'!B$17-'935'!W33)*IF(Calc1!B2859=0,1,Calc2!B38/Calc1!B2859)*Calc4!B1298))))*'11'!B$17*0.01*Calc4!B$2216/Calc4!B$2233</f>
        <v>#VALUE!</v>
      </c>
      <c r="AD91" s="22" t="e">
        <f ca="1">0.01*(Calc2!B38*'11'!B$17*Calc4!B1607+Calc1!B2859*Calc2!B6161*'935'!P33*('11'!D$17-'935'!X33)*('11'!B$17/('11'!B$17-'935'!W33)))</f>
        <v>#VALUE!</v>
      </c>
      <c r="AE91" s="22" t="e">
        <f ca="1">Calc1!B2859*Calc4!B$6300*(Calc4!B$5981+Calc1!B5351)</f>
        <v>#VALUE!</v>
      </c>
      <c r="AF91" s="22" t="e">
        <f ca="1">Calc1!B2859*(MAX(Calc4!B7277,0-(Calc4!B6967+IF('935'!P33=0,0,(1-'935'!X33/'11'!D$17)*'11'!B$17/('11'!B$17-'935'!W33)*IF(Calc1!B2859=0,1,Calc2!B38/Calc1!B2859)*Calc4!B1298))))*'11'!B$17*0.01*(1-(Calc4!B$2216+Calc4!B$11)/Calc4!B$2233)</f>
        <v>#VALUE!</v>
      </c>
      <c r="AG91" s="22" t="e">
        <f t="shared" si="6"/>
        <v>#VALUE!</v>
      </c>
      <c r="AH91" s="10"/>
    </row>
    <row r="92" spans="1:34">
      <c r="A92" s="20">
        <v>28</v>
      </c>
      <c r="B92" s="27" t="str">
        <f ca="1">Results!B45</f>
        <v>#VALUE!</v>
      </c>
      <c r="C92" s="7" t="e">
        <f ca="1">Results!C45</f>
        <v>#VALUE!</v>
      </c>
      <c r="D92" s="28" t="e">
        <f ca="1">Results!D45</f>
        <v>#VALUE!</v>
      </c>
      <c r="E92" s="28" t="e">
        <f ca="1">Results!E45</f>
        <v>#VALUE!</v>
      </c>
      <c r="F92" s="28" t="e">
        <f ca="1">Results!F45</f>
        <v>#VALUE!</v>
      </c>
      <c r="G92" s="7" t="e">
        <f ca="1">Results!G45</f>
        <v>#VALUE!</v>
      </c>
      <c r="H92" s="28" t="e">
        <f ca="1">Results!H45</f>
        <v>#VALUE!</v>
      </c>
      <c r="I92" s="28" t="e">
        <f ca="1">Results!I45</f>
        <v>#VALUE!</v>
      </c>
      <c r="J92" s="28" t="e">
        <f ca="1">Results!J45</f>
        <v>#VALUE!</v>
      </c>
      <c r="K92" s="29" t="e">
        <f ca="1">0.01*'11'!B$17*Calc1!B2860*Results!E45</f>
        <v>#VALUE!</v>
      </c>
      <c r="L92" s="22" t="e">
        <f ca="1">0.01*('11'!D$17-'935'!X34)*Results!C45*Calc1!B2860*('11'!B$17/('11'!B$17-'935'!W34))*'935'!P34</f>
        <v>#VALUE!</v>
      </c>
      <c r="M92" s="22" t="e">
        <f ca="1">0.01*('11'!B$17-'935'!W34)*Results!D45</f>
        <v>#VALUE!</v>
      </c>
      <c r="N92" s="22" t="e">
        <f ca="1">0.01*'11'!B$17*Calc1!B4105*Calc3!B1698</f>
        <v>#VALUE!</v>
      </c>
      <c r="O92" s="22" t="e">
        <f ca="1">0.01*('11'!B$17-'935'!W34)*Calc4!B10378</f>
        <v>#VALUE!</v>
      </c>
      <c r="P92" s="22" t="e">
        <f ca="1">0.01*Calc3!B3273*'935'!T34</f>
        <v>#VALUE!</v>
      </c>
      <c r="Q92" s="29" t="e">
        <f t="shared" si="0"/>
        <v>#VALUE!</v>
      </c>
      <c r="R92" s="24" t="str">
        <f ca="1">'935'!Y34</f>
        <v>#VALUE!</v>
      </c>
      <c r="S92" s="30" t="e">
        <f t="shared" si="1"/>
        <v>#VALUE!</v>
      </c>
      <c r="T92" s="31" t="e">
        <f t="shared" si="2"/>
        <v>#VALUE!</v>
      </c>
      <c r="U92" s="29" t="e">
        <f t="shared" si="3"/>
        <v>#VALUE!</v>
      </c>
      <c r="V92" s="24" t="str">
        <f ca="1">'935'!Z34</f>
        <v>#VALUE!</v>
      </c>
      <c r="W92" s="30" t="e">
        <f t="shared" si="4"/>
        <v>#VALUE!</v>
      </c>
      <c r="X92" s="31" t="e">
        <f t="shared" si="5"/>
        <v>#VALUE!</v>
      </c>
      <c r="Y92" s="29" t="e">
        <f ca="1">0.01*('11'!B$17-'935'!W34)*Calc4!B8831</f>
        <v>#VALUE!</v>
      </c>
      <c r="Z92" s="22" t="e">
        <f ca="1">0.01*'11'!B$17*Calc1!B2860*Calc4!B676</f>
        <v>#VALUE!</v>
      </c>
      <c r="AA92" s="22" t="e">
        <f ca="1">Calc1!B2860*(MAX(Calc4!B7278,0-(Calc4!B6968+IF('935'!P34=0,0,(1-'935'!X34/'11'!D$17)*'11'!B$17/('11'!B$17-'935'!W34)*IF(Calc1!B2860=0,1,Calc2!B39/Calc1!B2860)*Calc4!B1299))))*'11'!B$17*0.01*Calc4!B$11/Calc4!B$2233</f>
        <v>#VALUE!</v>
      </c>
      <c r="AB92" s="22" t="e">
        <f ca="1">Calc1!B2860*Calc4!B$6619*Calc4!B6337</f>
        <v>#VALUE!</v>
      </c>
      <c r="AC92" s="22" t="e">
        <f ca="1">Calc1!B2860*(MAX(Calc4!B7278,0-(Calc4!B6968+IF('935'!P34=0,0,(1-'935'!X34/'11'!D$17)*'11'!B$17/('11'!B$17-'935'!W34)*IF(Calc1!B2860=0,1,Calc2!B39/Calc1!B2860)*Calc4!B1299))))*'11'!B$17*0.01*Calc4!B$2216/Calc4!B$2233</f>
        <v>#VALUE!</v>
      </c>
      <c r="AD92" s="22" t="e">
        <f ca="1">0.01*(Calc2!B39*'11'!B$17*Calc4!B1608+Calc1!B2860*Calc2!B6162*'935'!P34*('11'!D$17-'935'!X34)*('11'!B$17/('11'!B$17-'935'!W34)))</f>
        <v>#VALUE!</v>
      </c>
      <c r="AE92" s="22" t="e">
        <f ca="1">Calc1!B2860*Calc4!B$6300*(Calc4!B$5981+Calc1!B5352)</f>
        <v>#VALUE!</v>
      </c>
      <c r="AF92" s="22" t="e">
        <f ca="1">Calc1!B2860*(MAX(Calc4!B7278,0-(Calc4!B6968+IF('935'!P34=0,0,(1-'935'!X34/'11'!D$17)*'11'!B$17/('11'!B$17-'935'!W34)*IF(Calc1!B2860=0,1,Calc2!B39/Calc1!B2860)*Calc4!B1299))))*'11'!B$17*0.01*(1-(Calc4!B$2216+Calc4!B$11)/Calc4!B$2233)</f>
        <v>#VALUE!</v>
      </c>
      <c r="AG92" s="22" t="e">
        <f t="shared" si="6"/>
        <v>#VALUE!</v>
      </c>
      <c r="AH92" s="10"/>
    </row>
    <row r="93" spans="1:34">
      <c r="A93" s="20">
        <v>29</v>
      </c>
      <c r="B93" s="27" t="str">
        <f ca="1">Results!B46</f>
        <v>#VALUE!</v>
      </c>
      <c r="C93" s="7" t="e">
        <f ca="1">Results!C46</f>
        <v>#VALUE!</v>
      </c>
      <c r="D93" s="28" t="e">
        <f ca="1">Results!D46</f>
        <v>#VALUE!</v>
      </c>
      <c r="E93" s="28" t="e">
        <f ca="1">Results!E46</f>
        <v>#VALUE!</v>
      </c>
      <c r="F93" s="28" t="e">
        <f ca="1">Results!F46</f>
        <v>#VALUE!</v>
      </c>
      <c r="G93" s="7" t="e">
        <f ca="1">Results!G46</f>
        <v>#VALUE!</v>
      </c>
      <c r="H93" s="28" t="e">
        <f ca="1">Results!H46</f>
        <v>#VALUE!</v>
      </c>
      <c r="I93" s="28" t="e">
        <f ca="1">Results!I46</f>
        <v>#VALUE!</v>
      </c>
      <c r="J93" s="28" t="e">
        <f ca="1">Results!J46</f>
        <v>#VALUE!</v>
      </c>
      <c r="K93" s="29" t="e">
        <f ca="1">0.01*'11'!B$17*Calc1!B2861*Results!E46</f>
        <v>#VALUE!</v>
      </c>
      <c r="L93" s="22" t="e">
        <f ca="1">0.01*('11'!D$17-'935'!X35)*Results!C46*Calc1!B2861*('11'!B$17/('11'!B$17-'935'!W35))*'935'!P35</f>
        <v>#VALUE!</v>
      </c>
      <c r="M93" s="22" t="e">
        <f ca="1">0.01*('11'!B$17-'935'!W35)*Results!D46</f>
        <v>#VALUE!</v>
      </c>
      <c r="N93" s="22" t="e">
        <f ca="1">0.01*'11'!B$17*Calc1!B4106*Calc3!B1699</f>
        <v>#VALUE!</v>
      </c>
      <c r="O93" s="22" t="e">
        <f ca="1">0.01*('11'!B$17-'935'!W35)*Calc4!B10379</f>
        <v>#VALUE!</v>
      </c>
      <c r="P93" s="22" t="e">
        <f ca="1">0.01*Calc3!B3274*'935'!T35</f>
        <v>#VALUE!</v>
      </c>
      <c r="Q93" s="29" t="e">
        <f t="shared" si="0"/>
        <v>#VALUE!</v>
      </c>
      <c r="R93" s="24" t="str">
        <f ca="1">'935'!Y35</f>
        <v>#VALUE!</v>
      </c>
      <c r="S93" s="30" t="e">
        <f t="shared" si="1"/>
        <v>#VALUE!</v>
      </c>
      <c r="T93" s="31" t="e">
        <f t="shared" si="2"/>
        <v>#VALUE!</v>
      </c>
      <c r="U93" s="29" t="e">
        <f t="shared" si="3"/>
        <v>#VALUE!</v>
      </c>
      <c r="V93" s="24" t="str">
        <f ca="1">'935'!Z35</f>
        <v>#VALUE!</v>
      </c>
      <c r="W93" s="30" t="e">
        <f t="shared" si="4"/>
        <v>#VALUE!</v>
      </c>
      <c r="X93" s="31" t="e">
        <f t="shared" si="5"/>
        <v>#VALUE!</v>
      </c>
      <c r="Y93" s="29" t="e">
        <f ca="1">0.01*('11'!B$17-'935'!W35)*Calc4!B8832</f>
        <v>#VALUE!</v>
      </c>
      <c r="Z93" s="22" t="e">
        <f ca="1">0.01*'11'!B$17*Calc1!B2861*Calc4!B677</f>
        <v>#VALUE!</v>
      </c>
      <c r="AA93" s="22" t="e">
        <f ca="1">Calc1!B2861*(MAX(Calc4!B7279,0-(Calc4!B6969+IF('935'!P35=0,0,(1-'935'!X35/'11'!D$17)*'11'!B$17/('11'!B$17-'935'!W35)*IF(Calc1!B2861=0,1,Calc2!B40/Calc1!B2861)*Calc4!B1300))))*'11'!B$17*0.01*Calc4!B$11/Calc4!B$2233</f>
        <v>#VALUE!</v>
      </c>
      <c r="AB93" s="22" t="e">
        <f ca="1">Calc1!B2861*Calc4!B$6619*Calc4!B6338</f>
        <v>#VALUE!</v>
      </c>
      <c r="AC93" s="22" t="e">
        <f ca="1">Calc1!B2861*(MAX(Calc4!B7279,0-(Calc4!B6969+IF('935'!P35=0,0,(1-'935'!X35/'11'!D$17)*'11'!B$17/('11'!B$17-'935'!W35)*IF(Calc1!B2861=0,1,Calc2!B40/Calc1!B2861)*Calc4!B1300))))*'11'!B$17*0.01*Calc4!B$2216/Calc4!B$2233</f>
        <v>#VALUE!</v>
      </c>
      <c r="AD93" s="22" t="e">
        <f ca="1">0.01*(Calc2!B40*'11'!B$17*Calc4!B1609+Calc1!B2861*Calc2!B6163*'935'!P35*('11'!D$17-'935'!X35)*('11'!B$17/('11'!B$17-'935'!W35)))</f>
        <v>#VALUE!</v>
      </c>
      <c r="AE93" s="22" t="e">
        <f ca="1">Calc1!B2861*Calc4!B$6300*(Calc4!B$5981+Calc1!B5353)</f>
        <v>#VALUE!</v>
      </c>
      <c r="AF93" s="22" t="e">
        <f ca="1">Calc1!B2861*(MAX(Calc4!B7279,0-(Calc4!B6969+IF('935'!P35=0,0,(1-'935'!X35/'11'!D$17)*'11'!B$17/('11'!B$17-'935'!W35)*IF(Calc1!B2861=0,1,Calc2!B40/Calc1!B2861)*Calc4!B1300))))*'11'!B$17*0.01*(1-(Calc4!B$2216+Calc4!B$11)/Calc4!B$2233)</f>
        <v>#VALUE!</v>
      </c>
      <c r="AG93" s="22" t="e">
        <f t="shared" si="6"/>
        <v>#VALUE!</v>
      </c>
      <c r="AH93" s="10"/>
    </row>
    <row r="94" spans="1:34">
      <c r="A94" s="20">
        <v>30</v>
      </c>
      <c r="B94" s="27" t="str">
        <f ca="1">Results!B47</f>
        <v>#VALUE!</v>
      </c>
      <c r="C94" s="7" t="e">
        <f ca="1">Results!C47</f>
        <v>#VALUE!</v>
      </c>
      <c r="D94" s="28" t="e">
        <f ca="1">Results!D47</f>
        <v>#VALUE!</v>
      </c>
      <c r="E94" s="28" t="e">
        <f ca="1">Results!E47</f>
        <v>#VALUE!</v>
      </c>
      <c r="F94" s="28" t="e">
        <f ca="1">Results!F47</f>
        <v>#VALUE!</v>
      </c>
      <c r="G94" s="7" t="e">
        <f ca="1">Results!G47</f>
        <v>#VALUE!</v>
      </c>
      <c r="H94" s="28" t="e">
        <f ca="1">Results!H47</f>
        <v>#VALUE!</v>
      </c>
      <c r="I94" s="28" t="e">
        <f ca="1">Results!I47</f>
        <v>#VALUE!</v>
      </c>
      <c r="J94" s="28" t="e">
        <f ca="1">Results!J47</f>
        <v>#VALUE!</v>
      </c>
      <c r="K94" s="29" t="e">
        <f ca="1">0.01*'11'!B$17*Calc1!B2862*Results!E47</f>
        <v>#VALUE!</v>
      </c>
      <c r="L94" s="22" t="e">
        <f ca="1">0.01*('11'!D$17-'935'!X36)*Results!C47*Calc1!B2862*('11'!B$17/('11'!B$17-'935'!W36))*'935'!P36</f>
        <v>#VALUE!</v>
      </c>
      <c r="M94" s="22" t="e">
        <f ca="1">0.01*('11'!B$17-'935'!W36)*Results!D47</f>
        <v>#VALUE!</v>
      </c>
      <c r="N94" s="22" t="e">
        <f ca="1">0.01*'11'!B$17*Calc1!B4107*Calc3!B1700</f>
        <v>#VALUE!</v>
      </c>
      <c r="O94" s="22" t="e">
        <f ca="1">0.01*('11'!B$17-'935'!W36)*Calc4!B10380</f>
        <v>#VALUE!</v>
      </c>
      <c r="P94" s="22" t="e">
        <f ca="1">0.01*Calc3!B3275*'935'!T36</f>
        <v>#VALUE!</v>
      </c>
      <c r="Q94" s="29" t="e">
        <f t="shared" si="0"/>
        <v>#VALUE!</v>
      </c>
      <c r="R94" s="24" t="str">
        <f ca="1">'935'!Y36</f>
        <v>#VALUE!</v>
      </c>
      <c r="S94" s="30" t="e">
        <f t="shared" si="1"/>
        <v>#VALUE!</v>
      </c>
      <c r="T94" s="31" t="e">
        <f t="shared" si="2"/>
        <v>#VALUE!</v>
      </c>
      <c r="U94" s="29" t="e">
        <f t="shared" si="3"/>
        <v>#VALUE!</v>
      </c>
      <c r="V94" s="24" t="str">
        <f ca="1">'935'!Z36</f>
        <v>#VALUE!</v>
      </c>
      <c r="W94" s="30" t="e">
        <f t="shared" si="4"/>
        <v>#VALUE!</v>
      </c>
      <c r="X94" s="31" t="e">
        <f t="shared" si="5"/>
        <v>#VALUE!</v>
      </c>
      <c r="Y94" s="29" t="e">
        <f ca="1">0.01*('11'!B$17-'935'!W36)*Calc4!B8833</f>
        <v>#VALUE!</v>
      </c>
      <c r="Z94" s="22" t="e">
        <f ca="1">0.01*'11'!B$17*Calc1!B2862*Calc4!B678</f>
        <v>#VALUE!</v>
      </c>
      <c r="AA94" s="22" t="e">
        <f ca="1">Calc1!B2862*(MAX(Calc4!B7280,0-(Calc4!B6970+IF('935'!P36=0,0,(1-'935'!X36/'11'!D$17)*'11'!B$17/('11'!B$17-'935'!W36)*IF(Calc1!B2862=0,1,Calc2!B41/Calc1!B2862)*Calc4!B1301))))*'11'!B$17*0.01*Calc4!B$11/Calc4!B$2233</f>
        <v>#VALUE!</v>
      </c>
      <c r="AB94" s="22" t="e">
        <f ca="1">Calc1!B2862*Calc4!B$6619*Calc4!B6339</f>
        <v>#VALUE!</v>
      </c>
      <c r="AC94" s="22" t="e">
        <f ca="1">Calc1!B2862*(MAX(Calc4!B7280,0-(Calc4!B6970+IF('935'!P36=0,0,(1-'935'!X36/'11'!D$17)*'11'!B$17/('11'!B$17-'935'!W36)*IF(Calc1!B2862=0,1,Calc2!B41/Calc1!B2862)*Calc4!B1301))))*'11'!B$17*0.01*Calc4!B$2216/Calc4!B$2233</f>
        <v>#VALUE!</v>
      </c>
      <c r="AD94" s="22" t="e">
        <f ca="1">0.01*(Calc2!B41*'11'!B$17*Calc4!B1610+Calc1!B2862*Calc2!B6164*'935'!P36*('11'!D$17-'935'!X36)*('11'!B$17/('11'!B$17-'935'!W36)))</f>
        <v>#VALUE!</v>
      </c>
      <c r="AE94" s="22" t="e">
        <f ca="1">Calc1!B2862*Calc4!B$6300*(Calc4!B$5981+Calc1!B5354)</f>
        <v>#VALUE!</v>
      </c>
      <c r="AF94" s="22" t="e">
        <f ca="1">Calc1!B2862*(MAX(Calc4!B7280,0-(Calc4!B6970+IF('935'!P36=0,0,(1-'935'!X36/'11'!D$17)*'11'!B$17/('11'!B$17-'935'!W36)*IF(Calc1!B2862=0,1,Calc2!B41/Calc1!B2862)*Calc4!B1301))))*'11'!B$17*0.01*(1-(Calc4!B$2216+Calc4!B$11)/Calc4!B$2233)</f>
        <v>#VALUE!</v>
      </c>
      <c r="AG94" s="22" t="e">
        <f t="shared" si="6"/>
        <v>#VALUE!</v>
      </c>
      <c r="AH94" s="10"/>
    </row>
    <row r="95" spans="1:34">
      <c r="A95" s="20">
        <v>31</v>
      </c>
      <c r="B95" s="27" t="str">
        <f ca="1">Results!B48</f>
        <v>#VALUE!</v>
      </c>
      <c r="C95" s="7" t="e">
        <f ca="1">Results!C48</f>
        <v>#VALUE!</v>
      </c>
      <c r="D95" s="28" t="e">
        <f ca="1">Results!D48</f>
        <v>#VALUE!</v>
      </c>
      <c r="E95" s="28" t="e">
        <f ca="1">Results!E48</f>
        <v>#VALUE!</v>
      </c>
      <c r="F95" s="28" t="e">
        <f ca="1">Results!F48</f>
        <v>#VALUE!</v>
      </c>
      <c r="G95" s="7" t="e">
        <f ca="1">Results!G48</f>
        <v>#VALUE!</v>
      </c>
      <c r="H95" s="28" t="e">
        <f ca="1">Results!H48</f>
        <v>#VALUE!</v>
      </c>
      <c r="I95" s="28" t="e">
        <f ca="1">Results!I48</f>
        <v>#VALUE!</v>
      </c>
      <c r="J95" s="28" t="e">
        <f ca="1">Results!J48</f>
        <v>#VALUE!</v>
      </c>
      <c r="K95" s="29" t="e">
        <f ca="1">0.01*'11'!B$17*Calc1!B2863*Results!E48</f>
        <v>#VALUE!</v>
      </c>
      <c r="L95" s="22" t="e">
        <f ca="1">0.01*('11'!D$17-'935'!X37)*Results!C48*Calc1!B2863*('11'!B$17/('11'!B$17-'935'!W37))*'935'!P37</f>
        <v>#VALUE!</v>
      </c>
      <c r="M95" s="22" t="e">
        <f ca="1">0.01*('11'!B$17-'935'!W37)*Results!D48</f>
        <v>#VALUE!</v>
      </c>
      <c r="N95" s="22" t="e">
        <f ca="1">0.01*'11'!B$17*Calc1!B4108*Calc3!B1701</f>
        <v>#VALUE!</v>
      </c>
      <c r="O95" s="22" t="e">
        <f ca="1">0.01*('11'!B$17-'935'!W37)*Calc4!B10381</f>
        <v>#VALUE!</v>
      </c>
      <c r="P95" s="22" t="e">
        <f ca="1">0.01*Calc3!B3276*'935'!T37</f>
        <v>#VALUE!</v>
      </c>
      <c r="Q95" s="29" t="e">
        <f t="shared" si="0"/>
        <v>#VALUE!</v>
      </c>
      <c r="R95" s="24" t="str">
        <f ca="1">'935'!Y37</f>
        <v>#VALUE!</v>
      </c>
      <c r="S95" s="30" t="e">
        <f t="shared" si="1"/>
        <v>#VALUE!</v>
      </c>
      <c r="T95" s="31" t="e">
        <f t="shared" si="2"/>
        <v>#VALUE!</v>
      </c>
      <c r="U95" s="29" t="e">
        <f t="shared" si="3"/>
        <v>#VALUE!</v>
      </c>
      <c r="V95" s="24" t="str">
        <f ca="1">'935'!Z37</f>
        <v>#VALUE!</v>
      </c>
      <c r="W95" s="30" t="e">
        <f t="shared" si="4"/>
        <v>#VALUE!</v>
      </c>
      <c r="X95" s="31" t="e">
        <f t="shared" si="5"/>
        <v>#VALUE!</v>
      </c>
      <c r="Y95" s="29" t="e">
        <f ca="1">0.01*('11'!B$17-'935'!W37)*Calc4!B8834</f>
        <v>#VALUE!</v>
      </c>
      <c r="Z95" s="22" t="e">
        <f ca="1">0.01*'11'!B$17*Calc1!B2863*Calc4!B679</f>
        <v>#VALUE!</v>
      </c>
      <c r="AA95" s="22" t="e">
        <f ca="1">Calc1!B2863*(MAX(Calc4!B7281,0-(Calc4!B6971+IF('935'!P37=0,0,(1-'935'!X37/'11'!D$17)*'11'!B$17/('11'!B$17-'935'!W37)*IF(Calc1!B2863=0,1,Calc2!B42/Calc1!B2863)*Calc4!B1302))))*'11'!B$17*0.01*Calc4!B$11/Calc4!B$2233</f>
        <v>#VALUE!</v>
      </c>
      <c r="AB95" s="22" t="e">
        <f ca="1">Calc1!B2863*Calc4!B$6619*Calc4!B6340</f>
        <v>#VALUE!</v>
      </c>
      <c r="AC95" s="22" t="e">
        <f ca="1">Calc1!B2863*(MAX(Calc4!B7281,0-(Calc4!B6971+IF('935'!P37=0,0,(1-'935'!X37/'11'!D$17)*'11'!B$17/('11'!B$17-'935'!W37)*IF(Calc1!B2863=0,1,Calc2!B42/Calc1!B2863)*Calc4!B1302))))*'11'!B$17*0.01*Calc4!B$2216/Calc4!B$2233</f>
        <v>#VALUE!</v>
      </c>
      <c r="AD95" s="22" t="e">
        <f ca="1">0.01*(Calc2!B42*'11'!B$17*Calc4!B1611+Calc1!B2863*Calc2!B6165*'935'!P37*('11'!D$17-'935'!X37)*('11'!B$17/('11'!B$17-'935'!W37)))</f>
        <v>#VALUE!</v>
      </c>
      <c r="AE95" s="22" t="e">
        <f ca="1">Calc1!B2863*Calc4!B$6300*(Calc4!B$5981+Calc1!B5355)</f>
        <v>#VALUE!</v>
      </c>
      <c r="AF95" s="22" t="e">
        <f ca="1">Calc1!B2863*(MAX(Calc4!B7281,0-(Calc4!B6971+IF('935'!P37=0,0,(1-'935'!X37/'11'!D$17)*'11'!B$17/('11'!B$17-'935'!W37)*IF(Calc1!B2863=0,1,Calc2!B42/Calc1!B2863)*Calc4!B1302))))*'11'!B$17*0.01*(1-(Calc4!B$2216+Calc4!B$11)/Calc4!B$2233)</f>
        <v>#VALUE!</v>
      </c>
      <c r="AG95" s="22" t="e">
        <f t="shared" si="6"/>
        <v>#VALUE!</v>
      </c>
      <c r="AH95" s="10"/>
    </row>
    <row r="96" spans="1:34">
      <c r="A96" s="20">
        <v>32</v>
      </c>
      <c r="B96" s="27" t="str">
        <f ca="1">Results!B49</f>
        <v>#VALUE!</v>
      </c>
      <c r="C96" s="7" t="e">
        <f ca="1">Results!C49</f>
        <v>#VALUE!</v>
      </c>
      <c r="D96" s="28" t="e">
        <f ca="1">Results!D49</f>
        <v>#VALUE!</v>
      </c>
      <c r="E96" s="28" t="e">
        <f ca="1">Results!E49</f>
        <v>#VALUE!</v>
      </c>
      <c r="F96" s="28" t="e">
        <f ca="1">Results!F49</f>
        <v>#VALUE!</v>
      </c>
      <c r="G96" s="7" t="e">
        <f ca="1">Results!G49</f>
        <v>#VALUE!</v>
      </c>
      <c r="H96" s="28" t="e">
        <f ca="1">Results!H49</f>
        <v>#VALUE!</v>
      </c>
      <c r="I96" s="28" t="e">
        <f ca="1">Results!I49</f>
        <v>#VALUE!</v>
      </c>
      <c r="J96" s="28" t="e">
        <f ca="1">Results!J49</f>
        <v>#VALUE!</v>
      </c>
      <c r="K96" s="29" t="e">
        <f ca="1">0.01*'11'!B$17*Calc1!B2864*Results!E49</f>
        <v>#VALUE!</v>
      </c>
      <c r="L96" s="22" t="e">
        <f ca="1">0.01*('11'!D$17-'935'!X38)*Results!C49*Calc1!B2864*('11'!B$17/('11'!B$17-'935'!W38))*'935'!P38</f>
        <v>#VALUE!</v>
      </c>
      <c r="M96" s="22" t="e">
        <f ca="1">0.01*('11'!B$17-'935'!W38)*Results!D49</f>
        <v>#VALUE!</v>
      </c>
      <c r="N96" s="22" t="e">
        <f ca="1">0.01*'11'!B$17*Calc1!B4109*Calc3!B1702</f>
        <v>#VALUE!</v>
      </c>
      <c r="O96" s="22" t="e">
        <f ca="1">0.01*('11'!B$17-'935'!W38)*Calc4!B10382</f>
        <v>#VALUE!</v>
      </c>
      <c r="P96" s="22" t="e">
        <f ca="1">0.01*Calc3!B3277*'935'!T38</f>
        <v>#VALUE!</v>
      </c>
      <c r="Q96" s="29" t="e">
        <f t="shared" si="0"/>
        <v>#VALUE!</v>
      </c>
      <c r="R96" s="24" t="str">
        <f ca="1">'935'!Y38</f>
        <v>#VALUE!</v>
      </c>
      <c r="S96" s="30" t="e">
        <f t="shared" si="1"/>
        <v>#VALUE!</v>
      </c>
      <c r="T96" s="31" t="e">
        <f t="shared" si="2"/>
        <v>#VALUE!</v>
      </c>
      <c r="U96" s="29" t="e">
        <f t="shared" si="3"/>
        <v>#VALUE!</v>
      </c>
      <c r="V96" s="24" t="str">
        <f ca="1">'935'!Z38</f>
        <v>#VALUE!</v>
      </c>
      <c r="W96" s="30" t="e">
        <f t="shared" si="4"/>
        <v>#VALUE!</v>
      </c>
      <c r="X96" s="31" t="e">
        <f t="shared" si="5"/>
        <v>#VALUE!</v>
      </c>
      <c r="Y96" s="29" t="e">
        <f ca="1">0.01*('11'!B$17-'935'!W38)*Calc4!B8835</f>
        <v>#VALUE!</v>
      </c>
      <c r="Z96" s="22" t="e">
        <f ca="1">0.01*'11'!B$17*Calc1!B2864*Calc4!B680</f>
        <v>#VALUE!</v>
      </c>
      <c r="AA96" s="22" t="e">
        <f ca="1">Calc1!B2864*(MAX(Calc4!B7282,0-(Calc4!B6972+IF('935'!P38=0,0,(1-'935'!X38/'11'!D$17)*'11'!B$17/('11'!B$17-'935'!W38)*IF(Calc1!B2864=0,1,Calc2!B43/Calc1!B2864)*Calc4!B1303))))*'11'!B$17*0.01*Calc4!B$11/Calc4!B$2233</f>
        <v>#VALUE!</v>
      </c>
      <c r="AB96" s="22" t="e">
        <f ca="1">Calc1!B2864*Calc4!B$6619*Calc4!B6341</f>
        <v>#VALUE!</v>
      </c>
      <c r="AC96" s="22" t="e">
        <f ca="1">Calc1!B2864*(MAX(Calc4!B7282,0-(Calc4!B6972+IF('935'!P38=0,0,(1-'935'!X38/'11'!D$17)*'11'!B$17/('11'!B$17-'935'!W38)*IF(Calc1!B2864=0,1,Calc2!B43/Calc1!B2864)*Calc4!B1303))))*'11'!B$17*0.01*Calc4!B$2216/Calc4!B$2233</f>
        <v>#VALUE!</v>
      </c>
      <c r="AD96" s="22" t="e">
        <f ca="1">0.01*(Calc2!B43*'11'!B$17*Calc4!B1612+Calc1!B2864*Calc2!B6166*'935'!P38*('11'!D$17-'935'!X38)*('11'!B$17/('11'!B$17-'935'!W38)))</f>
        <v>#VALUE!</v>
      </c>
      <c r="AE96" s="22" t="e">
        <f ca="1">Calc1!B2864*Calc4!B$6300*(Calc4!B$5981+Calc1!B5356)</f>
        <v>#VALUE!</v>
      </c>
      <c r="AF96" s="22" t="e">
        <f ca="1">Calc1!B2864*(MAX(Calc4!B7282,0-(Calc4!B6972+IF('935'!P38=0,0,(1-'935'!X38/'11'!D$17)*'11'!B$17/('11'!B$17-'935'!W38)*IF(Calc1!B2864=0,1,Calc2!B43/Calc1!B2864)*Calc4!B1303))))*'11'!B$17*0.01*(1-(Calc4!B$2216+Calc4!B$11)/Calc4!B$2233)</f>
        <v>#VALUE!</v>
      </c>
      <c r="AG96" s="22" t="e">
        <f t="shared" si="6"/>
        <v>#VALUE!</v>
      </c>
      <c r="AH96" s="10"/>
    </row>
    <row r="97" spans="1:34">
      <c r="A97" s="20">
        <v>33</v>
      </c>
      <c r="B97" s="27" t="str">
        <f ca="1">Results!B50</f>
        <v>#VALUE!</v>
      </c>
      <c r="C97" s="7" t="e">
        <f ca="1">Results!C50</f>
        <v>#VALUE!</v>
      </c>
      <c r="D97" s="28" t="e">
        <f ca="1">Results!D50</f>
        <v>#VALUE!</v>
      </c>
      <c r="E97" s="28" t="e">
        <f ca="1">Results!E50</f>
        <v>#VALUE!</v>
      </c>
      <c r="F97" s="28" t="e">
        <f ca="1">Results!F50</f>
        <v>#VALUE!</v>
      </c>
      <c r="G97" s="7" t="e">
        <f ca="1">Results!G50</f>
        <v>#VALUE!</v>
      </c>
      <c r="H97" s="28" t="e">
        <f ca="1">Results!H50</f>
        <v>#VALUE!</v>
      </c>
      <c r="I97" s="28" t="e">
        <f ca="1">Results!I50</f>
        <v>#VALUE!</v>
      </c>
      <c r="J97" s="28" t="e">
        <f ca="1">Results!J50</f>
        <v>#VALUE!</v>
      </c>
      <c r="K97" s="29" t="e">
        <f ca="1">0.01*'11'!B$17*Calc1!B2865*Results!E50</f>
        <v>#VALUE!</v>
      </c>
      <c r="L97" s="22" t="e">
        <f ca="1">0.01*('11'!D$17-'935'!X39)*Results!C50*Calc1!B2865*('11'!B$17/('11'!B$17-'935'!W39))*'935'!P39</f>
        <v>#VALUE!</v>
      </c>
      <c r="M97" s="22" t="e">
        <f ca="1">0.01*('11'!B$17-'935'!W39)*Results!D50</f>
        <v>#VALUE!</v>
      </c>
      <c r="N97" s="22" t="e">
        <f ca="1">0.01*'11'!B$17*Calc1!B4110*Calc3!B1703</f>
        <v>#VALUE!</v>
      </c>
      <c r="O97" s="22" t="e">
        <f ca="1">0.01*('11'!B$17-'935'!W39)*Calc4!B10383</f>
        <v>#VALUE!</v>
      </c>
      <c r="P97" s="22" t="e">
        <f ca="1">0.01*Calc3!B3278*'935'!T39</f>
        <v>#VALUE!</v>
      </c>
      <c r="Q97" s="29" t="e">
        <f t="shared" si="0"/>
        <v>#VALUE!</v>
      </c>
      <c r="R97" s="24" t="str">
        <f ca="1">'935'!Y39</f>
        <v>#VALUE!</v>
      </c>
      <c r="S97" s="30" t="e">
        <f t="shared" si="1"/>
        <v>#VALUE!</v>
      </c>
      <c r="T97" s="31" t="e">
        <f t="shared" si="2"/>
        <v>#VALUE!</v>
      </c>
      <c r="U97" s="29" t="e">
        <f t="shared" si="3"/>
        <v>#VALUE!</v>
      </c>
      <c r="V97" s="24" t="str">
        <f ca="1">'935'!Z39</f>
        <v>#VALUE!</v>
      </c>
      <c r="W97" s="30" t="e">
        <f t="shared" si="4"/>
        <v>#VALUE!</v>
      </c>
      <c r="X97" s="31" t="e">
        <f t="shared" si="5"/>
        <v>#VALUE!</v>
      </c>
      <c r="Y97" s="29" t="e">
        <f ca="1">0.01*('11'!B$17-'935'!W39)*Calc4!B8836</f>
        <v>#VALUE!</v>
      </c>
      <c r="Z97" s="22" t="e">
        <f ca="1">0.01*'11'!B$17*Calc1!B2865*Calc4!B681</f>
        <v>#VALUE!</v>
      </c>
      <c r="AA97" s="22" t="e">
        <f ca="1">Calc1!B2865*(MAX(Calc4!B7283,0-(Calc4!B6973+IF('935'!P39=0,0,(1-'935'!X39/'11'!D$17)*'11'!B$17/('11'!B$17-'935'!W39)*IF(Calc1!B2865=0,1,Calc2!B44/Calc1!B2865)*Calc4!B1304))))*'11'!B$17*0.01*Calc4!B$11/Calc4!B$2233</f>
        <v>#VALUE!</v>
      </c>
      <c r="AB97" s="22" t="e">
        <f ca="1">Calc1!B2865*Calc4!B$6619*Calc4!B6342</f>
        <v>#VALUE!</v>
      </c>
      <c r="AC97" s="22" t="e">
        <f ca="1">Calc1!B2865*(MAX(Calc4!B7283,0-(Calc4!B6973+IF('935'!P39=0,0,(1-'935'!X39/'11'!D$17)*'11'!B$17/('11'!B$17-'935'!W39)*IF(Calc1!B2865=0,1,Calc2!B44/Calc1!B2865)*Calc4!B1304))))*'11'!B$17*0.01*Calc4!B$2216/Calc4!B$2233</f>
        <v>#VALUE!</v>
      </c>
      <c r="AD97" s="22" t="e">
        <f ca="1">0.01*(Calc2!B44*'11'!B$17*Calc4!B1613+Calc1!B2865*Calc2!B6167*'935'!P39*('11'!D$17-'935'!X39)*('11'!B$17/('11'!B$17-'935'!W39)))</f>
        <v>#VALUE!</v>
      </c>
      <c r="AE97" s="22" t="e">
        <f ca="1">Calc1!B2865*Calc4!B$6300*(Calc4!B$5981+Calc1!B5357)</f>
        <v>#VALUE!</v>
      </c>
      <c r="AF97" s="22" t="e">
        <f ca="1">Calc1!B2865*(MAX(Calc4!B7283,0-(Calc4!B6973+IF('935'!P39=0,0,(1-'935'!X39/'11'!D$17)*'11'!B$17/('11'!B$17-'935'!W39)*IF(Calc1!B2865=0,1,Calc2!B44/Calc1!B2865)*Calc4!B1304))))*'11'!B$17*0.01*(1-(Calc4!B$2216+Calc4!B$11)/Calc4!B$2233)</f>
        <v>#VALUE!</v>
      </c>
      <c r="AG97" s="22" t="e">
        <f t="shared" si="6"/>
        <v>#VALUE!</v>
      </c>
      <c r="AH97" s="10"/>
    </row>
    <row r="98" spans="1:34">
      <c r="A98" s="20">
        <v>34</v>
      </c>
      <c r="B98" s="27" t="str">
        <f ca="1">Results!B51</f>
        <v>#VALUE!</v>
      </c>
      <c r="C98" s="7" t="e">
        <f ca="1">Results!C51</f>
        <v>#VALUE!</v>
      </c>
      <c r="D98" s="28" t="e">
        <f ca="1">Results!D51</f>
        <v>#VALUE!</v>
      </c>
      <c r="E98" s="28" t="e">
        <f ca="1">Results!E51</f>
        <v>#VALUE!</v>
      </c>
      <c r="F98" s="28" t="e">
        <f ca="1">Results!F51</f>
        <v>#VALUE!</v>
      </c>
      <c r="G98" s="7" t="e">
        <f ca="1">Results!G51</f>
        <v>#VALUE!</v>
      </c>
      <c r="H98" s="28" t="e">
        <f ca="1">Results!H51</f>
        <v>#VALUE!</v>
      </c>
      <c r="I98" s="28" t="e">
        <f ca="1">Results!I51</f>
        <v>#VALUE!</v>
      </c>
      <c r="J98" s="28" t="e">
        <f ca="1">Results!J51</f>
        <v>#VALUE!</v>
      </c>
      <c r="K98" s="29" t="e">
        <f ca="1">0.01*'11'!B$17*Calc1!B2866*Results!E51</f>
        <v>#VALUE!</v>
      </c>
      <c r="L98" s="22" t="e">
        <f ca="1">0.01*('11'!D$17-'935'!X40)*Results!C51*Calc1!B2866*('11'!B$17/('11'!B$17-'935'!W40))*'935'!P40</f>
        <v>#VALUE!</v>
      </c>
      <c r="M98" s="22" t="e">
        <f ca="1">0.01*('11'!B$17-'935'!W40)*Results!D51</f>
        <v>#VALUE!</v>
      </c>
      <c r="N98" s="22" t="e">
        <f ca="1">0.01*'11'!B$17*Calc1!B4111*Calc3!B1704</f>
        <v>#VALUE!</v>
      </c>
      <c r="O98" s="22" t="e">
        <f ca="1">0.01*('11'!B$17-'935'!W40)*Calc4!B10384</f>
        <v>#VALUE!</v>
      </c>
      <c r="P98" s="22" t="e">
        <f ca="1">0.01*Calc3!B3279*'935'!T40</f>
        <v>#VALUE!</v>
      </c>
      <c r="Q98" s="29" t="e">
        <f t="shared" si="0"/>
        <v>#VALUE!</v>
      </c>
      <c r="R98" s="24" t="str">
        <f ca="1">'935'!Y40</f>
        <v>#VALUE!</v>
      </c>
      <c r="S98" s="30" t="e">
        <f t="shared" si="1"/>
        <v>#VALUE!</v>
      </c>
      <c r="T98" s="31" t="e">
        <f t="shared" si="2"/>
        <v>#VALUE!</v>
      </c>
      <c r="U98" s="29" t="e">
        <f t="shared" si="3"/>
        <v>#VALUE!</v>
      </c>
      <c r="V98" s="24" t="str">
        <f ca="1">'935'!Z40</f>
        <v>#VALUE!</v>
      </c>
      <c r="W98" s="30" t="e">
        <f t="shared" si="4"/>
        <v>#VALUE!</v>
      </c>
      <c r="X98" s="31" t="e">
        <f t="shared" si="5"/>
        <v>#VALUE!</v>
      </c>
      <c r="Y98" s="29" t="e">
        <f ca="1">0.01*('11'!B$17-'935'!W40)*Calc4!B8837</f>
        <v>#VALUE!</v>
      </c>
      <c r="Z98" s="22" t="e">
        <f ca="1">0.01*'11'!B$17*Calc1!B2866*Calc4!B682</f>
        <v>#VALUE!</v>
      </c>
      <c r="AA98" s="22" t="e">
        <f ca="1">Calc1!B2866*(MAX(Calc4!B7284,0-(Calc4!B6974+IF('935'!P40=0,0,(1-'935'!X40/'11'!D$17)*'11'!B$17/('11'!B$17-'935'!W40)*IF(Calc1!B2866=0,1,Calc2!B45/Calc1!B2866)*Calc4!B1305))))*'11'!B$17*0.01*Calc4!B$11/Calc4!B$2233</f>
        <v>#VALUE!</v>
      </c>
      <c r="AB98" s="22" t="e">
        <f ca="1">Calc1!B2866*Calc4!B$6619*Calc4!B6343</f>
        <v>#VALUE!</v>
      </c>
      <c r="AC98" s="22" t="e">
        <f ca="1">Calc1!B2866*(MAX(Calc4!B7284,0-(Calc4!B6974+IF('935'!P40=0,0,(1-'935'!X40/'11'!D$17)*'11'!B$17/('11'!B$17-'935'!W40)*IF(Calc1!B2866=0,1,Calc2!B45/Calc1!B2866)*Calc4!B1305))))*'11'!B$17*0.01*Calc4!B$2216/Calc4!B$2233</f>
        <v>#VALUE!</v>
      </c>
      <c r="AD98" s="22" t="e">
        <f ca="1">0.01*(Calc2!B45*'11'!B$17*Calc4!B1614+Calc1!B2866*Calc2!B6168*'935'!P40*('11'!D$17-'935'!X40)*('11'!B$17/('11'!B$17-'935'!W40)))</f>
        <v>#VALUE!</v>
      </c>
      <c r="AE98" s="22" t="e">
        <f ca="1">Calc1!B2866*Calc4!B$6300*(Calc4!B$5981+Calc1!B5358)</f>
        <v>#VALUE!</v>
      </c>
      <c r="AF98" s="22" t="e">
        <f ca="1">Calc1!B2866*(MAX(Calc4!B7284,0-(Calc4!B6974+IF('935'!P40=0,0,(1-'935'!X40/'11'!D$17)*'11'!B$17/('11'!B$17-'935'!W40)*IF(Calc1!B2866=0,1,Calc2!B45/Calc1!B2866)*Calc4!B1305))))*'11'!B$17*0.01*(1-(Calc4!B$2216+Calc4!B$11)/Calc4!B$2233)</f>
        <v>#VALUE!</v>
      </c>
      <c r="AG98" s="22" t="e">
        <f t="shared" si="6"/>
        <v>#VALUE!</v>
      </c>
      <c r="AH98" s="10"/>
    </row>
    <row r="99" spans="1:34">
      <c r="A99" s="20">
        <v>35</v>
      </c>
      <c r="B99" s="27" t="str">
        <f ca="1">Results!B52</f>
        <v>#VALUE!</v>
      </c>
      <c r="C99" s="7" t="e">
        <f ca="1">Results!C52</f>
        <v>#VALUE!</v>
      </c>
      <c r="D99" s="28" t="e">
        <f ca="1">Results!D52</f>
        <v>#VALUE!</v>
      </c>
      <c r="E99" s="28" t="e">
        <f ca="1">Results!E52</f>
        <v>#VALUE!</v>
      </c>
      <c r="F99" s="28" t="e">
        <f ca="1">Results!F52</f>
        <v>#VALUE!</v>
      </c>
      <c r="G99" s="7" t="e">
        <f ca="1">Results!G52</f>
        <v>#VALUE!</v>
      </c>
      <c r="H99" s="28" t="e">
        <f ca="1">Results!H52</f>
        <v>#VALUE!</v>
      </c>
      <c r="I99" s="28" t="e">
        <f ca="1">Results!I52</f>
        <v>#VALUE!</v>
      </c>
      <c r="J99" s="28" t="e">
        <f ca="1">Results!J52</f>
        <v>#VALUE!</v>
      </c>
      <c r="K99" s="29" t="e">
        <f ca="1">0.01*'11'!B$17*Calc1!B2867*Results!E52</f>
        <v>#VALUE!</v>
      </c>
      <c r="L99" s="22" t="e">
        <f ca="1">0.01*('11'!D$17-'935'!X41)*Results!C52*Calc1!B2867*('11'!B$17/('11'!B$17-'935'!W41))*'935'!P41</f>
        <v>#VALUE!</v>
      </c>
      <c r="M99" s="22" t="e">
        <f ca="1">0.01*('11'!B$17-'935'!W41)*Results!D52</f>
        <v>#VALUE!</v>
      </c>
      <c r="N99" s="22" t="e">
        <f ca="1">0.01*'11'!B$17*Calc1!B4112*Calc3!B1705</f>
        <v>#VALUE!</v>
      </c>
      <c r="O99" s="22" t="e">
        <f ca="1">0.01*('11'!B$17-'935'!W41)*Calc4!B10385</f>
        <v>#VALUE!</v>
      </c>
      <c r="P99" s="22" t="e">
        <f ca="1">0.01*Calc3!B3280*'935'!T41</f>
        <v>#VALUE!</v>
      </c>
      <c r="Q99" s="29" t="e">
        <f t="shared" si="0"/>
        <v>#VALUE!</v>
      </c>
      <c r="R99" s="24" t="str">
        <f ca="1">'935'!Y41</f>
        <v>#VALUE!</v>
      </c>
      <c r="S99" s="30" t="e">
        <f t="shared" si="1"/>
        <v>#VALUE!</v>
      </c>
      <c r="T99" s="31" t="e">
        <f t="shared" si="2"/>
        <v>#VALUE!</v>
      </c>
      <c r="U99" s="29" t="e">
        <f t="shared" si="3"/>
        <v>#VALUE!</v>
      </c>
      <c r="V99" s="24" t="str">
        <f ca="1">'935'!Z41</f>
        <v>#VALUE!</v>
      </c>
      <c r="W99" s="30" t="e">
        <f t="shared" si="4"/>
        <v>#VALUE!</v>
      </c>
      <c r="X99" s="31" t="e">
        <f t="shared" si="5"/>
        <v>#VALUE!</v>
      </c>
      <c r="Y99" s="29" t="e">
        <f ca="1">0.01*('11'!B$17-'935'!W41)*Calc4!B8838</f>
        <v>#VALUE!</v>
      </c>
      <c r="Z99" s="22" t="e">
        <f ca="1">0.01*'11'!B$17*Calc1!B2867*Calc4!B683</f>
        <v>#VALUE!</v>
      </c>
      <c r="AA99" s="22" t="e">
        <f ca="1">Calc1!B2867*(MAX(Calc4!B7285,0-(Calc4!B6975+IF('935'!P41=0,0,(1-'935'!X41/'11'!D$17)*'11'!B$17/('11'!B$17-'935'!W41)*IF(Calc1!B2867=0,1,Calc2!B46/Calc1!B2867)*Calc4!B1306))))*'11'!B$17*0.01*Calc4!B$11/Calc4!B$2233</f>
        <v>#VALUE!</v>
      </c>
      <c r="AB99" s="22" t="e">
        <f ca="1">Calc1!B2867*Calc4!B$6619*Calc4!B6344</f>
        <v>#VALUE!</v>
      </c>
      <c r="AC99" s="22" t="e">
        <f ca="1">Calc1!B2867*(MAX(Calc4!B7285,0-(Calc4!B6975+IF('935'!P41=0,0,(1-'935'!X41/'11'!D$17)*'11'!B$17/('11'!B$17-'935'!W41)*IF(Calc1!B2867=0,1,Calc2!B46/Calc1!B2867)*Calc4!B1306))))*'11'!B$17*0.01*Calc4!B$2216/Calc4!B$2233</f>
        <v>#VALUE!</v>
      </c>
      <c r="AD99" s="22" t="e">
        <f ca="1">0.01*(Calc2!B46*'11'!B$17*Calc4!B1615+Calc1!B2867*Calc2!B6169*'935'!P41*('11'!D$17-'935'!X41)*('11'!B$17/('11'!B$17-'935'!W41)))</f>
        <v>#VALUE!</v>
      </c>
      <c r="AE99" s="22" t="e">
        <f ca="1">Calc1!B2867*Calc4!B$6300*(Calc4!B$5981+Calc1!B5359)</f>
        <v>#VALUE!</v>
      </c>
      <c r="AF99" s="22" t="e">
        <f ca="1">Calc1!B2867*(MAX(Calc4!B7285,0-(Calc4!B6975+IF('935'!P41=0,0,(1-'935'!X41/'11'!D$17)*'11'!B$17/('11'!B$17-'935'!W41)*IF(Calc1!B2867=0,1,Calc2!B46/Calc1!B2867)*Calc4!B1306))))*'11'!B$17*0.01*(1-(Calc4!B$2216+Calc4!B$11)/Calc4!B$2233)</f>
        <v>#VALUE!</v>
      </c>
      <c r="AG99" s="22" t="e">
        <f t="shared" si="6"/>
        <v>#VALUE!</v>
      </c>
      <c r="AH99" s="10"/>
    </row>
    <row r="100" spans="1:34">
      <c r="A100" s="20">
        <v>36</v>
      </c>
      <c r="B100" s="27" t="str">
        <f ca="1">Results!B53</f>
        <v>#VALUE!</v>
      </c>
      <c r="C100" s="7" t="e">
        <f ca="1">Results!C53</f>
        <v>#VALUE!</v>
      </c>
      <c r="D100" s="28" t="e">
        <f ca="1">Results!D53</f>
        <v>#VALUE!</v>
      </c>
      <c r="E100" s="28" t="e">
        <f ca="1">Results!E53</f>
        <v>#VALUE!</v>
      </c>
      <c r="F100" s="28" t="e">
        <f ca="1">Results!F53</f>
        <v>#VALUE!</v>
      </c>
      <c r="G100" s="7" t="e">
        <f ca="1">Results!G53</f>
        <v>#VALUE!</v>
      </c>
      <c r="H100" s="28" t="e">
        <f ca="1">Results!H53</f>
        <v>#VALUE!</v>
      </c>
      <c r="I100" s="28" t="e">
        <f ca="1">Results!I53</f>
        <v>#VALUE!</v>
      </c>
      <c r="J100" s="28" t="e">
        <f ca="1">Results!J53</f>
        <v>#VALUE!</v>
      </c>
      <c r="K100" s="29" t="e">
        <f ca="1">0.01*'11'!B$17*Calc1!B2868*Results!E53</f>
        <v>#VALUE!</v>
      </c>
      <c r="L100" s="22" t="e">
        <f ca="1">0.01*('11'!D$17-'935'!X42)*Results!C53*Calc1!B2868*('11'!B$17/('11'!B$17-'935'!W42))*'935'!P42</f>
        <v>#VALUE!</v>
      </c>
      <c r="M100" s="22" t="e">
        <f ca="1">0.01*('11'!B$17-'935'!W42)*Results!D53</f>
        <v>#VALUE!</v>
      </c>
      <c r="N100" s="22" t="e">
        <f ca="1">0.01*'11'!B$17*Calc1!B4113*Calc3!B1706</f>
        <v>#VALUE!</v>
      </c>
      <c r="O100" s="22" t="e">
        <f ca="1">0.01*('11'!B$17-'935'!W42)*Calc4!B10386</f>
        <v>#VALUE!</v>
      </c>
      <c r="P100" s="22" t="e">
        <f ca="1">0.01*Calc3!B3281*'935'!T42</f>
        <v>#VALUE!</v>
      </c>
      <c r="Q100" s="29" t="e">
        <f t="shared" si="0"/>
        <v>#VALUE!</v>
      </c>
      <c r="R100" s="24" t="str">
        <f ca="1">'935'!Y42</f>
        <v>#VALUE!</v>
      </c>
      <c r="S100" s="30" t="e">
        <f t="shared" si="1"/>
        <v>#VALUE!</v>
      </c>
      <c r="T100" s="31" t="e">
        <f t="shared" si="2"/>
        <v>#VALUE!</v>
      </c>
      <c r="U100" s="29" t="e">
        <f t="shared" si="3"/>
        <v>#VALUE!</v>
      </c>
      <c r="V100" s="24" t="str">
        <f ca="1">'935'!Z42</f>
        <v>#VALUE!</v>
      </c>
      <c r="W100" s="30" t="e">
        <f t="shared" si="4"/>
        <v>#VALUE!</v>
      </c>
      <c r="X100" s="31" t="e">
        <f t="shared" si="5"/>
        <v>#VALUE!</v>
      </c>
      <c r="Y100" s="29" t="e">
        <f ca="1">0.01*('11'!B$17-'935'!W42)*Calc4!B8839</f>
        <v>#VALUE!</v>
      </c>
      <c r="Z100" s="22" t="e">
        <f ca="1">0.01*'11'!B$17*Calc1!B2868*Calc4!B684</f>
        <v>#VALUE!</v>
      </c>
      <c r="AA100" s="22" t="e">
        <f ca="1">Calc1!B2868*(MAX(Calc4!B7286,0-(Calc4!B6976+IF('935'!P42=0,0,(1-'935'!X42/'11'!D$17)*'11'!B$17/('11'!B$17-'935'!W42)*IF(Calc1!B2868=0,1,Calc2!B47/Calc1!B2868)*Calc4!B1307))))*'11'!B$17*0.01*Calc4!B$11/Calc4!B$2233</f>
        <v>#VALUE!</v>
      </c>
      <c r="AB100" s="22" t="e">
        <f ca="1">Calc1!B2868*Calc4!B$6619*Calc4!B6345</f>
        <v>#VALUE!</v>
      </c>
      <c r="AC100" s="22" t="e">
        <f ca="1">Calc1!B2868*(MAX(Calc4!B7286,0-(Calc4!B6976+IF('935'!P42=0,0,(1-'935'!X42/'11'!D$17)*'11'!B$17/('11'!B$17-'935'!W42)*IF(Calc1!B2868=0,1,Calc2!B47/Calc1!B2868)*Calc4!B1307))))*'11'!B$17*0.01*Calc4!B$2216/Calc4!B$2233</f>
        <v>#VALUE!</v>
      </c>
      <c r="AD100" s="22" t="e">
        <f ca="1">0.01*(Calc2!B47*'11'!B$17*Calc4!B1616+Calc1!B2868*Calc2!B6170*'935'!P42*('11'!D$17-'935'!X42)*('11'!B$17/('11'!B$17-'935'!W42)))</f>
        <v>#VALUE!</v>
      </c>
      <c r="AE100" s="22" t="e">
        <f ca="1">Calc1!B2868*Calc4!B$6300*(Calc4!B$5981+Calc1!B5360)</f>
        <v>#VALUE!</v>
      </c>
      <c r="AF100" s="22" t="e">
        <f ca="1">Calc1!B2868*(MAX(Calc4!B7286,0-(Calc4!B6976+IF('935'!P42=0,0,(1-'935'!X42/'11'!D$17)*'11'!B$17/('11'!B$17-'935'!W42)*IF(Calc1!B2868=0,1,Calc2!B47/Calc1!B2868)*Calc4!B1307))))*'11'!B$17*0.01*(1-(Calc4!B$2216+Calc4!B$11)/Calc4!B$2233)</f>
        <v>#VALUE!</v>
      </c>
      <c r="AG100" s="22" t="e">
        <f t="shared" si="6"/>
        <v>#VALUE!</v>
      </c>
      <c r="AH100" s="10"/>
    </row>
    <row r="101" spans="1:34">
      <c r="A101" s="20">
        <v>37</v>
      </c>
      <c r="B101" s="27" t="str">
        <f ca="1">Results!B54</f>
        <v>#VALUE!</v>
      </c>
      <c r="C101" s="7" t="e">
        <f ca="1">Results!C54</f>
        <v>#VALUE!</v>
      </c>
      <c r="D101" s="28" t="e">
        <f ca="1">Results!D54</f>
        <v>#VALUE!</v>
      </c>
      <c r="E101" s="28" t="e">
        <f ca="1">Results!E54</f>
        <v>#VALUE!</v>
      </c>
      <c r="F101" s="28" t="e">
        <f ca="1">Results!F54</f>
        <v>#VALUE!</v>
      </c>
      <c r="G101" s="7" t="e">
        <f ca="1">Results!G54</f>
        <v>#VALUE!</v>
      </c>
      <c r="H101" s="28" t="e">
        <f ca="1">Results!H54</f>
        <v>#VALUE!</v>
      </c>
      <c r="I101" s="28" t="e">
        <f ca="1">Results!I54</f>
        <v>#VALUE!</v>
      </c>
      <c r="J101" s="28" t="e">
        <f ca="1">Results!J54</f>
        <v>#VALUE!</v>
      </c>
      <c r="K101" s="29" t="e">
        <f ca="1">0.01*'11'!B$17*Calc1!B2869*Results!E54</f>
        <v>#VALUE!</v>
      </c>
      <c r="L101" s="22" t="e">
        <f ca="1">0.01*('11'!D$17-'935'!X43)*Results!C54*Calc1!B2869*('11'!B$17/('11'!B$17-'935'!W43))*'935'!P43</f>
        <v>#VALUE!</v>
      </c>
      <c r="M101" s="22" t="e">
        <f ca="1">0.01*('11'!B$17-'935'!W43)*Results!D54</f>
        <v>#VALUE!</v>
      </c>
      <c r="N101" s="22" t="e">
        <f ca="1">0.01*'11'!B$17*Calc1!B4114*Calc3!B1707</f>
        <v>#VALUE!</v>
      </c>
      <c r="O101" s="22" t="e">
        <f ca="1">0.01*('11'!B$17-'935'!W43)*Calc4!B10387</f>
        <v>#VALUE!</v>
      </c>
      <c r="P101" s="22" t="e">
        <f ca="1">0.01*Calc3!B3282*'935'!T43</f>
        <v>#VALUE!</v>
      </c>
      <c r="Q101" s="29" t="e">
        <f t="shared" si="0"/>
        <v>#VALUE!</v>
      </c>
      <c r="R101" s="24" t="str">
        <f ca="1">'935'!Y43</f>
        <v>#VALUE!</v>
      </c>
      <c r="S101" s="30" t="e">
        <f t="shared" si="1"/>
        <v>#VALUE!</v>
      </c>
      <c r="T101" s="31" t="e">
        <f t="shared" si="2"/>
        <v>#VALUE!</v>
      </c>
      <c r="U101" s="29" t="e">
        <f t="shared" si="3"/>
        <v>#VALUE!</v>
      </c>
      <c r="V101" s="24" t="str">
        <f ca="1">'935'!Z43</f>
        <v>#VALUE!</v>
      </c>
      <c r="W101" s="30" t="e">
        <f t="shared" si="4"/>
        <v>#VALUE!</v>
      </c>
      <c r="X101" s="31" t="e">
        <f t="shared" si="5"/>
        <v>#VALUE!</v>
      </c>
      <c r="Y101" s="29" t="e">
        <f ca="1">0.01*('11'!B$17-'935'!W43)*Calc4!B8840</f>
        <v>#VALUE!</v>
      </c>
      <c r="Z101" s="22" t="e">
        <f ca="1">0.01*'11'!B$17*Calc1!B2869*Calc4!B685</f>
        <v>#VALUE!</v>
      </c>
      <c r="AA101" s="22" t="e">
        <f ca="1">Calc1!B2869*(MAX(Calc4!B7287,0-(Calc4!B6977+IF('935'!P43=0,0,(1-'935'!X43/'11'!D$17)*'11'!B$17/('11'!B$17-'935'!W43)*IF(Calc1!B2869=0,1,Calc2!B48/Calc1!B2869)*Calc4!B1308))))*'11'!B$17*0.01*Calc4!B$11/Calc4!B$2233</f>
        <v>#VALUE!</v>
      </c>
      <c r="AB101" s="22" t="e">
        <f ca="1">Calc1!B2869*Calc4!B$6619*Calc4!B6346</f>
        <v>#VALUE!</v>
      </c>
      <c r="AC101" s="22" t="e">
        <f ca="1">Calc1!B2869*(MAX(Calc4!B7287,0-(Calc4!B6977+IF('935'!P43=0,0,(1-'935'!X43/'11'!D$17)*'11'!B$17/('11'!B$17-'935'!W43)*IF(Calc1!B2869=0,1,Calc2!B48/Calc1!B2869)*Calc4!B1308))))*'11'!B$17*0.01*Calc4!B$2216/Calc4!B$2233</f>
        <v>#VALUE!</v>
      </c>
      <c r="AD101" s="22" t="e">
        <f ca="1">0.01*(Calc2!B48*'11'!B$17*Calc4!B1617+Calc1!B2869*Calc2!B6171*'935'!P43*('11'!D$17-'935'!X43)*('11'!B$17/('11'!B$17-'935'!W43)))</f>
        <v>#VALUE!</v>
      </c>
      <c r="AE101" s="22" t="e">
        <f ca="1">Calc1!B2869*Calc4!B$6300*(Calc4!B$5981+Calc1!B5361)</f>
        <v>#VALUE!</v>
      </c>
      <c r="AF101" s="22" t="e">
        <f ca="1">Calc1!B2869*(MAX(Calc4!B7287,0-(Calc4!B6977+IF('935'!P43=0,0,(1-'935'!X43/'11'!D$17)*'11'!B$17/('11'!B$17-'935'!W43)*IF(Calc1!B2869=0,1,Calc2!B48/Calc1!B2869)*Calc4!B1308))))*'11'!B$17*0.01*(1-(Calc4!B$2216+Calc4!B$11)/Calc4!B$2233)</f>
        <v>#VALUE!</v>
      </c>
      <c r="AG101" s="22" t="e">
        <f t="shared" si="6"/>
        <v>#VALUE!</v>
      </c>
      <c r="AH101" s="10"/>
    </row>
    <row r="102" spans="1:34">
      <c r="A102" s="20">
        <v>38</v>
      </c>
      <c r="B102" s="27" t="str">
        <f ca="1">Results!B55</f>
        <v>#VALUE!</v>
      </c>
      <c r="C102" s="7" t="e">
        <f ca="1">Results!C55</f>
        <v>#VALUE!</v>
      </c>
      <c r="D102" s="28" t="e">
        <f ca="1">Results!D55</f>
        <v>#VALUE!</v>
      </c>
      <c r="E102" s="28" t="e">
        <f ca="1">Results!E55</f>
        <v>#VALUE!</v>
      </c>
      <c r="F102" s="28" t="e">
        <f ca="1">Results!F55</f>
        <v>#VALUE!</v>
      </c>
      <c r="G102" s="7" t="e">
        <f ca="1">Results!G55</f>
        <v>#VALUE!</v>
      </c>
      <c r="H102" s="28" t="e">
        <f ca="1">Results!H55</f>
        <v>#VALUE!</v>
      </c>
      <c r="I102" s="28" t="e">
        <f ca="1">Results!I55</f>
        <v>#VALUE!</v>
      </c>
      <c r="J102" s="28" t="e">
        <f ca="1">Results!J55</f>
        <v>#VALUE!</v>
      </c>
      <c r="K102" s="29" t="e">
        <f ca="1">0.01*'11'!B$17*Calc1!B2870*Results!E55</f>
        <v>#VALUE!</v>
      </c>
      <c r="L102" s="22" t="e">
        <f ca="1">0.01*('11'!D$17-'935'!X44)*Results!C55*Calc1!B2870*('11'!B$17/('11'!B$17-'935'!W44))*'935'!P44</f>
        <v>#VALUE!</v>
      </c>
      <c r="M102" s="22" t="e">
        <f ca="1">0.01*('11'!B$17-'935'!W44)*Results!D55</f>
        <v>#VALUE!</v>
      </c>
      <c r="N102" s="22" t="e">
        <f ca="1">0.01*'11'!B$17*Calc1!B4115*Calc3!B1708</f>
        <v>#VALUE!</v>
      </c>
      <c r="O102" s="22" t="e">
        <f ca="1">0.01*('11'!B$17-'935'!W44)*Calc4!B10388</f>
        <v>#VALUE!</v>
      </c>
      <c r="P102" s="22" t="e">
        <f ca="1">0.01*Calc3!B3283*'935'!T44</f>
        <v>#VALUE!</v>
      </c>
      <c r="Q102" s="29" t="e">
        <f t="shared" si="0"/>
        <v>#VALUE!</v>
      </c>
      <c r="R102" s="24" t="str">
        <f ca="1">'935'!Y44</f>
        <v>#VALUE!</v>
      </c>
      <c r="S102" s="30" t="e">
        <f t="shared" si="1"/>
        <v>#VALUE!</v>
      </c>
      <c r="T102" s="31" t="e">
        <f t="shared" si="2"/>
        <v>#VALUE!</v>
      </c>
      <c r="U102" s="29" t="e">
        <f t="shared" si="3"/>
        <v>#VALUE!</v>
      </c>
      <c r="V102" s="24" t="str">
        <f ca="1">'935'!Z44</f>
        <v>#VALUE!</v>
      </c>
      <c r="W102" s="30" t="e">
        <f t="shared" si="4"/>
        <v>#VALUE!</v>
      </c>
      <c r="X102" s="31" t="e">
        <f t="shared" si="5"/>
        <v>#VALUE!</v>
      </c>
      <c r="Y102" s="29" t="e">
        <f ca="1">0.01*('11'!B$17-'935'!W44)*Calc4!B8841</f>
        <v>#VALUE!</v>
      </c>
      <c r="Z102" s="22" t="e">
        <f ca="1">0.01*'11'!B$17*Calc1!B2870*Calc4!B686</f>
        <v>#VALUE!</v>
      </c>
      <c r="AA102" s="22" t="e">
        <f ca="1">Calc1!B2870*(MAX(Calc4!B7288,0-(Calc4!B6978+IF('935'!P44=0,0,(1-'935'!X44/'11'!D$17)*'11'!B$17/('11'!B$17-'935'!W44)*IF(Calc1!B2870=0,1,Calc2!B49/Calc1!B2870)*Calc4!B1309))))*'11'!B$17*0.01*Calc4!B$11/Calc4!B$2233</f>
        <v>#VALUE!</v>
      </c>
      <c r="AB102" s="22" t="e">
        <f ca="1">Calc1!B2870*Calc4!B$6619*Calc4!B6347</f>
        <v>#VALUE!</v>
      </c>
      <c r="AC102" s="22" t="e">
        <f ca="1">Calc1!B2870*(MAX(Calc4!B7288,0-(Calc4!B6978+IF('935'!P44=0,0,(1-'935'!X44/'11'!D$17)*'11'!B$17/('11'!B$17-'935'!W44)*IF(Calc1!B2870=0,1,Calc2!B49/Calc1!B2870)*Calc4!B1309))))*'11'!B$17*0.01*Calc4!B$2216/Calc4!B$2233</f>
        <v>#VALUE!</v>
      </c>
      <c r="AD102" s="22" t="e">
        <f ca="1">0.01*(Calc2!B49*'11'!B$17*Calc4!B1618+Calc1!B2870*Calc2!B6172*'935'!P44*('11'!D$17-'935'!X44)*('11'!B$17/('11'!B$17-'935'!W44)))</f>
        <v>#VALUE!</v>
      </c>
      <c r="AE102" s="22" t="e">
        <f ca="1">Calc1!B2870*Calc4!B$6300*(Calc4!B$5981+Calc1!B5362)</f>
        <v>#VALUE!</v>
      </c>
      <c r="AF102" s="22" t="e">
        <f ca="1">Calc1!B2870*(MAX(Calc4!B7288,0-(Calc4!B6978+IF('935'!P44=0,0,(1-'935'!X44/'11'!D$17)*'11'!B$17/('11'!B$17-'935'!W44)*IF(Calc1!B2870=0,1,Calc2!B49/Calc1!B2870)*Calc4!B1309))))*'11'!B$17*0.01*(1-(Calc4!B$2216+Calc4!B$11)/Calc4!B$2233)</f>
        <v>#VALUE!</v>
      </c>
      <c r="AG102" s="22" t="e">
        <f t="shared" si="6"/>
        <v>#VALUE!</v>
      </c>
      <c r="AH102" s="10"/>
    </row>
    <row r="103" spans="1:34">
      <c r="A103" s="20">
        <v>39</v>
      </c>
      <c r="B103" s="27" t="str">
        <f ca="1">Results!B56</f>
        <v>#VALUE!</v>
      </c>
      <c r="C103" s="7" t="e">
        <f ca="1">Results!C56</f>
        <v>#VALUE!</v>
      </c>
      <c r="D103" s="28" t="e">
        <f ca="1">Results!D56</f>
        <v>#VALUE!</v>
      </c>
      <c r="E103" s="28" t="e">
        <f ca="1">Results!E56</f>
        <v>#VALUE!</v>
      </c>
      <c r="F103" s="28" t="e">
        <f ca="1">Results!F56</f>
        <v>#VALUE!</v>
      </c>
      <c r="G103" s="7" t="e">
        <f ca="1">Results!G56</f>
        <v>#VALUE!</v>
      </c>
      <c r="H103" s="28" t="e">
        <f ca="1">Results!H56</f>
        <v>#VALUE!</v>
      </c>
      <c r="I103" s="28" t="e">
        <f ca="1">Results!I56</f>
        <v>#VALUE!</v>
      </c>
      <c r="J103" s="28" t="e">
        <f ca="1">Results!J56</f>
        <v>#VALUE!</v>
      </c>
      <c r="K103" s="29" t="e">
        <f ca="1">0.01*'11'!B$17*Calc1!B2871*Results!E56</f>
        <v>#VALUE!</v>
      </c>
      <c r="L103" s="22" t="e">
        <f ca="1">0.01*('11'!D$17-'935'!X45)*Results!C56*Calc1!B2871*('11'!B$17/('11'!B$17-'935'!W45))*'935'!P45</f>
        <v>#VALUE!</v>
      </c>
      <c r="M103" s="22" t="e">
        <f ca="1">0.01*('11'!B$17-'935'!W45)*Results!D56</f>
        <v>#VALUE!</v>
      </c>
      <c r="N103" s="22" t="e">
        <f ca="1">0.01*'11'!B$17*Calc1!B4116*Calc3!B1709</f>
        <v>#VALUE!</v>
      </c>
      <c r="O103" s="22" t="e">
        <f ca="1">0.01*('11'!B$17-'935'!W45)*Calc4!B10389</f>
        <v>#VALUE!</v>
      </c>
      <c r="P103" s="22" t="e">
        <f ca="1">0.01*Calc3!B3284*'935'!T45</f>
        <v>#VALUE!</v>
      </c>
      <c r="Q103" s="29" t="e">
        <f t="shared" si="0"/>
        <v>#VALUE!</v>
      </c>
      <c r="R103" s="24" t="str">
        <f ca="1">'935'!Y45</f>
        <v>#VALUE!</v>
      </c>
      <c r="S103" s="30" t="e">
        <f t="shared" si="1"/>
        <v>#VALUE!</v>
      </c>
      <c r="T103" s="31" t="e">
        <f t="shared" si="2"/>
        <v>#VALUE!</v>
      </c>
      <c r="U103" s="29" t="e">
        <f t="shared" si="3"/>
        <v>#VALUE!</v>
      </c>
      <c r="V103" s="24" t="str">
        <f ca="1">'935'!Z45</f>
        <v>#VALUE!</v>
      </c>
      <c r="W103" s="30" t="e">
        <f t="shared" si="4"/>
        <v>#VALUE!</v>
      </c>
      <c r="X103" s="31" t="e">
        <f t="shared" si="5"/>
        <v>#VALUE!</v>
      </c>
      <c r="Y103" s="29" t="e">
        <f ca="1">0.01*('11'!B$17-'935'!W45)*Calc4!B8842</f>
        <v>#VALUE!</v>
      </c>
      <c r="Z103" s="22" t="e">
        <f ca="1">0.01*'11'!B$17*Calc1!B2871*Calc4!B687</f>
        <v>#VALUE!</v>
      </c>
      <c r="AA103" s="22" t="e">
        <f ca="1">Calc1!B2871*(MAX(Calc4!B7289,0-(Calc4!B6979+IF('935'!P45=0,0,(1-'935'!X45/'11'!D$17)*'11'!B$17/('11'!B$17-'935'!W45)*IF(Calc1!B2871=0,1,Calc2!B50/Calc1!B2871)*Calc4!B1310))))*'11'!B$17*0.01*Calc4!B$11/Calc4!B$2233</f>
        <v>#VALUE!</v>
      </c>
      <c r="AB103" s="22" t="e">
        <f ca="1">Calc1!B2871*Calc4!B$6619*Calc4!B6348</f>
        <v>#VALUE!</v>
      </c>
      <c r="AC103" s="22" t="e">
        <f ca="1">Calc1!B2871*(MAX(Calc4!B7289,0-(Calc4!B6979+IF('935'!P45=0,0,(1-'935'!X45/'11'!D$17)*'11'!B$17/('11'!B$17-'935'!W45)*IF(Calc1!B2871=0,1,Calc2!B50/Calc1!B2871)*Calc4!B1310))))*'11'!B$17*0.01*Calc4!B$2216/Calc4!B$2233</f>
        <v>#VALUE!</v>
      </c>
      <c r="AD103" s="22" t="e">
        <f ca="1">0.01*(Calc2!B50*'11'!B$17*Calc4!B1619+Calc1!B2871*Calc2!B6173*'935'!P45*('11'!D$17-'935'!X45)*('11'!B$17/('11'!B$17-'935'!W45)))</f>
        <v>#VALUE!</v>
      </c>
      <c r="AE103" s="22" t="e">
        <f ca="1">Calc1!B2871*Calc4!B$6300*(Calc4!B$5981+Calc1!B5363)</f>
        <v>#VALUE!</v>
      </c>
      <c r="AF103" s="22" t="e">
        <f ca="1">Calc1!B2871*(MAX(Calc4!B7289,0-(Calc4!B6979+IF('935'!P45=0,0,(1-'935'!X45/'11'!D$17)*'11'!B$17/('11'!B$17-'935'!W45)*IF(Calc1!B2871=0,1,Calc2!B50/Calc1!B2871)*Calc4!B1310))))*'11'!B$17*0.01*(1-(Calc4!B$2216+Calc4!B$11)/Calc4!B$2233)</f>
        <v>#VALUE!</v>
      </c>
      <c r="AG103" s="22" t="e">
        <f t="shared" si="6"/>
        <v>#VALUE!</v>
      </c>
      <c r="AH103" s="10"/>
    </row>
    <row r="104" spans="1:34">
      <c r="A104" s="20">
        <v>40</v>
      </c>
      <c r="B104" s="27" t="str">
        <f ca="1">Results!B57</f>
        <v>#VALUE!</v>
      </c>
      <c r="C104" s="7" t="e">
        <f ca="1">Results!C57</f>
        <v>#VALUE!</v>
      </c>
      <c r="D104" s="28" t="e">
        <f ca="1">Results!D57</f>
        <v>#VALUE!</v>
      </c>
      <c r="E104" s="28" t="e">
        <f ca="1">Results!E57</f>
        <v>#VALUE!</v>
      </c>
      <c r="F104" s="28" t="e">
        <f ca="1">Results!F57</f>
        <v>#VALUE!</v>
      </c>
      <c r="G104" s="7" t="e">
        <f ca="1">Results!G57</f>
        <v>#VALUE!</v>
      </c>
      <c r="H104" s="28" t="e">
        <f ca="1">Results!H57</f>
        <v>#VALUE!</v>
      </c>
      <c r="I104" s="28" t="e">
        <f ca="1">Results!I57</f>
        <v>#VALUE!</v>
      </c>
      <c r="J104" s="28" t="e">
        <f ca="1">Results!J57</f>
        <v>#VALUE!</v>
      </c>
      <c r="K104" s="29" t="e">
        <f ca="1">0.01*'11'!B$17*Calc1!B2872*Results!E57</f>
        <v>#VALUE!</v>
      </c>
      <c r="L104" s="22" t="e">
        <f ca="1">0.01*('11'!D$17-'935'!X46)*Results!C57*Calc1!B2872*('11'!B$17/('11'!B$17-'935'!W46))*'935'!P46</f>
        <v>#VALUE!</v>
      </c>
      <c r="M104" s="22" t="e">
        <f ca="1">0.01*('11'!B$17-'935'!W46)*Results!D57</f>
        <v>#VALUE!</v>
      </c>
      <c r="N104" s="22" t="e">
        <f ca="1">0.01*'11'!B$17*Calc1!B4117*Calc3!B1710</f>
        <v>#VALUE!</v>
      </c>
      <c r="O104" s="22" t="e">
        <f ca="1">0.01*('11'!B$17-'935'!W46)*Calc4!B10390</f>
        <v>#VALUE!</v>
      </c>
      <c r="P104" s="22" t="e">
        <f ca="1">0.01*Calc3!B3285*'935'!T46</f>
        <v>#VALUE!</v>
      </c>
      <c r="Q104" s="29" t="e">
        <f t="shared" si="0"/>
        <v>#VALUE!</v>
      </c>
      <c r="R104" s="24" t="str">
        <f ca="1">'935'!Y46</f>
        <v>#VALUE!</v>
      </c>
      <c r="S104" s="30" t="e">
        <f t="shared" si="1"/>
        <v>#VALUE!</v>
      </c>
      <c r="T104" s="31" t="e">
        <f t="shared" si="2"/>
        <v>#VALUE!</v>
      </c>
      <c r="U104" s="29" t="e">
        <f t="shared" si="3"/>
        <v>#VALUE!</v>
      </c>
      <c r="V104" s="24" t="str">
        <f ca="1">'935'!Z46</f>
        <v>#VALUE!</v>
      </c>
      <c r="W104" s="30" t="e">
        <f t="shared" si="4"/>
        <v>#VALUE!</v>
      </c>
      <c r="X104" s="31" t="e">
        <f t="shared" si="5"/>
        <v>#VALUE!</v>
      </c>
      <c r="Y104" s="29" t="e">
        <f ca="1">0.01*('11'!B$17-'935'!W46)*Calc4!B8843</f>
        <v>#VALUE!</v>
      </c>
      <c r="Z104" s="22" t="e">
        <f ca="1">0.01*'11'!B$17*Calc1!B2872*Calc4!B688</f>
        <v>#VALUE!</v>
      </c>
      <c r="AA104" s="22" t="e">
        <f ca="1">Calc1!B2872*(MAX(Calc4!B7290,0-(Calc4!B6980+IF('935'!P46=0,0,(1-'935'!X46/'11'!D$17)*'11'!B$17/('11'!B$17-'935'!W46)*IF(Calc1!B2872=0,1,Calc2!B51/Calc1!B2872)*Calc4!B1311))))*'11'!B$17*0.01*Calc4!B$11/Calc4!B$2233</f>
        <v>#VALUE!</v>
      </c>
      <c r="AB104" s="22" t="e">
        <f ca="1">Calc1!B2872*Calc4!B$6619*Calc4!B6349</f>
        <v>#VALUE!</v>
      </c>
      <c r="AC104" s="22" t="e">
        <f ca="1">Calc1!B2872*(MAX(Calc4!B7290,0-(Calc4!B6980+IF('935'!P46=0,0,(1-'935'!X46/'11'!D$17)*'11'!B$17/('11'!B$17-'935'!W46)*IF(Calc1!B2872=0,1,Calc2!B51/Calc1!B2872)*Calc4!B1311))))*'11'!B$17*0.01*Calc4!B$2216/Calc4!B$2233</f>
        <v>#VALUE!</v>
      </c>
      <c r="AD104" s="22" t="e">
        <f ca="1">0.01*(Calc2!B51*'11'!B$17*Calc4!B1620+Calc1!B2872*Calc2!B6174*'935'!P46*('11'!D$17-'935'!X46)*('11'!B$17/('11'!B$17-'935'!W46)))</f>
        <v>#VALUE!</v>
      </c>
      <c r="AE104" s="22" t="e">
        <f ca="1">Calc1!B2872*Calc4!B$6300*(Calc4!B$5981+Calc1!B5364)</f>
        <v>#VALUE!</v>
      </c>
      <c r="AF104" s="22" t="e">
        <f ca="1">Calc1!B2872*(MAX(Calc4!B7290,0-(Calc4!B6980+IF('935'!P46=0,0,(1-'935'!X46/'11'!D$17)*'11'!B$17/('11'!B$17-'935'!W46)*IF(Calc1!B2872=0,1,Calc2!B51/Calc1!B2872)*Calc4!B1311))))*'11'!B$17*0.01*(1-(Calc4!B$2216+Calc4!B$11)/Calc4!B$2233)</f>
        <v>#VALUE!</v>
      </c>
      <c r="AG104" s="22" t="e">
        <f t="shared" si="6"/>
        <v>#VALUE!</v>
      </c>
      <c r="AH104" s="10"/>
    </row>
    <row r="105" spans="1:34">
      <c r="A105" s="20">
        <v>41</v>
      </c>
      <c r="B105" s="27" t="str">
        <f ca="1">Results!B58</f>
        <v>#VALUE!</v>
      </c>
      <c r="C105" s="7" t="e">
        <f ca="1">Results!C58</f>
        <v>#VALUE!</v>
      </c>
      <c r="D105" s="28" t="e">
        <f ca="1">Results!D58</f>
        <v>#VALUE!</v>
      </c>
      <c r="E105" s="28" t="e">
        <f ca="1">Results!E58</f>
        <v>#VALUE!</v>
      </c>
      <c r="F105" s="28" t="e">
        <f ca="1">Results!F58</f>
        <v>#VALUE!</v>
      </c>
      <c r="G105" s="7" t="e">
        <f ca="1">Results!G58</f>
        <v>#VALUE!</v>
      </c>
      <c r="H105" s="28" t="e">
        <f ca="1">Results!H58</f>
        <v>#VALUE!</v>
      </c>
      <c r="I105" s="28" t="e">
        <f ca="1">Results!I58</f>
        <v>#VALUE!</v>
      </c>
      <c r="J105" s="28" t="e">
        <f ca="1">Results!J58</f>
        <v>#VALUE!</v>
      </c>
      <c r="K105" s="29" t="e">
        <f ca="1">0.01*'11'!B$17*Calc1!B2873*Results!E58</f>
        <v>#VALUE!</v>
      </c>
      <c r="L105" s="22" t="e">
        <f ca="1">0.01*('11'!D$17-'935'!X47)*Results!C58*Calc1!B2873*('11'!B$17/('11'!B$17-'935'!W47))*'935'!P47</f>
        <v>#VALUE!</v>
      </c>
      <c r="M105" s="22" t="e">
        <f ca="1">0.01*('11'!B$17-'935'!W47)*Results!D58</f>
        <v>#VALUE!</v>
      </c>
      <c r="N105" s="22" t="e">
        <f ca="1">0.01*'11'!B$17*Calc1!B4118*Calc3!B1711</f>
        <v>#VALUE!</v>
      </c>
      <c r="O105" s="22" t="e">
        <f ca="1">0.01*('11'!B$17-'935'!W47)*Calc4!B10391</f>
        <v>#VALUE!</v>
      </c>
      <c r="P105" s="22" t="e">
        <f ca="1">0.01*Calc3!B3286*'935'!T47</f>
        <v>#VALUE!</v>
      </c>
      <c r="Q105" s="29" t="e">
        <f t="shared" si="0"/>
        <v>#VALUE!</v>
      </c>
      <c r="R105" s="24" t="str">
        <f ca="1">'935'!Y47</f>
        <v>#VALUE!</v>
      </c>
      <c r="S105" s="30" t="e">
        <f t="shared" si="1"/>
        <v>#VALUE!</v>
      </c>
      <c r="T105" s="31" t="e">
        <f t="shared" si="2"/>
        <v>#VALUE!</v>
      </c>
      <c r="U105" s="29" t="e">
        <f t="shared" si="3"/>
        <v>#VALUE!</v>
      </c>
      <c r="V105" s="24" t="str">
        <f ca="1">'935'!Z47</f>
        <v>#VALUE!</v>
      </c>
      <c r="W105" s="30" t="e">
        <f t="shared" si="4"/>
        <v>#VALUE!</v>
      </c>
      <c r="X105" s="31" t="e">
        <f t="shared" si="5"/>
        <v>#VALUE!</v>
      </c>
      <c r="Y105" s="29" t="e">
        <f ca="1">0.01*('11'!B$17-'935'!W47)*Calc4!B8844</f>
        <v>#VALUE!</v>
      </c>
      <c r="Z105" s="22" t="e">
        <f ca="1">0.01*'11'!B$17*Calc1!B2873*Calc4!B689</f>
        <v>#VALUE!</v>
      </c>
      <c r="AA105" s="22" t="e">
        <f ca="1">Calc1!B2873*(MAX(Calc4!B7291,0-(Calc4!B6981+IF('935'!P47=0,0,(1-'935'!X47/'11'!D$17)*'11'!B$17/('11'!B$17-'935'!W47)*IF(Calc1!B2873=0,1,Calc2!B52/Calc1!B2873)*Calc4!B1312))))*'11'!B$17*0.01*Calc4!B$11/Calc4!B$2233</f>
        <v>#VALUE!</v>
      </c>
      <c r="AB105" s="22" t="e">
        <f ca="1">Calc1!B2873*Calc4!B$6619*Calc4!B6350</f>
        <v>#VALUE!</v>
      </c>
      <c r="AC105" s="22" t="e">
        <f ca="1">Calc1!B2873*(MAX(Calc4!B7291,0-(Calc4!B6981+IF('935'!P47=0,0,(1-'935'!X47/'11'!D$17)*'11'!B$17/('11'!B$17-'935'!W47)*IF(Calc1!B2873=0,1,Calc2!B52/Calc1!B2873)*Calc4!B1312))))*'11'!B$17*0.01*Calc4!B$2216/Calc4!B$2233</f>
        <v>#VALUE!</v>
      </c>
      <c r="AD105" s="22" t="e">
        <f ca="1">0.01*(Calc2!B52*'11'!B$17*Calc4!B1621+Calc1!B2873*Calc2!B6175*'935'!P47*('11'!D$17-'935'!X47)*('11'!B$17/('11'!B$17-'935'!W47)))</f>
        <v>#VALUE!</v>
      </c>
      <c r="AE105" s="22" t="e">
        <f ca="1">Calc1!B2873*Calc4!B$6300*(Calc4!B$5981+Calc1!B5365)</f>
        <v>#VALUE!</v>
      </c>
      <c r="AF105" s="22" t="e">
        <f ca="1">Calc1!B2873*(MAX(Calc4!B7291,0-(Calc4!B6981+IF('935'!P47=0,0,(1-'935'!X47/'11'!D$17)*'11'!B$17/('11'!B$17-'935'!W47)*IF(Calc1!B2873=0,1,Calc2!B52/Calc1!B2873)*Calc4!B1312))))*'11'!B$17*0.01*(1-(Calc4!B$2216+Calc4!B$11)/Calc4!B$2233)</f>
        <v>#VALUE!</v>
      </c>
      <c r="AG105" s="22" t="e">
        <f t="shared" si="6"/>
        <v>#VALUE!</v>
      </c>
      <c r="AH105" s="10"/>
    </row>
    <row r="106" spans="1:34">
      <c r="A106" s="20">
        <v>42</v>
      </c>
      <c r="B106" s="27" t="str">
        <f ca="1">Results!B59</f>
        <v>#VALUE!</v>
      </c>
      <c r="C106" s="7" t="e">
        <f ca="1">Results!C59</f>
        <v>#VALUE!</v>
      </c>
      <c r="D106" s="28" t="e">
        <f ca="1">Results!D59</f>
        <v>#VALUE!</v>
      </c>
      <c r="E106" s="28" t="e">
        <f ca="1">Results!E59</f>
        <v>#VALUE!</v>
      </c>
      <c r="F106" s="28" t="e">
        <f ca="1">Results!F59</f>
        <v>#VALUE!</v>
      </c>
      <c r="G106" s="7" t="e">
        <f ca="1">Results!G59</f>
        <v>#VALUE!</v>
      </c>
      <c r="H106" s="28" t="e">
        <f ca="1">Results!H59</f>
        <v>#VALUE!</v>
      </c>
      <c r="I106" s="28" t="e">
        <f ca="1">Results!I59</f>
        <v>#VALUE!</v>
      </c>
      <c r="J106" s="28" t="e">
        <f ca="1">Results!J59</f>
        <v>#VALUE!</v>
      </c>
      <c r="K106" s="29" t="e">
        <f ca="1">0.01*'11'!B$17*Calc1!B2874*Results!E59</f>
        <v>#VALUE!</v>
      </c>
      <c r="L106" s="22" t="e">
        <f ca="1">0.01*('11'!D$17-'935'!X48)*Results!C59*Calc1!B2874*('11'!B$17/('11'!B$17-'935'!W48))*'935'!P48</f>
        <v>#VALUE!</v>
      </c>
      <c r="M106" s="22" t="e">
        <f ca="1">0.01*('11'!B$17-'935'!W48)*Results!D59</f>
        <v>#VALUE!</v>
      </c>
      <c r="N106" s="22" t="e">
        <f ca="1">0.01*'11'!B$17*Calc1!B4119*Calc3!B1712</f>
        <v>#VALUE!</v>
      </c>
      <c r="O106" s="22" t="e">
        <f ca="1">0.01*('11'!B$17-'935'!W48)*Calc4!B10392</f>
        <v>#VALUE!</v>
      </c>
      <c r="P106" s="22" t="e">
        <f ca="1">0.01*Calc3!B3287*'935'!T48</f>
        <v>#VALUE!</v>
      </c>
      <c r="Q106" s="29" t="e">
        <f t="shared" si="0"/>
        <v>#VALUE!</v>
      </c>
      <c r="R106" s="24" t="str">
        <f ca="1">'935'!Y48</f>
        <v>#VALUE!</v>
      </c>
      <c r="S106" s="30" t="e">
        <f t="shared" si="1"/>
        <v>#VALUE!</v>
      </c>
      <c r="T106" s="31" t="e">
        <f t="shared" si="2"/>
        <v>#VALUE!</v>
      </c>
      <c r="U106" s="29" t="e">
        <f t="shared" si="3"/>
        <v>#VALUE!</v>
      </c>
      <c r="V106" s="24" t="str">
        <f ca="1">'935'!Z48</f>
        <v>#VALUE!</v>
      </c>
      <c r="W106" s="30" t="e">
        <f t="shared" si="4"/>
        <v>#VALUE!</v>
      </c>
      <c r="X106" s="31" t="e">
        <f t="shared" si="5"/>
        <v>#VALUE!</v>
      </c>
      <c r="Y106" s="29" t="e">
        <f ca="1">0.01*('11'!B$17-'935'!W48)*Calc4!B8845</f>
        <v>#VALUE!</v>
      </c>
      <c r="Z106" s="22" t="e">
        <f ca="1">0.01*'11'!B$17*Calc1!B2874*Calc4!B690</f>
        <v>#VALUE!</v>
      </c>
      <c r="AA106" s="22" t="e">
        <f ca="1">Calc1!B2874*(MAX(Calc4!B7292,0-(Calc4!B6982+IF('935'!P48=0,0,(1-'935'!X48/'11'!D$17)*'11'!B$17/('11'!B$17-'935'!W48)*IF(Calc1!B2874=0,1,Calc2!B53/Calc1!B2874)*Calc4!B1313))))*'11'!B$17*0.01*Calc4!B$11/Calc4!B$2233</f>
        <v>#VALUE!</v>
      </c>
      <c r="AB106" s="22" t="e">
        <f ca="1">Calc1!B2874*Calc4!B$6619*Calc4!B6351</f>
        <v>#VALUE!</v>
      </c>
      <c r="AC106" s="22" t="e">
        <f ca="1">Calc1!B2874*(MAX(Calc4!B7292,0-(Calc4!B6982+IF('935'!P48=0,0,(1-'935'!X48/'11'!D$17)*'11'!B$17/('11'!B$17-'935'!W48)*IF(Calc1!B2874=0,1,Calc2!B53/Calc1!B2874)*Calc4!B1313))))*'11'!B$17*0.01*Calc4!B$2216/Calc4!B$2233</f>
        <v>#VALUE!</v>
      </c>
      <c r="AD106" s="22" t="e">
        <f ca="1">0.01*(Calc2!B53*'11'!B$17*Calc4!B1622+Calc1!B2874*Calc2!B6176*'935'!P48*('11'!D$17-'935'!X48)*('11'!B$17/('11'!B$17-'935'!W48)))</f>
        <v>#VALUE!</v>
      </c>
      <c r="AE106" s="22" t="e">
        <f ca="1">Calc1!B2874*Calc4!B$6300*(Calc4!B$5981+Calc1!B5366)</f>
        <v>#VALUE!</v>
      </c>
      <c r="AF106" s="22" t="e">
        <f ca="1">Calc1!B2874*(MAX(Calc4!B7292,0-(Calc4!B6982+IF('935'!P48=0,0,(1-'935'!X48/'11'!D$17)*'11'!B$17/('11'!B$17-'935'!W48)*IF(Calc1!B2874=0,1,Calc2!B53/Calc1!B2874)*Calc4!B1313))))*'11'!B$17*0.01*(1-(Calc4!B$2216+Calc4!B$11)/Calc4!B$2233)</f>
        <v>#VALUE!</v>
      </c>
      <c r="AG106" s="22" t="e">
        <f t="shared" si="6"/>
        <v>#VALUE!</v>
      </c>
      <c r="AH106" s="10"/>
    </row>
    <row r="107" spans="1:34">
      <c r="A107" s="20">
        <v>43</v>
      </c>
      <c r="B107" s="27" t="str">
        <f ca="1">Results!B60</f>
        <v>#VALUE!</v>
      </c>
      <c r="C107" s="7" t="e">
        <f ca="1">Results!C60</f>
        <v>#VALUE!</v>
      </c>
      <c r="D107" s="28" t="e">
        <f ca="1">Results!D60</f>
        <v>#VALUE!</v>
      </c>
      <c r="E107" s="28" t="e">
        <f ca="1">Results!E60</f>
        <v>#VALUE!</v>
      </c>
      <c r="F107" s="28" t="e">
        <f ca="1">Results!F60</f>
        <v>#VALUE!</v>
      </c>
      <c r="G107" s="7" t="e">
        <f ca="1">Results!G60</f>
        <v>#VALUE!</v>
      </c>
      <c r="H107" s="28" t="e">
        <f ca="1">Results!H60</f>
        <v>#VALUE!</v>
      </c>
      <c r="I107" s="28" t="e">
        <f ca="1">Results!I60</f>
        <v>#VALUE!</v>
      </c>
      <c r="J107" s="28" t="e">
        <f ca="1">Results!J60</f>
        <v>#VALUE!</v>
      </c>
      <c r="K107" s="29" t="e">
        <f ca="1">0.01*'11'!B$17*Calc1!B2875*Results!E60</f>
        <v>#VALUE!</v>
      </c>
      <c r="L107" s="22" t="e">
        <f ca="1">0.01*('11'!D$17-'935'!X49)*Results!C60*Calc1!B2875*('11'!B$17/('11'!B$17-'935'!W49))*'935'!P49</f>
        <v>#VALUE!</v>
      </c>
      <c r="M107" s="22" t="e">
        <f ca="1">0.01*('11'!B$17-'935'!W49)*Results!D60</f>
        <v>#VALUE!</v>
      </c>
      <c r="N107" s="22" t="e">
        <f ca="1">0.01*'11'!B$17*Calc1!B4120*Calc3!B1713</f>
        <v>#VALUE!</v>
      </c>
      <c r="O107" s="22" t="e">
        <f ca="1">0.01*('11'!B$17-'935'!W49)*Calc4!B10393</f>
        <v>#VALUE!</v>
      </c>
      <c r="P107" s="22" t="e">
        <f ca="1">0.01*Calc3!B3288*'935'!T49</f>
        <v>#VALUE!</v>
      </c>
      <c r="Q107" s="29" t="e">
        <f t="shared" si="0"/>
        <v>#VALUE!</v>
      </c>
      <c r="R107" s="24" t="str">
        <f ca="1">'935'!Y49</f>
        <v>#VALUE!</v>
      </c>
      <c r="S107" s="30" t="e">
        <f t="shared" si="1"/>
        <v>#VALUE!</v>
      </c>
      <c r="T107" s="31" t="e">
        <f t="shared" si="2"/>
        <v>#VALUE!</v>
      </c>
      <c r="U107" s="29" t="e">
        <f t="shared" si="3"/>
        <v>#VALUE!</v>
      </c>
      <c r="V107" s="24" t="str">
        <f ca="1">'935'!Z49</f>
        <v>#VALUE!</v>
      </c>
      <c r="W107" s="30" t="e">
        <f t="shared" si="4"/>
        <v>#VALUE!</v>
      </c>
      <c r="X107" s="31" t="e">
        <f t="shared" si="5"/>
        <v>#VALUE!</v>
      </c>
      <c r="Y107" s="29" t="e">
        <f ca="1">0.01*('11'!B$17-'935'!W49)*Calc4!B8846</f>
        <v>#VALUE!</v>
      </c>
      <c r="Z107" s="22" t="e">
        <f ca="1">0.01*'11'!B$17*Calc1!B2875*Calc4!B691</f>
        <v>#VALUE!</v>
      </c>
      <c r="AA107" s="22" t="e">
        <f ca="1">Calc1!B2875*(MAX(Calc4!B7293,0-(Calc4!B6983+IF('935'!P49=0,0,(1-'935'!X49/'11'!D$17)*'11'!B$17/('11'!B$17-'935'!W49)*IF(Calc1!B2875=0,1,Calc2!B54/Calc1!B2875)*Calc4!B1314))))*'11'!B$17*0.01*Calc4!B$11/Calc4!B$2233</f>
        <v>#VALUE!</v>
      </c>
      <c r="AB107" s="22" t="e">
        <f ca="1">Calc1!B2875*Calc4!B$6619*Calc4!B6352</f>
        <v>#VALUE!</v>
      </c>
      <c r="AC107" s="22" t="e">
        <f ca="1">Calc1!B2875*(MAX(Calc4!B7293,0-(Calc4!B6983+IF('935'!P49=0,0,(1-'935'!X49/'11'!D$17)*'11'!B$17/('11'!B$17-'935'!W49)*IF(Calc1!B2875=0,1,Calc2!B54/Calc1!B2875)*Calc4!B1314))))*'11'!B$17*0.01*Calc4!B$2216/Calc4!B$2233</f>
        <v>#VALUE!</v>
      </c>
      <c r="AD107" s="22" t="e">
        <f ca="1">0.01*(Calc2!B54*'11'!B$17*Calc4!B1623+Calc1!B2875*Calc2!B6177*'935'!P49*('11'!D$17-'935'!X49)*('11'!B$17/('11'!B$17-'935'!W49)))</f>
        <v>#VALUE!</v>
      </c>
      <c r="AE107" s="22" t="e">
        <f ca="1">Calc1!B2875*Calc4!B$6300*(Calc4!B$5981+Calc1!B5367)</f>
        <v>#VALUE!</v>
      </c>
      <c r="AF107" s="22" t="e">
        <f ca="1">Calc1!B2875*(MAX(Calc4!B7293,0-(Calc4!B6983+IF('935'!P49=0,0,(1-'935'!X49/'11'!D$17)*'11'!B$17/('11'!B$17-'935'!W49)*IF(Calc1!B2875=0,1,Calc2!B54/Calc1!B2875)*Calc4!B1314))))*'11'!B$17*0.01*(1-(Calc4!B$2216+Calc4!B$11)/Calc4!B$2233)</f>
        <v>#VALUE!</v>
      </c>
      <c r="AG107" s="22" t="e">
        <f t="shared" si="6"/>
        <v>#VALUE!</v>
      </c>
      <c r="AH107" s="10"/>
    </row>
    <row r="108" spans="1:34">
      <c r="A108" s="20">
        <v>44</v>
      </c>
      <c r="B108" s="27" t="str">
        <f ca="1">Results!B61</f>
        <v>#VALUE!</v>
      </c>
      <c r="C108" s="7" t="e">
        <f ca="1">Results!C61</f>
        <v>#VALUE!</v>
      </c>
      <c r="D108" s="28" t="e">
        <f ca="1">Results!D61</f>
        <v>#VALUE!</v>
      </c>
      <c r="E108" s="28" t="e">
        <f ca="1">Results!E61</f>
        <v>#VALUE!</v>
      </c>
      <c r="F108" s="28" t="e">
        <f ca="1">Results!F61</f>
        <v>#VALUE!</v>
      </c>
      <c r="G108" s="7" t="e">
        <f ca="1">Results!G61</f>
        <v>#VALUE!</v>
      </c>
      <c r="H108" s="28" t="e">
        <f ca="1">Results!H61</f>
        <v>#VALUE!</v>
      </c>
      <c r="I108" s="28" t="e">
        <f ca="1">Results!I61</f>
        <v>#VALUE!</v>
      </c>
      <c r="J108" s="28" t="e">
        <f ca="1">Results!J61</f>
        <v>#VALUE!</v>
      </c>
      <c r="K108" s="29" t="e">
        <f ca="1">0.01*'11'!B$17*Calc1!B2876*Results!E61</f>
        <v>#VALUE!</v>
      </c>
      <c r="L108" s="22" t="e">
        <f ca="1">0.01*('11'!D$17-'935'!X50)*Results!C61*Calc1!B2876*('11'!B$17/('11'!B$17-'935'!W50))*'935'!P50</f>
        <v>#VALUE!</v>
      </c>
      <c r="M108" s="22" t="e">
        <f ca="1">0.01*('11'!B$17-'935'!W50)*Results!D61</f>
        <v>#VALUE!</v>
      </c>
      <c r="N108" s="22" t="e">
        <f ca="1">0.01*'11'!B$17*Calc1!B4121*Calc3!B1714</f>
        <v>#VALUE!</v>
      </c>
      <c r="O108" s="22" t="e">
        <f ca="1">0.01*('11'!B$17-'935'!W50)*Calc4!B10394</f>
        <v>#VALUE!</v>
      </c>
      <c r="P108" s="22" t="e">
        <f ca="1">0.01*Calc3!B3289*'935'!T50</f>
        <v>#VALUE!</v>
      </c>
      <c r="Q108" s="29" t="e">
        <f t="shared" si="0"/>
        <v>#VALUE!</v>
      </c>
      <c r="R108" s="24" t="str">
        <f ca="1">'935'!Y50</f>
        <v>#VALUE!</v>
      </c>
      <c r="S108" s="30" t="e">
        <f t="shared" si="1"/>
        <v>#VALUE!</v>
      </c>
      <c r="T108" s="31" t="e">
        <f t="shared" si="2"/>
        <v>#VALUE!</v>
      </c>
      <c r="U108" s="29" t="e">
        <f t="shared" si="3"/>
        <v>#VALUE!</v>
      </c>
      <c r="V108" s="24" t="str">
        <f ca="1">'935'!Z50</f>
        <v>#VALUE!</v>
      </c>
      <c r="W108" s="30" t="e">
        <f t="shared" si="4"/>
        <v>#VALUE!</v>
      </c>
      <c r="X108" s="31" t="e">
        <f t="shared" si="5"/>
        <v>#VALUE!</v>
      </c>
      <c r="Y108" s="29" t="e">
        <f ca="1">0.01*('11'!B$17-'935'!W50)*Calc4!B8847</f>
        <v>#VALUE!</v>
      </c>
      <c r="Z108" s="22" t="e">
        <f ca="1">0.01*'11'!B$17*Calc1!B2876*Calc4!B692</f>
        <v>#VALUE!</v>
      </c>
      <c r="AA108" s="22" t="e">
        <f ca="1">Calc1!B2876*(MAX(Calc4!B7294,0-(Calc4!B6984+IF('935'!P50=0,0,(1-'935'!X50/'11'!D$17)*'11'!B$17/('11'!B$17-'935'!W50)*IF(Calc1!B2876=0,1,Calc2!B55/Calc1!B2876)*Calc4!B1315))))*'11'!B$17*0.01*Calc4!B$11/Calc4!B$2233</f>
        <v>#VALUE!</v>
      </c>
      <c r="AB108" s="22" t="e">
        <f ca="1">Calc1!B2876*Calc4!B$6619*Calc4!B6353</f>
        <v>#VALUE!</v>
      </c>
      <c r="AC108" s="22" t="e">
        <f ca="1">Calc1!B2876*(MAX(Calc4!B7294,0-(Calc4!B6984+IF('935'!P50=0,0,(1-'935'!X50/'11'!D$17)*'11'!B$17/('11'!B$17-'935'!W50)*IF(Calc1!B2876=0,1,Calc2!B55/Calc1!B2876)*Calc4!B1315))))*'11'!B$17*0.01*Calc4!B$2216/Calc4!B$2233</f>
        <v>#VALUE!</v>
      </c>
      <c r="AD108" s="22" t="e">
        <f ca="1">0.01*(Calc2!B55*'11'!B$17*Calc4!B1624+Calc1!B2876*Calc2!B6178*'935'!P50*('11'!D$17-'935'!X50)*('11'!B$17/('11'!B$17-'935'!W50)))</f>
        <v>#VALUE!</v>
      </c>
      <c r="AE108" s="22" t="e">
        <f ca="1">Calc1!B2876*Calc4!B$6300*(Calc4!B$5981+Calc1!B5368)</f>
        <v>#VALUE!</v>
      </c>
      <c r="AF108" s="22" t="e">
        <f ca="1">Calc1!B2876*(MAX(Calc4!B7294,0-(Calc4!B6984+IF('935'!P50=0,0,(1-'935'!X50/'11'!D$17)*'11'!B$17/('11'!B$17-'935'!W50)*IF(Calc1!B2876=0,1,Calc2!B55/Calc1!B2876)*Calc4!B1315))))*'11'!B$17*0.01*(1-(Calc4!B$2216+Calc4!B$11)/Calc4!B$2233)</f>
        <v>#VALUE!</v>
      </c>
      <c r="AG108" s="22" t="e">
        <f t="shared" si="6"/>
        <v>#VALUE!</v>
      </c>
      <c r="AH108" s="10"/>
    </row>
    <row r="109" spans="1:34">
      <c r="A109" s="20">
        <v>45</v>
      </c>
      <c r="B109" s="27" t="str">
        <f ca="1">Results!B62</f>
        <v>#VALUE!</v>
      </c>
      <c r="C109" s="7" t="e">
        <f ca="1">Results!C62</f>
        <v>#VALUE!</v>
      </c>
      <c r="D109" s="28" t="e">
        <f ca="1">Results!D62</f>
        <v>#VALUE!</v>
      </c>
      <c r="E109" s="28" t="e">
        <f ca="1">Results!E62</f>
        <v>#VALUE!</v>
      </c>
      <c r="F109" s="28" t="e">
        <f ca="1">Results!F62</f>
        <v>#VALUE!</v>
      </c>
      <c r="G109" s="7" t="e">
        <f ca="1">Results!G62</f>
        <v>#VALUE!</v>
      </c>
      <c r="H109" s="28" t="e">
        <f ca="1">Results!H62</f>
        <v>#VALUE!</v>
      </c>
      <c r="I109" s="28" t="e">
        <f ca="1">Results!I62</f>
        <v>#VALUE!</v>
      </c>
      <c r="J109" s="28" t="e">
        <f ca="1">Results!J62</f>
        <v>#VALUE!</v>
      </c>
      <c r="K109" s="29" t="e">
        <f ca="1">0.01*'11'!B$17*Calc1!B2877*Results!E62</f>
        <v>#VALUE!</v>
      </c>
      <c r="L109" s="22" t="e">
        <f ca="1">0.01*('11'!D$17-'935'!X51)*Results!C62*Calc1!B2877*('11'!B$17/('11'!B$17-'935'!W51))*'935'!P51</f>
        <v>#VALUE!</v>
      </c>
      <c r="M109" s="22" t="e">
        <f ca="1">0.01*('11'!B$17-'935'!W51)*Results!D62</f>
        <v>#VALUE!</v>
      </c>
      <c r="N109" s="22" t="e">
        <f ca="1">0.01*'11'!B$17*Calc1!B4122*Calc3!B1715</f>
        <v>#VALUE!</v>
      </c>
      <c r="O109" s="22" t="e">
        <f ca="1">0.01*('11'!B$17-'935'!W51)*Calc4!B10395</f>
        <v>#VALUE!</v>
      </c>
      <c r="P109" s="22" t="e">
        <f ca="1">0.01*Calc3!B3290*'935'!T51</f>
        <v>#VALUE!</v>
      </c>
      <c r="Q109" s="29" t="e">
        <f t="shared" si="0"/>
        <v>#VALUE!</v>
      </c>
      <c r="R109" s="24" t="str">
        <f ca="1">'935'!Y51</f>
        <v>#VALUE!</v>
      </c>
      <c r="S109" s="30" t="e">
        <f t="shared" si="1"/>
        <v>#VALUE!</v>
      </c>
      <c r="T109" s="31" t="e">
        <f t="shared" si="2"/>
        <v>#VALUE!</v>
      </c>
      <c r="U109" s="29" t="e">
        <f t="shared" si="3"/>
        <v>#VALUE!</v>
      </c>
      <c r="V109" s="24" t="str">
        <f ca="1">'935'!Z51</f>
        <v>#VALUE!</v>
      </c>
      <c r="W109" s="30" t="e">
        <f t="shared" si="4"/>
        <v>#VALUE!</v>
      </c>
      <c r="X109" s="31" t="e">
        <f t="shared" si="5"/>
        <v>#VALUE!</v>
      </c>
      <c r="Y109" s="29" t="e">
        <f ca="1">0.01*('11'!B$17-'935'!W51)*Calc4!B8848</f>
        <v>#VALUE!</v>
      </c>
      <c r="Z109" s="22" t="e">
        <f ca="1">0.01*'11'!B$17*Calc1!B2877*Calc4!B693</f>
        <v>#VALUE!</v>
      </c>
      <c r="AA109" s="22" t="e">
        <f ca="1">Calc1!B2877*(MAX(Calc4!B7295,0-(Calc4!B6985+IF('935'!P51=0,0,(1-'935'!X51/'11'!D$17)*'11'!B$17/('11'!B$17-'935'!W51)*IF(Calc1!B2877=0,1,Calc2!B56/Calc1!B2877)*Calc4!B1316))))*'11'!B$17*0.01*Calc4!B$11/Calc4!B$2233</f>
        <v>#VALUE!</v>
      </c>
      <c r="AB109" s="22" t="e">
        <f ca="1">Calc1!B2877*Calc4!B$6619*Calc4!B6354</f>
        <v>#VALUE!</v>
      </c>
      <c r="AC109" s="22" t="e">
        <f ca="1">Calc1!B2877*(MAX(Calc4!B7295,0-(Calc4!B6985+IF('935'!P51=0,0,(1-'935'!X51/'11'!D$17)*'11'!B$17/('11'!B$17-'935'!W51)*IF(Calc1!B2877=0,1,Calc2!B56/Calc1!B2877)*Calc4!B1316))))*'11'!B$17*0.01*Calc4!B$2216/Calc4!B$2233</f>
        <v>#VALUE!</v>
      </c>
      <c r="AD109" s="22" t="e">
        <f ca="1">0.01*(Calc2!B56*'11'!B$17*Calc4!B1625+Calc1!B2877*Calc2!B6179*'935'!P51*('11'!D$17-'935'!X51)*('11'!B$17/('11'!B$17-'935'!W51)))</f>
        <v>#VALUE!</v>
      </c>
      <c r="AE109" s="22" t="e">
        <f ca="1">Calc1!B2877*Calc4!B$6300*(Calc4!B$5981+Calc1!B5369)</f>
        <v>#VALUE!</v>
      </c>
      <c r="AF109" s="22" t="e">
        <f ca="1">Calc1!B2877*(MAX(Calc4!B7295,0-(Calc4!B6985+IF('935'!P51=0,0,(1-'935'!X51/'11'!D$17)*'11'!B$17/('11'!B$17-'935'!W51)*IF(Calc1!B2877=0,1,Calc2!B56/Calc1!B2877)*Calc4!B1316))))*'11'!B$17*0.01*(1-(Calc4!B$2216+Calc4!B$11)/Calc4!B$2233)</f>
        <v>#VALUE!</v>
      </c>
      <c r="AG109" s="22" t="e">
        <f t="shared" si="6"/>
        <v>#VALUE!</v>
      </c>
      <c r="AH109" s="10"/>
    </row>
    <row r="110" spans="1:34">
      <c r="A110" s="20">
        <v>46</v>
      </c>
      <c r="B110" s="27" t="str">
        <f ca="1">Results!B63</f>
        <v>#VALUE!</v>
      </c>
      <c r="C110" s="7" t="e">
        <f ca="1">Results!C63</f>
        <v>#VALUE!</v>
      </c>
      <c r="D110" s="28" t="e">
        <f ca="1">Results!D63</f>
        <v>#VALUE!</v>
      </c>
      <c r="E110" s="28" t="e">
        <f ca="1">Results!E63</f>
        <v>#VALUE!</v>
      </c>
      <c r="F110" s="28" t="e">
        <f ca="1">Results!F63</f>
        <v>#VALUE!</v>
      </c>
      <c r="G110" s="7" t="e">
        <f ca="1">Results!G63</f>
        <v>#VALUE!</v>
      </c>
      <c r="H110" s="28" t="e">
        <f ca="1">Results!H63</f>
        <v>#VALUE!</v>
      </c>
      <c r="I110" s="28" t="e">
        <f ca="1">Results!I63</f>
        <v>#VALUE!</v>
      </c>
      <c r="J110" s="28" t="e">
        <f ca="1">Results!J63</f>
        <v>#VALUE!</v>
      </c>
      <c r="K110" s="29" t="e">
        <f ca="1">0.01*'11'!B$17*Calc1!B2878*Results!E63</f>
        <v>#VALUE!</v>
      </c>
      <c r="L110" s="22" t="e">
        <f ca="1">0.01*('11'!D$17-'935'!X52)*Results!C63*Calc1!B2878*('11'!B$17/('11'!B$17-'935'!W52))*'935'!P52</f>
        <v>#VALUE!</v>
      </c>
      <c r="M110" s="22" t="e">
        <f ca="1">0.01*('11'!B$17-'935'!W52)*Results!D63</f>
        <v>#VALUE!</v>
      </c>
      <c r="N110" s="22" t="e">
        <f ca="1">0.01*'11'!B$17*Calc1!B4123*Calc3!B1716</f>
        <v>#VALUE!</v>
      </c>
      <c r="O110" s="22" t="e">
        <f ca="1">0.01*('11'!B$17-'935'!W52)*Calc4!B10396</f>
        <v>#VALUE!</v>
      </c>
      <c r="P110" s="22" t="e">
        <f ca="1">0.01*Calc3!B3291*'935'!T52</f>
        <v>#VALUE!</v>
      </c>
      <c r="Q110" s="29" t="e">
        <f t="shared" si="0"/>
        <v>#VALUE!</v>
      </c>
      <c r="R110" s="24" t="str">
        <f ca="1">'935'!Y52</f>
        <v>#VALUE!</v>
      </c>
      <c r="S110" s="30" t="e">
        <f t="shared" si="1"/>
        <v>#VALUE!</v>
      </c>
      <c r="T110" s="31" t="e">
        <f t="shared" si="2"/>
        <v>#VALUE!</v>
      </c>
      <c r="U110" s="29" t="e">
        <f t="shared" si="3"/>
        <v>#VALUE!</v>
      </c>
      <c r="V110" s="24" t="str">
        <f ca="1">'935'!Z52</f>
        <v>#VALUE!</v>
      </c>
      <c r="W110" s="30" t="e">
        <f t="shared" si="4"/>
        <v>#VALUE!</v>
      </c>
      <c r="X110" s="31" t="e">
        <f t="shared" si="5"/>
        <v>#VALUE!</v>
      </c>
      <c r="Y110" s="29" t="e">
        <f ca="1">0.01*('11'!B$17-'935'!W52)*Calc4!B8849</f>
        <v>#VALUE!</v>
      </c>
      <c r="Z110" s="22" t="e">
        <f ca="1">0.01*'11'!B$17*Calc1!B2878*Calc4!B694</f>
        <v>#VALUE!</v>
      </c>
      <c r="AA110" s="22" t="e">
        <f ca="1">Calc1!B2878*(MAX(Calc4!B7296,0-(Calc4!B6986+IF('935'!P52=0,0,(1-'935'!X52/'11'!D$17)*'11'!B$17/('11'!B$17-'935'!W52)*IF(Calc1!B2878=0,1,Calc2!B57/Calc1!B2878)*Calc4!B1317))))*'11'!B$17*0.01*Calc4!B$11/Calc4!B$2233</f>
        <v>#VALUE!</v>
      </c>
      <c r="AB110" s="22" t="e">
        <f ca="1">Calc1!B2878*Calc4!B$6619*Calc4!B6355</f>
        <v>#VALUE!</v>
      </c>
      <c r="AC110" s="22" t="e">
        <f ca="1">Calc1!B2878*(MAX(Calc4!B7296,0-(Calc4!B6986+IF('935'!P52=0,0,(1-'935'!X52/'11'!D$17)*'11'!B$17/('11'!B$17-'935'!W52)*IF(Calc1!B2878=0,1,Calc2!B57/Calc1!B2878)*Calc4!B1317))))*'11'!B$17*0.01*Calc4!B$2216/Calc4!B$2233</f>
        <v>#VALUE!</v>
      </c>
      <c r="AD110" s="22" t="e">
        <f ca="1">0.01*(Calc2!B57*'11'!B$17*Calc4!B1626+Calc1!B2878*Calc2!B6180*'935'!P52*('11'!D$17-'935'!X52)*('11'!B$17/('11'!B$17-'935'!W52)))</f>
        <v>#VALUE!</v>
      </c>
      <c r="AE110" s="22" t="e">
        <f ca="1">Calc1!B2878*Calc4!B$6300*(Calc4!B$5981+Calc1!B5370)</f>
        <v>#VALUE!</v>
      </c>
      <c r="AF110" s="22" t="e">
        <f ca="1">Calc1!B2878*(MAX(Calc4!B7296,0-(Calc4!B6986+IF('935'!P52=0,0,(1-'935'!X52/'11'!D$17)*'11'!B$17/('11'!B$17-'935'!W52)*IF(Calc1!B2878=0,1,Calc2!B57/Calc1!B2878)*Calc4!B1317))))*'11'!B$17*0.01*(1-(Calc4!B$2216+Calc4!B$11)/Calc4!B$2233)</f>
        <v>#VALUE!</v>
      </c>
      <c r="AG110" s="22" t="e">
        <f t="shared" si="6"/>
        <v>#VALUE!</v>
      </c>
      <c r="AH110" s="10"/>
    </row>
    <row r="111" spans="1:34">
      <c r="A111" s="20">
        <v>47</v>
      </c>
      <c r="B111" s="27" t="str">
        <f ca="1">Results!B64</f>
        <v>#VALUE!</v>
      </c>
      <c r="C111" s="7" t="e">
        <f ca="1">Results!C64</f>
        <v>#VALUE!</v>
      </c>
      <c r="D111" s="28" t="e">
        <f ca="1">Results!D64</f>
        <v>#VALUE!</v>
      </c>
      <c r="E111" s="28" t="e">
        <f ca="1">Results!E64</f>
        <v>#VALUE!</v>
      </c>
      <c r="F111" s="28" t="e">
        <f ca="1">Results!F64</f>
        <v>#VALUE!</v>
      </c>
      <c r="G111" s="7" t="e">
        <f ca="1">Results!G64</f>
        <v>#VALUE!</v>
      </c>
      <c r="H111" s="28" t="e">
        <f ca="1">Results!H64</f>
        <v>#VALUE!</v>
      </c>
      <c r="I111" s="28" t="e">
        <f ca="1">Results!I64</f>
        <v>#VALUE!</v>
      </c>
      <c r="J111" s="28" t="e">
        <f ca="1">Results!J64</f>
        <v>#VALUE!</v>
      </c>
      <c r="K111" s="29" t="e">
        <f ca="1">0.01*'11'!B$17*Calc1!B2879*Results!E64</f>
        <v>#VALUE!</v>
      </c>
      <c r="L111" s="22" t="e">
        <f ca="1">0.01*('11'!D$17-'935'!X53)*Results!C64*Calc1!B2879*('11'!B$17/('11'!B$17-'935'!W53))*'935'!P53</f>
        <v>#VALUE!</v>
      </c>
      <c r="M111" s="22" t="e">
        <f ca="1">0.01*('11'!B$17-'935'!W53)*Results!D64</f>
        <v>#VALUE!</v>
      </c>
      <c r="N111" s="22" t="e">
        <f ca="1">0.01*'11'!B$17*Calc1!B4124*Calc3!B1717</f>
        <v>#VALUE!</v>
      </c>
      <c r="O111" s="22" t="e">
        <f ca="1">0.01*('11'!B$17-'935'!W53)*Calc4!B10397</f>
        <v>#VALUE!</v>
      </c>
      <c r="P111" s="22" t="e">
        <f ca="1">0.01*Calc3!B3292*'935'!T53</f>
        <v>#VALUE!</v>
      </c>
      <c r="Q111" s="29" t="e">
        <f t="shared" si="0"/>
        <v>#VALUE!</v>
      </c>
      <c r="R111" s="24" t="str">
        <f ca="1">'935'!Y53</f>
        <v>#VALUE!</v>
      </c>
      <c r="S111" s="30" t="e">
        <f t="shared" si="1"/>
        <v>#VALUE!</v>
      </c>
      <c r="T111" s="31" t="e">
        <f t="shared" si="2"/>
        <v>#VALUE!</v>
      </c>
      <c r="U111" s="29" t="e">
        <f t="shared" si="3"/>
        <v>#VALUE!</v>
      </c>
      <c r="V111" s="24" t="str">
        <f ca="1">'935'!Z53</f>
        <v>#VALUE!</v>
      </c>
      <c r="W111" s="30" t="e">
        <f t="shared" si="4"/>
        <v>#VALUE!</v>
      </c>
      <c r="X111" s="31" t="e">
        <f t="shared" si="5"/>
        <v>#VALUE!</v>
      </c>
      <c r="Y111" s="29" t="e">
        <f ca="1">0.01*('11'!B$17-'935'!W53)*Calc4!B8850</f>
        <v>#VALUE!</v>
      </c>
      <c r="Z111" s="22" t="e">
        <f ca="1">0.01*'11'!B$17*Calc1!B2879*Calc4!B695</f>
        <v>#VALUE!</v>
      </c>
      <c r="AA111" s="22" t="e">
        <f ca="1">Calc1!B2879*(MAX(Calc4!B7297,0-(Calc4!B6987+IF('935'!P53=0,0,(1-'935'!X53/'11'!D$17)*'11'!B$17/('11'!B$17-'935'!W53)*IF(Calc1!B2879=0,1,Calc2!B58/Calc1!B2879)*Calc4!B1318))))*'11'!B$17*0.01*Calc4!B$11/Calc4!B$2233</f>
        <v>#VALUE!</v>
      </c>
      <c r="AB111" s="22" t="e">
        <f ca="1">Calc1!B2879*Calc4!B$6619*Calc4!B6356</f>
        <v>#VALUE!</v>
      </c>
      <c r="AC111" s="22" t="e">
        <f ca="1">Calc1!B2879*(MAX(Calc4!B7297,0-(Calc4!B6987+IF('935'!P53=0,0,(1-'935'!X53/'11'!D$17)*'11'!B$17/('11'!B$17-'935'!W53)*IF(Calc1!B2879=0,1,Calc2!B58/Calc1!B2879)*Calc4!B1318))))*'11'!B$17*0.01*Calc4!B$2216/Calc4!B$2233</f>
        <v>#VALUE!</v>
      </c>
      <c r="AD111" s="22" t="e">
        <f ca="1">0.01*(Calc2!B58*'11'!B$17*Calc4!B1627+Calc1!B2879*Calc2!B6181*'935'!P53*('11'!D$17-'935'!X53)*('11'!B$17/('11'!B$17-'935'!W53)))</f>
        <v>#VALUE!</v>
      </c>
      <c r="AE111" s="22" t="e">
        <f ca="1">Calc1!B2879*Calc4!B$6300*(Calc4!B$5981+Calc1!B5371)</f>
        <v>#VALUE!</v>
      </c>
      <c r="AF111" s="22" t="e">
        <f ca="1">Calc1!B2879*(MAX(Calc4!B7297,0-(Calc4!B6987+IF('935'!P53=0,0,(1-'935'!X53/'11'!D$17)*'11'!B$17/('11'!B$17-'935'!W53)*IF(Calc1!B2879=0,1,Calc2!B58/Calc1!B2879)*Calc4!B1318))))*'11'!B$17*0.01*(1-(Calc4!B$2216+Calc4!B$11)/Calc4!B$2233)</f>
        <v>#VALUE!</v>
      </c>
      <c r="AG111" s="22" t="e">
        <f t="shared" si="6"/>
        <v>#VALUE!</v>
      </c>
      <c r="AH111" s="10"/>
    </row>
    <row r="112" spans="1:34">
      <c r="A112" s="20">
        <v>48</v>
      </c>
      <c r="B112" s="27" t="str">
        <f ca="1">Results!B65</f>
        <v>#VALUE!</v>
      </c>
      <c r="C112" s="7" t="e">
        <f ca="1">Results!C65</f>
        <v>#VALUE!</v>
      </c>
      <c r="D112" s="28" t="e">
        <f ca="1">Results!D65</f>
        <v>#VALUE!</v>
      </c>
      <c r="E112" s="28" t="e">
        <f ca="1">Results!E65</f>
        <v>#VALUE!</v>
      </c>
      <c r="F112" s="28" t="e">
        <f ca="1">Results!F65</f>
        <v>#VALUE!</v>
      </c>
      <c r="G112" s="7" t="e">
        <f ca="1">Results!G65</f>
        <v>#VALUE!</v>
      </c>
      <c r="H112" s="28" t="e">
        <f ca="1">Results!H65</f>
        <v>#VALUE!</v>
      </c>
      <c r="I112" s="28" t="e">
        <f ca="1">Results!I65</f>
        <v>#VALUE!</v>
      </c>
      <c r="J112" s="28" t="e">
        <f ca="1">Results!J65</f>
        <v>#VALUE!</v>
      </c>
      <c r="K112" s="29" t="e">
        <f ca="1">0.01*'11'!B$17*Calc1!B2880*Results!E65</f>
        <v>#VALUE!</v>
      </c>
      <c r="L112" s="22" t="e">
        <f ca="1">0.01*('11'!D$17-'935'!X54)*Results!C65*Calc1!B2880*('11'!B$17/('11'!B$17-'935'!W54))*'935'!P54</f>
        <v>#VALUE!</v>
      </c>
      <c r="M112" s="22" t="e">
        <f ca="1">0.01*('11'!B$17-'935'!W54)*Results!D65</f>
        <v>#VALUE!</v>
      </c>
      <c r="N112" s="22" t="e">
        <f ca="1">0.01*'11'!B$17*Calc1!B4125*Calc3!B1718</f>
        <v>#VALUE!</v>
      </c>
      <c r="O112" s="22" t="e">
        <f ca="1">0.01*('11'!B$17-'935'!W54)*Calc4!B10398</f>
        <v>#VALUE!</v>
      </c>
      <c r="P112" s="22" t="e">
        <f ca="1">0.01*Calc3!B3293*'935'!T54</f>
        <v>#VALUE!</v>
      </c>
      <c r="Q112" s="29" t="e">
        <f t="shared" si="0"/>
        <v>#VALUE!</v>
      </c>
      <c r="R112" s="24" t="str">
        <f ca="1">'935'!Y54</f>
        <v>#VALUE!</v>
      </c>
      <c r="S112" s="30" t="e">
        <f t="shared" si="1"/>
        <v>#VALUE!</v>
      </c>
      <c r="T112" s="31" t="e">
        <f t="shared" si="2"/>
        <v>#VALUE!</v>
      </c>
      <c r="U112" s="29" t="e">
        <f t="shared" si="3"/>
        <v>#VALUE!</v>
      </c>
      <c r="V112" s="24" t="str">
        <f ca="1">'935'!Z54</f>
        <v>#VALUE!</v>
      </c>
      <c r="W112" s="30" t="e">
        <f t="shared" si="4"/>
        <v>#VALUE!</v>
      </c>
      <c r="X112" s="31" t="e">
        <f t="shared" si="5"/>
        <v>#VALUE!</v>
      </c>
      <c r="Y112" s="29" t="e">
        <f ca="1">0.01*('11'!B$17-'935'!W54)*Calc4!B8851</f>
        <v>#VALUE!</v>
      </c>
      <c r="Z112" s="22" t="e">
        <f ca="1">0.01*'11'!B$17*Calc1!B2880*Calc4!B696</f>
        <v>#VALUE!</v>
      </c>
      <c r="AA112" s="22" t="e">
        <f ca="1">Calc1!B2880*(MAX(Calc4!B7298,0-(Calc4!B6988+IF('935'!P54=0,0,(1-'935'!X54/'11'!D$17)*'11'!B$17/('11'!B$17-'935'!W54)*IF(Calc1!B2880=0,1,Calc2!B59/Calc1!B2880)*Calc4!B1319))))*'11'!B$17*0.01*Calc4!B$11/Calc4!B$2233</f>
        <v>#VALUE!</v>
      </c>
      <c r="AB112" s="22" t="e">
        <f ca="1">Calc1!B2880*Calc4!B$6619*Calc4!B6357</f>
        <v>#VALUE!</v>
      </c>
      <c r="AC112" s="22" t="e">
        <f ca="1">Calc1!B2880*(MAX(Calc4!B7298,0-(Calc4!B6988+IF('935'!P54=0,0,(1-'935'!X54/'11'!D$17)*'11'!B$17/('11'!B$17-'935'!W54)*IF(Calc1!B2880=0,1,Calc2!B59/Calc1!B2880)*Calc4!B1319))))*'11'!B$17*0.01*Calc4!B$2216/Calc4!B$2233</f>
        <v>#VALUE!</v>
      </c>
      <c r="AD112" s="22" t="e">
        <f ca="1">0.01*(Calc2!B59*'11'!B$17*Calc4!B1628+Calc1!B2880*Calc2!B6182*'935'!P54*('11'!D$17-'935'!X54)*('11'!B$17/('11'!B$17-'935'!W54)))</f>
        <v>#VALUE!</v>
      </c>
      <c r="AE112" s="22" t="e">
        <f ca="1">Calc1!B2880*Calc4!B$6300*(Calc4!B$5981+Calc1!B5372)</f>
        <v>#VALUE!</v>
      </c>
      <c r="AF112" s="22" t="e">
        <f ca="1">Calc1!B2880*(MAX(Calc4!B7298,0-(Calc4!B6988+IF('935'!P54=0,0,(1-'935'!X54/'11'!D$17)*'11'!B$17/('11'!B$17-'935'!W54)*IF(Calc1!B2880=0,1,Calc2!B59/Calc1!B2880)*Calc4!B1319))))*'11'!B$17*0.01*(1-(Calc4!B$2216+Calc4!B$11)/Calc4!B$2233)</f>
        <v>#VALUE!</v>
      </c>
      <c r="AG112" s="22" t="e">
        <f t="shared" si="6"/>
        <v>#VALUE!</v>
      </c>
      <c r="AH112" s="10"/>
    </row>
    <row r="113" spans="1:34">
      <c r="A113" s="20">
        <v>49</v>
      </c>
      <c r="B113" s="27" t="str">
        <f ca="1">Results!B66</f>
        <v>#VALUE!</v>
      </c>
      <c r="C113" s="7" t="e">
        <f ca="1">Results!C66</f>
        <v>#VALUE!</v>
      </c>
      <c r="D113" s="28" t="e">
        <f ca="1">Results!D66</f>
        <v>#VALUE!</v>
      </c>
      <c r="E113" s="28" t="e">
        <f ca="1">Results!E66</f>
        <v>#VALUE!</v>
      </c>
      <c r="F113" s="28" t="e">
        <f ca="1">Results!F66</f>
        <v>#VALUE!</v>
      </c>
      <c r="G113" s="7" t="e">
        <f ca="1">Results!G66</f>
        <v>#VALUE!</v>
      </c>
      <c r="H113" s="28" t="e">
        <f ca="1">Results!H66</f>
        <v>#VALUE!</v>
      </c>
      <c r="I113" s="28" t="e">
        <f ca="1">Results!I66</f>
        <v>#VALUE!</v>
      </c>
      <c r="J113" s="28" t="e">
        <f ca="1">Results!J66</f>
        <v>#VALUE!</v>
      </c>
      <c r="K113" s="29" t="e">
        <f ca="1">0.01*'11'!B$17*Calc1!B2881*Results!E66</f>
        <v>#VALUE!</v>
      </c>
      <c r="L113" s="22" t="e">
        <f ca="1">0.01*('11'!D$17-'935'!X55)*Results!C66*Calc1!B2881*('11'!B$17/('11'!B$17-'935'!W55))*'935'!P55</f>
        <v>#VALUE!</v>
      </c>
      <c r="M113" s="22" t="e">
        <f ca="1">0.01*('11'!B$17-'935'!W55)*Results!D66</f>
        <v>#VALUE!</v>
      </c>
      <c r="N113" s="22" t="e">
        <f ca="1">0.01*'11'!B$17*Calc1!B4126*Calc3!B1719</f>
        <v>#VALUE!</v>
      </c>
      <c r="O113" s="22" t="e">
        <f ca="1">0.01*('11'!B$17-'935'!W55)*Calc4!B10399</f>
        <v>#VALUE!</v>
      </c>
      <c r="P113" s="22" t="e">
        <f ca="1">0.01*Calc3!B3294*'935'!T55</f>
        <v>#VALUE!</v>
      </c>
      <c r="Q113" s="29" t="e">
        <f t="shared" si="0"/>
        <v>#VALUE!</v>
      </c>
      <c r="R113" s="24" t="str">
        <f ca="1">'935'!Y55</f>
        <v>#VALUE!</v>
      </c>
      <c r="S113" s="30" t="e">
        <f t="shared" si="1"/>
        <v>#VALUE!</v>
      </c>
      <c r="T113" s="31" t="e">
        <f t="shared" si="2"/>
        <v>#VALUE!</v>
      </c>
      <c r="U113" s="29" t="e">
        <f t="shared" si="3"/>
        <v>#VALUE!</v>
      </c>
      <c r="V113" s="24" t="str">
        <f ca="1">'935'!Z55</f>
        <v>#VALUE!</v>
      </c>
      <c r="W113" s="30" t="e">
        <f t="shared" si="4"/>
        <v>#VALUE!</v>
      </c>
      <c r="X113" s="31" t="e">
        <f t="shared" si="5"/>
        <v>#VALUE!</v>
      </c>
      <c r="Y113" s="29" t="e">
        <f ca="1">0.01*('11'!B$17-'935'!W55)*Calc4!B8852</f>
        <v>#VALUE!</v>
      </c>
      <c r="Z113" s="22" t="e">
        <f ca="1">0.01*'11'!B$17*Calc1!B2881*Calc4!B697</f>
        <v>#VALUE!</v>
      </c>
      <c r="AA113" s="22" t="e">
        <f ca="1">Calc1!B2881*(MAX(Calc4!B7299,0-(Calc4!B6989+IF('935'!P55=0,0,(1-'935'!X55/'11'!D$17)*'11'!B$17/('11'!B$17-'935'!W55)*IF(Calc1!B2881=0,1,Calc2!B60/Calc1!B2881)*Calc4!B1320))))*'11'!B$17*0.01*Calc4!B$11/Calc4!B$2233</f>
        <v>#VALUE!</v>
      </c>
      <c r="AB113" s="22" t="e">
        <f ca="1">Calc1!B2881*Calc4!B$6619*Calc4!B6358</f>
        <v>#VALUE!</v>
      </c>
      <c r="AC113" s="22" t="e">
        <f ca="1">Calc1!B2881*(MAX(Calc4!B7299,0-(Calc4!B6989+IF('935'!P55=0,0,(1-'935'!X55/'11'!D$17)*'11'!B$17/('11'!B$17-'935'!W55)*IF(Calc1!B2881=0,1,Calc2!B60/Calc1!B2881)*Calc4!B1320))))*'11'!B$17*0.01*Calc4!B$2216/Calc4!B$2233</f>
        <v>#VALUE!</v>
      </c>
      <c r="AD113" s="22" t="e">
        <f ca="1">0.01*(Calc2!B60*'11'!B$17*Calc4!B1629+Calc1!B2881*Calc2!B6183*'935'!P55*('11'!D$17-'935'!X55)*('11'!B$17/('11'!B$17-'935'!W55)))</f>
        <v>#VALUE!</v>
      </c>
      <c r="AE113" s="22" t="e">
        <f ca="1">Calc1!B2881*Calc4!B$6300*(Calc4!B$5981+Calc1!B5373)</f>
        <v>#VALUE!</v>
      </c>
      <c r="AF113" s="22" t="e">
        <f ca="1">Calc1!B2881*(MAX(Calc4!B7299,0-(Calc4!B6989+IF('935'!P55=0,0,(1-'935'!X55/'11'!D$17)*'11'!B$17/('11'!B$17-'935'!W55)*IF(Calc1!B2881=0,1,Calc2!B60/Calc1!B2881)*Calc4!B1320))))*'11'!B$17*0.01*(1-(Calc4!B$2216+Calc4!B$11)/Calc4!B$2233)</f>
        <v>#VALUE!</v>
      </c>
      <c r="AG113" s="22" t="e">
        <f t="shared" si="6"/>
        <v>#VALUE!</v>
      </c>
      <c r="AH113" s="10"/>
    </row>
    <row r="114" spans="1:34">
      <c r="A114" s="20">
        <v>50</v>
      </c>
      <c r="B114" s="27" t="str">
        <f ca="1">Results!B67</f>
        <v>#VALUE!</v>
      </c>
      <c r="C114" s="7" t="e">
        <f ca="1">Results!C67</f>
        <v>#VALUE!</v>
      </c>
      <c r="D114" s="28" t="e">
        <f ca="1">Results!D67</f>
        <v>#VALUE!</v>
      </c>
      <c r="E114" s="28" t="e">
        <f ca="1">Results!E67</f>
        <v>#VALUE!</v>
      </c>
      <c r="F114" s="28" t="e">
        <f ca="1">Results!F67</f>
        <v>#VALUE!</v>
      </c>
      <c r="G114" s="7" t="e">
        <f ca="1">Results!G67</f>
        <v>#VALUE!</v>
      </c>
      <c r="H114" s="28" t="e">
        <f ca="1">Results!H67</f>
        <v>#VALUE!</v>
      </c>
      <c r="I114" s="28" t="e">
        <f ca="1">Results!I67</f>
        <v>#VALUE!</v>
      </c>
      <c r="J114" s="28" t="e">
        <f ca="1">Results!J67</f>
        <v>#VALUE!</v>
      </c>
      <c r="K114" s="29" t="e">
        <f ca="1">0.01*'11'!B$17*Calc1!B2882*Results!E67</f>
        <v>#VALUE!</v>
      </c>
      <c r="L114" s="22" t="e">
        <f ca="1">0.01*('11'!D$17-'935'!X56)*Results!C67*Calc1!B2882*('11'!B$17/('11'!B$17-'935'!W56))*'935'!P56</f>
        <v>#VALUE!</v>
      </c>
      <c r="M114" s="22" t="e">
        <f ca="1">0.01*('11'!B$17-'935'!W56)*Results!D67</f>
        <v>#VALUE!</v>
      </c>
      <c r="N114" s="22" t="e">
        <f ca="1">0.01*'11'!B$17*Calc1!B4127*Calc3!B1720</f>
        <v>#VALUE!</v>
      </c>
      <c r="O114" s="22" t="e">
        <f ca="1">0.01*('11'!B$17-'935'!W56)*Calc4!B10400</f>
        <v>#VALUE!</v>
      </c>
      <c r="P114" s="22" t="e">
        <f ca="1">0.01*Calc3!B3295*'935'!T56</f>
        <v>#VALUE!</v>
      </c>
      <c r="Q114" s="29" t="e">
        <f t="shared" si="0"/>
        <v>#VALUE!</v>
      </c>
      <c r="R114" s="24" t="str">
        <f ca="1">'935'!Y56</f>
        <v>#VALUE!</v>
      </c>
      <c r="S114" s="30" t="e">
        <f t="shared" si="1"/>
        <v>#VALUE!</v>
      </c>
      <c r="T114" s="31" t="e">
        <f t="shared" si="2"/>
        <v>#VALUE!</v>
      </c>
      <c r="U114" s="29" t="e">
        <f t="shared" si="3"/>
        <v>#VALUE!</v>
      </c>
      <c r="V114" s="24" t="str">
        <f ca="1">'935'!Z56</f>
        <v>#VALUE!</v>
      </c>
      <c r="W114" s="30" t="e">
        <f t="shared" si="4"/>
        <v>#VALUE!</v>
      </c>
      <c r="X114" s="31" t="e">
        <f t="shared" si="5"/>
        <v>#VALUE!</v>
      </c>
      <c r="Y114" s="29" t="e">
        <f ca="1">0.01*('11'!B$17-'935'!W56)*Calc4!B8853</f>
        <v>#VALUE!</v>
      </c>
      <c r="Z114" s="22" t="e">
        <f ca="1">0.01*'11'!B$17*Calc1!B2882*Calc4!B698</f>
        <v>#VALUE!</v>
      </c>
      <c r="AA114" s="22" t="e">
        <f ca="1">Calc1!B2882*(MAX(Calc4!B7300,0-(Calc4!B6990+IF('935'!P56=0,0,(1-'935'!X56/'11'!D$17)*'11'!B$17/('11'!B$17-'935'!W56)*IF(Calc1!B2882=0,1,Calc2!B61/Calc1!B2882)*Calc4!B1321))))*'11'!B$17*0.01*Calc4!B$11/Calc4!B$2233</f>
        <v>#VALUE!</v>
      </c>
      <c r="AB114" s="22" t="e">
        <f ca="1">Calc1!B2882*Calc4!B$6619*Calc4!B6359</f>
        <v>#VALUE!</v>
      </c>
      <c r="AC114" s="22" t="e">
        <f ca="1">Calc1!B2882*(MAX(Calc4!B7300,0-(Calc4!B6990+IF('935'!P56=0,0,(1-'935'!X56/'11'!D$17)*'11'!B$17/('11'!B$17-'935'!W56)*IF(Calc1!B2882=0,1,Calc2!B61/Calc1!B2882)*Calc4!B1321))))*'11'!B$17*0.01*Calc4!B$2216/Calc4!B$2233</f>
        <v>#VALUE!</v>
      </c>
      <c r="AD114" s="22" t="e">
        <f ca="1">0.01*(Calc2!B61*'11'!B$17*Calc4!B1630+Calc1!B2882*Calc2!B6184*'935'!P56*('11'!D$17-'935'!X56)*('11'!B$17/('11'!B$17-'935'!W56)))</f>
        <v>#VALUE!</v>
      </c>
      <c r="AE114" s="22" t="e">
        <f ca="1">Calc1!B2882*Calc4!B$6300*(Calc4!B$5981+Calc1!B5374)</f>
        <v>#VALUE!</v>
      </c>
      <c r="AF114" s="22" t="e">
        <f ca="1">Calc1!B2882*(MAX(Calc4!B7300,0-(Calc4!B6990+IF('935'!P56=0,0,(1-'935'!X56/'11'!D$17)*'11'!B$17/('11'!B$17-'935'!W56)*IF(Calc1!B2882=0,1,Calc2!B61/Calc1!B2882)*Calc4!B1321))))*'11'!B$17*0.01*(1-(Calc4!B$2216+Calc4!B$11)/Calc4!B$2233)</f>
        <v>#VALUE!</v>
      </c>
      <c r="AG114" s="22" t="e">
        <f t="shared" si="6"/>
        <v>#VALUE!</v>
      </c>
      <c r="AH114" s="10"/>
    </row>
    <row r="115" spans="1:34">
      <c r="A115" s="20">
        <v>51</v>
      </c>
      <c r="B115" s="27" t="str">
        <f ca="1">Results!B68</f>
        <v>#VALUE!</v>
      </c>
      <c r="C115" s="7" t="e">
        <f ca="1">Results!C68</f>
        <v>#VALUE!</v>
      </c>
      <c r="D115" s="28" t="e">
        <f ca="1">Results!D68</f>
        <v>#VALUE!</v>
      </c>
      <c r="E115" s="28" t="e">
        <f ca="1">Results!E68</f>
        <v>#VALUE!</v>
      </c>
      <c r="F115" s="28" t="e">
        <f ca="1">Results!F68</f>
        <v>#VALUE!</v>
      </c>
      <c r="G115" s="7" t="e">
        <f ca="1">Results!G68</f>
        <v>#VALUE!</v>
      </c>
      <c r="H115" s="28" t="e">
        <f ca="1">Results!H68</f>
        <v>#VALUE!</v>
      </c>
      <c r="I115" s="28" t="e">
        <f ca="1">Results!I68</f>
        <v>#VALUE!</v>
      </c>
      <c r="J115" s="28" t="e">
        <f ca="1">Results!J68</f>
        <v>#VALUE!</v>
      </c>
      <c r="K115" s="29" t="e">
        <f ca="1">0.01*'11'!B$17*Calc1!B2883*Results!E68</f>
        <v>#VALUE!</v>
      </c>
      <c r="L115" s="22" t="e">
        <f ca="1">0.01*('11'!D$17-'935'!X57)*Results!C68*Calc1!B2883*('11'!B$17/('11'!B$17-'935'!W57))*'935'!P57</f>
        <v>#VALUE!</v>
      </c>
      <c r="M115" s="22" t="e">
        <f ca="1">0.01*('11'!B$17-'935'!W57)*Results!D68</f>
        <v>#VALUE!</v>
      </c>
      <c r="N115" s="22" t="e">
        <f ca="1">0.01*'11'!B$17*Calc1!B4128*Calc3!B1721</f>
        <v>#VALUE!</v>
      </c>
      <c r="O115" s="22" t="e">
        <f ca="1">0.01*('11'!B$17-'935'!W57)*Calc4!B10401</f>
        <v>#VALUE!</v>
      </c>
      <c r="P115" s="22" t="e">
        <f ca="1">0.01*Calc3!B3296*'935'!T57</f>
        <v>#VALUE!</v>
      </c>
      <c r="Q115" s="29" t="e">
        <f t="shared" si="0"/>
        <v>#VALUE!</v>
      </c>
      <c r="R115" s="24" t="str">
        <f ca="1">'935'!Y57</f>
        <v>#VALUE!</v>
      </c>
      <c r="S115" s="30" t="e">
        <f t="shared" si="1"/>
        <v>#VALUE!</v>
      </c>
      <c r="T115" s="31" t="e">
        <f t="shared" si="2"/>
        <v>#VALUE!</v>
      </c>
      <c r="U115" s="29" t="e">
        <f t="shared" si="3"/>
        <v>#VALUE!</v>
      </c>
      <c r="V115" s="24" t="str">
        <f ca="1">'935'!Z57</f>
        <v>#VALUE!</v>
      </c>
      <c r="W115" s="30" t="e">
        <f t="shared" si="4"/>
        <v>#VALUE!</v>
      </c>
      <c r="X115" s="31" t="e">
        <f t="shared" si="5"/>
        <v>#VALUE!</v>
      </c>
      <c r="Y115" s="29" t="e">
        <f ca="1">0.01*('11'!B$17-'935'!W57)*Calc4!B8854</f>
        <v>#VALUE!</v>
      </c>
      <c r="Z115" s="22" t="e">
        <f ca="1">0.01*'11'!B$17*Calc1!B2883*Calc4!B699</f>
        <v>#VALUE!</v>
      </c>
      <c r="AA115" s="22" t="e">
        <f ca="1">Calc1!B2883*(MAX(Calc4!B7301,0-(Calc4!B6991+IF('935'!P57=0,0,(1-'935'!X57/'11'!D$17)*'11'!B$17/('11'!B$17-'935'!W57)*IF(Calc1!B2883=0,1,Calc2!B62/Calc1!B2883)*Calc4!B1322))))*'11'!B$17*0.01*Calc4!B$11/Calc4!B$2233</f>
        <v>#VALUE!</v>
      </c>
      <c r="AB115" s="22" t="e">
        <f ca="1">Calc1!B2883*Calc4!B$6619*Calc4!B6360</f>
        <v>#VALUE!</v>
      </c>
      <c r="AC115" s="22" t="e">
        <f ca="1">Calc1!B2883*(MAX(Calc4!B7301,0-(Calc4!B6991+IF('935'!P57=0,0,(1-'935'!X57/'11'!D$17)*'11'!B$17/('11'!B$17-'935'!W57)*IF(Calc1!B2883=0,1,Calc2!B62/Calc1!B2883)*Calc4!B1322))))*'11'!B$17*0.01*Calc4!B$2216/Calc4!B$2233</f>
        <v>#VALUE!</v>
      </c>
      <c r="AD115" s="22" t="e">
        <f ca="1">0.01*(Calc2!B62*'11'!B$17*Calc4!B1631+Calc1!B2883*Calc2!B6185*'935'!P57*('11'!D$17-'935'!X57)*('11'!B$17/('11'!B$17-'935'!W57)))</f>
        <v>#VALUE!</v>
      </c>
      <c r="AE115" s="22" t="e">
        <f ca="1">Calc1!B2883*Calc4!B$6300*(Calc4!B$5981+Calc1!B5375)</f>
        <v>#VALUE!</v>
      </c>
      <c r="AF115" s="22" t="e">
        <f ca="1">Calc1!B2883*(MAX(Calc4!B7301,0-(Calc4!B6991+IF('935'!P57=0,0,(1-'935'!X57/'11'!D$17)*'11'!B$17/('11'!B$17-'935'!W57)*IF(Calc1!B2883=0,1,Calc2!B62/Calc1!B2883)*Calc4!B1322))))*'11'!B$17*0.01*(1-(Calc4!B$2216+Calc4!B$11)/Calc4!B$2233)</f>
        <v>#VALUE!</v>
      </c>
      <c r="AG115" s="22" t="e">
        <f t="shared" si="6"/>
        <v>#VALUE!</v>
      </c>
      <c r="AH115" s="10"/>
    </row>
    <row r="116" spans="1:34">
      <c r="A116" s="20">
        <v>52</v>
      </c>
      <c r="B116" s="27" t="str">
        <f ca="1">Results!B69</f>
        <v>#VALUE!</v>
      </c>
      <c r="C116" s="7" t="e">
        <f ca="1">Results!C69</f>
        <v>#VALUE!</v>
      </c>
      <c r="D116" s="28" t="e">
        <f ca="1">Results!D69</f>
        <v>#VALUE!</v>
      </c>
      <c r="E116" s="28" t="e">
        <f ca="1">Results!E69</f>
        <v>#VALUE!</v>
      </c>
      <c r="F116" s="28" t="e">
        <f ca="1">Results!F69</f>
        <v>#VALUE!</v>
      </c>
      <c r="G116" s="7" t="e">
        <f ca="1">Results!G69</f>
        <v>#VALUE!</v>
      </c>
      <c r="H116" s="28" t="e">
        <f ca="1">Results!H69</f>
        <v>#VALUE!</v>
      </c>
      <c r="I116" s="28" t="e">
        <f ca="1">Results!I69</f>
        <v>#VALUE!</v>
      </c>
      <c r="J116" s="28" t="e">
        <f ca="1">Results!J69</f>
        <v>#VALUE!</v>
      </c>
      <c r="K116" s="29" t="e">
        <f ca="1">0.01*'11'!B$17*Calc1!B2884*Results!E69</f>
        <v>#VALUE!</v>
      </c>
      <c r="L116" s="22" t="e">
        <f ca="1">0.01*('11'!D$17-'935'!X58)*Results!C69*Calc1!B2884*('11'!B$17/('11'!B$17-'935'!W58))*'935'!P58</f>
        <v>#VALUE!</v>
      </c>
      <c r="M116" s="22" t="e">
        <f ca="1">0.01*('11'!B$17-'935'!W58)*Results!D69</f>
        <v>#VALUE!</v>
      </c>
      <c r="N116" s="22" t="e">
        <f ca="1">0.01*'11'!B$17*Calc1!B4129*Calc3!B1722</f>
        <v>#VALUE!</v>
      </c>
      <c r="O116" s="22" t="e">
        <f ca="1">0.01*('11'!B$17-'935'!W58)*Calc4!B10402</f>
        <v>#VALUE!</v>
      </c>
      <c r="P116" s="22" t="e">
        <f ca="1">0.01*Calc3!B3297*'935'!T58</f>
        <v>#VALUE!</v>
      </c>
      <c r="Q116" s="29" t="e">
        <f t="shared" si="0"/>
        <v>#VALUE!</v>
      </c>
      <c r="R116" s="24" t="str">
        <f ca="1">'935'!Y58</f>
        <v>#VALUE!</v>
      </c>
      <c r="S116" s="30" t="e">
        <f t="shared" si="1"/>
        <v>#VALUE!</v>
      </c>
      <c r="T116" s="31" t="e">
        <f t="shared" si="2"/>
        <v>#VALUE!</v>
      </c>
      <c r="U116" s="29" t="e">
        <f t="shared" si="3"/>
        <v>#VALUE!</v>
      </c>
      <c r="V116" s="24" t="str">
        <f ca="1">'935'!Z58</f>
        <v>#VALUE!</v>
      </c>
      <c r="W116" s="30" t="e">
        <f t="shared" si="4"/>
        <v>#VALUE!</v>
      </c>
      <c r="X116" s="31" t="e">
        <f t="shared" si="5"/>
        <v>#VALUE!</v>
      </c>
      <c r="Y116" s="29" t="e">
        <f ca="1">0.01*('11'!B$17-'935'!W58)*Calc4!B8855</f>
        <v>#VALUE!</v>
      </c>
      <c r="Z116" s="22" t="e">
        <f ca="1">0.01*'11'!B$17*Calc1!B2884*Calc4!B700</f>
        <v>#VALUE!</v>
      </c>
      <c r="AA116" s="22" t="e">
        <f ca="1">Calc1!B2884*(MAX(Calc4!B7302,0-(Calc4!B6992+IF('935'!P58=0,0,(1-'935'!X58/'11'!D$17)*'11'!B$17/('11'!B$17-'935'!W58)*IF(Calc1!B2884=0,1,Calc2!B63/Calc1!B2884)*Calc4!B1323))))*'11'!B$17*0.01*Calc4!B$11/Calc4!B$2233</f>
        <v>#VALUE!</v>
      </c>
      <c r="AB116" s="22" t="e">
        <f ca="1">Calc1!B2884*Calc4!B$6619*Calc4!B6361</f>
        <v>#VALUE!</v>
      </c>
      <c r="AC116" s="22" t="e">
        <f ca="1">Calc1!B2884*(MAX(Calc4!B7302,0-(Calc4!B6992+IF('935'!P58=0,0,(1-'935'!X58/'11'!D$17)*'11'!B$17/('11'!B$17-'935'!W58)*IF(Calc1!B2884=0,1,Calc2!B63/Calc1!B2884)*Calc4!B1323))))*'11'!B$17*0.01*Calc4!B$2216/Calc4!B$2233</f>
        <v>#VALUE!</v>
      </c>
      <c r="AD116" s="22" t="e">
        <f ca="1">0.01*(Calc2!B63*'11'!B$17*Calc4!B1632+Calc1!B2884*Calc2!B6186*'935'!P58*('11'!D$17-'935'!X58)*('11'!B$17/('11'!B$17-'935'!W58)))</f>
        <v>#VALUE!</v>
      </c>
      <c r="AE116" s="22" t="e">
        <f ca="1">Calc1!B2884*Calc4!B$6300*(Calc4!B$5981+Calc1!B5376)</f>
        <v>#VALUE!</v>
      </c>
      <c r="AF116" s="22" t="e">
        <f ca="1">Calc1!B2884*(MAX(Calc4!B7302,0-(Calc4!B6992+IF('935'!P58=0,0,(1-'935'!X58/'11'!D$17)*'11'!B$17/('11'!B$17-'935'!W58)*IF(Calc1!B2884=0,1,Calc2!B63/Calc1!B2884)*Calc4!B1323))))*'11'!B$17*0.01*(1-(Calc4!B$2216+Calc4!B$11)/Calc4!B$2233)</f>
        <v>#VALUE!</v>
      </c>
      <c r="AG116" s="22" t="e">
        <f t="shared" si="6"/>
        <v>#VALUE!</v>
      </c>
      <c r="AH116" s="10"/>
    </row>
    <row r="117" spans="1:34">
      <c r="A117" s="20">
        <v>53</v>
      </c>
      <c r="B117" s="27" t="str">
        <f ca="1">Results!B70</f>
        <v>#VALUE!</v>
      </c>
      <c r="C117" s="7" t="e">
        <f ca="1">Results!C70</f>
        <v>#VALUE!</v>
      </c>
      <c r="D117" s="28" t="e">
        <f ca="1">Results!D70</f>
        <v>#VALUE!</v>
      </c>
      <c r="E117" s="28" t="e">
        <f ca="1">Results!E70</f>
        <v>#VALUE!</v>
      </c>
      <c r="F117" s="28" t="e">
        <f ca="1">Results!F70</f>
        <v>#VALUE!</v>
      </c>
      <c r="G117" s="7" t="e">
        <f ca="1">Results!G70</f>
        <v>#VALUE!</v>
      </c>
      <c r="H117" s="28" t="e">
        <f ca="1">Results!H70</f>
        <v>#VALUE!</v>
      </c>
      <c r="I117" s="28" t="e">
        <f ca="1">Results!I70</f>
        <v>#VALUE!</v>
      </c>
      <c r="J117" s="28" t="e">
        <f ca="1">Results!J70</f>
        <v>#VALUE!</v>
      </c>
      <c r="K117" s="29" t="e">
        <f ca="1">0.01*'11'!B$17*Calc1!B2885*Results!E70</f>
        <v>#VALUE!</v>
      </c>
      <c r="L117" s="22" t="e">
        <f ca="1">0.01*('11'!D$17-'935'!X59)*Results!C70*Calc1!B2885*('11'!B$17/('11'!B$17-'935'!W59))*'935'!P59</f>
        <v>#VALUE!</v>
      </c>
      <c r="M117" s="22" t="e">
        <f ca="1">0.01*('11'!B$17-'935'!W59)*Results!D70</f>
        <v>#VALUE!</v>
      </c>
      <c r="N117" s="22" t="e">
        <f ca="1">0.01*'11'!B$17*Calc1!B4130*Calc3!B1723</f>
        <v>#VALUE!</v>
      </c>
      <c r="O117" s="22" t="e">
        <f ca="1">0.01*('11'!B$17-'935'!W59)*Calc4!B10403</f>
        <v>#VALUE!</v>
      </c>
      <c r="P117" s="22" t="e">
        <f ca="1">0.01*Calc3!B3298*'935'!T59</f>
        <v>#VALUE!</v>
      </c>
      <c r="Q117" s="29" t="e">
        <f t="shared" si="0"/>
        <v>#VALUE!</v>
      </c>
      <c r="R117" s="24" t="str">
        <f ca="1">'935'!Y59</f>
        <v>#VALUE!</v>
      </c>
      <c r="S117" s="30" t="e">
        <f t="shared" si="1"/>
        <v>#VALUE!</v>
      </c>
      <c r="T117" s="31" t="e">
        <f t="shared" si="2"/>
        <v>#VALUE!</v>
      </c>
      <c r="U117" s="29" t="e">
        <f t="shared" si="3"/>
        <v>#VALUE!</v>
      </c>
      <c r="V117" s="24" t="str">
        <f ca="1">'935'!Z59</f>
        <v>#VALUE!</v>
      </c>
      <c r="W117" s="30" t="e">
        <f t="shared" si="4"/>
        <v>#VALUE!</v>
      </c>
      <c r="X117" s="31" t="e">
        <f t="shared" si="5"/>
        <v>#VALUE!</v>
      </c>
      <c r="Y117" s="29" t="e">
        <f ca="1">0.01*('11'!B$17-'935'!W59)*Calc4!B8856</f>
        <v>#VALUE!</v>
      </c>
      <c r="Z117" s="22" t="e">
        <f ca="1">0.01*'11'!B$17*Calc1!B2885*Calc4!B701</f>
        <v>#VALUE!</v>
      </c>
      <c r="AA117" s="22" t="e">
        <f ca="1">Calc1!B2885*(MAX(Calc4!B7303,0-(Calc4!B6993+IF('935'!P59=0,0,(1-'935'!X59/'11'!D$17)*'11'!B$17/('11'!B$17-'935'!W59)*IF(Calc1!B2885=0,1,Calc2!B64/Calc1!B2885)*Calc4!B1324))))*'11'!B$17*0.01*Calc4!B$11/Calc4!B$2233</f>
        <v>#VALUE!</v>
      </c>
      <c r="AB117" s="22" t="e">
        <f ca="1">Calc1!B2885*Calc4!B$6619*Calc4!B6362</f>
        <v>#VALUE!</v>
      </c>
      <c r="AC117" s="22" t="e">
        <f ca="1">Calc1!B2885*(MAX(Calc4!B7303,0-(Calc4!B6993+IF('935'!P59=0,0,(1-'935'!X59/'11'!D$17)*'11'!B$17/('11'!B$17-'935'!W59)*IF(Calc1!B2885=0,1,Calc2!B64/Calc1!B2885)*Calc4!B1324))))*'11'!B$17*0.01*Calc4!B$2216/Calc4!B$2233</f>
        <v>#VALUE!</v>
      </c>
      <c r="AD117" s="22" t="e">
        <f ca="1">0.01*(Calc2!B64*'11'!B$17*Calc4!B1633+Calc1!B2885*Calc2!B6187*'935'!P59*('11'!D$17-'935'!X59)*('11'!B$17/('11'!B$17-'935'!W59)))</f>
        <v>#VALUE!</v>
      </c>
      <c r="AE117" s="22" t="e">
        <f ca="1">Calc1!B2885*Calc4!B$6300*(Calc4!B$5981+Calc1!B5377)</f>
        <v>#VALUE!</v>
      </c>
      <c r="AF117" s="22" t="e">
        <f ca="1">Calc1!B2885*(MAX(Calc4!B7303,0-(Calc4!B6993+IF('935'!P59=0,0,(1-'935'!X59/'11'!D$17)*'11'!B$17/('11'!B$17-'935'!W59)*IF(Calc1!B2885=0,1,Calc2!B64/Calc1!B2885)*Calc4!B1324))))*'11'!B$17*0.01*(1-(Calc4!B$2216+Calc4!B$11)/Calc4!B$2233)</f>
        <v>#VALUE!</v>
      </c>
      <c r="AG117" s="22" t="e">
        <f t="shared" si="6"/>
        <v>#VALUE!</v>
      </c>
      <c r="AH117" s="10"/>
    </row>
    <row r="118" spans="1:34">
      <c r="A118" s="20">
        <v>54</v>
      </c>
      <c r="B118" s="27" t="str">
        <f ca="1">Results!B71</f>
        <v>#VALUE!</v>
      </c>
      <c r="C118" s="7" t="e">
        <f ca="1">Results!C71</f>
        <v>#VALUE!</v>
      </c>
      <c r="D118" s="28" t="e">
        <f ca="1">Results!D71</f>
        <v>#VALUE!</v>
      </c>
      <c r="E118" s="28" t="e">
        <f ca="1">Results!E71</f>
        <v>#VALUE!</v>
      </c>
      <c r="F118" s="28" t="e">
        <f ca="1">Results!F71</f>
        <v>#VALUE!</v>
      </c>
      <c r="G118" s="7" t="e">
        <f ca="1">Results!G71</f>
        <v>#VALUE!</v>
      </c>
      <c r="H118" s="28" t="e">
        <f ca="1">Results!H71</f>
        <v>#VALUE!</v>
      </c>
      <c r="I118" s="28" t="e">
        <f ca="1">Results!I71</f>
        <v>#VALUE!</v>
      </c>
      <c r="J118" s="28" t="e">
        <f ca="1">Results!J71</f>
        <v>#VALUE!</v>
      </c>
      <c r="K118" s="29" t="e">
        <f ca="1">0.01*'11'!B$17*Calc1!B2886*Results!E71</f>
        <v>#VALUE!</v>
      </c>
      <c r="L118" s="22" t="e">
        <f ca="1">0.01*('11'!D$17-'935'!X60)*Results!C71*Calc1!B2886*('11'!B$17/('11'!B$17-'935'!W60))*'935'!P60</f>
        <v>#VALUE!</v>
      </c>
      <c r="M118" s="22" t="e">
        <f ca="1">0.01*('11'!B$17-'935'!W60)*Results!D71</f>
        <v>#VALUE!</v>
      </c>
      <c r="N118" s="22" t="e">
        <f ca="1">0.01*'11'!B$17*Calc1!B4131*Calc3!B1724</f>
        <v>#VALUE!</v>
      </c>
      <c r="O118" s="22" t="e">
        <f ca="1">0.01*('11'!B$17-'935'!W60)*Calc4!B10404</f>
        <v>#VALUE!</v>
      </c>
      <c r="P118" s="22" t="e">
        <f ca="1">0.01*Calc3!B3299*'935'!T60</f>
        <v>#VALUE!</v>
      </c>
      <c r="Q118" s="29" t="e">
        <f t="shared" si="0"/>
        <v>#VALUE!</v>
      </c>
      <c r="R118" s="24" t="str">
        <f ca="1">'935'!Y60</f>
        <v>#VALUE!</v>
      </c>
      <c r="S118" s="30" t="e">
        <f t="shared" si="1"/>
        <v>#VALUE!</v>
      </c>
      <c r="T118" s="31" t="e">
        <f t="shared" si="2"/>
        <v>#VALUE!</v>
      </c>
      <c r="U118" s="29" t="e">
        <f t="shared" si="3"/>
        <v>#VALUE!</v>
      </c>
      <c r="V118" s="24" t="str">
        <f ca="1">'935'!Z60</f>
        <v>#VALUE!</v>
      </c>
      <c r="W118" s="30" t="e">
        <f t="shared" si="4"/>
        <v>#VALUE!</v>
      </c>
      <c r="X118" s="31" t="e">
        <f t="shared" si="5"/>
        <v>#VALUE!</v>
      </c>
      <c r="Y118" s="29" t="e">
        <f ca="1">0.01*('11'!B$17-'935'!W60)*Calc4!B8857</f>
        <v>#VALUE!</v>
      </c>
      <c r="Z118" s="22" t="e">
        <f ca="1">0.01*'11'!B$17*Calc1!B2886*Calc4!B702</f>
        <v>#VALUE!</v>
      </c>
      <c r="AA118" s="22" t="e">
        <f ca="1">Calc1!B2886*(MAX(Calc4!B7304,0-(Calc4!B6994+IF('935'!P60=0,0,(1-'935'!X60/'11'!D$17)*'11'!B$17/('11'!B$17-'935'!W60)*IF(Calc1!B2886=0,1,Calc2!B65/Calc1!B2886)*Calc4!B1325))))*'11'!B$17*0.01*Calc4!B$11/Calc4!B$2233</f>
        <v>#VALUE!</v>
      </c>
      <c r="AB118" s="22" t="e">
        <f ca="1">Calc1!B2886*Calc4!B$6619*Calc4!B6363</f>
        <v>#VALUE!</v>
      </c>
      <c r="AC118" s="22" t="e">
        <f ca="1">Calc1!B2886*(MAX(Calc4!B7304,0-(Calc4!B6994+IF('935'!P60=0,0,(1-'935'!X60/'11'!D$17)*'11'!B$17/('11'!B$17-'935'!W60)*IF(Calc1!B2886=0,1,Calc2!B65/Calc1!B2886)*Calc4!B1325))))*'11'!B$17*0.01*Calc4!B$2216/Calc4!B$2233</f>
        <v>#VALUE!</v>
      </c>
      <c r="AD118" s="22" t="e">
        <f ca="1">0.01*(Calc2!B65*'11'!B$17*Calc4!B1634+Calc1!B2886*Calc2!B6188*'935'!P60*('11'!D$17-'935'!X60)*('11'!B$17/('11'!B$17-'935'!W60)))</f>
        <v>#VALUE!</v>
      </c>
      <c r="AE118" s="22" t="e">
        <f ca="1">Calc1!B2886*Calc4!B$6300*(Calc4!B$5981+Calc1!B5378)</f>
        <v>#VALUE!</v>
      </c>
      <c r="AF118" s="22" t="e">
        <f ca="1">Calc1!B2886*(MAX(Calc4!B7304,0-(Calc4!B6994+IF('935'!P60=0,0,(1-'935'!X60/'11'!D$17)*'11'!B$17/('11'!B$17-'935'!W60)*IF(Calc1!B2886=0,1,Calc2!B65/Calc1!B2886)*Calc4!B1325))))*'11'!B$17*0.01*(1-(Calc4!B$2216+Calc4!B$11)/Calc4!B$2233)</f>
        <v>#VALUE!</v>
      </c>
      <c r="AG118" s="22" t="e">
        <f t="shared" si="6"/>
        <v>#VALUE!</v>
      </c>
      <c r="AH118" s="10"/>
    </row>
    <row r="119" spans="1:34">
      <c r="A119" s="20">
        <v>55</v>
      </c>
      <c r="B119" s="27" t="str">
        <f ca="1">Results!B72</f>
        <v>#VALUE!</v>
      </c>
      <c r="C119" s="7" t="e">
        <f ca="1">Results!C72</f>
        <v>#VALUE!</v>
      </c>
      <c r="D119" s="28" t="e">
        <f ca="1">Results!D72</f>
        <v>#VALUE!</v>
      </c>
      <c r="E119" s="28" t="e">
        <f ca="1">Results!E72</f>
        <v>#VALUE!</v>
      </c>
      <c r="F119" s="28" t="e">
        <f ca="1">Results!F72</f>
        <v>#VALUE!</v>
      </c>
      <c r="G119" s="7" t="e">
        <f ca="1">Results!G72</f>
        <v>#VALUE!</v>
      </c>
      <c r="H119" s="28" t="e">
        <f ca="1">Results!H72</f>
        <v>#VALUE!</v>
      </c>
      <c r="I119" s="28" t="e">
        <f ca="1">Results!I72</f>
        <v>#VALUE!</v>
      </c>
      <c r="J119" s="28" t="e">
        <f ca="1">Results!J72</f>
        <v>#VALUE!</v>
      </c>
      <c r="K119" s="29" t="e">
        <f ca="1">0.01*'11'!B$17*Calc1!B2887*Results!E72</f>
        <v>#VALUE!</v>
      </c>
      <c r="L119" s="22" t="e">
        <f ca="1">0.01*('11'!D$17-'935'!X61)*Results!C72*Calc1!B2887*('11'!B$17/('11'!B$17-'935'!W61))*'935'!P61</f>
        <v>#VALUE!</v>
      </c>
      <c r="M119" s="22" t="e">
        <f ca="1">0.01*('11'!B$17-'935'!W61)*Results!D72</f>
        <v>#VALUE!</v>
      </c>
      <c r="N119" s="22" t="e">
        <f ca="1">0.01*'11'!B$17*Calc1!B4132*Calc3!B1725</f>
        <v>#VALUE!</v>
      </c>
      <c r="O119" s="22" t="e">
        <f ca="1">0.01*('11'!B$17-'935'!W61)*Calc4!B10405</f>
        <v>#VALUE!</v>
      </c>
      <c r="P119" s="22" t="e">
        <f ca="1">0.01*Calc3!B3300*'935'!T61</f>
        <v>#VALUE!</v>
      </c>
      <c r="Q119" s="29" t="e">
        <f t="shared" si="0"/>
        <v>#VALUE!</v>
      </c>
      <c r="R119" s="24" t="str">
        <f ca="1">'935'!Y61</f>
        <v>#VALUE!</v>
      </c>
      <c r="S119" s="30" t="e">
        <f t="shared" si="1"/>
        <v>#VALUE!</v>
      </c>
      <c r="T119" s="31" t="e">
        <f t="shared" si="2"/>
        <v>#VALUE!</v>
      </c>
      <c r="U119" s="29" t="e">
        <f t="shared" si="3"/>
        <v>#VALUE!</v>
      </c>
      <c r="V119" s="24" t="str">
        <f ca="1">'935'!Z61</f>
        <v>#VALUE!</v>
      </c>
      <c r="W119" s="30" t="e">
        <f t="shared" si="4"/>
        <v>#VALUE!</v>
      </c>
      <c r="X119" s="31" t="e">
        <f t="shared" si="5"/>
        <v>#VALUE!</v>
      </c>
      <c r="Y119" s="29" t="e">
        <f ca="1">0.01*('11'!B$17-'935'!W61)*Calc4!B8858</f>
        <v>#VALUE!</v>
      </c>
      <c r="Z119" s="22" t="e">
        <f ca="1">0.01*'11'!B$17*Calc1!B2887*Calc4!B703</f>
        <v>#VALUE!</v>
      </c>
      <c r="AA119" s="22" t="e">
        <f ca="1">Calc1!B2887*(MAX(Calc4!B7305,0-(Calc4!B6995+IF('935'!P61=0,0,(1-'935'!X61/'11'!D$17)*'11'!B$17/('11'!B$17-'935'!W61)*IF(Calc1!B2887=0,1,Calc2!B66/Calc1!B2887)*Calc4!B1326))))*'11'!B$17*0.01*Calc4!B$11/Calc4!B$2233</f>
        <v>#VALUE!</v>
      </c>
      <c r="AB119" s="22" t="e">
        <f ca="1">Calc1!B2887*Calc4!B$6619*Calc4!B6364</f>
        <v>#VALUE!</v>
      </c>
      <c r="AC119" s="22" t="e">
        <f ca="1">Calc1!B2887*(MAX(Calc4!B7305,0-(Calc4!B6995+IF('935'!P61=0,0,(1-'935'!X61/'11'!D$17)*'11'!B$17/('11'!B$17-'935'!W61)*IF(Calc1!B2887=0,1,Calc2!B66/Calc1!B2887)*Calc4!B1326))))*'11'!B$17*0.01*Calc4!B$2216/Calc4!B$2233</f>
        <v>#VALUE!</v>
      </c>
      <c r="AD119" s="22" t="e">
        <f ca="1">0.01*(Calc2!B66*'11'!B$17*Calc4!B1635+Calc1!B2887*Calc2!B6189*'935'!P61*('11'!D$17-'935'!X61)*('11'!B$17/('11'!B$17-'935'!W61)))</f>
        <v>#VALUE!</v>
      </c>
      <c r="AE119" s="22" t="e">
        <f ca="1">Calc1!B2887*Calc4!B$6300*(Calc4!B$5981+Calc1!B5379)</f>
        <v>#VALUE!</v>
      </c>
      <c r="AF119" s="22" t="e">
        <f ca="1">Calc1!B2887*(MAX(Calc4!B7305,0-(Calc4!B6995+IF('935'!P61=0,0,(1-'935'!X61/'11'!D$17)*'11'!B$17/('11'!B$17-'935'!W61)*IF(Calc1!B2887=0,1,Calc2!B66/Calc1!B2887)*Calc4!B1326))))*'11'!B$17*0.01*(1-(Calc4!B$2216+Calc4!B$11)/Calc4!B$2233)</f>
        <v>#VALUE!</v>
      </c>
      <c r="AG119" s="22" t="e">
        <f t="shared" si="6"/>
        <v>#VALUE!</v>
      </c>
      <c r="AH119" s="10"/>
    </row>
    <row r="120" spans="1:34">
      <c r="A120" s="20">
        <v>56</v>
      </c>
      <c r="B120" s="27" t="str">
        <f ca="1">Results!B73</f>
        <v>#VALUE!</v>
      </c>
      <c r="C120" s="7" t="e">
        <f ca="1">Results!C73</f>
        <v>#VALUE!</v>
      </c>
      <c r="D120" s="28" t="e">
        <f ca="1">Results!D73</f>
        <v>#VALUE!</v>
      </c>
      <c r="E120" s="28" t="e">
        <f ca="1">Results!E73</f>
        <v>#VALUE!</v>
      </c>
      <c r="F120" s="28" t="e">
        <f ca="1">Results!F73</f>
        <v>#VALUE!</v>
      </c>
      <c r="G120" s="7" t="e">
        <f ca="1">Results!G73</f>
        <v>#VALUE!</v>
      </c>
      <c r="H120" s="28" t="e">
        <f ca="1">Results!H73</f>
        <v>#VALUE!</v>
      </c>
      <c r="I120" s="28" t="e">
        <f ca="1">Results!I73</f>
        <v>#VALUE!</v>
      </c>
      <c r="J120" s="28" t="e">
        <f ca="1">Results!J73</f>
        <v>#VALUE!</v>
      </c>
      <c r="K120" s="29" t="e">
        <f ca="1">0.01*'11'!B$17*Calc1!B2888*Results!E73</f>
        <v>#VALUE!</v>
      </c>
      <c r="L120" s="22" t="e">
        <f ca="1">0.01*('11'!D$17-'935'!X62)*Results!C73*Calc1!B2888*('11'!B$17/('11'!B$17-'935'!W62))*'935'!P62</f>
        <v>#VALUE!</v>
      </c>
      <c r="M120" s="22" t="e">
        <f ca="1">0.01*('11'!B$17-'935'!W62)*Results!D73</f>
        <v>#VALUE!</v>
      </c>
      <c r="N120" s="22" t="e">
        <f ca="1">0.01*'11'!B$17*Calc1!B4133*Calc3!B1726</f>
        <v>#VALUE!</v>
      </c>
      <c r="O120" s="22" t="e">
        <f ca="1">0.01*('11'!B$17-'935'!W62)*Calc4!B10406</f>
        <v>#VALUE!</v>
      </c>
      <c r="P120" s="22" t="e">
        <f ca="1">0.01*Calc3!B3301*'935'!T62</f>
        <v>#VALUE!</v>
      </c>
      <c r="Q120" s="29" t="e">
        <f t="shared" si="0"/>
        <v>#VALUE!</v>
      </c>
      <c r="R120" s="24" t="str">
        <f ca="1">'935'!Y62</f>
        <v>#VALUE!</v>
      </c>
      <c r="S120" s="30" t="e">
        <f t="shared" si="1"/>
        <v>#VALUE!</v>
      </c>
      <c r="T120" s="31" t="e">
        <f t="shared" si="2"/>
        <v>#VALUE!</v>
      </c>
      <c r="U120" s="29" t="e">
        <f t="shared" si="3"/>
        <v>#VALUE!</v>
      </c>
      <c r="V120" s="24" t="str">
        <f ca="1">'935'!Z62</f>
        <v>#VALUE!</v>
      </c>
      <c r="W120" s="30" t="e">
        <f t="shared" si="4"/>
        <v>#VALUE!</v>
      </c>
      <c r="X120" s="31" t="e">
        <f t="shared" si="5"/>
        <v>#VALUE!</v>
      </c>
      <c r="Y120" s="29" t="e">
        <f ca="1">0.01*('11'!B$17-'935'!W62)*Calc4!B8859</f>
        <v>#VALUE!</v>
      </c>
      <c r="Z120" s="22" t="e">
        <f ca="1">0.01*'11'!B$17*Calc1!B2888*Calc4!B704</f>
        <v>#VALUE!</v>
      </c>
      <c r="AA120" s="22" t="e">
        <f ca="1">Calc1!B2888*(MAX(Calc4!B7306,0-(Calc4!B6996+IF('935'!P62=0,0,(1-'935'!X62/'11'!D$17)*'11'!B$17/('11'!B$17-'935'!W62)*IF(Calc1!B2888=0,1,Calc2!B67/Calc1!B2888)*Calc4!B1327))))*'11'!B$17*0.01*Calc4!B$11/Calc4!B$2233</f>
        <v>#VALUE!</v>
      </c>
      <c r="AB120" s="22" t="e">
        <f ca="1">Calc1!B2888*Calc4!B$6619*Calc4!B6365</f>
        <v>#VALUE!</v>
      </c>
      <c r="AC120" s="22" t="e">
        <f ca="1">Calc1!B2888*(MAX(Calc4!B7306,0-(Calc4!B6996+IF('935'!P62=0,0,(1-'935'!X62/'11'!D$17)*'11'!B$17/('11'!B$17-'935'!W62)*IF(Calc1!B2888=0,1,Calc2!B67/Calc1!B2888)*Calc4!B1327))))*'11'!B$17*0.01*Calc4!B$2216/Calc4!B$2233</f>
        <v>#VALUE!</v>
      </c>
      <c r="AD120" s="22" t="e">
        <f ca="1">0.01*(Calc2!B67*'11'!B$17*Calc4!B1636+Calc1!B2888*Calc2!B6190*'935'!P62*('11'!D$17-'935'!X62)*('11'!B$17/('11'!B$17-'935'!W62)))</f>
        <v>#VALUE!</v>
      </c>
      <c r="AE120" s="22" t="e">
        <f ca="1">Calc1!B2888*Calc4!B$6300*(Calc4!B$5981+Calc1!B5380)</f>
        <v>#VALUE!</v>
      </c>
      <c r="AF120" s="22" t="e">
        <f ca="1">Calc1!B2888*(MAX(Calc4!B7306,0-(Calc4!B6996+IF('935'!P62=0,0,(1-'935'!X62/'11'!D$17)*'11'!B$17/('11'!B$17-'935'!W62)*IF(Calc1!B2888=0,1,Calc2!B67/Calc1!B2888)*Calc4!B1327))))*'11'!B$17*0.01*(1-(Calc4!B$2216+Calc4!B$11)/Calc4!B$2233)</f>
        <v>#VALUE!</v>
      </c>
      <c r="AG120" s="22" t="e">
        <f t="shared" si="6"/>
        <v>#VALUE!</v>
      </c>
      <c r="AH120" s="10"/>
    </row>
    <row r="121" spans="1:34">
      <c r="A121" s="20">
        <v>57</v>
      </c>
      <c r="B121" s="27" t="str">
        <f ca="1">Results!B74</f>
        <v>#VALUE!</v>
      </c>
      <c r="C121" s="7" t="e">
        <f ca="1">Results!C74</f>
        <v>#VALUE!</v>
      </c>
      <c r="D121" s="28" t="e">
        <f ca="1">Results!D74</f>
        <v>#VALUE!</v>
      </c>
      <c r="E121" s="28" t="e">
        <f ca="1">Results!E74</f>
        <v>#VALUE!</v>
      </c>
      <c r="F121" s="28" t="e">
        <f ca="1">Results!F74</f>
        <v>#VALUE!</v>
      </c>
      <c r="G121" s="7" t="e">
        <f ca="1">Results!G74</f>
        <v>#VALUE!</v>
      </c>
      <c r="H121" s="28" t="e">
        <f ca="1">Results!H74</f>
        <v>#VALUE!</v>
      </c>
      <c r="I121" s="28" t="e">
        <f ca="1">Results!I74</f>
        <v>#VALUE!</v>
      </c>
      <c r="J121" s="28" t="e">
        <f ca="1">Results!J74</f>
        <v>#VALUE!</v>
      </c>
      <c r="K121" s="29" t="e">
        <f ca="1">0.01*'11'!B$17*Calc1!B2889*Results!E74</f>
        <v>#VALUE!</v>
      </c>
      <c r="L121" s="22" t="e">
        <f ca="1">0.01*('11'!D$17-'935'!X63)*Results!C74*Calc1!B2889*('11'!B$17/('11'!B$17-'935'!W63))*'935'!P63</f>
        <v>#VALUE!</v>
      </c>
      <c r="M121" s="22" t="e">
        <f ca="1">0.01*('11'!B$17-'935'!W63)*Results!D74</f>
        <v>#VALUE!</v>
      </c>
      <c r="N121" s="22" t="e">
        <f ca="1">0.01*'11'!B$17*Calc1!B4134*Calc3!B1727</f>
        <v>#VALUE!</v>
      </c>
      <c r="O121" s="22" t="e">
        <f ca="1">0.01*('11'!B$17-'935'!W63)*Calc4!B10407</f>
        <v>#VALUE!</v>
      </c>
      <c r="P121" s="22" t="e">
        <f ca="1">0.01*Calc3!B3302*'935'!T63</f>
        <v>#VALUE!</v>
      </c>
      <c r="Q121" s="29" t="e">
        <f t="shared" si="0"/>
        <v>#VALUE!</v>
      </c>
      <c r="R121" s="24" t="str">
        <f ca="1">'935'!Y63</f>
        <v>#VALUE!</v>
      </c>
      <c r="S121" s="30" t="e">
        <f t="shared" si="1"/>
        <v>#VALUE!</v>
      </c>
      <c r="T121" s="31" t="e">
        <f t="shared" si="2"/>
        <v>#VALUE!</v>
      </c>
      <c r="U121" s="29" t="e">
        <f t="shared" si="3"/>
        <v>#VALUE!</v>
      </c>
      <c r="V121" s="24" t="str">
        <f ca="1">'935'!Z63</f>
        <v>#VALUE!</v>
      </c>
      <c r="W121" s="30" t="e">
        <f t="shared" si="4"/>
        <v>#VALUE!</v>
      </c>
      <c r="X121" s="31" t="e">
        <f t="shared" si="5"/>
        <v>#VALUE!</v>
      </c>
      <c r="Y121" s="29" t="e">
        <f ca="1">0.01*('11'!B$17-'935'!W63)*Calc4!B8860</f>
        <v>#VALUE!</v>
      </c>
      <c r="Z121" s="22" t="e">
        <f ca="1">0.01*'11'!B$17*Calc1!B2889*Calc4!B705</f>
        <v>#VALUE!</v>
      </c>
      <c r="AA121" s="22" t="e">
        <f ca="1">Calc1!B2889*(MAX(Calc4!B7307,0-(Calc4!B6997+IF('935'!P63=0,0,(1-'935'!X63/'11'!D$17)*'11'!B$17/('11'!B$17-'935'!W63)*IF(Calc1!B2889=0,1,Calc2!B68/Calc1!B2889)*Calc4!B1328))))*'11'!B$17*0.01*Calc4!B$11/Calc4!B$2233</f>
        <v>#VALUE!</v>
      </c>
      <c r="AB121" s="22" t="e">
        <f ca="1">Calc1!B2889*Calc4!B$6619*Calc4!B6366</f>
        <v>#VALUE!</v>
      </c>
      <c r="AC121" s="22" t="e">
        <f ca="1">Calc1!B2889*(MAX(Calc4!B7307,0-(Calc4!B6997+IF('935'!P63=0,0,(1-'935'!X63/'11'!D$17)*'11'!B$17/('11'!B$17-'935'!W63)*IF(Calc1!B2889=0,1,Calc2!B68/Calc1!B2889)*Calc4!B1328))))*'11'!B$17*0.01*Calc4!B$2216/Calc4!B$2233</f>
        <v>#VALUE!</v>
      </c>
      <c r="AD121" s="22" t="e">
        <f ca="1">0.01*(Calc2!B68*'11'!B$17*Calc4!B1637+Calc1!B2889*Calc2!B6191*'935'!P63*('11'!D$17-'935'!X63)*('11'!B$17/('11'!B$17-'935'!W63)))</f>
        <v>#VALUE!</v>
      </c>
      <c r="AE121" s="22" t="e">
        <f ca="1">Calc1!B2889*Calc4!B$6300*(Calc4!B$5981+Calc1!B5381)</f>
        <v>#VALUE!</v>
      </c>
      <c r="AF121" s="22" t="e">
        <f ca="1">Calc1!B2889*(MAX(Calc4!B7307,0-(Calc4!B6997+IF('935'!P63=0,0,(1-'935'!X63/'11'!D$17)*'11'!B$17/('11'!B$17-'935'!W63)*IF(Calc1!B2889=0,1,Calc2!B68/Calc1!B2889)*Calc4!B1328))))*'11'!B$17*0.01*(1-(Calc4!B$2216+Calc4!B$11)/Calc4!B$2233)</f>
        <v>#VALUE!</v>
      </c>
      <c r="AG121" s="22" t="e">
        <f t="shared" si="6"/>
        <v>#VALUE!</v>
      </c>
      <c r="AH121" s="10"/>
    </row>
    <row r="122" spans="1:34">
      <c r="A122" s="20">
        <v>58</v>
      </c>
      <c r="B122" s="27" t="str">
        <f ca="1">Results!B75</f>
        <v>#VALUE!</v>
      </c>
      <c r="C122" s="7" t="e">
        <f ca="1">Results!C75</f>
        <v>#VALUE!</v>
      </c>
      <c r="D122" s="28" t="e">
        <f ca="1">Results!D75</f>
        <v>#VALUE!</v>
      </c>
      <c r="E122" s="28" t="e">
        <f ca="1">Results!E75</f>
        <v>#VALUE!</v>
      </c>
      <c r="F122" s="28" t="e">
        <f ca="1">Results!F75</f>
        <v>#VALUE!</v>
      </c>
      <c r="G122" s="7" t="e">
        <f ca="1">Results!G75</f>
        <v>#VALUE!</v>
      </c>
      <c r="H122" s="28" t="e">
        <f ca="1">Results!H75</f>
        <v>#VALUE!</v>
      </c>
      <c r="I122" s="28" t="e">
        <f ca="1">Results!I75</f>
        <v>#VALUE!</v>
      </c>
      <c r="J122" s="28" t="e">
        <f ca="1">Results!J75</f>
        <v>#VALUE!</v>
      </c>
      <c r="K122" s="29" t="e">
        <f ca="1">0.01*'11'!B$17*Calc1!B2890*Results!E75</f>
        <v>#VALUE!</v>
      </c>
      <c r="L122" s="22" t="e">
        <f ca="1">0.01*('11'!D$17-'935'!X64)*Results!C75*Calc1!B2890*('11'!B$17/('11'!B$17-'935'!W64))*'935'!P64</f>
        <v>#VALUE!</v>
      </c>
      <c r="M122" s="22" t="e">
        <f ca="1">0.01*('11'!B$17-'935'!W64)*Results!D75</f>
        <v>#VALUE!</v>
      </c>
      <c r="N122" s="22" t="e">
        <f ca="1">0.01*'11'!B$17*Calc1!B4135*Calc3!B1728</f>
        <v>#VALUE!</v>
      </c>
      <c r="O122" s="22" t="e">
        <f ca="1">0.01*('11'!B$17-'935'!W64)*Calc4!B10408</f>
        <v>#VALUE!</v>
      </c>
      <c r="P122" s="22" t="e">
        <f ca="1">0.01*Calc3!B3303*'935'!T64</f>
        <v>#VALUE!</v>
      </c>
      <c r="Q122" s="29" t="e">
        <f t="shared" si="0"/>
        <v>#VALUE!</v>
      </c>
      <c r="R122" s="24" t="str">
        <f ca="1">'935'!Y64</f>
        <v>#VALUE!</v>
      </c>
      <c r="S122" s="30" t="e">
        <f t="shared" si="1"/>
        <v>#VALUE!</v>
      </c>
      <c r="T122" s="31" t="e">
        <f t="shared" si="2"/>
        <v>#VALUE!</v>
      </c>
      <c r="U122" s="29" t="e">
        <f t="shared" si="3"/>
        <v>#VALUE!</v>
      </c>
      <c r="V122" s="24" t="str">
        <f ca="1">'935'!Z64</f>
        <v>#VALUE!</v>
      </c>
      <c r="W122" s="30" t="e">
        <f t="shared" si="4"/>
        <v>#VALUE!</v>
      </c>
      <c r="X122" s="31" t="e">
        <f t="shared" si="5"/>
        <v>#VALUE!</v>
      </c>
      <c r="Y122" s="29" t="e">
        <f ca="1">0.01*('11'!B$17-'935'!W64)*Calc4!B8861</f>
        <v>#VALUE!</v>
      </c>
      <c r="Z122" s="22" t="e">
        <f ca="1">0.01*'11'!B$17*Calc1!B2890*Calc4!B706</f>
        <v>#VALUE!</v>
      </c>
      <c r="AA122" s="22" t="e">
        <f ca="1">Calc1!B2890*(MAX(Calc4!B7308,0-(Calc4!B6998+IF('935'!P64=0,0,(1-'935'!X64/'11'!D$17)*'11'!B$17/('11'!B$17-'935'!W64)*IF(Calc1!B2890=0,1,Calc2!B69/Calc1!B2890)*Calc4!B1329))))*'11'!B$17*0.01*Calc4!B$11/Calc4!B$2233</f>
        <v>#VALUE!</v>
      </c>
      <c r="AB122" s="22" t="e">
        <f ca="1">Calc1!B2890*Calc4!B$6619*Calc4!B6367</f>
        <v>#VALUE!</v>
      </c>
      <c r="AC122" s="22" t="e">
        <f ca="1">Calc1!B2890*(MAX(Calc4!B7308,0-(Calc4!B6998+IF('935'!P64=0,0,(1-'935'!X64/'11'!D$17)*'11'!B$17/('11'!B$17-'935'!W64)*IF(Calc1!B2890=0,1,Calc2!B69/Calc1!B2890)*Calc4!B1329))))*'11'!B$17*0.01*Calc4!B$2216/Calc4!B$2233</f>
        <v>#VALUE!</v>
      </c>
      <c r="AD122" s="22" t="e">
        <f ca="1">0.01*(Calc2!B69*'11'!B$17*Calc4!B1638+Calc1!B2890*Calc2!B6192*'935'!P64*('11'!D$17-'935'!X64)*('11'!B$17/('11'!B$17-'935'!W64)))</f>
        <v>#VALUE!</v>
      </c>
      <c r="AE122" s="22" t="e">
        <f ca="1">Calc1!B2890*Calc4!B$6300*(Calc4!B$5981+Calc1!B5382)</f>
        <v>#VALUE!</v>
      </c>
      <c r="AF122" s="22" t="e">
        <f ca="1">Calc1!B2890*(MAX(Calc4!B7308,0-(Calc4!B6998+IF('935'!P64=0,0,(1-'935'!X64/'11'!D$17)*'11'!B$17/('11'!B$17-'935'!W64)*IF(Calc1!B2890=0,1,Calc2!B69/Calc1!B2890)*Calc4!B1329))))*'11'!B$17*0.01*(1-(Calc4!B$2216+Calc4!B$11)/Calc4!B$2233)</f>
        <v>#VALUE!</v>
      </c>
      <c r="AG122" s="22" t="e">
        <f t="shared" si="6"/>
        <v>#VALUE!</v>
      </c>
      <c r="AH122" s="10"/>
    </row>
    <row r="123" spans="1:34">
      <c r="A123" s="20">
        <v>59</v>
      </c>
      <c r="B123" s="27" t="str">
        <f ca="1">Results!B76</f>
        <v>#VALUE!</v>
      </c>
      <c r="C123" s="7" t="e">
        <f ca="1">Results!C76</f>
        <v>#VALUE!</v>
      </c>
      <c r="D123" s="28" t="e">
        <f ca="1">Results!D76</f>
        <v>#VALUE!</v>
      </c>
      <c r="E123" s="28" t="e">
        <f ca="1">Results!E76</f>
        <v>#VALUE!</v>
      </c>
      <c r="F123" s="28" t="e">
        <f ca="1">Results!F76</f>
        <v>#VALUE!</v>
      </c>
      <c r="G123" s="7" t="e">
        <f ca="1">Results!G76</f>
        <v>#VALUE!</v>
      </c>
      <c r="H123" s="28" t="e">
        <f ca="1">Results!H76</f>
        <v>#VALUE!</v>
      </c>
      <c r="I123" s="28" t="e">
        <f ca="1">Results!I76</f>
        <v>#VALUE!</v>
      </c>
      <c r="J123" s="28" t="e">
        <f ca="1">Results!J76</f>
        <v>#VALUE!</v>
      </c>
      <c r="K123" s="29" t="e">
        <f ca="1">0.01*'11'!B$17*Calc1!B2891*Results!E76</f>
        <v>#VALUE!</v>
      </c>
      <c r="L123" s="22" t="e">
        <f ca="1">0.01*('11'!D$17-'935'!X65)*Results!C76*Calc1!B2891*('11'!B$17/('11'!B$17-'935'!W65))*'935'!P65</f>
        <v>#VALUE!</v>
      </c>
      <c r="M123" s="22" t="e">
        <f ca="1">0.01*('11'!B$17-'935'!W65)*Results!D76</f>
        <v>#VALUE!</v>
      </c>
      <c r="N123" s="22" t="e">
        <f ca="1">0.01*'11'!B$17*Calc1!B4136*Calc3!B1729</f>
        <v>#VALUE!</v>
      </c>
      <c r="O123" s="22" t="e">
        <f ca="1">0.01*('11'!B$17-'935'!W65)*Calc4!B10409</f>
        <v>#VALUE!</v>
      </c>
      <c r="P123" s="22" t="e">
        <f ca="1">0.01*Calc3!B3304*'935'!T65</f>
        <v>#VALUE!</v>
      </c>
      <c r="Q123" s="29" t="e">
        <f t="shared" si="0"/>
        <v>#VALUE!</v>
      </c>
      <c r="R123" s="24" t="str">
        <f ca="1">'935'!Y65</f>
        <v>#VALUE!</v>
      </c>
      <c r="S123" s="30" t="e">
        <f t="shared" si="1"/>
        <v>#VALUE!</v>
      </c>
      <c r="T123" s="31" t="e">
        <f t="shared" si="2"/>
        <v>#VALUE!</v>
      </c>
      <c r="U123" s="29" t="e">
        <f t="shared" si="3"/>
        <v>#VALUE!</v>
      </c>
      <c r="V123" s="24" t="str">
        <f ca="1">'935'!Z65</f>
        <v>#VALUE!</v>
      </c>
      <c r="W123" s="30" t="e">
        <f t="shared" si="4"/>
        <v>#VALUE!</v>
      </c>
      <c r="X123" s="31" t="e">
        <f t="shared" si="5"/>
        <v>#VALUE!</v>
      </c>
      <c r="Y123" s="29" t="e">
        <f ca="1">0.01*('11'!B$17-'935'!W65)*Calc4!B8862</f>
        <v>#VALUE!</v>
      </c>
      <c r="Z123" s="22" t="e">
        <f ca="1">0.01*'11'!B$17*Calc1!B2891*Calc4!B707</f>
        <v>#VALUE!</v>
      </c>
      <c r="AA123" s="22" t="e">
        <f ca="1">Calc1!B2891*(MAX(Calc4!B7309,0-(Calc4!B6999+IF('935'!P65=0,0,(1-'935'!X65/'11'!D$17)*'11'!B$17/('11'!B$17-'935'!W65)*IF(Calc1!B2891=0,1,Calc2!B70/Calc1!B2891)*Calc4!B1330))))*'11'!B$17*0.01*Calc4!B$11/Calc4!B$2233</f>
        <v>#VALUE!</v>
      </c>
      <c r="AB123" s="22" t="e">
        <f ca="1">Calc1!B2891*Calc4!B$6619*Calc4!B6368</f>
        <v>#VALUE!</v>
      </c>
      <c r="AC123" s="22" t="e">
        <f ca="1">Calc1!B2891*(MAX(Calc4!B7309,0-(Calc4!B6999+IF('935'!P65=0,0,(1-'935'!X65/'11'!D$17)*'11'!B$17/('11'!B$17-'935'!W65)*IF(Calc1!B2891=0,1,Calc2!B70/Calc1!B2891)*Calc4!B1330))))*'11'!B$17*0.01*Calc4!B$2216/Calc4!B$2233</f>
        <v>#VALUE!</v>
      </c>
      <c r="AD123" s="22" t="e">
        <f ca="1">0.01*(Calc2!B70*'11'!B$17*Calc4!B1639+Calc1!B2891*Calc2!B6193*'935'!P65*('11'!D$17-'935'!X65)*('11'!B$17/('11'!B$17-'935'!W65)))</f>
        <v>#VALUE!</v>
      </c>
      <c r="AE123" s="22" t="e">
        <f ca="1">Calc1!B2891*Calc4!B$6300*(Calc4!B$5981+Calc1!B5383)</f>
        <v>#VALUE!</v>
      </c>
      <c r="AF123" s="22" t="e">
        <f ca="1">Calc1!B2891*(MAX(Calc4!B7309,0-(Calc4!B6999+IF('935'!P65=0,0,(1-'935'!X65/'11'!D$17)*'11'!B$17/('11'!B$17-'935'!W65)*IF(Calc1!B2891=0,1,Calc2!B70/Calc1!B2891)*Calc4!B1330))))*'11'!B$17*0.01*(1-(Calc4!B$2216+Calc4!B$11)/Calc4!B$2233)</f>
        <v>#VALUE!</v>
      </c>
      <c r="AG123" s="22" t="e">
        <f t="shared" si="6"/>
        <v>#VALUE!</v>
      </c>
      <c r="AH123" s="10"/>
    </row>
    <row r="124" spans="1:34">
      <c r="A124" s="20">
        <v>60</v>
      </c>
      <c r="B124" s="27" t="str">
        <f ca="1">Results!B77</f>
        <v>#VALUE!</v>
      </c>
      <c r="C124" s="7" t="e">
        <f ca="1">Results!C77</f>
        <v>#VALUE!</v>
      </c>
      <c r="D124" s="28" t="e">
        <f ca="1">Results!D77</f>
        <v>#VALUE!</v>
      </c>
      <c r="E124" s="28" t="e">
        <f ca="1">Results!E77</f>
        <v>#VALUE!</v>
      </c>
      <c r="F124" s="28" t="e">
        <f ca="1">Results!F77</f>
        <v>#VALUE!</v>
      </c>
      <c r="G124" s="7" t="e">
        <f ca="1">Results!G77</f>
        <v>#VALUE!</v>
      </c>
      <c r="H124" s="28" t="e">
        <f ca="1">Results!H77</f>
        <v>#VALUE!</v>
      </c>
      <c r="I124" s="28" t="e">
        <f ca="1">Results!I77</f>
        <v>#VALUE!</v>
      </c>
      <c r="J124" s="28" t="e">
        <f ca="1">Results!J77</f>
        <v>#VALUE!</v>
      </c>
      <c r="K124" s="29" t="e">
        <f ca="1">0.01*'11'!B$17*Calc1!B2892*Results!E77</f>
        <v>#VALUE!</v>
      </c>
      <c r="L124" s="22" t="e">
        <f ca="1">0.01*('11'!D$17-'935'!X66)*Results!C77*Calc1!B2892*('11'!B$17/('11'!B$17-'935'!W66))*'935'!P66</f>
        <v>#VALUE!</v>
      </c>
      <c r="M124" s="22" t="e">
        <f ca="1">0.01*('11'!B$17-'935'!W66)*Results!D77</f>
        <v>#VALUE!</v>
      </c>
      <c r="N124" s="22" t="e">
        <f ca="1">0.01*'11'!B$17*Calc1!B4137*Calc3!B1730</f>
        <v>#VALUE!</v>
      </c>
      <c r="O124" s="22" t="e">
        <f ca="1">0.01*('11'!B$17-'935'!W66)*Calc4!B10410</f>
        <v>#VALUE!</v>
      </c>
      <c r="P124" s="22" t="e">
        <f ca="1">0.01*Calc3!B3305*'935'!T66</f>
        <v>#VALUE!</v>
      </c>
      <c r="Q124" s="29" t="e">
        <f t="shared" si="0"/>
        <v>#VALUE!</v>
      </c>
      <c r="R124" s="24" t="str">
        <f ca="1">'935'!Y66</f>
        <v>#VALUE!</v>
      </c>
      <c r="S124" s="30" t="e">
        <f t="shared" si="1"/>
        <v>#VALUE!</v>
      </c>
      <c r="T124" s="31" t="e">
        <f t="shared" si="2"/>
        <v>#VALUE!</v>
      </c>
      <c r="U124" s="29" t="e">
        <f t="shared" si="3"/>
        <v>#VALUE!</v>
      </c>
      <c r="V124" s="24" t="str">
        <f ca="1">'935'!Z66</f>
        <v>#VALUE!</v>
      </c>
      <c r="W124" s="30" t="e">
        <f t="shared" si="4"/>
        <v>#VALUE!</v>
      </c>
      <c r="X124" s="31" t="e">
        <f t="shared" si="5"/>
        <v>#VALUE!</v>
      </c>
      <c r="Y124" s="29" t="e">
        <f ca="1">0.01*('11'!B$17-'935'!W66)*Calc4!B8863</f>
        <v>#VALUE!</v>
      </c>
      <c r="Z124" s="22" t="e">
        <f ca="1">0.01*'11'!B$17*Calc1!B2892*Calc4!B708</f>
        <v>#VALUE!</v>
      </c>
      <c r="AA124" s="22" t="e">
        <f ca="1">Calc1!B2892*(MAX(Calc4!B7310,0-(Calc4!B7000+IF('935'!P66=0,0,(1-'935'!X66/'11'!D$17)*'11'!B$17/('11'!B$17-'935'!W66)*IF(Calc1!B2892=0,1,Calc2!B71/Calc1!B2892)*Calc4!B1331))))*'11'!B$17*0.01*Calc4!B$11/Calc4!B$2233</f>
        <v>#VALUE!</v>
      </c>
      <c r="AB124" s="22" t="e">
        <f ca="1">Calc1!B2892*Calc4!B$6619*Calc4!B6369</f>
        <v>#VALUE!</v>
      </c>
      <c r="AC124" s="22" t="e">
        <f ca="1">Calc1!B2892*(MAX(Calc4!B7310,0-(Calc4!B7000+IF('935'!P66=0,0,(1-'935'!X66/'11'!D$17)*'11'!B$17/('11'!B$17-'935'!W66)*IF(Calc1!B2892=0,1,Calc2!B71/Calc1!B2892)*Calc4!B1331))))*'11'!B$17*0.01*Calc4!B$2216/Calc4!B$2233</f>
        <v>#VALUE!</v>
      </c>
      <c r="AD124" s="22" t="e">
        <f ca="1">0.01*(Calc2!B71*'11'!B$17*Calc4!B1640+Calc1!B2892*Calc2!B6194*'935'!P66*('11'!D$17-'935'!X66)*('11'!B$17/('11'!B$17-'935'!W66)))</f>
        <v>#VALUE!</v>
      </c>
      <c r="AE124" s="22" t="e">
        <f ca="1">Calc1!B2892*Calc4!B$6300*(Calc4!B$5981+Calc1!B5384)</f>
        <v>#VALUE!</v>
      </c>
      <c r="AF124" s="22" t="e">
        <f ca="1">Calc1!B2892*(MAX(Calc4!B7310,0-(Calc4!B7000+IF('935'!P66=0,0,(1-'935'!X66/'11'!D$17)*'11'!B$17/('11'!B$17-'935'!W66)*IF(Calc1!B2892=0,1,Calc2!B71/Calc1!B2892)*Calc4!B1331))))*'11'!B$17*0.01*(1-(Calc4!B$2216+Calc4!B$11)/Calc4!B$2233)</f>
        <v>#VALUE!</v>
      </c>
      <c r="AG124" s="22" t="e">
        <f t="shared" si="6"/>
        <v>#VALUE!</v>
      </c>
      <c r="AH124" s="10"/>
    </row>
    <row r="125" spans="1:34">
      <c r="A125" s="20">
        <v>61</v>
      </c>
      <c r="B125" s="27" t="str">
        <f ca="1">Results!B78</f>
        <v>#VALUE!</v>
      </c>
      <c r="C125" s="7" t="e">
        <f ca="1">Results!C78</f>
        <v>#VALUE!</v>
      </c>
      <c r="D125" s="28" t="e">
        <f ca="1">Results!D78</f>
        <v>#VALUE!</v>
      </c>
      <c r="E125" s="28" t="e">
        <f ca="1">Results!E78</f>
        <v>#VALUE!</v>
      </c>
      <c r="F125" s="28" t="e">
        <f ca="1">Results!F78</f>
        <v>#VALUE!</v>
      </c>
      <c r="G125" s="7" t="e">
        <f ca="1">Results!G78</f>
        <v>#VALUE!</v>
      </c>
      <c r="H125" s="28" t="e">
        <f ca="1">Results!H78</f>
        <v>#VALUE!</v>
      </c>
      <c r="I125" s="28" t="e">
        <f ca="1">Results!I78</f>
        <v>#VALUE!</v>
      </c>
      <c r="J125" s="28" t="e">
        <f ca="1">Results!J78</f>
        <v>#VALUE!</v>
      </c>
      <c r="K125" s="29" t="e">
        <f ca="1">0.01*'11'!B$17*Calc1!B2893*Results!E78</f>
        <v>#VALUE!</v>
      </c>
      <c r="L125" s="22" t="e">
        <f ca="1">0.01*('11'!D$17-'935'!X67)*Results!C78*Calc1!B2893*('11'!B$17/('11'!B$17-'935'!W67))*'935'!P67</f>
        <v>#VALUE!</v>
      </c>
      <c r="M125" s="22" t="e">
        <f ca="1">0.01*('11'!B$17-'935'!W67)*Results!D78</f>
        <v>#VALUE!</v>
      </c>
      <c r="N125" s="22" t="e">
        <f ca="1">0.01*'11'!B$17*Calc1!B4138*Calc3!B1731</f>
        <v>#VALUE!</v>
      </c>
      <c r="O125" s="22" t="e">
        <f ca="1">0.01*('11'!B$17-'935'!W67)*Calc4!B10411</f>
        <v>#VALUE!</v>
      </c>
      <c r="P125" s="22" t="e">
        <f ca="1">0.01*Calc3!B3306*'935'!T67</f>
        <v>#VALUE!</v>
      </c>
      <c r="Q125" s="29" t="e">
        <f t="shared" si="0"/>
        <v>#VALUE!</v>
      </c>
      <c r="R125" s="24" t="str">
        <f ca="1">'935'!Y67</f>
        <v>#VALUE!</v>
      </c>
      <c r="S125" s="30" t="e">
        <f t="shared" si="1"/>
        <v>#VALUE!</v>
      </c>
      <c r="T125" s="31" t="e">
        <f t="shared" si="2"/>
        <v>#VALUE!</v>
      </c>
      <c r="U125" s="29" t="e">
        <f t="shared" si="3"/>
        <v>#VALUE!</v>
      </c>
      <c r="V125" s="24" t="str">
        <f ca="1">'935'!Z67</f>
        <v>#VALUE!</v>
      </c>
      <c r="W125" s="30" t="e">
        <f t="shared" si="4"/>
        <v>#VALUE!</v>
      </c>
      <c r="X125" s="31" t="e">
        <f t="shared" si="5"/>
        <v>#VALUE!</v>
      </c>
      <c r="Y125" s="29" t="e">
        <f ca="1">0.01*('11'!B$17-'935'!W67)*Calc4!B8864</f>
        <v>#VALUE!</v>
      </c>
      <c r="Z125" s="22" t="e">
        <f ca="1">0.01*'11'!B$17*Calc1!B2893*Calc4!B709</f>
        <v>#VALUE!</v>
      </c>
      <c r="AA125" s="22" t="e">
        <f ca="1">Calc1!B2893*(MAX(Calc4!B7311,0-(Calc4!B7001+IF('935'!P67=0,0,(1-'935'!X67/'11'!D$17)*'11'!B$17/('11'!B$17-'935'!W67)*IF(Calc1!B2893=0,1,Calc2!B72/Calc1!B2893)*Calc4!B1332))))*'11'!B$17*0.01*Calc4!B$11/Calc4!B$2233</f>
        <v>#VALUE!</v>
      </c>
      <c r="AB125" s="22" t="e">
        <f ca="1">Calc1!B2893*Calc4!B$6619*Calc4!B6370</f>
        <v>#VALUE!</v>
      </c>
      <c r="AC125" s="22" t="e">
        <f ca="1">Calc1!B2893*(MAX(Calc4!B7311,0-(Calc4!B7001+IF('935'!P67=0,0,(1-'935'!X67/'11'!D$17)*'11'!B$17/('11'!B$17-'935'!W67)*IF(Calc1!B2893=0,1,Calc2!B72/Calc1!B2893)*Calc4!B1332))))*'11'!B$17*0.01*Calc4!B$2216/Calc4!B$2233</f>
        <v>#VALUE!</v>
      </c>
      <c r="AD125" s="22" t="e">
        <f ca="1">0.01*(Calc2!B72*'11'!B$17*Calc4!B1641+Calc1!B2893*Calc2!B6195*'935'!P67*('11'!D$17-'935'!X67)*('11'!B$17/('11'!B$17-'935'!W67)))</f>
        <v>#VALUE!</v>
      </c>
      <c r="AE125" s="22" t="e">
        <f ca="1">Calc1!B2893*Calc4!B$6300*(Calc4!B$5981+Calc1!B5385)</f>
        <v>#VALUE!</v>
      </c>
      <c r="AF125" s="22" t="e">
        <f ca="1">Calc1!B2893*(MAX(Calc4!B7311,0-(Calc4!B7001+IF('935'!P67=0,0,(1-'935'!X67/'11'!D$17)*'11'!B$17/('11'!B$17-'935'!W67)*IF(Calc1!B2893=0,1,Calc2!B72/Calc1!B2893)*Calc4!B1332))))*'11'!B$17*0.01*(1-(Calc4!B$2216+Calc4!B$11)/Calc4!B$2233)</f>
        <v>#VALUE!</v>
      </c>
      <c r="AG125" s="22" t="e">
        <f t="shared" si="6"/>
        <v>#VALUE!</v>
      </c>
      <c r="AH125" s="10"/>
    </row>
    <row r="126" spans="1:34">
      <c r="A126" s="20">
        <v>62</v>
      </c>
      <c r="B126" s="27" t="str">
        <f ca="1">Results!B79</f>
        <v>#VALUE!</v>
      </c>
      <c r="C126" s="7" t="e">
        <f ca="1">Results!C79</f>
        <v>#VALUE!</v>
      </c>
      <c r="D126" s="28" t="e">
        <f ca="1">Results!D79</f>
        <v>#VALUE!</v>
      </c>
      <c r="E126" s="28" t="e">
        <f ca="1">Results!E79</f>
        <v>#VALUE!</v>
      </c>
      <c r="F126" s="28" t="e">
        <f ca="1">Results!F79</f>
        <v>#VALUE!</v>
      </c>
      <c r="G126" s="7" t="e">
        <f ca="1">Results!G79</f>
        <v>#VALUE!</v>
      </c>
      <c r="H126" s="28" t="e">
        <f ca="1">Results!H79</f>
        <v>#VALUE!</v>
      </c>
      <c r="I126" s="28" t="e">
        <f ca="1">Results!I79</f>
        <v>#VALUE!</v>
      </c>
      <c r="J126" s="28" t="e">
        <f ca="1">Results!J79</f>
        <v>#VALUE!</v>
      </c>
      <c r="K126" s="29" t="e">
        <f ca="1">0.01*'11'!B$17*Calc1!B2894*Results!E79</f>
        <v>#VALUE!</v>
      </c>
      <c r="L126" s="22" t="e">
        <f ca="1">0.01*('11'!D$17-'935'!X68)*Results!C79*Calc1!B2894*('11'!B$17/('11'!B$17-'935'!W68))*'935'!P68</f>
        <v>#VALUE!</v>
      </c>
      <c r="M126" s="22" t="e">
        <f ca="1">0.01*('11'!B$17-'935'!W68)*Results!D79</f>
        <v>#VALUE!</v>
      </c>
      <c r="N126" s="22" t="e">
        <f ca="1">0.01*'11'!B$17*Calc1!B4139*Calc3!B1732</f>
        <v>#VALUE!</v>
      </c>
      <c r="O126" s="22" t="e">
        <f ca="1">0.01*('11'!B$17-'935'!W68)*Calc4!B10412</f>
        <v>#VALUE!</v>
      </c>
      <c r="P126" s="22" t="e">
        <f ca="1">0.01*Calc3!B3307*'935'!T68</f>
        <v>#VALUE!</v>
      </c>
      <c r="Q126" s="29" t="e">
        <f t="shared" si="0"/>
        <v>#VALUE!</v>
      </c>
      <c r="R126" s="24" t="str">
        <f ca="1">'935'!Y68</f>
        <v>#VALUE!</v>
      </c>
      <c r="S126" s="30" t="e">
        <f t="shared" si="1"/>
        <v>#VALUE!</v>
      </c>
      <c r="T126" s="31" t="e">
        <f t="shared" si="2"/>
        <v>#VALUE!</v>
      </c>
      <c r="U126" s="29" t="e">
        <f t="shared" si="3"/>
        <v>#VALUE!</v>
      </c>
      <c r="V126" s="24" t="str">
        <f ca="1">'935'!Z68</f>
        <v>#VALUE!</v>
      </c>
      <c r="W126" s="30" t="e">
        <f t="shared" si="4"/>
        <v>#VALUE!</v>
      </c>
      <c r="X126" s="31" t="e">
        <f t="shared" si="5"/>
        <v>#VALUE!</v>
      </c>
      <c r="Y126" s="29" t="e">
        <f ca="1">0.01*('11'!B$17-'935'!W68)*Calc4!B8865</f>
        <v>#VALUE!</v>
      </c>
      <c r="Z126" s="22" t="e">
        <f ca="1">0.01*'11'!B$17*Calc1!B2894*Calc4!B710</f>
        <v>#VALUE!</v>
      </c>
      <c r="AA126" s="22" t="e">
        <f ca="1">Calc1!B2894*(MAX(Calc4!B7312,0-(Calc4!B7002+IF('935'!P68=0,0,(1-'935'!X68/'11'!D$17)*'11'!B$17/('11'!B$17-'935'!W68)*IF(Calc1!B2894=0,1,Calc2!B73/Calc1!B2894)*Calc4!B1333))))*'11'!B$17*0.01*Calc4!B$11/Calc4!B$2233</f>
        <v>#VALUE!</v>
      </c>
      <c r="AB126" s="22" t="e">
        <f ca="1">Calc1!B2894*Calc4!B$6619*Calc4!B6371</f>
        <v>#VALUE!</v>
      </c>
      <c r="AC126" s="22" t="e">
        <f ca="1">Calc1!B2894*(MAX(Calc4!B7312,0-(Calc4!B7002+IF('935'!P68=0,0,(1-'935'!X68/'11'!D$17)*'11'!B$17/('11'!B$17-'935'!W68)*IF(Calc1!B2894=0,1,Calc2!B73/Calc1!B2894)*Calc4!B1333))))*'11'!B$17*0.01*Calc4!B$2216/Calc4!B$2233</f>
        <v>#VALUE!</v>
      </c>
      <c r="AD126" s="22" t="e">
        <f ca="1">0.01*(Calc2!B73*'11'!B$17*Calc4!B1642+Calc1!B2894*Calc2!B6196*'935'!P68*('11'!D$17-'935'!X68)*('11'!B$17/('11'!B$17-'935'!W68)))</f>
        <v>#VALUE!</v>
      </c>
      <c r="AE126" s="22" t="e">
        <f ca="1">Calc1!B2894*Calc4!B$6300*(Calc4!B$5981+Calc1!B5386)</f>
        <v>#VALUE!</v>
      </c>
      <c r="AF126" s="22" t="e">
        <f ca="1">Calc1!B2894*(MAX(Calc4!B7312,0-(Calc4!B7002+IF('935'!P68=0,0,(1-'935'!X68/'11'!D$17)*'11'!B$17/('11'!B$17-'935'!W68)*IF(Calc1!B2894=0,1,Calc2!B73/Calc1!B2894)*Calc4!B1333))))*'11'!B$17*0.01*(1-(Calc4!B$2216+Calc4!B$11)/Calc4!B$2233)</f>
        <v>#VALUE!</v>
      </c>
      <c r="AG126" s="22" t="e">
        <f t="shared" si="6"/>
        <v>#VALUE!</v>
      </c>
      <c r="AH126" s="10"/>
    </row>
    <row r="127" spans="1:34">
      <c r="A127" s="20">
        <v>63</v>
      </c>
      <c r="B127" s="27" t="str">
        <f ca="1">Results!B80</f>
        <v>#VALUE!</v>
      </c>
      <c r="C127" s="7" t="e">
        <f ca="1">Results!C80</f>
        <v>#VALUE!</v>
      </c>
      <c r="D127" s="28" t="e">
        <f ca="1">Results!D80</f>
        <v>#VALUE!</v>
      </c>
      <c r="E127" s="28" t="e">
        <f ca="1">Results!E80</f>
        <v>#VALUE!</v>
      </c>
      <c r="F127" s="28" t="e">
        <f ca="1">Results!F80</f>
        <v>#VALUE!</v>
      </c>
      <c r="G127" s="7" t="e">
        <f ca="1">Results!G80</f>
        <v>#VALUE!</v>
      </c>
      <c r="H127" s="28" t="e">
        <f ca="1">Results!H80</f>
        <v>#VALUE!</v>
      </c>
      <c r="I127" s="28" t="e">
        <f ca="1">Results!I80</f>
        <v>#VALUE!</v>
      </c>
      <c r="J127" s="28" t="e">
        <f ca="1">Results!J80</f>
        <v>#VALUE!</v>
      </c>
      <c r="K127" s="29" t="e">
        <f ca="1">0.01*'11'!B$17*Calc1!B2895*Results!E80</f>
        <v>#VALUE!</v>
      </c>
      <c r="L127" s="22" t="e">
        <f ca="1">0.01*('11'!D$17-'935'!X69)*Results!C80*Calc1!B2895*('11'!B$17/('11'!B$17-'935'!W69))*'935'!P69</f>
        <v>#VALUE!</v>
      </c>
      <c r="M127" s="22" t="e">
        <f ca="1">0.01*('11'!B$17-'935'!W69)*Results!D80</f>
        <v>#VALUE!</v>
      </c>
      <c r="N127" s="22" t="e">
        <f ca="1">0.01*'11'!B$17*Calc1!B4140*Calc3!B1733</f>
        <v>#VALUE!</v>
      </c>
      <c r="O127" s="22" t="e">
        <f ca="1">0.01*('11'!B$17-'935'!W69)*Calc4!B10413</f>
        <v>#VALUE!</v>
      </c>
      <c r="P127" s="22" t="e">
        <f ca="1">0.01*Calc3!B3308*'935'!T69</f>
        <v>#VALUE!</v>
      </c>
      <c r="Q127" s="29" t="e">
        <f t="shared" si="0"/>
        <v>#VALUE!</v>
      </c>
      <c r="R127" s="24" t="str">
        <f ca="1">'935'!Y69</f>
        <v>#VALUE!</v>
      </c>
      <c r="S127" s="30" t="e">
        <f t="shared" si="1"/>
        <v>#VALUE!</v>
      </c>
      <c r="T127" s="31" t="e">
        <f t="shared" si="2"/>
        <v>#VALUE!</v>
      </c>
      <c r="U127" s="29" t="e">
        <f t="shared" si="3"/>
        <v>#VALUE!</v>
      </c>
      <c r="V127" s="24" t="str">
        <f ca="1">'935'!Z69</f>
        <v>#VALUE!</v>
      </c>
      <c r="W127" s="30" t="e">
        <f t="shared" si="4"/>
        <v>#VALUE!</v>
      </c>
      <c r="X127" s="31" t="e">
        <f t="shared" si="5"/>
        <v>#VALUE!</v>
      </c>
      <c r="Y127" s="29" t="e">
        <f ca="1">0.01*('11'!B$17-'935'!W69)*Calc4!B8866</f>
        <v>#VALUE!</v>
      </c>
      <c r="Z127" s="22" t="e">
        <f ca="1">0.01*'11'!B$17*Calc1!B2895*Calc4!B711</f>
        <v>#VALUE!</v>
      </c>
      <c r="AA127" s="22" t="e">
        <f ca="1">Calc1!B2895*(MAX(Calc4!B7313,0-(Calc4!B7003+IF('935'!P69=0,0,(1-'935'!X69/'11'!D$17)*'11'!B$17/('11'!B$17-'935'!W69)*IF(Calc1!B2895=0,1,Calc2!B74/Calc1!B2895)*Calc4!B1334))))*'11'!B$17*0.01*Calc4!B$11/Calc4!B$2233</f>
        <v>#VALUE!</v>
      </c>
      <c r="AB127" s="22" t="e">
        <f ca="1">Calc1!B2895*Calc4!B$6619*Calc4!B6372</f>
        <v>#VALUE!</v>
      </c>
      <c r="AC127" s="22" t="e">
        <f ca="1">Calc1!B2895*(MAX(Calc4!B7313,0-(Calc4!B7003+IF('935'!P69=0,0,(1-'935'!X69/'11'!D$17)*'11'!B$17/('11'!B$17-'935'!W69)*IF(Calc1!B2895=0,1,Calc2!B74/Calc1!B2895)*Calc4!B1334))))*'11'!B$17*0.01*Calc4!B$2216/Calc4!B$2233</f>
        <v>#VALUE!</v>
      </c>
      <c r="AD127" s="22" t="e">
        <f ca="1">0.01*(Calc2!B74*'11'!B$17*Calc4!B1643+Calc1!B2895*Calc2!B6197*'935'!P69*('11'!D$17-'935'!X69)*('11'!B$17/('11'!B$17-'935'!W69)))</f>
        <v>#VALUE!</v>
      </c>
      <c r="AE127" s="22" t="e">
        <f ca="1">Calc1!B2895*Calc4!B$6300*(Calc4!B$5981+Calc1!B5387)</f>
        <v>#VALUE!</v>
      </c>
      <c r="AF127" s="22" t="e">
        <f ca="1">Calc1!B2895*(MAX(Calc4!B7313,0-(Calc4!B7003+IF('935'!P69=0,0,(1-'935'!X69/'11'!D$17)*'11'!B$17/('11'!B$17-'935'!W69)*IF(Calc1!B2895=0,1,Calc2!B74/Calc1!B2895)*Calc4!B1334))))*'11'!B$17*0.01*(1-(Calc4!B$2216+Calc4!B$11)/Calc4!B$2233)</f>
        <v>#VALUE!</v>
      </c>
      <c r="AG127" s="22" t="e">
        <f t="shared" si="6"/>
        <v>#VALUE!</v>
      </c>
      <c r="AH127" s="10"/>
    </row>
    <row r="128" spans="1:34">
      <c r="A128" s="20">
        <v>64</v>
      </c>
      <c r="B128" s="27" t="str">
        <f ca="1">Results!B81</f>
        <v>#VALUE!</v>
      </c>
      <c r="C128" s="7" t="e">
        <f ca="1">Results!C81</f>
        <v>#VALUE!</v>
      </c>
      <c r="D128" s="28" t="e">
        <f ca="1">Results!D81</f>
        <v>#VALUE!</v>
      </c>
      <c r="E128" s="28" t="e">
        <f ca="1">Results!E81</f>
        <v>#VALUE!</v>
      </c>
      <c r="F128" s="28" t="e">
        <f ca="1">Results!F81</f>
        <v>#VALUE!</v>
      </c>
      <c r="G128" s="7" t="e">
        <f ca="1">Results!G81</f>
        <v>#VALUE!</v>
      </c>
      <c r="H128" s="28" t="e">
        <f ca="1">Results!H81</f>
        <v>#VALUE!</v>
      </c>
      <c r="I128" s="28" t="e">
        <f ca="1">Results!I81</f>
        <v>#VALUE!</v>
      </c>
      <c r="J128" s="28" t="e">
        <f ca="1">Results!J81</f>
        <v>#VALUE!</v>
      </c>
      <c r="K128" s="29" t="e">
        <f ca="1">0.01*'11'!B$17*Calc1!B2896*Results!E81</f>
        <v>#VALUE!</v>
      </c>
      <c r="L128" s="22" t="e">
        <f ca="1">0.01*('11'!D$17-'935'!X70)*Results!C81*Calc1!B2896*('11'!B$17/('11'!B$17-'935'!W70))*'935'!P70</f>
        <v>#VALUE!</v>
      </c>
      <c r="M128" s="22" t="e">
        <f ca="1">0.01*('11'!B$17-'935'!W70)*Results!D81</f>
        <v>#VALUE!</v>
      </c>
      <c r="N128" s="22" t="e">
        <f ca="1">0.01*'11'!B$17*Calc1!B4141*Calc3!B1734</f>
        <v>#VALUE!</v>
      </c>
      <c r="O128" s="22" t="e">
        <f ca="1">0.01*('11'!B$17-'935'!W70)*Calc4!B10414</f>
        <v>#VALUE!</v>
      </c>
      <c r="P128" s="22" t="e">
        <f ca="1">0.01*Calc3!B3309*'935'!T70</f>
        <v>#VALUE!</v>
      </c>
      <c r="Q128" s="29" t="e">
        <f t="shared" si="0"/>
        <v>#VALUE!</v>
      </c>
      <c r="R128" s="24" t="str">
        <f ca="1">'935'!Y70</f>
        <v>#VALUE!</v>
      </c>
      <c r="S128" s="30" t="e">
        <f t="shared" si="1"/>
        <v>#VALUE!</v>
      </c>
      <c r="T128" s="31" t="e">
        <f t="shared" si="2"/>
        <v>#VALUE!</v>
      </c>
      <c r="U128" s="29" t="e">
        <f t="shared" si="3"/>
        <v>#VALUE!</v>
      </c>
      <c r="V128" s="24" t="str">
        <f ca="1">'935'!Z70</f>
        <v>#VALUE!</v>
      </c>
      <c r="W128" s="30" t="e">
        <f t="shared" si="4"/>
        <v>#VALUE!</v>
      </c>
      <c r="X128" s="31" t="e">
        <f t="shared" si="5"/>
        <v>#VALUE!</v>
      </c>
      <c r="Y128" s="29" t="e">
        <f ca="1">0.01*('11'!B$17-'935'!W70)*Calc4!B8867</f>
        <v>#VALUE!</v>
      </c>
      <c r="Z128" s="22" t="e">
        <f ca="1">0.01*'11'!B$17*Calc1!B2896*Calc4!B712</f>
        <v>#VALUE!</v>
      </c>
      <c r="AA128" s="22" t="e">
        <f ca="1">Calc1!B2896*(MAX(Calc4!B7314,0-(Calc4!B7004+IF('935'!P70=0,0,(1-'935'!X70/'11'!D$17)*'11'!B$17/('11'!B$17-'935'!W70)*IF(Calc1!B2896=0,1,Calc2!B75/Calc1!B2896)*Calc4!B1335))))*'11'!B$17*0.01*Calc4!B$11/Calc4!B$2233</f>
        <v>#VALUE!</v>
      </c>
      <c r="AB128" s="22" t="e">
        <f ca="1">Calc1!B2896*Calc4!B$6619*Calc4!B6373</f>
        <v>#VALUE!</v>
      </c>
      <c r="AC128" s="22" t="e">
        <f ca="1">Calc1!B2896*(MAX(Calc4!B7314,0-(Calc4!B7004+IF('935'!P70=0,0,(1-'935'!X70/'11'!D$17)*'11'!B$17/('11'!B$17-'935'!W70)*IF(Calc1!B2896=0,1,Calc2!B75/Calc1!B2896)*Calc4!B1335))))*'11'!B$17*0.01*Calc4!B$2216/Calc4!B$2233</f>
        <v>#VALUE!</v>
      </c>
      <c r="AD128" s="22" t="e">
        <f ca="1">0.01*(Calc2!B75*'11'!B$17*Calc4!B1644+Calc1!B2896*Calc2!B6198*'935'!P70*('11'!D$17-'935'!X70)*('11'!B$17/('11'!B$17-'935'!W70)))</f>
        <v>#VALUE!</v>
      </c>
      <c r="AE128" s="22" t="e">
        <f ca="1">Calc1!B2896*Calc4!B$6300*(Calc4!B$5981+Calc1!B5388)</f>
        <v>#VALUE!</v>
      </c>
      <c r="AF128" s="22" t="e">
        <f ca="1">Calc1!B2896*(MAX(Calc4!B7314,0-(Calc4!B7004+IF('935'!P70=0,0,(1-'935'!X70/'11'!D$17)*'11'!B$17/('11'!B$17-'935'!W70)*IF(Calc1!B2896=0,1,Calc2!B75/Calc1!B2896)*Calc4!B1335))))*'11'!B$17*0.01*(1-(Calc4!B$2216+Calc4!B$11)/Calc4!B$2233)</f>
        <v>#VALUE!</v>
      </c>
      <c r="AG128" s="22" t="e">
        <f t="shared" si="6"/>
        <v>#VALUE!</v>
      </c>
      <c r="AH128" s="10"/>
    </row>
    <row r="129" spans="1:34">
      <c r="A129" s="20">
        <v>65</v>
      </c>
      <c r="B129" s="27" t="str">
        <f ca="1">Results!B82</f>
        <v>#VALUE!</v>
      </c>
      <c r="C129" s="7" t="e">
        <f ca="1">Results!C82</f>
        <v>#VALUE!</v>
      </c>
      <c r="D129" s="28" t="e">
        <f ca="1">Results!D82</f>
        <v>#VALUE!</v>
      </c>
      <c r="E129" s="28" t="e">
        <f ca="1">Results!E82</f>
        <v>#VALUE!</v>
      </c>
      <c r="F129" s="28" t="e">
        <f ca="1">Results!F82</f>
        <v>#VALUE!</v>
      </c>
      <c r="G129" s="7" t="e">
        <f ca="1">Results!G82</f>
        <v>#VALUE!</v>
      </c>
      <c r="H129" s="28" t="e">
        <f ca="1">Results!H82</f>
        <v>#VALUE!</v>
      </c>
      <c r="I129" s="28" t="e">
        <f ca="1">Results!I82</f>
        <v>#VALUE!</v>
      </c>
      <c r="J129" s="28" t="e">
        <f ca="1">Results!J82</f>
        <v>#VALUE!</v>
      </c>
      <c r="K129" s="29" t="e">
        <f ca="1">0.01*'11'!B$17*Calc1!B2897*Results!E82</f>
        <v>#VALUE!</v>
      </c>
      <c r="L129" s="22" t="e">
        <f ca="1">0.01*('11'!D$17-'935'!X71)*Results!C82*Calc1!B2897*('11'!B$17/('11'!B$17-'935'!W71))*'935'!P71</f>
        <v>#VALUE!</v>
      </c>
      <c r="M129" s="22" t="e">
        <f ca="1">0.01*('11'!B$17-'935'!W71)*Results!D82</f>
        <v>#VALUE!</v>
      </c>
      <c r="N129" s="22" t="e">
        <f ca="1">0.01*'11'!B$17*Calc1!B4142*Calc3!B1735</f>
        <v>#VALUE!</v>
      </c>
      <c r="O129" s="22" t="e">
        <f ca="1">0.01*('11'!B$17-'935'!W71)*Calc4!B10415</f>
        <v>#VALUE!</v>
      </c>
      <c r="P129" s="22" t="e">
        <f ca="1">0.01*Calc3!B3310*'935'!T71</f>
        <v>#VALUE!</v>
      </c>
      <c r="Q129" s="29" t="e">
        <f t="shared" ref="Q129:Q192" si="7">K129+L129+M129</f>
        <v>#VALUE!</v>
      </c>
      <c r="R129" s="24" t="str">
        <f ca="1">'935'!Y71</f>
        <v>#VALUE!</v>
      </c>
      <c r="S129" s="30" t="e">
        <f t="shared" ref="S129:S192" si="8">Q129-R129</f>
        <v>#VALUE!</v>
      </c>
      <c r="T129" s="31" t="e">
        <f t="shared" ref="T129:T192" si="9">IF(R129,Q129/R129-1,"")</f>
        <v>#VALUE!</v>
      </c>
      <c r="U129" s="29" t="e">
        <f t="shared" ref="U129:U192" si="10">N129+O129+P129</f>
        <v>#VALUE!</v>
      </c>
      <c r="V129" s="24" t="str">
        <f ca="1">'935'!Z71</f>
        <v>#VALUE!</v>
      </c>
      <c r="W129" s="30" t="e">
        <f t="shared" ref="W129:W192" si="11">U129-V129</f>
        <v>#VALUE!</v>
      </c>
      <c r="X129" s="31" t="e">
        <f t="shared" ref="X129:X192" si="12">IF(V129,U129/V129-1,"")</f>
        <v>#VALUE!</v>
      </c>
      <c r="Y129" s="29" t="e">
        <f ca="1">0.01*('11'!B$17-'935'!W71)*Calc4!B8868</f>
        <v>#VALUE!</v>
      </c>
      <c r="Z129" s="22" t="e">
        <f ca="1">0.01*'11'!B$17*Calc1!B2897*Calc4!B713</f>
        <v>#VALUE!</v>
      </c>
      <c r="AA129" s="22" t="e">
        <f ca="1">Calc1!B2897*(MAX(Calc4!B7315,0-(Calc4!B7005+IF('935'!P71=0,0,(1-'935'!X71/'11'!D$17)*'11'!B$17/('11'!B$17-'935'!W71)*IF(Calc1!B2897=0,1,Calc2!B76/Calc1!B2897)*Calc4!B1336))))*'11'!B$17*0.01*Calc4!B$11/Calc4!B$2233</f>
        <v>#VALUE!</v>
      </c>
      <c r="AB129" s="22" t="e">
        <f ca="1">Calc1!B2897*Calc4!B$6619*Calc4!B6374</f>
        <v>#VALUE!</v>
      </c>
      <c r="AC129" s="22" t="e">
        <f ca="1">Calc1!B2897*(MAX(Calc4!B7315,0-(Calc4!B7005+IF('935'!P71=0,0,(1-'935'!X71/'11'!D$17)*'11'!B$17/('11'!B$17-'935'!W71)*IF(Calc1!B2897=0,1,Calc2!B76/Calc1!B2897)*Calc4!B1336))))*'11'!B$17*0.01*Calc4!B$2216/Calc4!B$2233</f>
        <v>#VALUE!</v>
      </c>
      <c r="AD129" s="22" t="e">
        <f ca="1">0.01*(Calc2!B76*'11'!B$17*Calc4!B1645+Calc1!B2897*Calc2!B6199*'935'!P71*('11'!D$17-'935'!X71)*('11'!B$17/('11'!B$17-'935'!W71)))</f>
        <v>#VALUE!</v>
      </c>
      <c r="AE129" s="22" t="e">
        <f ca="1">Calc1!B2897*Calc4!B$6300*(Calc4!B$5981+Calc1!B5389)</f>
        <v>#VALUE!</v>
      </c>
      <c r="AF129" s="22" t="e">
        <f ca="1">Calc1!B2897*(MAX(Calc4!B7315,0-(Calc4!B7005+IF('935'!P71=0,0,(1-'935'!X71/'11'!D$17)*'11'!B$17/('11'!B$17-'935'!W71)*IF(Calc1!B2897=0,1,Calc2!B76/Calc1!B2897)*Calc4!B1336))))*'11'!B$17*0.01*(1-(Calc4!B$2216+Calc4!B$11)/Calc4!B$2233)</f>
        <v>#VALUE!</v>
      </c>
      <c r="AG129" s="22" t="e">
        <f t="shared" ref="AG129:AG192" si="13">Q129-Y129-Z129-AA129-AB129-AC129-AD129-AE129-AF129</f>
        <v>#VALUE!</v>
      </c>
      <c r="AH129" s="10"/>
    </row>
    <row r="130" spans="1:34">
      <c r="A130" s="20">
        <v>66</v>
      </c>
      <c r="B130" s="27" t="str">
        <f ca="1">Results!B83</f>
        <v>#VALUE!</v>
      </c>
      <c r="C130" s="7" t="e">
        <f ca="1">Results!C83</f>
        <v>#VALUE!</v>
      </c>
      <c r="D130" s="28" t="e">
        <f ca="1">Results!D83</f>
        <v>#VALUE!</v>
      </c>
      <c r="E130" s="28" t="e">
        <f ca="1">Results!E83</f>
        <v>#VALUE!</v>
      </c>
      <c r="F130" s="28" t="e">
        <f ca="1">Results!F83</f>
        <v>#VALUE!</v>
      </c>
      <c r="G130" s="7" t="e">
        <f ca="1">Results!G83</f>
        <v>#VALUE!</v>
      </c>
      <c r="H130" s="28" t="e">
        <f ca="1">Results!H83</f>
        <v>#VALUE!</v>
      </c>
      <c r="I130" s="28" t="e">
        <f ca="1">Results!I83</f>
        <v>#VALUE!</v>
      </c>
      <c r="J130" s="28" t="e">
        <f ca="1">Results!J83</f>
        <v>#VALUE!</v>
      </c>
      <c r="K130" s="29" t="e">
        <f ca="1">0.01*'11'!B$17*Calc1!B2898*Results!E83</f>
        <v>#VALUE!</v>
      </c>
      <c r="L130" s="22" t="e">
        <f ca="1">0.01*('11'!D$17-'935'!X72)*Results!C83*Calc1!B2898*('11'!B$17/('11'!B$17-'935'!W72))*'935'!P72</f>
        <v>#VALUE!</v>
      </c>
      <c r="M130" s="22" t="e">
        <f ca="1">0.01*('11'!B$17-'935'!W72)*Results!D83</f>
        <v>#VALUE!</v>
      </c>
      <c r="N130" s="22" t="e">
        <f ca="1">0.01*'11'!B$17*Calc1!B4143*Calc3!B1736</f>
        <v>#VALUE!</v>
      </c>
      <c r="O130" s="22" t="e">
        <f ca="1">0.01*('11'!B$17-'935'!W72)*Calc4!B10416</f>
        <v>#VALUE!</v>
      </c>
      <c r="P130" s="22" t="e">
        <f ca="1">0.01*Calc3!B3311*'935'!T72</f>
        <v>#VALUE!</v>
      </c>
      <c r="Q130" s="29" t="e">
        <f t="shared" si="7"/>
        <v>#VALUE!</v>
      </c>
      <c r="R130" s="24" t="str">
        <f ca="1">'935'!Y72</f>
        <v>#VALUE!</v>
      </c>
      <c r="S130" s="30" t="e">
        <f t="shared" si="8"/>
        <v>#VALUE!</v>
      </c>
      <c r="T130" s="31" t="e">
        <f t="shared" si="9"/>
        <v>#VALUE!</v>
      </c>
      <c r="U130" s="29" t="e">
        <f t="shared" si="10"/>
        <v>#VALUE!</v>
      </c>
      <c r="V130" s="24" t="str">
        <f ca="1">'935'!Z72</f>
        <v>#VALUE!</v>
      </c>
      <c r="W130" s="30" t="e">
        <f t="shared" si="11"/>
        <v>#VALUE!</v>
      </c>
      <c r="X130" s="31" t="e">
        <f t="shared" si="12"/>
        <v>#VALUE!</v>
      </c>
      <c r="Y130" s="29" t="e">
        <f ca="1">0.01*('11'!B$17-'935'!W72)*Calc4!B8869</f>
        <v>#VALUE!</v>
      </c>
      <c r="Z130" s="22" t="e">
        <f ca="1">0.01*'11'!B$17*Calc1!B2898*Calc4!B714</f>
        <v>#VALUE!</v>
      </c>
      <c r="AA130" s="22" t="e">
        <f ca="1">Calc1!B2898*(MAX(Calc4!B7316,0-(Calc4!B7006+IF('935'!P72=0,0,(1-'935'!X72/'11'!D$17)*'11'!B$17/('11'!B$17-'935'!W72)*IF(Calc1!B2898=0,1,Calc2!B77/Calc1!B2898)*Calc4!B1337))))*'11'!B$17*0.01*Calc4!B$11/Calc4!B$2233</f>
        <v>#VALUE!</v>
      </c>
      <c r="AB130" s="22" t="e">
        <f ca="1">Calc1!B2898*Calc4!B$6619*Calc4!B6375</f>
        <v>#VALUE!</v>
      </c>
      <c r="AC130" s="22" t="e">
        <f ca="1">Calc1!B2898*(MAX(Calc4!B7316,0-(Calc4!B7006+IF('935'!P72=0,0,(1-'935'!X72/'11'!D$17)*'11'!B$17/('11'!B$17-'935'!W72)*IF(Calc1!B2898=0,1,Calc2!B77/Calc1!B2898)*Calc4!B1337))))*'11'!B$17*0.01*Calc4!B$2216/Calc4!B$2233</f>
        <v>#VALUE!</v>
      </c>
      <c r="AD130" s="22" t="e">
        <f ca="1">0.01*(Calc2!B77*'11'!B$17*Calc4!B1646+Calc1!B2898*Calc2!B6200*'935'!P72*('11'!D$17-'935'!X72)*('11'!B$17/('11'!B$17-'935'!W72)))</f>
        <v>#VALUE!</v>
      </c>
      <c r="AE130" s="22" t="e">
        <f ca="1">Calc1!B2898*Calc4!B$6300*(Calc4!B$5981+Calc1!B5390)</f>
        <v>#VALUE!</v>
      </c>
      <c r="AF130" s="22" t="e">
        <f ca="1">Calc1!B2898*(MAX(Calc4!B7316,0-(Calc4!B7006+IF('935'!P72=0,0,(1-'935'!X72/'11'!D$17)*'11'!B$17/('11'!B$17-'935'!W72)*IF(Calc1!B2898=0,1,Calc2!B77/Calc1!B2898)*Calc4!B1337))))*'11'!B$17*0.01*(1-(Calc4!B$2216+Calc4!B$11)/Calc4!B$2233)</f>
        <v>#VALUE!</v>
      </c>
      <c r="AG130" s="22" t="e">
        <f t="shared" si="13"/>
        <v>#VALUE!</v>
      </c>
      <c r="AH130" s="10"/>
    </row>
    <row r="131" spans="1:34">
      <c r="A131" s="20">
        <v>67</v>
      </c>
      <c r="B131" s="27" t="str">
        <f ca="1">Results!B84</f>
        <v>#VALUE!</v>
      </c>
      <c r="C131" s="7" t="e">
        <f ca="1">Results!C84</f>
        <v>#VALUE!</v>
      </c>
      <c r="D131" s="28" t="e">
        <f ca="1">Results!D84</f>
        <v>#VALUE!</v>
      </c>
      <c r="E131" s="28" t="e">
        <f ca="1">Results!E84</f>
        <v>#VALUE!</v>
      </c>
      <c r="F131" s="28" t="e">
        <f ca="1">Results!F84</f>
        <v>#VALUE!</v>
      </c>
      <c r="G131" s="7" t="e">
        <f ca="1">Results!G84</f>
        <v>#VALUE!</v>
      </c>
      <c r="H131" s="28" t="e">
        <f ca="1">Results!H84</f>
        <v>#VALUE!</v>
      </c>
      <c r="I131" s="28" t="e">
        <f ca="1">Results!I84</f>
        <v>#VALUE!</v>
      </c>
      <c r="J131" s="28" t="e">
        <f ca="1">Results!J84</f>
        <v>#VALUE!</v>
      </c>
      <c r="K131" s="29" t="e">
        <f ca="1">0.01*'11'!B$17*Calc1!B2899*Results!E84</f>
        <v>#VALUE!</v>
      </c>
      <c r="L131" s="22" t="e">
        <f ca="1">0.01*('11'!D$17-'935'!X73)*Results!C84*Calc1!B2899*('11'!B$17/('11'!B$17-'935'!W73))*'935'!P73</f>
        <v>#VALUE!</v>
      </c>
      <c r="M131" s="22" t="e">
        <f ca="1">0.01*('11'!B$17-'935'!W73)*Results!D84</f>
        <v>#VALUE!</v>
      </c>
      <c r="N131" s="22" t="e">
        <f ca="1">0.01*'11'!B$17*Calc1!B4144*Calc3!B1737</f>
        <v>#VALUE!</v>
      </c>
      <c r="O131" s="22" t="e">
        <f ca="1">0.01*('11'!B$17-'935'!W73)*Calc4!B10417</f>
        <v>#VALUE!</v>
      </c>
      <c r="P131" s="22" t="e">
        <f ca="1">0.01*Calc3!B3312*'935'!T73</f>
        <v>#VALUE!</v>
      </c>
      <c r="Q131" s="29" t="e">
        <f t="shared" si="7"/>
        <v>#VALUE!</v>
      </c>
      <c r="R131" s="24" t="str">
        <f ca="1">'935'!Y73</f>
        <v>#VALUE!</v>
      </c>
      <c r="S131" s="30" t="e">
        <f t="shared" si="8"/>
        <v>#VALUE!</v>
      </c>
      <c r="T131" s="31" t="e">
        <f t="shared" si="9"/>
        <v>#VALUE!</v>
      </c>
      <c r="U131" s="29" t="e">
        <f t="shared" si="10"/>
        <v>#VALUE!</v>
      </c>
      <c r="V131" s="24" t="str">
        <f ca="1">'935'!Z73</f>
        <v>#VALUE!</v>
      </c>
      <c r="W131" s="30" t="e">
        <f t="shared" si="11"/>
        <v>#VALUE!</v>
      </c>
      <c r="X131" s="31" t="e">
        <f t="shared" si="12"/>
        <v>#VALUE!</v>
      </c>
      <c r="Y131" s="29" t="e">
        <f ca="1">0.01*('11'!B$17-'935'!W73)*Calc4!B8870</f>
        <v>#VALUE!</v>
      </c>
      <c r="Z131" s="22" t="e">
        <f ca="1">0.01*'11'!B$17*Calc1!B2899*Calc4!B715</f>
        <v>#VALUE!</v>
      </c>
      <c r="AA131" s="22" t="e">
        <f ca="1">Calc1!B2899*(MAX(Calc4!B7317,0-(Calc4!B7007+IF('935'!P73=0,0,(1-'935'!X73/'11'!D$17)*'11'!B$17/('11'!B$17-'935'!W73)*IF(Calc1!B2899=0,1,Calc2!B78/Calc1!B2899)*Calc4!B1338))))*'11'!B$17*0.01*Calc4!B$11/Calc4!B$2233</f>
        <v>#VALUE!</v>
      </c>
      <c r="AB131" s="22" t="e">
        <f ca="1">Calc1!B2899*Calc4!B$6619*Calc4!B6376</f>
        <v>#VALUE!</v>
      </c>
      <c r="AC131" s="22" t="e">
        <f ca="1">Calc1!B2899*(MAX(Calc4!B7317,0-(Calc4!B7007+IF('935'!P73=0,0,(1-'935'!X73/'11'!D$17)*'11'!B$17/('11'!B$17-'935'!W73)*IF(Calc1!B2899=0,1,Calc2!B78/Calc1!B2899)*Calc4!B1338))))*'11'!B$17*0.01*Calc4!B$2216/Calc4!B$2233</f>
        <v>#VALUE!</v>
      </c>
      <c r="AD131" s="22" t="e">
        <f ca="1">0.01*(Calc2!B78*'11'!B$17*Calc4!B1647+Calc1!B2899*Calc2!B6201*'935'!P73*('11'!D$17-'935'!X73)*('11'!B$17/('11'!B$17-'935'!W73)))</f>
        <v>#VALUE!</v>
      </c>
      <c r="AE131" s="22" t="e">
        <f ca="1">Calc1!B2899*Calc4!B$6300*(Calc4!B$5981+Calc1!B5391)</f>
        <v>#VALUE!</v>
      </c>
      <c r="AF131" s="22" t="e">
        <f ca="1">Calc1!B2899*(MAX(Calc4!B7317,0-(Calc4!B7007+IF('935'!P73=0,0,(1-'935'!X73/'11'!D$17)*'11'!B$17/('11'!B$17-'935'!W73)*IF(Calc1!B2899=0,1,Calc2!B78/Calc1!B2899)*Calc4!B1338))))*'11'!B$17*0.01*(1-(Calc4!B$2216+Calc4!B$11)/Calc4!B$2233)</f>
        <v>#VALUE!</v>
      </c>
      <c r="AG131" s="22" t="e">
        <f t="shared" si="13"/>
        <v>#VALUE!</v>
      </c>
      <c r="AH131" s="10"/>
    </row>
    <row r="132" spans="1:34">
      <c r="A132" s="20">
        <v>68</v>
      </c>
      <c r="B132" s="27" t="str">
        <f ca="1">Results!B85</f>
        <v>#VALUE!</v>
      </c>
      <c r="C132" s="7" t="e">
        <f ca="1">Results!C85</f>
        <v>#VALUE!</v>
      </c>
      <c r="D132" s="28" t="e">
        <f ca="1">Results!D85</f>
        <v>#VALUE!</v>
      </c>
      <c r="E132" s="28" t="e">
        <f ca="1">Results!E85</f>
        <v>#VALUE!</v>
      </c>
      <c r="F132" s="28" t="e">
        <f ca="1">Results!F85</f>
        <v>#VALUE!</v>
      </c>
      <c r="G132" s="7" t="e">
        <f ca="1">Results!G85</f>
        <v>#VALUE!</v>
      </c>
      <c r="H132" s="28" t="e">
        <f ca="1">Results!H85</f>
        <v>#VALUE!</v>
      </c>
      <c r="I132" s="28" t="e">
        <f ca="1">Results!I85</f>
        <v>#VALUE!</v>
      </c>
      <c r="J132" s="28" t="e">
        <f ca="1">Results!J85</f>
        <v>#VALUE!</v>
      </c>
      <c r="K132" s="29" t="e">
        <f ca="1">0.01*'11'!B$17*Calc1!B2900*Results!E85</f>
        <v>#VALUE!</v>
      </c>
      <c r="L132" s="22" t="e">
        <f ca="1">0.01*('11'!D$17-'935'!X74)*Results!C85*Calc1!B2900*('11'!B$17/('11'!B$17-'935'!W74))*'935'!P74</f>
        <v>#VALUE!</v>
      </c>
      <c r="M132" s="22" t="e">
        <f ca="1">0.01*('11'!B$17-'935'!W74)*Results!D85</f>
        <v>#VALUE!</v>
      </c>
      <c r="N132" s="22" t="e">
        <f ca="1">0.01*'11'!B$17*Calc1!B4145*Calc3!B1738</f>
        <v>#VALUE!</v>
      </c>
      <c r="O132" s="22" t="e">
        <f ca="1">0.01*('11'!B$17-'935'!W74)*Calc4!B10418</f>
        <v>#VALUE!</v>
      </c>
      <c r="P132" s="22" t="e">
        <f ca="1">0.01*Calc3!B3313*'935'!T74</f>
        <v>#VALUE!</v>
      </c>
      <c r="Q132" s="29" t="e">
        <f t="shared" si="7"/>
        <v>#VALUE!</v>
      </c>
      <c r="R132" s="24" t="str">
        <f ca="1">'935'!Y74</f>
        <v>#VALUE!</v>
      </c>
      <c r="S132" s="30" t="e">
        <f t="shared" si="8"/>
        <v>#VALUE!</v>
      </c>
      <c r="T132" s="31" t="e">
        <f t="shared" si="9"/>
        <v>#VALUE!</v>
      </c>
      <c r="U132" s="29" t="e">
        <f t="shared" si="10"/>
        <v>#VALUE!</v>
      </c>
      <c r="V132" s="24" t="str">
        <f ca="1">'935'!Z74</f>
        <v>#VALUE!</v>
      </c>
      <c r="W132" s="30" t="e">
        <f t="shared" si="11"/>
        <v>#VALUE!</v>
      </c>
      <c r="X132" s="31" t="e">
        <f t="shared" si="12"/>
        <v>#VALUE!</v>
      </c>
      <c r="Y132" s="29" t="e">
        <f ca="1">0.01*('11'!B$17-'935'!W74)*Calc4!B8871</f>
        <v>#VALUE!</v>
      </c>
      <c r="Z132" s="22" t="e">
        <f ca="1">0.01*'11'!B$17*Calc1!B2900*Calc4!B716</f>
        <v>#VALUE!</v>
      </c>
      <c r="AA132" s="22" t="e">
        <f ca="1">Calc1!B2900*(MAX(Calc4!B7318,0-(Calc4!B7008+IF('935'!P74=0,0,(1-'935'!X74/'11'!D$17)*'11'!B$17/('11'!B$17-'935'!W74)*IF(Calc1!B2900=0,1,Calc2!B79/Calc1!B2900)*Calc4!B1339))))*'11'!B$17*0.01*Calc4!B$11/Calc4!B$2233</f>
        <v>#VALUE!</v>
      </c>
      <c r="AB132" s="22" t="e">
        <f ca="1">Calc1!B2900*Calc4!B$6619*Calc4!B6377</f>
        <v>#VALUE!</v>
      </c>
      <c r="AC132" s="22" t="e">
        <f ca="1">Calc1!B2900*(MAX(Calc4!B7318,0-(Calc4!B7008+IF('935'!P74=0,0,(1-'935'!X74/'11'!D$17)*'11'!B$17/('11'!B$17-'935'!W74)*IF(Calc1!B2900=0,1,Calc2!B79/Calc1!B2900)*Calc4!B1339))))*'11'!B$17*0.01*Calc4!B$2216/Calc4!B$2233</f>
        <v>#VALUE!</v>
      </c>
      <c r="AD132" s="22" t="e">
        <f ca="1">0.01*(Calc2!B79*'11'!B$17*Calc4!B1648+Calc1!B2900*Calc2!B6202*'935'!P74*('11'!D$17-'935'!X74)*('11'!B$17/('11'!B$17-'935'!W74)))</f>
        <v>#VALUE!</v>
      </c>
      <c r="AE132" s="22" t="e">
        <f ca="1">Calc1!B2900*Calc4!B$6300*(Calc4!B$5981+Calc1!B5392)</f>
        <v>#VALUE!</v>
      </c>
      <c r="AF132" s="22" t="e">
        <f ca="1">Calc1!B2900*(MAX(Calc4!B7318,0-(Calc4!B7008+IF('935'!P74=0,0,(1-'935'!X74/'11'!D$17)*'11'!B$17/('11'!B$17-'935'!W74)*IF(Calc1!B2900=0,1,Calc2!B79/Calc1!B2900)*Calc4!B1339))))*'11'!B$17*0.01*(1-(Calc4!B$2216+Calc4!B$11)/Calc4!B$2233)</f>
        <v>#VALUE!</v>
      </c>
      <c r="AG132" s="22" t="e">
        <f t="shared" si="13"/>
        <v>#VALUE!</v>
      </c>
      <c r="AH132" s="10"/>
    </row>
    <row r="133" spans="1:34">
      <c r="A133" s="20">
        <v>69</v>
      </c>
      <c r="B133" s="27" t="str">
        <f ca="1">Results!B86</f>
        <v>#VALUE!</v>
      </c>
      <c r="C133" s="7" t="e">
        <f ca="1">Results!C86</f>
        <v>#VALUE!</v>
      </c>
      <c r="D133" s="28" t="e">
        <f ca="1">Results!D86</f>
        <v>#VALUE!</v>
      </c>
      <c r="E133" s="28" t="e">
        <f ca="1">Results!E86</f>
        <v>#VALUE!</v>
      </c>
      <c r="F133" s="28" t="e">
        <f ca="1">Results!F86</f>
        <v>#VALUE!</v>
      </c>
      <c r="G133" s="7" t="e">
        <f ca="1">Results!G86</f>
        <v>#VALUE!</v>
      </c>
      <c r="H133" s="28" t="e">
        <f ca="1">Results!H86</f>
        <v>#VALUE!</v>
      </c>
      <c r="I133" s="28" t="e">
        <f ca="1">Results!I86</f>
        <v>#VALUE!</v>
      </c>
      <c r="J133" s="28" t="e">
        <f ca="1">Results!J86</f>
        <v>#VALUE!</v>
      </c>
      <c r="K133" s="29" t="e">
        <f ca="1">0.01*'11'!B$17*Calc1!B2901*Results!E86</f>
        <v>#VALUE!</v>
      </c>
      <c r="L133" s="22" t="e">
        <f ca="1">0.01*('11'!D$17-'935'!X75)*Results!C86*Calc1!B2901*('11'!B$17/('11'!B$17-'935'!W75))*'935'!P75</f>
        <v>#VALUE!</v>
      </c>
      <c r="M133" s="22" t="e">
        <f ca="1">0.01*('11'!B$17-'935'!W75)*Results!D86</f>
        <v>#VALUE!</v>
      </c>
      <c r="N133" s="22" t="e">
        <f ca="1">0.01*'11'!B$17*Calc1!B4146*Calc3!B1739</f>
        <v>#VALUE!</v>
      </c>
      <c r="O133" s="22" t="e">
        <f ca="1">0.01*('11'!B$17-'935'!W75)*Calc4!B10419</f>
        <v>#VALUE!</v>
      </c>
      <c r="P133" s="22" t="e">
        <f ca="1">0.01*Calc3!B3314*'935'!T75</f>
        <v>#VALUE!</v>
      </c>
      <c r="Q133" s="29" t="e">
        <f t="shared" si="7"/>
        <v>#VALUE!</v>
      </c>
      <c r="R133" s="24" t="str">
        <f ca="1">'935'!Y75</f>
        <v>#VALUE!</v>
      </c>
      <c r="S133" s="30" t="e">
        <f t="shared" si="8"/>
        <v>#VALUE!</v>
      </c>
      <c r="T133" s="31" t="e">
        <f t="shared" si="9"/>
        <v>#VALUE!</v>
      </c>
      <c r="U133" s="29" t="e">
        <f t="shared" si="10"/>
        <v>#VALUE!</v>
      </c>
      <c r="V133" s="24" t="str">
        <f ca="1">'935'!Z75</f>
        <v>#VALUE!</v>
      </c>
      <c r="W133" s="30" t="e">
        <f t="shared" si="11"/>
        <v>#VALUE!</v>
      </c>
      <c r="X133" s="31" t="e">
        <f t="shared" si="12"/>
        <v>#VALUE!</v>
      </c>
      <c r="Y133" s="29" t="e">
        <f ca="1">0.01*('11'!B$17-'935'!W75)*Calc4!B8872</f>
        <v>#VALUE!</v>
      </c>
      <c r="Z133" s="22" t="e">
        <f ca="1">0.01*'11'!B$17*Calc1!B2901*Calc4!B717</f>
        <v>#VALUE!</v>
      </c>
      <c r="AA133" s="22" t="e">
        <f ca="1">Calc1!B2901*(MAX(Calc4!B7319,0-(Calc4!B7009+IF('935'!P75=0,0,(1-'935'!X75/'11'!D$17)*'11'!B$17/('11'!B$17-'935'!W75)*IF(Calc1!B2901=0,1,Calc2!B80/Calc1!B2901)*Calc4!B1340))))*'11'!B$17*0.01*Calc4!B$11/Calc4!B$2233</f>
        <v>#VALUE!</v>
      </c>
      <c r="AB133" s="22" t="e">
        <f ca="1">Calc1!B2901*Calc4!B$6619*Calc4!B6378</f>
        <v>#VALUE!</v>
      </c>
      <c r="AC133" s="22" t="e">
        <f ca="1">Calc1!B2901*(MAX(Calc4!B7319,0-(Calc4!B7009+IF('935'!P75=0,0,(1-'935'!X75/'11'!D$17)*'11'!B$17/('11'!B$17-'935'!W75)*IF(Calc1!B2901=0,1,Calc2!B80/Calc1!B2901)*Calc4!B1340))))*'11'!B$17*0.01*Calc4!B$2216/Calc4!B$2233</f>
        <v>#VALUE!</v>
      </c>
      <c r="AD133" s="22" t="e">
        <f ca="1">0.01*(Calc2!B80*'11'!B$17*Calc4!B1649+Calc1!B2901*Calc2!B6203*'935'!P75*('11'!D$17-'935'!X75)*('11'!B$17/('11'!B$17-'935'!W75)))</f>
        <v>#VALUE!</v>
      </c>
      <c r="AE133" s="22" t="e">
        <f ca="1">Calc1!B2901*Calc4!B$6300*(Calc4!B$5981+Calc1!B5393)</f>
        <v>#VALUE!</v>
      </c>
      <c r="AF133" s="22" t="e">
        <f ca="1">Calc1!B2901*(MAX(Calc4!B7319,0-(Calc4!B7009+IF('935'!P75=0,0,(1-'935'!X75/'11'!D$17)*'11'!B$17/('11'!B$17-'935'!W75)*IF(Calc1!B2901=0,1,Calc2!B80/Calc1!B2901)*Calc4!B1340))))*'11'!B$17*0.01*(1-(Calc4!B$2216+Calc4!B$11)/Calc4!B$2233)</f>
        <v>#VALUE!</v>
      </c>
      <c r="AG133" s="22" t="e">
        <f t="shared" si="13"/>
        <v>#VALUE!</v>
      </c>
      <c r="AH133" s="10"/>
    </row>
    <row r="134" spans="1:34">
      <c r="A134" s="20">
        <v>70</v>
      </c>
      <c r="B134" s="27" t="str">
        <f ca="1">Results!B87</f>
        <v>#VALUE!</v>
      </c>
      <c r="C134" s="7" t="e">
        <f ca="1">Results!C87</f>
        <v>#VALUE!</v>
      </c>
      <c r="D134" s="28" t="e">
        <f ca="1">Results!D87</f>
        <v>#VALUE!</v>
      </c>
      <c r="E134" s="28" t="e">
        <f ca="1">Results!E87</f>
        <v>#VALUE!</v>
      </c>
      <c r="F134" s="28" t="e">
        <f ca="1">Results!F87</f>
        <v>#VALUE!</v>
      </c>
      <c r="G134" s="7" t="e">
        <f ca="1">Results!G87</f>
        <v>#VALUE!</v>
      </c>
      <c r="H134" s="28" t="e">
        <f ca="1">Results!H87</f>
        <v>#VALUE!</v>
      </c>
      <c r="I134" s="28" t="e">
        <f ca="1">Results!I87</f>
        <v>#VALUE!</v>
      </c>
      <c r="J134" s="28" t="e">
        <f ca="1">Results!J87</f>
        <v>#VALUE!</v>
      </c>
      <c r="K134" s="29" t="e">
        <f ca="1">0.01*'11'!B$17*Calc1!B2902*Results!E87</f>
        <v>#VALUE!</v>
      </c>
      <c r="L134" s="22" t="e">
        <f ca="1">0.01*('11'!D$17-'935'!X76)*Results!C87*Calc1!B2902*('11'!B$17/('11'!B$17-'935'!W76))*'935'!P76</f>
        <v>#VALUE!</v>
      </c>
      <c r="M134" s="22" t="e">
        <f ca="1">0.01*('11'!B$17-'935'!W76)*Results!D87</f>
        <v>#VALUE!</v>
      </c>
      <c r="N134" s="22" t="e">
        <f ca="1">0.01*'11'!B$17*Calc1!B4147*Calc3!B1740</f>
        <v>#VALUE!</v>
      </c>
      <c r="O134" s="22" t="e">
        <f ca="1">0.01*('11'!B$17-'935'!W76)*Calc4!B10420</f>
        <v>#VALUE!</v>
      </c>
      <c r="P134" s="22" t="e">
        <f ca="1">0.01*Calc3!B3315*'935'!T76</f>
        <v>#VALUE!</v>
      </c>
      <c r="Q134" s="29" t="e">
        <f t="shared" si="7"/>
        <v>#VALUE!</v>
      </c>
      <c r="R134" s="24" t="str">
        <f ca="1">'935'!Y76</f>
        <v>#VALUE!</v>
      </c>
      <c r="S134" s="30" t="e">
        <f t="shared" si="8"/>
        <v>#VALUE!</v>
      </c>
      <c r="T134" s="31" t="e">
        <f t="shared" si="9"/>
        <v>#VALUE!</v>
      </c>
      <c r="U134" s="29" t="e">
        <f t="shared" si="10"/>
        <v>#VALUE!</v>
      </c>
      <c r="V134" s="24" t="str">
        <f ca="1">'935'!Z76</f>
        <v>#VALUE!</v>
      </c>
      <c r="W134" s="30" t="e">
        <f t="shared" si="11"/>
        <v>#VALUE!</v>
      </c>
      <c r="X134" s="31" t="e">
        <f t="shared" si="12"/>
        <v>#VALUE!</v>
      </c>
      <c r="Y134" s="29" t="e">
        <f ca="1">0.01*('11'!B$17-'935'!W76)*Calc4!B8873</f>
        <v>#VALUE!</v>
      </c>
      <c r="Z134" s="22" t="e">
        <f ca="1">0.01*'11'!B$17*Calc1!B2902*Calc4!B718</f>
        <v>#VALUE!</v>
      </c>
      <c r="AA134" s="22" t="e">
        <f ca="1">Calc1!B2902*(MAX(Calc4!B7320,0-(Calc4!B7010+IF('935'!P76=0,0,(1-'935'!X76/'11'!D$17)*'11'!B$17/('11'!B$17-'935'!W76)*IF(Calc1!B2902=0,1,Calc2!B81/Calc1!B2902)*Calc4!B1341))))*'11'!B$17*0.01*Calc4!B$11/Calc4!B$2233</f>
        <v>#VALUE!</v>
      </c>
      <c r="AB134" s="22" t="e">
        <f ca="1">Calc1!B2902*Calc4!B$6619*Calc4!B6379</f>
        <v>#VALUE!</v>
      </c>
      <c r="AC134" s="22" t="e">
        <f ca="1">Calc1!B2902*(MAX(Calc4!B7320,0-(Calc4!B7010+IF('935'!P76=0,0,(1-'935'!X76/'11'!D$17)*'11'!B$17/('11'!B$17-'935'!W76)*IF(Calc1!B2902=0,1,Calc2!B81/Calc1!B2902)*Calc4!B1341))))*'11'!B$17*0.01*Calc4!B$2216/Calc4!B$2233</f>
        <v>#VALUE!</v>
      </c>
      <c r="AD134" s="22" t="e">
        <f ca="1">0.01*(Calc2!B81*'11'!B$17*Calc4!B1650+Calc1!B2902*Calc2!B6204*'935'!P76*('11'!D$17-'935'!X76)*('11'!B$17/('11'!B$17-'935'!W76)))</f>
        <v>#VALUE!</v>
      </c>
      <c r="AE134" s="22" t="e">
        <f ca="1">Calc1!B2902*Calc4!B$6300*(Calc4!B$5981+Calc1!B5394)</f>
        <v>#VALUE!</v>
      </c>
      <c r="AF134" s="22" t="e">
        <f ca="1">Calc1!B2902*(MAX(Calc4!B7320,0-(Calc4!B7010+IF('935'!P76=0,0,(1-'935'!X76/'11'!D$17)*'11'!B$17/('11'!B$17-'935'!W76)*IF(Calc1!B2902=0,1,Calc2!B81/Calc1!B2902)*Calc4!B1341))))*'11'!B$17*0.01*(1-(Calc4!B$2216+Calc4!B$11)/Calc4!B$2233)</f>
        <v>#VALUE!</v>
      </c>
      <c r="AG134" s="22" t="e">
        <f t="shared" si="13"/>
        <v>#VALUE!</v>
      </c>
      <c r="AH134" s="10"/>
    </row>
    <row r="135" spans="1:34">
      <c r="A135" s="20">
        <v>71</v>
      </c>
      <c r="B135" s="27" t="str">
        <f ca="1">Results!B88</f>
        <v>#VALUE!</v>
      </c>
      <c r="C135" s="7" t="e">
        <f ca="1">Results!C88</f>
        <v>#VALUE!</v>
      </c>
      <c r="D135" s="28" t="e">
        <f ca="1">Results!D88</f>
        <v>#VALUE!</v>
      </c>
      <c r="E135" s="28" t="e">
        <f ca="1">Results!E88</f>
        <v>#VALUE!</v>
      </c>
      <c r="F135" s="28" t="e">
        <f ca="1">Results!F88</f>
        <v>#VALUE!</v>
      </c>
      <c r="G135" s="7" t="e">
        <f ca="1">Results!G88</f>
        <v>#VALUE!</v>
      </c>
      <c r="H135" s="28" t="e">
        <f ca="1">Results!H88</f>
        <v>#VALUE!</v>
      </c>
      <c r="I135" s="28" t="e">
        <f ca="1">Results!I88</f>
        <v>#VALUE!</v>
      </c>
      <c r="J135" s="28" t="e">
        <f ca="1">Results!J88</f>
        <v>#VALUE!</v>
      </c>
      <c r="K135" s="29" t="e">
        <f ca="1">0.01*'11'!B$17*Calc1!B2903*Results!E88</f>
        <v>#VALUE!</v>
      </c>
      <c r="L135" s="22" t="e">
        <f ca="1">0.01*('11'!D$17-'935'!X77)*Results!C88*Calc1!B2903*('11'!B$17/('11'!B$17-'935'!W77))*'935'!P77</f>
        <v>#VALUE!</v>
      </c>
      <c r="M135" s="22" t="e">
        <f ca="1">0.01*('11'!B$17-'935'!W77)*Results!D88</f>
        <v>#VALUE!</v>
      </c>
      <c r="N135" s="22" t="e">
        <f ca="1">0.01*'11'!B$17*Calc1!B4148*Calc3!B1741</f>
        <v>#VALUE!</v>
      </c>
      <c r="O135" s="22" t="e">
        <f ca="1">0.01*('11'!B$17-'935'!W77)*Calc4!B10421</f>
        <v>#VALUE!</v>
      </c>
      <c r="P135" s="22" t="e">
        <f ca="1">0.01*Calc3!B3316*'935'!T77</f>
        <v>#VALUE!</v>
      </c>
      <c r="Q135" s="29" t="e">
        <f t="shared" si="7"/>
        <v>#VALUE!</v>
      </c>
      <c r="R135" s="24" t="str">
        <f ca="1">'935'!Y77</f>
        <v>#VALUE!</v>
      </c>
      <c r="S135" s="30" t="e">
        <f t="shared" si="8"/>
        <v>#VALUE!</v>
      </c>
      <c r="T135" s="31" t="e">
        <f t="shared" si="9"/>
        <v>#VALUE!</v>
      </c>
      <c r="U135" s="29" t="e">
        <f t="shared" si="10"/>
        <v>#VALUE!</v>
      </c>
      <c r="V135" s="24" t="str">
        <f ca="1">'935'!Z77</f>
        <v>#VALUE!</v>
      </c>
      <c r="W135" s="30" t="e">
        <f t="shared" si="11"/>
        <v>#VALUE!</v>
      </c>
      <c r="X135" s="31" t="e">
        <f t="shared" si="12"/>
        <v>#VALUE!</v>
      </c>
      <c r="Y135" s="29" t="e">
        <f ca="1">0.01*('11'!B$17-'935'!W77)*Calc4!B8874</f>
        <v>#VALUE!</v>
      </c>
      <c r="Z135" s="22" t="e">
        <f ca="1">0.01*'11'!B$17*Calc1!B2903*Calc4!B719</f>
        <v>#VALUE!</v>
      </c>
      <c r="AA135" s="22" t="e">
        <f ca="1">Calc1!B2903*(MAX(Calc4!B7321,0-(Calc4!B7011+IF('935'!P77=0,0,(1-'935'!X77/'11'!D$17)*'11'!B$17/('11'!B$17-'935'!W77)*IF(Calc1!B2903=0,1,Calc2!B82/Calc1!B2903)*Calc4!B1342))))*'11'!B$17*0.01*Calc4!B$11/Calc4!B$2233</f>
        <v>#VALUE!</v>
      </c>
      <c r="AB135" s="22" t="e">
        <f ca="1">Calc1!B2903*Calc4!B$6619*Calc4!B6380</f>
        <v>#VALUE!</v>
      </c>
      <c r="AC135" s="22" t="e">
        <f ca="1">Calc1!B2903*(MAX(Calc4!B7321,0-(Calc4!B7011+IF('935'!P77=0,0,(1-'935'!X77/'11'!D$17)*'11'!B$17/('11'!B$17-'935'!W77)*IF(Calc1!B2903=0,1,Calc2!B82/Calc1!B2903)*Calc4!B1342))))*'11'!B$17*0.01*Calc4!B$2216/Calc4!B$2233</f>
        <v>#VALUE!</v>
      </c>
      <c r="AD135" s="22" t="e">
        <f ca="1">0.01*(Calc2!B82*'11'!B$17*Calc4!B1651+Calc1!B2903*Calc2!B6205*'935'!P77*('11'!D$17-'935'!X77)*('11'!B$17/('11'!B$17-'935'!W77)))</f>
        <v>#VALUE!</v>
      </c>
      <c r="AE135" s="22" t="e">
        <f ca="1">Calc1!B2903*Calc4!B$6300*(Calc4!B$5981+Calc1!B5395)</f>
        <v>#VALUE!</v>
      </c>
      <c r="AF135" s="22" t="e">
        <f ca="1">Calc1!B2903*(MAX(Calc4!B7321,0-(Calc4!B7011+IF('935'!P77=0,0,(1-'935'!X77/'11'!D$17)*'11'!B$17/('11'!B$17-'935'!W77)*IF(Calc1!B2903=0,1,Calc2!B82/Calc1!B2903)*Calc4!B1342))))*'11'!B$17*0.01*(1-(Calc4!B$2216+Calc4!B$11)/Calc4!B$2233)</f>
        <v>#VALUE!</v>
      </c>
      <c r="AG135" s="22" t="e">
        <f t="shared" si="13"/>
        <v>#VALUE!</v>
      </c>
      <c r="AH135" s="10"/>
    </row>
    <row r="136" spans="1:34">
      <c r="A136" s="20">
        <v>72</v>
      </c>
      <c r="B136" s="27" t="str">
        <f ca="1">Results!B89</f>
        <v>#VALUE!</v>
      </c>
      <c r="C136" s="7" t="e">
        <f ca="1">Results!C89</f>
        <v>#VALUE!</v>
      </c>
      <c r="D136" s="28" t="e">
        <f ca="1">Results!D89</f>
        <v>#VALUE!</v>
      </c>
      <c r="E136" s="28" t="e">
        <f ca="1">Results!E89</f>
        <v>#VALUE!</v>
      </c>
      <c r="F136" s="28" t="e">
        <f ca="1">Results!F89</f>
        <v>#VALUE!</v>
      </c>
      <c r="G136" s="7" t="e">
        <f ca="1">Results!G89</f>
        <v>#VALUE!</v>
      </c>
      <c r="H136" s="28" t="e">
        <f ca="1">Results!H89</f>
        <v>#VALUE!</v>
      </c>
      <c r="I136" s="28" t="e">
        <f ca="1">Results!I89</f>
        <v>#VALUE!</v>
      </c>
      <c r="J136" s="28" t="e">
        <f ca="1">Results!J89</f>
        <v>#VALUE!</v>
      </c>
      <c r="K136" s="29" t="e">
        <f ca="1">0.01*'11'!B$17*Calc1!B2904*Results!E89</f>
        <v>#VALUE!</v>
      </c>
      <c r="L136" s="22" t="e">
        <f ca="1">0.01*('11'!D$17-'935'!X78)*Results!C89*Calc1!B2904*('11'!B$17/('11'!B$17-'935'!W78))*'935'!P78</f>
        <v>#VALUE!</v>
      </c>
      <c r="M136" s="22" t="e">
        <f ca="1">0.01*('11'!B$17-'935'!W78)*Results!D89</f>
        <v>#VALUE!</v>
      </c>
      <c r="N136" s="22" t="e">
        <f ca="1">0.01*'11'!B$17*Calc1!B4149*Calc3!B1742</f>
        <v>#VALUE!</v>
      </c>
      <c r="O136" s="22" t="e">
        <f ca="1">0.01*('11'!B$17-'935'!W78)*Calc4!B10422</f>
        <v>#VALUE!</v>
      </c>
      <c r="P136" s="22" t="e">
        <f ca="1">0.01*Calc3!B3317*'935'!T78</f>
        <v>#VALUE!</v>
      </c>
      <c r="Q136" s="29" t="e">
        <f t="shared" si="7"/>
        <v>#VALUE!</v>
      </c>
      <c r="R136" s="24" t="str">
        <f ca="1">'935'!Y78</f>
        <v>#VALUE!</v>
      </c>
      <c r="S136" s="30" t="e">
        <f t="shared" si="8"/>
        <v>#VALUE!</v>
      </c>
      <c r="T136" s="31" t="e">
        <f t="shared" si="9"/>
        <v>#VALUE!</v>
      </c>
      <c r="U136" s="29" t="e">
        <f t="shared" si="10"/>
        <v>#VALUE!</v>
      </c>
      <c r="V136" s="24" t="str">
        <f ca="1">'935'!Z78</f>
        <v>#VALUE!</v>
      </c>
      <c r="W136" s="30" t="e">
        <f t="shared" si="11"/>
        <v>#VALUE!</v>
      </c>
      <c r="X136" s="31" t="e">
        <f t="shared" si="12"/>
        <v>#VALUE!</v>
      </c>
      <c r="Y136" s="29" t="e">
        <f ca="1">0.01*('11'!B$17-'935'!W78)*Calc4!B8875</f>
        <v>#VALUE!</v>
      </c>
      <c r="Z136" s="22" t="e">
        <f ca="1">0.01*'11'!B$17*Calc1!B2904*Calc4!B720</f>
        <v>#VALUE!</v>
      </c>
      <c r="AA136" s="22" t="e">
        <f ca="1">Calc1!B2904*(MAX(Calc4!B7322,0-(Calc4!B7012+IF('935'!P78=0,0,(1-'935'!X78/'11'!D$17)*'11'!B$17/('11'!B$17-'935'!W78)*IF(Calc1!B2904=0,1,Calc2!B83/Calc1!B2904)*Calc4!B1343))))*'11'!B$17*0.01*Calc4!B$11/Calc4!B$2233</f>
        <v>#VALUE!</v>
      </c>
      <c r="AB136" s="22" t="e">
        <f ca="1">Calc1!B2904*Calc4!B$6619*Calc4!B6381</f>
        <v>#VALUE!</v>
      </c>
      <c r="AC136" s="22" t="e">
        <f ca="1">Calc1!B2904*(MAX(Calc4!B7322,0-(Calc4!B7012+IF('935'!P78=0,0,(1-'935'!X78/'11'!D$17)*'11'!B$17/('11'!B$17-'935'!W78)*IF(Calc1!B2904=0,1,Calc2!B83/Calc1!B2904)*Calc4!B1343))))*'11'!B$17*0.01*Calc4!B$2216/Calc4!B$2233</f>
        <v>#VALUE!</v>
      </c>
      <c r="AD136" s="22" t="e">
        <f ca="1">0.01*(Calc2!B83*'11'!B$17*Calc4!B1652+Calc1!B2904*Calc2!B6206*'935'!P78*('11'!D$17-'935'!X78)*('11'!B$17/('11'!B$17-'935'!W78)))</f>
        <v>#VALUE!</v>
      </c>
      <c r="AE136" s="22" t="e">
        <f ca="1">Calc1!B2904*Calc4!B$6300*(Calc4!B$5981+Calc1!B5396)</f>
        <v>#VALUE!</v>
      </c>
      <c r="AF136" s="22" t="e">
        <f ca="1">Calc1!B2904*(MAX(Calc4!B7322,0-(Calc4!B7012+IF('935'!P78=0,0,(1-'935'!X78/'11'!D$17)*'11'!B$17/('11'!B$17-'935'!W78)*IF(Calc1!B2904=0,1,Calc2!B83/Calc1!B2904)*Calc4!B1343))))*'11'!B$17*0.01*(1-(Calc4!B$2216+Calc4!B$11)/Calc4!B$2233)</f>
        <v>#VALUE!</v>
      </c>
      <c r="AG136" s="22" t="e">
        <f t="shared" si="13"/>
        <v>#VALUE!</v>
      </c>
      <c r="AH136" s="10"/>
    </row>
    <row r="137" spans="1:34">
      <c r="A137" s="20">
        <v>73</v>
      </c>
      <c r="B137" s="27" t="str">
        <f ca="1">Results!B90</f>
        <v>#VALUE!</v>
      </c>
      <c r="C137" s="7" t="e">
        <f ca="1">Results!C90</f>
        <v>#VALUE!</v>
      </c>
      <c r="D137" s="28" t="e">
        <f ca="1">Results!D90</f>
        <v>#VALUE!</v>
      </c>
      <c r="E137" s="28" t="e">
        <f ca="1">Results!E90</f>
        <v>#VALUE!</v>
      </c>
      <c r="F137" s="28" t="e">
        <f ca="1">Results!F90</f>
        <v>#VALUE!</v>
      </c>
      <c r="G137" s="7" t="e">
        <f ca="1">Results!G90</f>
        <v>#VALUE!</v>
      </c>
      <c r="H137" s="28" t="e">
        <f ca="1">Results!H90</f>
        <v>#VALUE!</v>
      </c>
      <c r="I137" s="28" t="e">
        <f ca="1">Results!I90</f>
        <v>#VALUE!</v>
      </c>
      <c r="J137" s="28" t="e">
        <f ca="1">Results!J90</f>
        <v>#VALUE!</v>
      </c>
      <c r="K137" s="29" t="e">
        <f ca="1">0.01*'11'!B$17*Calc1!B2905*Results!E90</f>
        <v>#VALUE!</v>
      </c>
      <c r="L137" s="22" t="e">
        <f ca="1">0.01*('11'!D$17-'935'!X79)*Results!C90*Calc1!B2905*('11'!B$17/('11'!B$17-'935'!W79))*'935'!P79</f>
        <v>#VALUE!</v>
      </c>
      <c r="M137" s="22" t="e">
        <f ca="1">0.01*('11'!B$17-'935'!W79)*Results!D90</f>
        <v>#VALUE!</v>
      </c>
      <c r="N137" s="22" t="e">
        <f ca="1">0.01*'11'!B$17*Calc1!B4150*Calc3!B1743</f>
        <v>#VALUE!</v>
      </c>
      <c r="O137" s="22" t="e">
        <f ca="1">0.01*('11'!B$17-'935'!W79)*Calc4!B10423</f>
        <v>#VALUE!</v>
      </c>
      <c r="P137" s="22" t="e">
        <f ca="1">0.01*Calc3!B3318*'935'!T79</f>
        <v>#VALUE!</v>
      </c>
      <c r="Q137" s="29" t="e">
        <f t="shared" si="7"/>
        <v>#VALUE!</v>
      </c>
      <c r="R137" s="24" t="str">
        <f ca="1">'935'!Y79</f>
        <v>#VALUE!</v>
      </c>
      <c r="S137" s="30" t="e">
        <f t="shared" si="8"/>
        <v>#VALUE!</v>
      </c>
      <c r="T137" s="31" t="e">
        <f t="shared" si="9"/>
        <v>#VALUE!</v>
      </c>
      <c r="U137" s="29" t="e">
        <f t="shared" si="10"/>
        <v>#VALUE!</v>
      </c>
      <c r="V137" s="24" t="str">
        <f ca="1">'935'!Z79</f>
        <v>#VALUE!</v>
      </c>
      <c r="W137" s="30" t="e">
        <f t="shared" si="11"/>
        <v>#VALUE!</v>
      </c>
      <c r="X137" s="31" t="e">
        <f t="shared" si="12"/>
        <v>#VALUE!</v>
      </c>
      <c r="Y137" s="29" t="e">
        <f ca="1">0.01*('11'!B$17-'935'!W79)*Calc4!B8876</f>
        <v>#VALUE!</v>
      </c>
      <c r="Z137" s="22" t="e">
        <f ca="1">0.01*'11'!B$17*Calc1!B2905*Calc4!B721</f>
        <v>#VALUE!</v>
      </c>
      <c r="AA137" s="22" t="e">
        <f ca="1">Calc1!B2905*(MAX(Calc4!B7323,0-(Calc4!B7013+IF('935'!P79=0,0,(1-'935'!X79/'11'!D$17)*'11'!B$17/('11'!B$17-'935'!W79)*IF(Calc1!B2905=0,1,Calc2!B84/Calc1!B2905)*Calc4!B1344))))*'11'!B$17*0.01*Calc4!B$11/Calc4!B$2233</f>
        <v>#VALUE!</v>
      </c>
      <c r="AB137" s="22" t="e">
        <f ca="1">Calc1!B2905*Calc4!B$6619*Calc4!B6382</f>
        <v>#VALUE!</v>
      </c>
      <c r="AC137" s="22" t="e">
        <f ca="1">Calc1!B2905*(MAX(Calc4!B7323,0-(Calc4!B7013+IF('935'!P79=0,0,(1-'935'!X79/'11'!D$17)*'11'!B$17/('11'!B$17-'935'!W79)*IF(Calc1!B2905=0,1,Calc2!B84/Calc1!B2905)*Calc4!B1344))))*'11'!B$17*0.01*Calc4!B$2216/Calc4!B$2233</f>
        <v>#VALUE!</v>
      </c>
      <c r="AD137" s="22" t="e">
        <f ca="1">0.01*(Calc2!B84*'11'!B$17*Calc4!B1653+Calc1!B2905*Calc2!B6207*'935'!P79*('11'!D$17-'935'!X79)*('11'!B$17/('11'!B$17-'935'!W79)))</f>
        <v>#VALUE!</v>
      </c>
      <c r="AE137" s="22" t="e">
        <f ca="1">Calc1!B2905*Calc4!B$6300*(Calc4!B$5981+Calc1!B5397)</f>
        <v>#VALUE!</v>
      </c>
      <c r="AF137" s="22" t="e">
        <f ca="1">Calc1!B2905*(MAX(Calc4!B7323,0-(Calc4!B7013+IF('935'!P79=0,0,(1-'935'!X79/'11'!D$17)*'11'!B$17/('11'!B$17-'935'!W79)*IF(Calc1!B2905=0,1,Calc2!B84/Calc1!B2905)*Calc4!B1344))))*'11'!B$17*0.01*(1-(Calc4!B$2216+Calc4!B$11)/Calc4!B$2233)</f>
        <v>#VALUE!</v>
      </c>
      <c r="AG137" s="22" t="e">
        <f t="shared" si="13"/>
        <v>#VALUE!</v>
      </c>
      <c r="AH137" s="10"/>
    </row>
    <row r="138" spans="1:34">
      <c r="A138" s="20">
        <v>74</v>
      </c>
      <c r="B138" s="27" t="str">
        <f ca="1">Results!B91</f>
        <v>#VALUE!</v>
      </c>
      <c r="C138" s="7" t="e">
        <f ca="1">Results!C91</f>
        <v>#VALUE!</v>
      </c>
      <c r="D138" s="28" t="e">
        <f ca="1">Results!D91</f>
        <v>#VALUE!</v>
      </c>
      <c r="E138" s="28" t="e">
        <f ca="1">Results!E91</f>
        <v>#VALUE!</v>
      </c>
      <c r="F138" s="28" t="e">
        <f ca="1">Results!F91</f>
        <v>#VALUE!</v>
      </c>
      <c r="G138" s="7" t="e">
        <f ca="1">Results!G91</f>
        <v>#VALUE!</v>
      </c>
      <c r="H138" s="28" t="e">
        <f ca="1">Results!H91</f>
        <v>#VALUE!</v>
      </c>
      <c r="I138" s="28" t="e">
        <f ca="1">Results!I91</f>
        <v>#VALUE!</v>
      </c>
      <c r="J138" s="28" t="e">
        <f ca="1">Results!J91</f>
        <v>#VALUE!</v>
      </c>
      <c r="K138" s="29" t="e">
        <f ca="1">0.01*'11'!B$17*Calc1!B2906*Results!E91</f>
        <v>#VALUE!</v>
      </c>
      <c r="L138" s="22" t="e">
        <f ca="1">0.01*('11'!D$17-'935'!X80)*Results!C91*Calc1!B2906*('11'!B$17/('11'!B$17-'935'!W80))*'935'!P80</f>
        <v>#VALUE!</v>
      </c>
      <c r="M138" s="22" t="e">
        <f ca="1">0.01*('11'!B$17-'935'!W80)*Results!D91</f>
        <v>#VALUE!</v>
      </c>
      <c r="N138" s="22" t="e">
        <f ca="1">0.01*'11'!B$17*Calc1!B4151*Calc3!B1744</f>
        <v>#VALUE!</v>
      </c>
      <c r="O138" s="22" t="e">
        <f ca="1">0.01*('11'!B$17-'935'!W80)*Calc4!B10424</f>
        <v>#VALUE!</v>
      </c>
      <c r="P138" s="22" t="e">
        <f ca="1">0.01*Calc3!B3319*'935'!T80</f>
        <v>#VALUE!</v>
      </c>
      <c r="Q138" s="29" t="e">
        <f t="shared" si="7"/>
        <v>#VALUE!</v>
      </c>
      <c r="R138" s="24" t="str">
        <f ca="1">'935'!Y80</f>
        <v>#VALUE!</v>
      </c>
      <c r="S138" s="30" t="e">
        <f t="shared" si="8"/>
        <v>#VALUE!</v>
      </c>
      <c r="T138" s="31" t="e">
        <f t="shared" si="9"/>
        <v>#VALUE!</v>
      </c>
      <c r="U138" s="29" t="e">
        <f t="shared" si="10"/>
        <v>#VALUE!</v>
      </c>
      <c r="V138" s="24" t="str">
        <f ca="1">'935'!Z80</f>
        <v>#VALUE!</v>
      </c>
      <c r="W138" s="30" t="e">
        <f t="shared" si="11"/>
        <v>#VALUE!</v>
      </c>
      <c r="X138" s="31" t="e">
        <f t="shared" si="12"/>
        <v>#VALUE!</v>
      </c>
      <c r="Y138" s="29" t="e">
        <f ca="1">0.01*('11'!B$17-'935'!W80)*Calc4!B8877</f>
        <v>#VALUE!</v>
      </c>
      <c r="Z138" s="22" t="e">
        <f ca="1">0.01*'11'!B$17*Calc1!B2906*Calc4!B722</f>
        <v>#VALUE!</v>
      </c>
      <c r="AA138" s="22" t="e">
        <f ca="1">Calc1!B2906*(MAX(Calc4!B7324,0-(Calc4!B7014+IF('935'!P80=0,0,(1-'935'!X80/'11'!D$17)*'11'!B$17/('11'!B$17-'935'!W80)*IF(Calc1!B2906=0,1,Calc2!B85/Calc1!B2906)*Calc4!B1345))))*'11'!B$17*0.01*Calc4!B$11/Calc4!B$2233</f>
        <v>#VALUE!</v>
      </c>
      <c r="AB138" s="22" t="e">
        <f ca="1">Calc1!B2906*Calc4!B$6619*Calc4!B6383</f>
        <v>#VALUE!</v>
      </c>
      <c r="AC138" s="22" t="e">
        <f ca="1">Calc1!B2906*(MAX(Calc4!B7324,0-(Calc4!B7014+IF('935'!P80=0,0,(1-'935'!X80/'11'!D$17)*'11'!B$17/('11'!B$17-'935'!W80)*IF(Calc1!B2906=0,1,Calc2!B85/Calc1!B2906)*Calc4!B1345))))*'11'!B$17*0.01*Calc4!B$2216/Calc4!B$2233</f>
        <v>#VALUE!</v>
      </c>
      <c r="AD138" s="22" t="e">
        <f ca="1">0.01*(Calc2!B85*'11'!B$17*Calc4!B1654+Calc1!B2906*Calc2!B6208*'935'!P80*('11'!D$17-'935'!X80)*('11'!B$17/('11'!B$17-'935'!W80)))</f>
        <v>#VALUE!</v>
      </c>
      <c r="AE138" s="22" t="e">
        <f ca="1">Calc1!B2906*Calc4!B$6300*(Calc4!B$5981+Calc1!B5398)</f>
        <v>#VALUE!</v>
      </c>
      <c r="AF138" s="22" t="e">
        <f ca="1">Calc1!B2906*(MAX(Calc4!B7324,0-(Calc4!B7014+IF('935'!P80=0,0,(1-'935'!X80/'11'!D$17)*'11'!B$17/('11'!B$17-'935'!W80)*IF(Calc1!B2906=0,1,Calc2!B85/Calc1!B2906)*Calc4!B1345))))*'11'!B$17*0.01*(1-(Calc4!B$2216+Calc4!B$11)/Calc4!B$2233)</f>
        <v>#VALUE!</v>
      </c>
      <c r="AG138" s="22" t="e">
        <f t="shared" si="13"/>
        <v>#VALUE!</v>
      </c>
      <c r="AH138" s="10"/>
    </row>
    <row r="139" spans="1:34">
      <c r="A139" s="20">
        <v>75</v>
      </c>
      <c r="B139" s="27" t="str">
        <f ca="1">Results!B92</f>
        <v>#VALUE!</v>
      </c>
      <c r="C139" s="7" t="e">
        <f ca="1">Results!C92</f>
        <v>#VALUE!</v>
      </c>
      <c r="D139" s="28" t="e">
        <f ca="1">Results!D92</f>
        <v>#VALUE!</v>
      </c>
      <c r="E139" s="28" t="e">
        <f ca="1">Results!E92</f>
        <v>#VALUE!</v>
      </c>
      <c r="F139" s="28" t="e">
        <f ca="1">Results!F92</f>
        <v>#VALUE!</v>
      </c>
      <c r="G139" s="7" t="e">
        <f ca="1">Results!G92</f>
        <v>#VALUE!</v>
      </c>
      <c r="H139" s="28" t="e">
        <f ca="1">Results!H92</f>
        <v>#VALUE!</v>
      </c>
      <c r="I139" s="28" t="e">
        <f ca="1">Results!I92</f>
        <v>#VALUE!</v>
      </c>
      <c r="J139" s="28" t="e">
        <f ca="1">Results!J92</f>
        <v>#VALUE!</v>
      </c>
      <c r="K139" s="29" t="e">
        <f ca="1">0.01*'11'!B$17*Calc1!B2907*Results!E92</f>
        <v>#VALUE!</v>
      </c>
      <c r="L139" s="22" t="e">
        <f ca="1">0.01*('11'!D$17-'935'!X81)*Results!C92*Calc1!B2907*('11'!B$17/('11'!B$17-'935'!W81))*'935'!P81</f>
        <v>#VALUE!</v>
      </c>
      <c r="M139" s="22" t="e">
        <f ca="1">0.01*('11'!B$17-'935'!W81)*Results!D92</f>
        <v>#VALUE!</v>
      </c>
      <c r="N139" s="22" t="e">
        <f ca="1">0.01*'11'!B$17*Calc1!B4152*Calc3!B1745</f>
        <v>#VALUE!</v>
      </c>
      <c r="O139" s="22" t="e">
        <f ca="1">0.01*('11'!B$17-'935'!W81)*Calc4!B10425</f>
        <v>#VALUE!</v>
      </c>
      <c r="P139" s="22" t="e">
        <f ca="1">0.01*Calc3!B3320*'935'!T81</f>
        <v>#VALUE!</v>
      </c>
      <c r="Q139" s="29" t="e">
        <f t="shared" si="7"/>
        <v>#VALUE!</v>
      </c>
      <c r="R139" s="24" t="str">
        <f ca="1">'935'!Y81</f>
        <v>#VALUE!</v>
      </c>
      <c r="S139" s="30" t="e">
        <f t="shared" si="8"/>
        <v>#VALUE!</v>
      </c>
      <c r="T139" s="31" t="e">
        <f t="shared" si="9"/>
        <v>#VALUE!</v>
      </c>
      <c r="U139" s="29" t="e">
        <f t="shared" si="10"/>
        <v>#VALUE!</v>
      </c>
      <c r="V139" s="24" t="str">
        <f ca="1">'935'!Z81</f>
        <v>#VALUE!</v>
      </c>
      <c r="W139" s="30" t="e">
        <f t="shared" si="11"/>
        <v>#VALUE!</v>
      </c>
      <c r="X139" s="31" t="e">
        <f t="shared" si="12"/>
        <v>#VALUE!</v>
      </c>
      <c r="Y139" s="29" t="e">
        <f ca="1">0.01*('11'!B$17-'935'!W81)*Calc4!B8878</f>
        <v>#VALUE!</v>
      </c>
      <c r="Z139" s="22" t="e">
        <f ca="1">0.01*'11'!B$17*Calc1!B2907*Calc4!B723</f>
        <v>#VALUE!</v>
      </c>
      <c r="AA139" s="22" t="e">
        <f ca="1">Calc1!B2907*(MAX(Calc4!B7325,0-(Calc4!B7015+IF('935'!P81=0,0,(1-'935'!X81/'11'!D$17)*'11'!B$17/('11'!B$17-'935'!W81)*IF(Calc1!B2907=0,1,Calc2!B86/Calc1!B2907)*Calc4!B1346))))*'11'!B$17*0.01*Calc4!B$11/Calc4!B$2233</f>
        <v>#VALUE!</v>
      </c>
      <c r="AB139" s="22" t="e">
        <f ca="1">Calc1!B2907*Calc4!B$6619*Calc4!B6384</f>
        <v>#VALUE!</v>
      </c>
      <c r="AC139" s="22" t="e">
        <f ca="1">Calc1!B2907*(MAX(Calc4!B7325,0-(Calc4!B7015+IF('935'!P81=0,0,(1-'935'!X81/'11'!D$17)*'11'!B$17/('11'!B$17-'935'!W81)*IF(Calc1!B2907=0,1,Calc2!B86/Calc1!B2907)*Calc4!B1346))))*'11'!B$17*0.01*Calc4!B$2216/Calc4!B$2233</f>
        <v>#VALUE!</v>
      </c>
      <c r="AD139" s="22" t="e">
        <f ca="1">0.01*(Calc2!B86*'11'!B$17*Calc4!B1655+Calc1!B2907*Calc2!B6209*'935'!P81*('11'!D$17-'935'!X81)*('11'!B$17/('11'!B$17-'935'!W81)))</f>
        <v>#VALUE!</v>
      </c>
      <c r="AE139" s="22" t="e">
        <f ca="1">Calc1!B2907*Calc4!B$6300*(Calc4!B$5981+Calc1!B5399)</f>
        <v>#VALUE!</v>
      </c>
      <c r="AF139" s="22" t="e">
        <f ca="1">Calc1!B2907*(MAX(Calc4!B7325,0-(Calc4!B7015+IF('935'!P81=0,0,(1-'935'!X81/'11'!D$17)*'11'!B$17/('11'!B$17-'935'!W81)*IF(Calc1!B2907=0,1,Calc2!B86/Calc1!B2907)*Calc4!B1346))))*'11'!B$17*0.01*(1-(Calc4!B$2216+Calc4!B$11)/Calc4!B$2233)</f>
        <v>#VALUE!</v>
      </c>
      <c r="AG139" s="22" t="e">
        <f t="shared" si="13"/>
        <v>#VALUE!</v>
      </c>
      <c r="AH139" s="10"/>
    </row>
    <row r="140" spans="1:34">
      <c r="A140" s="20">
        <v>76</v>
      </c>
      <c r="B140" s="27" t="str">
        <f ca="1">Results!B93</f>
        <v>#VALUE!</v>
      </c>
      <c r="C140" s="7" t="e">
        <f ca="1">Results!C93</f>
        <v>#VALUE!</v>
      </c>
      <c r="D140" s="28" t="e">
        <f ca="1">Results!D93</f>
        <v>#VALUE!</v>
      </c>
      <c r="E140" s="28" t="e">
        <f ca="1">Results!E93</f>
        <v>#VALUE!</v>
      </c>
      <c r="F140" s="28" t="e">
        <f ca="1">Results!F93</f>
        <v>#VALUE!</v>
      </c>
      <c r="G140" s="7" t="e">
        <f ca="1">Results!G93</f>
        <v>#VALUE!</v>
      </c>
      <c r="H140" s="28" t="e">
        <f ca="1">Results!H93</f>
        <v>#VALUE!</v>
      </c>
      <c r="I140" s="28" t="e">
        <f ca="1">Results!I93</f>
        <v>#VALUE!</v>
      </c>
      <c r="J140" s="28" t="e">
        <f ca="1">Results!J93</f>
        <v>#VALUE!</v>
      </c>
      <c r="K140" s="29" t="e">
        <f ca="1">0.01*'11'!B$17*Calc1!B2908*Results!E93</f>
        <v>#VALUE!</v>
      </c>
      <c r="L140" s="22" t="e">
        <f ca="1">0.01*('11'!D$17-'935'!X82)*Results!C93*Calc1!B2908*('11'!B$17/('11'!B$17-'935'!W82))*'935'!P82</f>
        <v>#VALUE!</v>
      </c>
      <c r="M140" s="22" t="e">
        <f ca="1">0.01*('11'!B$17-'935'!W82)*Results!D93</f>
        <v>#VALUE!</v>
      </c>
      <c r="N140" s="22" t="e">
        <f ca="1">0.01*'11'!B$17*Calc1!B4153*Calc3!B1746</f>
        <v>#VALUE!</v>
      </c>
      <c r="O140" s="22" t="e">
        <f ca="1">0.01*('11'!B$17-'935'!W82)*Calc4!B10426</f>
        <v>#VALUE!</v>
      </c>
      <c r="P140" s="22" t="e">
        <f ca="1">0.01*Calc3!B3321*'935'!T82</f>
        <v>#VALUE!</v>
      </c>
      <c r="Q140" s="29" t="e">
        <f t="shared" si="7"/>
        <v>#VALUE!</v>
      </c>
      <c r="R140" s="24" t="str">
        <f ca="1">'935'!Y82</f>
        <v>#VALUE!</v>
      </c>
      <c r="S140" s="30" t="e">
        <f t="shared" si="8"/>
        <v>#VALUE!</v>
      </c>
      <c r="T140" s="31" t="e">
        <f t="shared" si="9"/>
        <v>#VALUE!</v>
      </c>
      <c r="U140" s="29" t="e">
        <f t="shared" si="10"/>
        <v>#VALUE!</v>
      </c>
      <c r="V140" s="24" t="str">
        <f ca="1">'935'!Z82</f>
        <v>#VALUE!</v>
      </c>
      <c r="W140" s="30" t="e">
        <f t="shared" si="11"/>
        <v>#VALUE!</v>
      </c>
      <c r="X140" s="31" t="e">
        <f t="shared" si="12"/>
        <v>#VALUE!</v>
      </c>
      <c r="Y140" s="29" t="e">
        <f ca="1">0.01*('11'!B$17-'935'!W82)*Calc4!B8879</f>
        <v>#VALUE!</v>
      </c>
      <c r="Z140" s="22" t="e">
        <f ca="1">0.01*'11'!B$17*Calc1!B2908*Calc4!B724</f>
        <v>#VALUE!</v>
      </c>
      <c r="AA140" s="22" t="e">
        <f ca="1">Calc1!B2908*(MAX(Calc4!B7326,0-(Calc4!B7016+IF('935'!P82=0,0,(1-'935'!X82/'11'!D$17)*'11'!B$17/('11'!B$17-'935'!W82)*IF(Calc1!B2908=0,1,Calc2!B87/Calc1!B2908)*Calc4!B1347))))*'11'!B$17*0.01*Calc4!B$11/Calc4!B$2233</f>
        <v>#VALUE!</v>
      </c>
      <c r="AB140" s="22" t="e">
        <f ca="1">Calc1!B2908*Calc4!B$6619*Calc4!B6385</f>
        <v>#VALUE!</v>
      </c>
      <c r="AC140" s="22" t="e">
        <f ca="1">Calc1!B2908*(MAX(Calc4!B7326,0-(Calc4!B7016+IF('935'!P82=0,0,(1-'935'!X82/'11'!D$17)*'11'!B$17/('11'!B$17-'935'!W82)*IF(Calc1!B2908=0,1,Calc2!B87/Calc1!B2908)*Calc4!B1347))))*'11'!B$17*0.01*Calc4!B$2216/Calc4!B$2233</f>
        <v>#VALUE!</v>
      </c>
      <c r="AD140" s="22" t="e">
        <f ca="1">0.01*(Calc2!B87*'11'!B$17*Calc4!B1656+Calc1!B2908*Calc2!B6210*'935'!P82*('11'!D$17-'935'!X82)*('11'!B$17/('11'!B$17-'935'!W82)))</f>
        <v>#VALUE!</v>
      </c>
      <c r="AE140" s="22" t="e">
        <f ca="1">Calc1!B2908*Calc4!B$6300*(Calc4!B$5981+Calc1!B5400)</f>
        <v>#VALUE!</v>
      </c>
      <c r="AF140" s="22" t="e">
        <f ca="1">Calc1!B2908*(MAX(Calc4!B7326,0-(Calc4!B7016+IF('935'!P82=0,0,(1-'935'!X82/'11'!D$17)*'11'!B$17/('11'!B$17-'935'!W82)*IF(Calc1!B2908=0,1,Calc2!B87/Calc1!B2908)*Calc4!B1347))))*'11'!B$17*0.01*(1-(Calc4!B$2216+Calc4!B$11)/Calc4!B$2233)</f>
        <v>#VALUE!</v>
      </c>
      <c r="AG140" s="22" t="e">
        <f t="shared" si="13"/>
        <v>#VALUE!</v>
      </c>
      <c r="AH140" s="10"/>
    </row>
    <row r="141" spans="1:34">
      <c r="A141" s="20">
        <v>77</v>
      </c>
      <c r="B141" s="27" t="str">
        <f ca="1">Results!B94</f>
        <v>#VALUE!</v>
      </c>
      <c r="C141" s="7" t="e">
        <f ca="1">Results!C94</f>
        <v>#VALUE!</v>
      </c>
      <c r="D141" s="28" t="e">
        <f ca="1">Results!D94</f>
        <v>#VALUE!</v>
      </c>
      <c r="E141" s="28" t="e">
        <f ca="1">Results!E94</f>
        <v>#VALUE!</v>
      </c>
      <c r="F141" s="28" t="e">
        <f ca="1">Results!F94</f>
        <v>#VALUE!</v>
      </c>
      <c r="G141" s="7" t="e">
        <f ca="1">Results!G94</f>
        <v>#VALUE!</v>
      </c>
      <c r="H141" s="28" t="e">
        <f ca="1">Results!H94</f>
        <v>#VALUE!</v>
      </c>
      <c r="I141" s="28" t="e">
        <f ca="1">Results!I94</f>
        <v>#VALUE!</v>
      </c>
      <c r="J141" s="28" t="e">
        <f ca="1">Results!J94</f>
        <v>#VALUE!</v>
      </c>
      <c r="K141" s="29" t="e">
        <f ca="1">0.01*'11'!B$17*Calc1!B2909*Results!E94</f>
        <v>#VALUE!</v>
      </c>
      <c r="L141" s="22" t="e">
        <f ca="1">0.01*('11'!D$17-'935'!X83)*Results!C94*Calc1!B2909*('11'!B$17/('11'!B$17-'935'!W83))*'935'!P83</f>
        <v>#VALUE!</v>
      </c>
      <c r="M141" s="22" t="e">
        <f ca="1">0.01*('11'!B$17-'935'!W83)*Results!D94</f>
        <v>#VALUE!</v>
      </c>
      <c r="N141" s="22" t="e">
        <f ca="1">0.01*'11'!B$17*Calc1!B4154*Calc3!B1747</f>
        <v>#VALUE!</v>
      </c>
      <c r="O141" s="22" t="e">
        <f ca="1">0.01*('11'!B$17-'935'!W83)*Calc4!B10427</f>
        <v>#VALUE!</v>
      </c>
      <c r="P141" s="22" t="e">
        <f ca="1">0.01*Calc3!B3322*'935'!T83</f>
        <v>#VALUE!</v>
      </c>
      <c r="Q141" s="29" t="e">
        <f t="shared" si="7"/>
        <v>#VALUE!</v>
      </c>
      <c r="R141" s="24" t="str">
        <f ca="1">'935'!Y83</f>
        <v>#VALUE!</v>
      </c>
      <c r="S141" s="30" t="e">
        <f t="shared" si="8"/>
        <v>#VALUE!</v>
      </c>
      <c r="T141" s="31" t="e">
        <f t="shared" si="9"/>
        <v>#VALUE!</v>
      </c>
      <c r="U141" s="29" t="e">
        <f t="shared" si="10"/>
        <v>#VALUE!</v>
      </c>
      <c r="V141" s="24" t="str">
        <f ca="1">'935'!Z83</f>
        <v>#VALUE!</v>
      </c>
      <c r="W141" s="30" t="e">
        <f t="shared" si="11"/>
        <v>#VALUE!</v>
      </c>
      <c r="X141" s="31" t="e">
        <f t="shared" si="12"/>
        <v>#VALUE!</v>
      </c>
      <c r="Y141" s="29" t="e">
        <f ca="1">0.01*('11'!B$17-'935'!W83)*Calc4!B8880</f>
        <v>#VALUE!</v>
      </c>
      <c r="Z141" s="22" t="e">
        <f ca="1">0.01*'11'!B$17*Calc1!B2909*Calc4!B725</f>
        <v>#VALUE!</v>
      </c>
      <c r="AA141" s="22" t="e">
        <f ca="1">Calc1!B2909*(MAX(Calc4!B7327,0-(Calc4!B7017+IF('935'!P83=0,0,(1-'935'!X83/'11'!D$17)*'11'!B$17/('11'!B$17-'935'!W83)*IF(Calc1!B2909=0,1,Calc2!B88/Calc1!B2909)*Calc4!B1348))))*'11'!B$17*0.01*Calc4!B$11/Calc4!B$2233</f>
        <v>#VALUE!</v>
      </c>
      <c r="AB141" s="22" t="e">
        <f ca="1">Calc1!B2909*Calc4!B$6619*Calc4!B6386</f>
        <v>#VALUE!</v>
      </c>
      <c r="AC141" s="22" t="e">
        <f ca="1">Calc1!B2909*(MAX(Calc4!B7327,0-(Calc4!B7017+IF('935'!P83=0,0,(1-'935'!X83/'11'!D$17)*'11'!B$17/('11'!B$17-'935'!W83)*IF(Calc1!B2909=0,1,Calc2!B88/Calc1!B2909)*Calc4!B1348))))*'11'!B$17*0.01*Calc4!B$2216/Calc4!B$2233</f>
        <v>#VALUE!</v>
      </c>
      <c r="AD141" s="22" t="e">
        <f ca="1">0.01*(Calc2!B88*'11'!B$17*Calc4!B1657+Calc1!B2909*Calc2!B6211*'935'!P83*('11'!D$17-'935'!X83)*('11'!B$17/('11'!B$17-'935'!W83)))</f>
        <v>#VALUE!</v>
      </c>
      <c r="AE141" s="22" t="e">
        <f ca="1">Calc1!B2909*Calc4!B$6300*(Calc4!B$5981+Calc1!B5401)</f>
        <v>#VALUE!</v>
      </c>
      <c r="AF141" s="22" t="e">
        <f ca="1">Calc1!B2909*(MAX(Calc4!B7327,0-(Calc4!B7017+IF('935'!P83=0,0,(1-'935'!X83/'11'!D$17)*'11'!B$17/('11'!B$17-'935'!W83)*IF(Calc1!B2909=0,1,Calc2!B88/Calc1!B2909)*Calc4!B1348))))*'11'!B$17*0.01*(1-(Calc4!B$2216+Calc4!B$11)/Calc4!B$2233)</f>
        <v>#VALUE!</v>
      </c>
      <c r="AG141" s="22" t="e">
        <f t="shared" si="13"/>
        <v>#VALUE!</v>
      </c>
      <c r="AH141" s="10"/>
    </row>
    <row r="142" spans="1:34">
      <c r="A142" s="20">
        <v>78</v>
      </c>
      <c r="B142" s="27" t="str">
        <f ca="1">Results!B95</f>
        <v>#VALUE!</v>
      </c>
      <c r="C142" s="7" t="e">
        <f ca="1">Results!C95</f>
        <v>#VALUE!</v>
      </c>
      <c r="D142" s="28" t="e">
        <f ca="1">Results!D95</f>
        <v>#VALUE!</v>
      </c>
      <c r="E142" s="28" t="e">
        <f ca="1">Results!E95</f>
        <v>#VALUE!</v>
      </c>
      <c r="F142" s="28" t="e">
        <f ca="1">Results!F95</f>
        <v>#VALUE!</v>
      </c>
      <c r="G142" s="7" t="e">
        <f ca="1">Results!G95</f>
        <v>#VALUE!</v>
      </c>
      <c r="H142" s="28" t="e">
        <f ca="1">Results!H95</f>
        <v>#VALUE!</v>
      </c>
      <c r="I142" s="28" t="e">
        <f ca="1">Results!I95</f>
        <v>#VALUE!</v>
      </c>
      <c r="J142" s="28" t="e">
        <f ca="1">Results!J95</f>
        <v>#VALUE!</v>
      </c>
      <c r="K142" s="29" t="e">
        <f ca="1">0.01*'11'!B$17*Calc1!B2910*Results!E95</f>
        <v>#VALUE!</v>
      </c>
      <c r="L142" s="22" t="e">
        <f ca="1">0.01*('11'!D$17-'935'!X84)*Results!C95*Calc1!B2910*('11'!B$17/('11'!B$17-'935'!W84))*'935'!P84</f>
        <v>#VALUE!</v>
      </c>
      <c r="M142" s="22" t="e">
        <f ca="1">0.01*('11'!B$17-'935'!W84)*Results!D95</f>
        <v>#VALUE!</v>
      </c>
      <c r="N142" s="22" t="e">
        <f ca="1">0.01*'11'!B$17*Calc1!B4155*Calc3!B1748</f>
        <v>#VALUE!</v>
      </c>
      <c r="O142" s="22" t="e">
        <f ca="1">0.01*('11'!B$17-'935'!W84)*Calc4!B10428</f>
        <v>#VALUE!</v>
      </c>
      <c r="P142" s="22" t="e">
        <f ca="1">0.01*Calc3!B3323*'935'!T84</f>
        <v>#VALUE!</v>
      </c>
      <c r="Q142" s="29" t="e">
        <f t="shared" si="7"/>
        <v>#VALUE!</v>
      </c>
      <c r="R142" s="24" t="str">
        <f ca="1">'935'!Y84</f>
        <v>#VALUE!</v>
      </c>
      <c r="S142" s="30" t="e">
        <f t="shared" si="8"/>
        <v>#VALUE!</v>
      </c>
      <c r="T142" s="31" t="e">
        <f t="shared" si="9"/>
        <v>#VALUE!</v>
      </c>
      <c r="U142" s="29" t="e">
        <f t="shared" si="10"/>
        <v>#VALUE!</v>
      </c>
      <c r="V142" s="24" t="str">
        <f ca="1">'935'!Z84</f>
        <v>#VALUE!</v>
      </c>
      <c r="W142" s="30" t="e">
        <f t="shared" si="11"/>
        <v>#VALUE!</v>
      </c>
      <c r="X142" s="31" t="e">
        <f t="shared" si="12"/>
        <v>#VALUE!</v>
      </c>
      <c r="Y142" s="29" t="e">
        <f ca="1">0.01*('11'!B$17-'935'!W84)*Calc4!B8881</f>
        <v>#VALUE!</v>
      </c>
      <c r="Z142" s="22" t="e">
        <f ca="1">0.01*'11'!B$17*Calc1!B2910*Calc4!B726</f>
        <v>#VALUE!</v>
      </c>
      <c r="AA142" s="22" t="e">
        <f ca="1">Calc1!B2910*(MAX(Calc4!B7328,0-(Calc4!B7018+IF('935'!P84=0,0,(1-'935'!X84/'11'!D$17)*'11'!B$17/('11'!B$17-'935'!W84)*IF(Calc1!B2910=0,1,Calc2!B89/Calc1!B2910)*Calc4!B1349))))*'11'!B$17*0.01*Calc4!B$11/Calc4!B$2233</f>
        <v>#VALUE!</v>
      </c>
      <c r="AB142" s="22" t="e">
        <f ca="1">Calc1!B2910*Calc4!B$6619*Calc4!B6387</f>
        <v>#VALUE!</v>
      </c>
      <c r="AC142" s="22" t="e">
        <f ca="1">Calc1!B2910*(MAX(Calc4!B7328,0-(Calc4!B7018+IF('935'!P84=0,0,(1-'935'!X84/'11'!D$17)*'11'!B$17/('11'!B$17-'935'!W84)*IF(Calc1!B2910=0,1,Calc2!B89/Calc1!B2910)*Calc4!B1349))))*'11'!B$17*0.01*Calc4!B$2216/Calc4!B$2233</f>
        <v>#VALUE!</v>
      </c>
      <c r="AD142" s="22" t="e">
        <f ca="1">0.01*(Calc2!B89*'11'!B$17*Calc4!B1658+Calc1!B2910*Calc2!B6212*'935'!P84*('11'!D$17-'935'!X84)*('11'!B$17/('11'!B$17-'935'!W84)))</f>
        <v>#VALUE!</v>
      </c>
      <c r="AE142" s="22" t="e">
        <f ca="1">Calc1!B2910*Calc4!B$6300*(Calc4!B$5981+Calc1!B5402)</f>
        <v>#VALUE!</v>
      </c>
      <c r="AF142" s="22" t="e">
        <f ca="1">Calc1!B2910*(MAX(Calc4!B7328,0-(Calc4!B7018+IF('935'!P84=0,0,(1-'935'!X84/'11'!D$17)*'11'!B$17/('11'!B$17-'935'!W84)*IF(Calc1!B2910=0,1,Calc2!B89/Calc1!B2910)*Calc4!B1349))))*'11'!B$17*0.01*(1-(Calc4!B$2216+Calc4!B$11)/Calc4!B$2233)</f>
        <v>#VALUE!</v>
      </c>
      <c r="AG142" s="22" t="e">
        <f t="shared" si="13"/>
        <v>#VALUE!</v>
      </c>
      <c r="AH142" s="10"/>
    </row>
    <row r="143" spans="1:34">
      <c r="A143" s="20">
        <v>79</v>
      </c>
      <c r="B143" s="27" t="str">
        <f ca="1">Results!B96</f>
        <v>#VALUE!</v>
      </c>
      <c r="C143" s="7" t="e">
        <f ca="1">Results!C96</f>
        <v>#VALUE!</v>
      </c>
      <c r="D143" s="28" t="e">
        <f ca="1">Results!D96</f>
        <v>#VALUE!</v>
      </c>
      <c r="E143" s="28" t="e">
        <f ca="1">Results!E96</f>
        <v>#VALUE!</v>
      </c>
      <c r="F143" s="28" t="e">
        <f ca="1">Results!F96</f>
        <v>#VALUE!</v>
      </c>
      <c r="G143" s="7" t="e">
        <f ca="1">Results!G96</f>
        <v>#VALUE!</v>
      </c>
      <c r="H143" s="28" t="e">
        <f ca="1">Results!H96</f>
        <v>#VALUE!</v>
      </c>
      <c r="I143" s="28" t="e">
        <f ca="1">Results!I96</f>
        <v>#VALUE!</v>
      </c>
      <c r="J143" s="28" t="e">
        <f ca="1">Results!J96</f>
        <v>#VALUE!</v>
      </c>
      <c r="K143" s="29" t="e">
        <f ca="1">0.01*'11'!B$17*Calc1!B2911*Results!E96</f>
        <v>#VALUE!</v>
      </c>
      <c r="L143" s="22" t="e">
        <f ca="1">0.01*('11'!D$17-'935'!X85)*Results!C96*Calc1!B2911*('11'!B$17/('11'!B$17-'935'!W85))*'935'!P85</f>
        <v>#VALUE!</v>
      </c>
      <c r="M143" s="22" t="e">
        <f ca="1">0.01*('11'!B$17-'935'!W85)*Results!D96</f>
        <v>#VALUE!</v>
      </c>
      <c r="N143" s="22" t="e">
        <f ca="1">0.01*'11'!B$17*Calc1!B4156*Calc3!B1749</f>
        <v>#VALUE!</v>
      </c>
      <c r="O143" s="22" t="e">
        <f ca="1">0.01*('11'!B$17-'935'!W85)*Calc4!B10429</f>
        <v>#VALUE!</v>
      </c>
      <c r="P143" s="22" t="e">
        <f ca="1">0.01*Calc3!B3324*'935'!T85</f>
        <v>#VALUE!</v>
      </c>
      <c r="Q143" s="29" t="e">
        <f t="shared" si="7"/>
        <v>#VALUE!</v>
      </c>
      <c r="R143" s="24" t="str">
        <f ca="1">'935'!Y85</f>
        <v>#VALUE!</v>
      </c>
      <c r="S143" s="30" t="e">
        <f t="shared" si="8"/>
        <v>#VALUE!</v>
      </c>
      <c r="T143" s="31" t="e">
        <f t="shared" si="9"/>
        <v>#VALUE!</v>
      </c>
      <c r="U143" s="29" t="e">
        <f t="shared" si="10"/>
        <v>#VALUE!</v>
      </c>
      <c r="V143" s="24" t="str">
        <f ca="1">'935'!Z85</f>
        <v>#VALUE!</v>
      </c>
      <c r="W143" s="30" t="e">
        <f t="shared" si="11"/>
        <v>#VALUE!</v>
      </c>
      <c r="X143" s="31" t="e">
        <f t="shared" si="12"/>
        <v>#VALUE!</v>
      </c>
      <c r="Y143" s="29" t="e">
        <f ca="1">0.01*('11'!B$17-'935'!W85)*Calc4!B8882</f>
        <v>#VALUE!</v>
      </c>
      <c r="Z143" s="22" t="e">
        <f ca="1">0.01*'11'!B$17*Calc1!B2911*Calc4!B727</f>
        <v>#VALUE!</v>
      </c>
      <c r="AA143" s="22" t="e">
        <f ca="1">Calc1!B2911*(MAX(Calc4!B7329,0-(Calc4!B7019+IF('935'!P85=0,0,(1-'935'!X85/'11'!D$17)*'11'!B$17/('11'!B$17-'935'!W85)*IF(Calc1!B2911=0,1,Calc2!B90/Calc1!B2911)*Calc4!B1350))))*'11'!B$17*0.01*Calc4!B$11/Calc4!B$2233</f>
        <v>#VALUE!</v>
      </c>
      <c r="AB143" s="22" t="e">
        <f ca="1">Calc1!B2911*Calc4!B$6619*Calc4!B6388</f>
        <v>#VALUE!</v>
      </c>
      <c r="AC143" s="22" t="e">
        <f ca="1">Calc1!B2911*(MAX(Calc4!B7329,0-(Calc4!B7019+IF('935'!P85=0,0,(1-'935'!X85/'11'!D$17)*'11'!B$17/('11'!B$17-'935'!W85)*IF(Calc1!B2911=0,1,Calc2!B90/Calc1!B2911)*Calc4!B1350))))*'11'!B$17*0.01*Calc4!B$2216/Calc4!B$2233</f>
        <v>#VALUE!</v>
      </c>
      <c r="AD143" s="22" t="e">
        <f ca="1">0.01*(Calc2!B90*'11'!B$17*Calc4!B1659+Calc1!B2911*Calc2!B6213*'935'!P85*('11'!D$17-'935'!X85)*('11'!B$17/('11'!B$17-'935'!W85)))</f>
        <v>#VALUE!</v>
      </c>
      <c r="AE143" s="22" t="e">
        <f ca="1">Calc1!B2911*Calc4!B$6300*(Calc4!B$5981+Calc1!B5403)</f>
        <v>#VALUE!</v>
      </c>
      <c r="AF143" s="22" t="e">
        <f ca="1">Calc1!B2911*(MAX(Calc4!B7329,0-(Calc4!B7019+IF('935'!P85=0,0,(1-'935'!X85/'11'!D$17)*'11'!B$17/('11'!B$17-'935'!W85)*IF(Calc1!B2911=0,1,Calc2!B90/Calc1!B2911)*Calc4!B1350))))*'11'!B$17*0.01*(1-(Calc4!B$2216+Calc4!B$11)/Calc4!B$2233)</f>
        <v>#VALUE!</v>
      </c>
      <c r="AG143" s="22" t="e">
        <f t="shared" si="13"/>
        <v>#VALUE!</v>
      </c>
      <c r="AH143" s="10"/>
    </row>
    <row r="144" spans="1:34">
      <c r="A144" s="20">
        <v>80</v>
      </c>
      <c r="B144" s="27" t="str">
        <f ca="1">Results!B97</f>
        <v>#VALUE!</v>
      </c>
      <c r="C144" s="7" t="e">
        <f ca="1">Results!C97</f>
        <v>#VALUE!</v>
      </c>
      <c r="D144" s="28" t="e">
        <f ca="1">Results!D97</f>
        <v>#VALUE!</v>
      </c>
      <c r="E144" s="28" t="e">
        <f ca="1">Results!E97</f>
        <v>#VALUE!</v>
      </c>
      <c r="F144" s="28" t="e">
        <f ca="1">Results!F97</f>
        <v>#VALUE!</v>
      </c>
      <c r="G144" s="7" t="e">
        <f ca="1">Results!G97</f>
        <v>#VALUE!</v>
      </c>
      <c r="H144" s="28" t="e">
        <f ca="1">Results!H97</f>
        <v>#VALUE!</v>
      </c>
      <c r="I144" s="28" t="e">
        <f ca="1">Results!I97</f>
        <v>#VALUE!</v>
      </c>
      <c r="J144" s="28" t="e">
        <f ca="1">Results!J97</f>
        <v>#VALUE!</v>
      </c>
      <c r="K144" s="29" t="e">
        <f ca="1">0.01*'11'!B$17*Calc1!B2912*Results!E97</f>
        <v>#VALUE!</v>
      </c>
      <c r="L144" s="22" t="e">
        <f ca="1">0.01*('11'!D$17-'935'!X86)*Results!C97*Calc1!B2912*('11'!B$17/('11'!B$17-'935'!W86))*'935'!P86</f>
        <v>#VALUE!</v>
      </c>
      <c r="M144" s="22" t="e">
        <f ca="1">0.01*('11'!B$17-'935'!W86)*Results!D97</f>
        <v>#VALUE!</v>
      </c>
      <c r="N144" s="22" t="e">
        <f ca="1">0.01*'11'!B$17*Calc1!B4157*Calc3!B1750</f>
        <v>#VALUE!</v>
      </c>
      <c r="O144" s="22" t="e">
        <f ca="1">0.01*('11'!B$17-'935'!W86)*Calc4!B10430</f>
        <v>#VALUE!</v>
      </c>
      <c r="P144" s="22" t="e">
        <f ca="1">0.01*Calc3!B3325*'935'!T86</f>
        <v>#VALUE!</v>
      </c>
      <c r="Q144" s="29" t="e">
        <f t="shared" si="7"/>
        <v>#VALUE!</v>
      </c>
      <c r="R144" s="24" t="str">
        <f ca="1">'935'!Y86</f>
        <v>#VALUE!</v>
      </c>
      <c r="S144" s="30" t="e">
        <f t="shared" si="8"/>
        <v>#VALUE!</v>
      </c>
      <c r="T144" s="31" t="e">
        <f t="shared" si="9"/>
        <v>#VALUE!</v>
      </c>
      <c r="U144" s="29" t="e">
        <f t="shared" si="10"/>
        <v>#VALUE!</v>
      </c>
      <c r="V144" s="24" t="str">
        <f ca="1">'935'!Z86</f>
        <v>#VALUE!</v>
      </c>
      <c r="W144" s="30" t="e">
        <f t="shared" si="11"/>
        <v>#VALUE!</v>
      </c>
      <c r="X144" s="31" t="e">
        <f t="shared" si="12"/>
        <v>#VALUE!</v>
      </c>
      <c r="Y144" s="29" t="e">
        <f ca="1">0.01*('11'!B$17-'935'!W86)*Calc4!B8883</f>
        <v>#VALUE!</v>
      </c>
      <c r="Z144" s="22" t="e">
        <f ca="1">0.01*'11'!B$17*Calc1!B2912*Calc4!B728</f>
        <v>#VALUE!</v>
      </c>
      <c r="AA144" s="22" t="e">
        <f ca="1">Calc1!B2912*(MAX(Calc4!B7330,0-(Calc4!B7020+IF('935'!P86=0,0,(1-'935'!X86/'11'!D$17)*'11'!B$17/('11'!B$17-'935'!W86)*IF(Calc1!B2912=0,1,Calc2!B91/Calc1!B2912)*Calc4!B1351))))*'11'!B$17*0.01*Calc4!B$11/Calc4!B$2233</f>
        <v>#VALUE!</v>
      </c>
      <c r="AB144" s="22" t="e">
        <f ca="1">Calc1!B2912*Calc4!B$6619*Calc4!B6389</f>
        <v>#VALUE!</v>
      </c>
      <c r="AC144" s="22" t="e">
        <f ca="1">Calc1!B2912*(MAX(Calc4!B7330,0-(Calc4!B7020+IF('935'!P86=0,0,(1-'935'!X86/'11'!D$17)*'11'!B$17/('11'!B$17-'935'!W86)*IF(Calc1!B2912=0,1,Calc2!B91/Calc1!B2912)*Calc4!B1351))))*'11'!B$17*0.01*Calc4!B$2216/Calc4!B$2233</f>
        <v>#VALUE!</v>
      </c>
      <c r="AD144" s="22" t="e">
        <f ca="1">0.01*(Calc2!B91*'11'!B$17*Calc4!B1660+Calc1!B2912*Calc2!B6214*'935'!P86*('11'!D$17-'935'!X86)*('11'!B$17/('11'!B$17-'935'!W86)))</f>
        <v>#VALUE!</v>
      </c>
      <c r="AE144" s="22" t="e">
        <f ca="1">Calc1!B2912*Calc4!B$6300*(Calc4!B$5981+Calc1!B5404)</f>
        <v>#VALUE!</v>
      </c>
      <c r="AF144" s="22" t="e">
        <f ca="1">Calc1!B2912*(MAX(Calc4!B7330,0-(Calc4!B7020+IF('935'!P86=0,0,(1-'935'!X86/'11'!D$17)*'11'!B$17/('11'!B$17-'935'!W86)*IF(Calc1!B2912=0,1,Calc2!B91/Calc1!B2912)*Calc4!B1351))))*'11'!B$17*0.01*(1-(Calc4!B$2216+Calc4!B$11)/Calc4!B$2233)</f>
        <v>#VALUE!</v>
      </c>
      <c r="AG144" s="22" t="e">
        <f t="shared" si="13"/>
        <v>#VALUE!</v>
      </c>
      <c r="AH144" s="10"/>
    </row>
    <row r="145" spans="1:34">
      <c r="A145" s="20">
        <v>81</v>
      </c>
      <c r="B145" s="27" t="str">
        <f ca="1">Results!B98</f>
        <v>#VALUE!</v>
      </c>
      <c r="C145" s="7" t="e">
        <f ca="1">Results!C98</f>
        <v>#VALUE!</v>
      </c>
      <c r="D145" s="28" t="e">
        <f ca="1">Results!D98</f>
        <v>#VALUE!</v>
      </c>
      <c r="E145" s="28" t="e">
        <f ca="1">Results!E98</f>
        <v>#VALUE!</v>
      </c>
      <c r="F145" s="28" t="e">
        <f ca="1">Results!F98</f>
        <v>#VALUE!</v>
      </c>
      <c r="G145" s="7" t="e">
        <f ca="1">Results!G98</f>
        <v>#VALUE!</v>
      </c>
      <c r="H145" s="28" t="e">
        <f ca="1">Results!H98</f>
        <v>#VALUE!</v>
      </c>
      <c r="I145" s="28" t="e">
        <f ca="1">Results!I98</f>
        <v>#VALUE!</v>
      </c>
      <c r="J145" s="28" t="e">
        <f ca="1">Results!J98</f>
        <v>#VALUE!</v>
      </c>
      <c r="K145" s="29" t="e">
        <f ca="1">0.01*'11'!B$17*Calc1!B2913*Results!E98</f>
        <v>#VALUE!</v>
      </c>
      <c r="L145" s="22" t="e">
        <f ca="1">0.01*('11'!D$17-'935'!X87)*Results!C98*Calc1!B2913*('11'!B$17/('11'!B$17-'935'!W87))*'935'!P87</f>
        <v>#VALUE!</v>
      </c>
      <c r="M145" s="22" t="e">
        <f ca="1">0.01*('11'!B$17-'935'!W87)*Results!D98</f>
        <v>#VALUE!</v>
      </c>
      <c r="N145" s="22" t="e">
        <f ca="1">0.01*'11'!B$17*Calc1!B4158*Calc3!B1751</f>
        <v>#VALUE!</v>
      </c>
      <c r="O145" s="22" t="e">
        <f ca="1">0.01*('11'!B$17-'935'!W87)*Calc4!B10431</f>
        <v>#VALUE!</v>
      </c>
      <c r="P145" s="22" t="e">
        <f ca="1">0.01*Calc3!B3326*'935'!T87</f>
        <v>#VALUE!</v>
      </c>
      <c r="Q145" s="29" t="e">
        <f t="shared" si="7"/>
        <v>#VALUE!</v>
      </c>
      <c r="R145" s="24" t="str">
        <f ca="1">'935'!Y87</f>
        <v>#VALUE!</v>
      </c>
      <c r="S145" s="30" t="e">
        <f t="shared" si="8"/>
        <v>#VALUE!</v>
      </c>
      <c r="T145" s="31" t="e">
        <f t="shared" si="9"/>
        <v>#VALUE!</v>
      </c>
      <c r="U145" s="29" t="e">
        <f t="shared" si="10"/>
        <v>#VALUE!</v>
      </c>
      <c r="V145" s="24" t="str">
        <f ca="1">'935'!Z87</f>
        <v>#VALUE!</v>
      </c>
      <c r="W145" s="30" t="e">
        <f t="shared" si="11"/>
        <v>#VALUE!</v>
      </c>
      <c r="X145" s="31" t="e">
        <f t="shared" si="12"/>
        <v>#VALUE!</v>
      </c>
      <c r="Y145" s="29" t="e">
        <f ca="1">0.01*('11'!B$17-'935'!W87)*Calc4!B8884</f>
        <v>#VALUE!</v>
      </c>
      <c r="Z145" s="22" t="e">
        <f ca="1">0.01*'11'!B$17*Calc1!B2913*Calc4!B729</f>
        <v>#VALUE!</v>
      </c>
      <c r="AA145" s="22" t="e">
        <f ca="1">Calc1!B2913*(MAX(Calc4!B7331,0-(Calc4!B7021+IF('935'!P87=0,0,(1-'935'!X87/'11'!D$17)*'11'!B$17/('11'!B$17-'935'!W87)*IF(Calc1!B2913=0,1,Calc2!B92/Calc1!B2913)*Calc4!B1352))))*'11'!B$17*0.01*Calc4!B$11/Calc4!B$2233</f>
        <v>#VALUE!</v>
      </c>
      <c r="AB145" s="22" t="e">
        <f ca="1">Calc1!B2913*Calc4!B$6619*Calc4!B6390</f>
        <v>#VALUE!</v>
      </c>
      <c r="AC145" s="22" t="e">
        <f ca="1">Calc1!B2913*(MAX(Calc4!B7331,0-(Calc4!B7021+IF('935'!P87=0,0,(1-'935'!X87/'11'!D$17)*'11'!B$17/('11'!B$17-'935'!W87)*IF(Calc1!B2913=0,1,Calc2!B92/Calc1!B2913)*Calc4!B1352))))*'11'!B$17*0.01*Calc4!B$2216/Calc4!B$2233</f>
        <v>#VALUE!</v>
      </c>
      <c r="AD145" s="22" t="e">
        <f ca="1">0.01*(Calc2!B92*'11'!B$17*Calc4!B1661+Calc1!B2913*Calc2!B6215*'935'!P87*('11'!D$17-'935'!X87)*('11'!B$17/('11'!B$17-'935'!W87)))</f>
        <v>#VALUE!</v>
      </c>
      <c r="AE145" s="22" t="e">
        <f ca="1">Calc1!B2913*Calc4!B$6300*(Calc4!B$5981+Calc1!B5405)</f>
        <v>#VALUE!</v>
      </c>
      <c r="AF145" s="22" t="e">
        <f ca="1">Calc1!B2913*(MAX(Calc4!B7331,0-(Calc4!B7021+IF('935'!P87=0,0,(1-'935'!X87/'11'!D$17)*'11'!B$17/('11'!B$17-'935'!W87)*IF(Calc1!B2913=0,1,Calc2!B92/Calc1!B2913)*Calc4!B1352))))*'11'!B$17*0.01*(1-(Calc4!B$2216+Calc4!B$11)/Calc4!B$2233)</f>
        <v>#VALUE!</v>
      </c>
      <c r="AG145" s="22" t="e">
        <f t="shared" si="13"/>
        <v>#VALUE!</v>
      </c>
      <c r="AH145" s="10"/>
    </row>
    <row r="146" spans="1:34">
      <c r="A146" s="20">
        <v>82</v>
      </c>
      <c r="B146" s="27" t="str">
        <f ca="1">Results!B99</f>
        <v>#VALUE!</v>
      </c>
      <c r="C146" s="7" t="e">
        <f ca="1">Results!C99</f>
        <v>#VALUE!</v>
      </c>
      <c r="D146" s="28" t="e">
        <f ca="1">Results!D99</f>
        <v>#VALUE!</v>
      </c>
      <c r="E146" s="28" t="e">
        <f ca="1">Results!E99</f>
        <v>#VALUE!</v>
      </c>
      <c r="F146" s="28" t="e">
        <f ca="1">Results!F99</f>
        <v>#VALUE!</v>
      </c>
      <c r="G146" s="7" t="e">
        <f ca="1">Results!G99</f>
        <v>#VALUE!</v>
      </c>
      <c r="H146" s="28" t="e">
        <f ca="1">Results!H99</f>
        <v>#VALUE!</v>
      </c>
      <c r="I146" s="28" t="e">
        <f ca="1">Results!I99</f>
        <v>#VALUE!</v>
      </c>
      <c r="J146" s="28" t="e">
        <f ca="1">Results!J99</f>
        <v>#VALUE!</v>
      </c>
      <c r="K146" s="29" t="e">
        <f ca="1">0.01*'11'!B$17*Calc1!B2914*Results!E99</f>
        <v>#VALUE!</v>
      </c>
      <c r="L146" s="22" t="e">
        <f ca="1">0.01*('11'!D$17-'935'!X88)*Results!C99*Calc1!B2914*('11'!B$17/('11'!B$17-'935'!W88))*'935'!P88</f>
        <v>#VALUE!</v>
      </c>
      <c r="M146" s="22" t="e">
        <f ca="1">0.01*('11'!B$17-'935'!W88)*Results!D99</f>
        <v>#VALUE!</v>
      </c>
      <c r="N146" s="22" t="e">
        <f ca="1">0.01*'11'!B$17*Calc1!B4159*Calc3!B1752</f>
        <v>#VALUE!</v>
      </c>
      <c r="O146" s="22" t="e">
        <f ca="1">0.01*('11'!B$17-'935'!W88)*Calc4!B10432</f>
        <v>#VALUE!</v>
      </c>
      <c r="P146" s="22" t="e">
        <f ca="1">0.01*Calc3!B3327*'935'!T88</f>
        <v>#VALUE!</v>
      </c>
      <c r="Q146" s="29" t="e">
        <f t="shared" si="7"/>
        <v>#VALUE!</v>
      </c>
      <c r="R146" s="24" t="str">
        <f ca="1">'935'!Y88</f>
        <v>#VALUE!</v>
      </c>
      <c r="S146" s="30" t="e">
        <f t="shared" si="8"/>
        <v>#VALUE!</v>
      </c>
      <c r="T146" s="31" t="e">
        <f t="shared" si="9"/>
        <v>#VALUE!</v>
      </c>
      <c r="U146" s="29" t="e">
        <f t="shared" si="10"/>
        <v>#VALUE!</v>
      </c>
      <c r="V146" s="24" t="str">
        <f ca="1">'935'!Z88</f>
        <v>#VALUE!</v>
      </c>
      <c r="W146" s="30" t="e">
        <f t="shared" si="11"/>
        <v>#VALUE!</v>
      </c>
      <c r="X146" s="31" t="e">
        <f t="shared" si="12"/>
        <v>#VALUE!</v>
      </c>
      <c r="Y146" s="29" t="e">
        <f ca="1">0.01*('11'!B$17-'935'!W88)*Calc4!B8885</f>
        <v>#VALUE!</v>
      </c>
      <c r="Z146" s="22" t="e">
        <f ca="1">0.01*'11'!B$17*Calc1!B2914*Calc4!B730</f>
        <v>#VALUE!</v>
      </c>
      <c r="AA146" s="22" t="e">
        <f ca="1">Calc1!B2914*(MAX(Calc4!B7332,0-(Calc4!B7022+IF('935'!P88=0,0,(1-'935'!X88/'11'!D$17)*'11'!B$17/('11'!B$17-'935'!W88)*IF(Calc1!B2914=0,1,Calc2!B93/Calc1!B2914)*Calc4!B1353))))*'11'!B$17*0.01*Calc4!B$11/Calc4!B$2233</f>
        <v>#VALUE!</v>
      </c>
      <c r="AB146" s="22" t="e">
        <f ca="1">Calc1!B2914*Calc4!B$6619*Calc4!B6391</f>
        <v>#VALUE!</v>
      </c>
      <c r="AC146" s="22" t="e">
        <f ca="1">Calc1!B2914*(MAX(Calc4!B7332,0-(Calc4!B7022+IF('935'!P88=0,0,(1-'935'!X88/'11'!D$17)*'11'!B$17/('11'!B$17-'935'!W88)*IF(Calc1!B2914=0,1,Calc2!B93/Calc1!B2914)*Calc4!B1353))))*'11'!B$17*0.01*Calc4!B$2216/Calc4!B$2233</f>
        <v>#VALUE!</v>
      </c>
      <c r="AD146" s="22" t="e">
        <f ca="1">0.01*(Calc2!B93*'11'!B$17*Calc4!B1662+Calc1!B2914*Calc2!B6216*'935'!P88*('11'!D$17-'935'!X88)*('11'!B$17/('11'!B$17-'935'!W88)))</f>
        <v>#VALUE!</v>
      </c>
      <c r="AE146" s="22" t="e">
        <f ca="1">Calc1!B2914*Calc4!B$6300*(Calc4!B$5981+Calc1!B5406)</f>
        <v>#VALUE!</v>
      </c>
      <c r="AF146" s="22" t="e">
        <f ca="1">Calc1!B2914*(MAX(Calc4!B7332,0-(Calc4!B7022+IF('935'!P88=0,0,(1-'935'!X88/'11'!D$17)*'11'!B$17/('11'!B$17-'935'!W88)*IF(Calc1!B2914=0,1,Calc2!B93/Calc1!B2914)*Calc4!B1353))))*'11'!B$17*0.01*(1-(Calc4!B$2216+Calc4!B$11)/Calc4!B$2233)</f>
        <v>#VALUE!</v>
      </c>
      <c r="AG146" s="22" t="e">
        <f t="shared" si="13"/>
        <v>#VALUE!</v>
      </c>
      <c r="AH146" s="10"/>
    </row>
    <row r="147" spans="1:34">
      <c r="A147" s="20">
        <v>83</v>
      </c>
      <c r="B147" s="27" t="str">
        <f ca="1">Results!B100</f>
        <v>#VALUE!</v>
      </c>
      <c r="C147" s="7" t="e">
        <f ca="1">Results!C100</f>
        <v>#VALUE!</v>
      </c>
      <c r="D147" s="28" t="e">
        <f ca="1">Results!D100</f>
        <v>#VALUE!</v>
      </c>
      <c r="E147" s="28" t="e">
        <f ca="1">Results!E100</f>
        <v>#VALUE!</v>
      </c>
      <c r="F147" s="28" t="e">
        <f ca="1">Results!F100</f>
        <v>#VALUE!</v>
      </c>
      <c r="G147" s="7" t="e">
        <f ca="1">Results!G100</f>
        <v>#VALUE!</v>
      </c>
      <c r="H147" s="28" t="e">
        <f ca="1">Results!H100</f>
        <v>#VALUE!</v>
      </c>
      <c r="I147" s="28" t="e">
        <f ca="1">Results!I100</f>
        <v>#VALUE!</v>
      </c>
      <c r="J147" s="28" t="e">
        <f ca="1">Results!J100</f>
        <v>#VALUE!</v>
      </c>
      <c r="K147" s="29" t="e">
        <f ca="1">0.01*'11'!B$17*Calc1!B2915*Results!E100</f>
        <v>#VALUE!</v>
      </c>
      <c r="L147" s="22" t="e">
        <f ca="1">0.01*('11'!D$17-'935'!X89)*Results!C100*Calc1!B2915*('11'!B$17/('11'!B$17-'935'!W89))*'935'!P89</f>
        <v>#VALUE!</v>
      </c>
      <c r="M147" s="22" t="e">
        <f ca="1">0.01*('11'!B$17-'935'!W89)*Results!D100</f>
        <v>#VALUE!</v>
      </c>
      <c r="N147" s="22" t="e">
        <f ca="1">0.01*'11'!B$17*Calc1!B4160*Calc3!B1753</f>
        <v>#VALUE!</v>
      </c>
      <c r="O147" s="22" t="e">
        <f ca="1">0.01*('11'!B$17-'935'!W89)*Calc4!B10433</f>
        <v>#VALUE!</v>
      </c>
      <c r="P147" s="22" t="e">
        <f ca="1">0.01*Calc3!B3328*'935'!T89</f>
        <v>#VALUE!</v>
      </c>
      <c r="Q147" s="29" t="e">
        <f t="shared" si="7"/>
        <v>#VALUE!</v>
      </c>
      <c r="R147" s="24" t="str">
        <f ca="1">'935'!Y89</f>
        <v>#VALUE!</v>
      </c>
      <c r="S147" s="30" t="e">
        <f t="shared" si="8"/>
        <v>#VALUE!</v>
      </c>
      <c r="T147" s="31" t="e">
        <f t="shared" si="9"/>
        <v>#VALUE!</v>
      </c>
      <c r="U147" s="29" t="e">
        <f t="shared" si="10"/>
        <v>#VALUE!</v>
      </c>
      <c r="V147" s="24" t="str">
        <f ca="1">'935'!Z89</f>
        <v>#VALUE!</v>
      </c>
      <c r="W147" s="30" t="e">
        <f t="shared" si="11"/>
        <v>#VALUE!</v>
      </c>
      <c r="X147" s="31" t="e">
        <f t="shared" si="12"/>
        <v>#VALUE!</v>
      </c>
      <c r="Y147" s="29" t="e">
        <f ca="1">0.01*('11'!B$17-'935'!W89)*Calc4!B8886</f>
        <v>#VALUE!</v>
      </c>
      <c r="Z147" s="22" t="e">
        <f ca="1">0.01*'11'!B$17*Calc1!B2915*Calc4!B731</f>
        <v>#VALUE!</v>
      </c>
      <c r="AA147" s="22" t="e">
        <f ca="1">Calc1!B2915*(MAX(Calc4!B7333,0-(Calc4!B7023+IF('935'!P89=0,0,(1-'935'!X89/'11'!D$17)*'11'!B$17/('11'!B$17-'935'!W89)*IF(Calc1!B2915=0,1,Calc2!B94/Calc1!B2915)*Calc4!B1354))))*'11'!B$17*0.01*Calc4!B$11/Calc4!B$2233</f>
        <v>#VALUE!</v>
      </c>
      <c r="AB147" s="22" t="e">
        <f ca="1">Calc1!B2915*Calc4!B$6619*Calc4!B6392</f>
        <v>#VALUE!</v>
      </c>
      <c r="AC147" s="22" t="e">
        <f ca="1">Calc1!B2915*(MAX(Calc4!B7333,0-(Calc4!B7023+IF('935'!P89=0,0,(1-'935'!X89/'11'!D$17)*'11'!B$17/('11'!B$17-'935'!W89)*IF(Calc1!B2915=0,1,Calc2!B94/Calc1!B2915)*Calc4!B1354))))*'11'!B$17*0.01*Calc4!B$2216/Calc4!B$2233</f>
        <v>#VALUE!</v>
      </c>
      <c r="AD147" s="22" t="e">
        <f ca="1">0.01*(Calc2!B94*'11'!B$17*Calc4!B1663+Calc1!B2915*Calc2!B6217*'935'!P89*('11'!D$17-'935'!X89)*('11'!B$17/('11'!B$17-'935'!W89)))</f>
        <v>#VALUE!</v>
      </c>
      <c r="AE147" s="22" t="e">
        <f ca="1">Calc1!B2915*Calc4!B$6300*(Calc4!B$5981+Calc1!B5407)</f>
        <v>#VALUE!</v>
      </c>
      <c r="AF147" s="22" t="e">
        <f ca="1">Calc1!B2915*(MAX(Calc4!B7333,0-(Calc4!B7023+IF('935'!P89=0,0,(1-'935'!X89/'11'!D$17)*'11'!B$17/('11'!B$17-'935'!W89)*IF(Calc1!B2915=0,1,Calc2!B94/Calc1!B2915)*Calc4!B1354))))*'11'!B$17*0.01*(1-(Calc4!B$2216+Calc4!B$11)/Calc4!B$2233)</f>
        <v>#VALUE!</v>
      </c>
      <c r="AG147" s="22" t="e">
        <f t="shared" si="13"/>
        <v>#VALUE!</v>
      </c>
      <c r="AH147" s="10"/>
    </row>
    <row r="148" spans="1:34">
      <c r="A148" s="20">
        <v>84</v>
      </c>
      <c r="B148" s="27" t="str">
        <f ca="1">Results!B101</f>
        <v>#VALUE!</v>
      </c>
      <c r="C148" s="7" t="e">
        <f ca="1">Results!C101</f>
        <v>#VALUE!</v>
      </c>
      <c r="D148" s="28" t="e">
        <f ca="1">Results!D101</f>
        <v>#VALUE!</v>
      </c>
      <c r="E148" s="28" t="e">
        <f ca="1">Results!E101</f>
        <v>#VALUE!</v>
      </c>
      <c r="F148" s="28" t="e">
        <f ca="1">Results!F101</f>
        <v>#VALUE!</v>
      </c>
      <c r="G148" s="7" t="e">
        <f ca="1">Results!G101</f>
        <v>#VALUE!</v>
      </c>
      <c r="H148" s="28" t="e">
        <f ca="1">Results!H101</f>
        <v>#VALUE!</v>
      </c>
      <c r="I148" s="28" t="e">
        <f ca="1">Results!I101</f>
        <v>#VALUE!</v>
      </c>
      <c r="J148" s="28" t="e">
        <f ca="1">Results!J101</f>
        <v>#VALUE!</v>
      </c>
      <c r="K148" s="29" t="e">
        <f ca="1">0.01*'11'!B$17*Calc1!B2916*Results!E101</f>
        <v>#VALUE!</v>
      </c>
      <c r="L148" s="22" t="e">
        <f ca="1">0.01*('11'!D$17-'935'!X90)*Results!C101*Calc1!B2916*('11'!B$17/('11'!B$17-'935'!W90))*'935'!P90</f>
        <v>#VALUE!</v>
      </c>
      <c r="M148" s="22" t="e">
        <f ca="1">0.01*('11'!B$17-'935'!W90)*Results!D101</f>
        <v>#VALUE!</v>
      </c>
      <c r="N148" s="22" t="e">
        <f ca="1">0.01*'11'!B$17*Calc1!B4161*Calc3!B1754</f>
        <v>#VALUE!</v>
      </c>
      <c r="O148" s="22" t="e">
        <f ca="1">0.01*('11'!B$17-'935'!W90)*Calc4!B10434</f>
        <v>#VALUE!</v>
      </c>
      <c r="P148" s="22" t="e">
        <f ca="1">0.01*Calc3!B3329*'935'!T90</f>
        <v>#VALUE!</v>
      </c>
      <c r="Q148" s="29" t="e">
        <f t="shared" si="7"/>
        <v>#VALUE!</v>
      </c>
      <c r="R148" s="24" t="str">
        <f ca="1">'935'!Y90</f>
        <v>#VALUE!</v>
      </c>
      <c r="S148" s="30" t="e">
        <f t="shared" si="8"/>
        <v>#VALUE!</v>
      </c>
      <c r="T148" s="31" t="e">
        <f t="shared" si="9"/>
        <v>#VALUE!</v>
      </c>
      <c r="U148" s="29" t="e">
        <f t="shared" si="10"/>
        <v>#VALUE!</v>
      </c>
      <c r="V148" s="24" t="str">
        <f ca="1">'935'!Z90</f>
        <v>#VALUE!</v>
      </c>
      <c r="W148" s="30" t="e">
        <f t="shared" si="11"/>
        <v>#VALUE!</v>
      </c>
      <c r="X148" s="31" t="e">
        <f t="shared" si="12"/>
        <v>#VALUE!</v>
      </c>
      <c r="Y148" s="29" t="e">
        <f ca="1">0.01*('11'!B$17-'935'!W90)*Calc4!B8887</f>
        <v>#VALUE!</v>
      </c>
      <c r="Z148" s="22" t="e">
        <f ca="1">0.01*'11'!B$17*Calc1!B2916*Calc4!B732</f>
        <v>#VALUE!</v>
      </c>
      <c r="AA148" s="22" t="e">
        <f ca="1">Calc1!B2916*(MAX(Calc4!B7334,0-(Calc4!B7024+IF('935'!P90=0,0,(1-'935'!X90/'11'!D$17)*'11'!B$17/('11'!B$17-'935'!W90)*IF(Calc1!B2916=0,1,Calc2!B95/Calc1!B2916)*Calc4!B1355))))*'11'!B$17*0.01*Calc4!B$11/Calc4!B$2233</f>
        <v>#VALUE!</v>
      </c>
      <c r="AB148" s="22" t="e">
        <f ca="1">Calc1!B2916*Calc4!B$6619*Calc4!B6393</f>
        <v>#VALUE!</v>
      </c>
      <c r="AC148" s="22" t="e">
        <f ca="1">Calc1!B2916*(MAX(Calc4!B7334,0-(Calc4!B7024+IF('935'!P90=0,0,(1-'935'!X90/'11'!D$17)*'11'!B$17/('11'!B$17-'935'!W90)*IF(Calc1!B2916=0,1,Calc2!B95/Calc1!B2916)*Calc4!B1355))))*'11'!B$17*0.01*Calc4!B$2216/Calc4!B$2233</f>
        <v>#VALUE!</v>
      </c>
      <c r="AD148" s="22" t="e">
        <f ca="1">0.01*(Calc2!B95*'11'!B$17*Calc4!B1664+Calc1!B2916*Calc2!B6218*'935'!P90*('11'!D$17-'935'!X90)*('11'!B$17/('11'!B$17-'935'!W90)))</f>
        <v>#VALUE!</v>
      </c>
      <c r="AE148" s="22" t="e">
        <f ca="1">Calc1!B2916*Calc4!B$6300*(Calc4!B$5981+Calc1!B5408)</f>
        <v>#VALUE!</v>
      </c>
      <c r="AF148" s="22" t="e">
        <f ca="1">Calc1!B2916*(MAX(Calc4!B7334,0-(Calc4!B7024+IF('935'!P90=0,0,(1-'935'!X90/'11'!D$17)*'11'!B$17/('11'!B$17-'935'!W90)*IF(Calc1!B2916=0,1,Calc2!B95/Calc1!B2916)*Calc4!B1355))))*'11'!B$17*0.01*(1-(Calc4!B$2216+Calc4!B$11)/Calc4!B$2233)</f>
        <v>#VALUE!</v>
      </c>
      <c r="AG148" s="22" t="e">
        <f t="shared" si="13"/>
        <v>#VALUE!</v>
      </c>
      <c r="AH148" s="10"/>
    </row>
    <row r="149" spans="1:34">
      <c r="A149" s="20">
        <v>85</v>
      </c>
      <c r="B149" s="27" t="str">
        <f ca="1">Results!B102</f>
        <v>#VALUE!</v>
      </c>
      <c r="C149" s="7" t="e">
        <f ca="1">Results!C102</f>
        <v>#VALUE!</v>
      </c>
      <c r="D149" s="28" t="e">
        <f ca="1">Results!D102</f>
        <v>#VALUE!</v>
      </c>
      <c r="E149" s="28" t="e">
        <f ca="1">Results!E102</f>
        <v>#VALUE!</v>
      </c>
      <c r="F149" s="28" t="e">
        <f ca="1">Results!F102</f>
        <v>#VALUE!</v>
      </c>
      <c r="G149" s="7" t="e">
        <f ca="1">Results!G102</f>
        <v>#VALUE!</v>
      </c>
      <c r="H149" s="28" t="e">
        <f ca="1">Results!H102</f>
        <v>#VALUE!</v>
      </c>
      <c r="I149" s="28" t="e">
        <f ca="1">Results!I102</f>
        <v>#VALUE!</v>
      </c>
      <c r="J149" s="28" t="e">
        <f ca="1">Results!J102</f>
        <v>#VALUE!</v>
      </c>
      <c r="K149" s="29" t="e">
        <f ca="1">0.01*'11'!B$17*Calc1!B2917*Results!E102</f>
        <v>#VALUE!</v>
      </c>
      <c r="L149" s="22" t="e">
        <f ca="1">0.01*('11'!D$17-'935'!X91)*Results!C102*Calc1!B2917*('11'!B$17/('11'!B$17-'935'!W91))*'935'!P91</f>
        <v>#VALUE!</v>
      </c>
      <c r="M149" s="22" t="e">
        <f ca="1">0.01*('11'!B$17-'935'!W91)*Results!D102</f>
        <v>#VALUE!</v>
      </c>
      <c r="N149" s="22" t="e">
        <f ca="1">0.01*'11'!B$17*Calc1!B4162*Calc3!B1755</f>
        <v>#VALUE!</v>
      </c>
      <c r="O149" s="22" t="e">
        <f ca="1">0.01*('11'!B$17-'935'!W91)*Calc4!B10435</f>
        <v>#VALUE!</v>
      </c>
      <c r="P149" s="22" t="e">
        <f ca="1">0.01*Calc3!B3330*'935'!T91</f>
        <v>#VALUE!</v>
      </c>
      <c r="Q149" s="29" t="e">
        <f t="shared" si="7"/>
        <v>#VALUE!</v>
      </c>
      <c r="R149" s="24" t="str">
        <f ca="1">'935'!Y91</f>
        <v>#VALUE!</v>
      </c>
      <c r="S149" s="30" t="e">
        <f t="shared" si="8"/>
        <v>#VALUE!</v>
      </c>
      <c r="T149" s="31" t="e">
        <f t="shared" si="9"/>
        <v>#VALUE!</v>
      </c>
      <c r="U149" s="29" t="e">
        <f t="shared" si="10"/>
        <v>#VALUE!</v>
      </c>
      <c r="V149" s="24" t="str">
        <f ca="1">'935'!Z91</f>
        <v>#VALUE!</v>
      </c>
      <c r="W149" s="30" t="e">
        <f t="shared" si="11"/>
        <v>#VALUE!</v>
      </c>
      <c r="X149" s="31" t="e">
        <f t="shared" si="12"/>
        <v>#VALUE!</v>
      </c>
      <c r="Y149" s="29" t="e">
        <f ca="1">0.01*('11'!B$17-'935'!W91)*Calc4!B8888</f>
        <v>#VALUE!</v>
      </c>
      <c r="Z149" s="22" t="e">
        <f ca="1">0.01*'11'!B$17*Calc1!B2917*Calc4!B733</f>
        <v>#VALUE!</v>
      </c>
      <c r="AA149" s="22" t="e">
        <f ca="1">Calc1!B2917*(MAX(Calc4!B7335,0-(Calc4!B7025+IF('935'!P91=0,0,(1-'935'!X91/'11'!D$17)*'11'!B$17/('11'!B$17-'935'!W91)*IF(Calc1!B2917=0,1,Calc2!B96/Calc1!B2917)*Calc4!B1356))))*'11'!B$17*0.01*Calc4!B$11/Calc4!B$2233</f>
        <v>#VALUE!</v>
      </c>
      <c r="AB149" s="22" t="e">
        <f ca="1">Calc1!B2917*Calc4!B$6619*Calc4!B6394</f>
        <v>#VALUE!</v>
      </c>
      <c r="AC149" s="22" t="e">
        <f ca="1">Calc1!B2917*(MAX(Calc4!B7335,0-(Calc4!B7025+IF('935'!P91=0,0,(1-'935'!X91/'11'!D$17)*'11'!B$17/('11'!B$17-'935'!W91)*IF(Calc1!B2917=0,1,Calc2!B96/Calc1!B2917)*Calc4!B1356))))*'11'!B$17*0.01*Calc4!B$2216/Calc4!B$2233</f>
        <v>#VALUE!</v>
      </c>
      <c r="AD149" s="22" t="e">
        <f ca="1">0.01*(Calc2!B96*'11'!B$17*Calc4!B1665+Calc1!B2917*Calc2!B6219*'935'!P91*('11'!D$17-'935'!X91)*('11'!B$17/('11'!B$17-'935'!W91)))</f>
        <v>#VALUE!</v>
      </c>
      <c r="AE149" s="22" t="e">
        <f ca="1">Calc1!B2917*Calc4!B$6300*(Calc4!B$5981+Calc1!B5409)</f>
        <v>#VALUE!</v>
      </c>
      <c r="AF149" s="22" t="e">
        <f ca="1">Calc1!B2917*(MAX(Calc4!B7335,0-(Calc4!B7025+IF('935'!P91=0,0,(1-'935'!X91/'11'!D$17)*'11'!B$17/('11'!B$17-'935'!W91)*IF(Calc1!B2917=0,1,Calc2!B96/Calc1!B2917)*Calc4!B1356))))*'11'!B$17*0.01*(1-(Calc4!B$2216+Calc4!B$11)/Calc4!B$2233)</f>
        <v>#VALUE!</v>
      </c>
      <c r="AG149" s="22" t="e">
        <f t="shared" si="13"/>
        <v>#VALUE!</v>
      </c>
      <c r="AH149" s="10"/>
    </row>
    <row r="150" spans="1:34">
      <c r="A150" s="20">
        <v>86</v>
      </c>
      <c r="B150" s="27" t="str">
        <f ca="1">Results!B103</f>
        <v>#VALUE!</v>
      </c>
      <c r="C150" s="7" t="e">
        <f ca="1">Results!C103</f>
        <v>#VALUE!</v>
      </c>
      <c r="D150" s="28" t="e">
        <f ca="1">Results!D103</f>
        <v>#VALUE!</v>
      </c>
      <c r="E150" s="28" t="e">
        <f ca="1">Results!E103</f>
        <v>#VALUE!</v>
      </c>
      <c r="F150" s="28" t="e">
        <f ca="1">Results!F103</f>
        <v>#VALUE!</v>
      </c>
      <c r="G150" s="7" t="e">
        <f ca="1">Results!G103</f>
        <v>#VALUE!</v>
      </c>
      <c r="H150" s="28" t="e">
        <f ca="1">Results!H103</f>
        <v>#VALUE!</v>
      </c>
      <c r="I150" s="28" t="e">
        <f ca="1">Results!I103</f>
        <v>#VALUE!</v>
      </c>
      <c r="J150" s="28" t="e">
        <f ca="1">Results!J103</f>
        <v>#VALUE!</v>
      </c>
      <c r="K150" s="29" t="e">
        <f ca="1">0.01*'11'!B$17*Calc1!B2918*Results!E103</f>
        <v>#VALUE!</v>
      </c>
      <c r="L150" s="22" t="e">
        <f ca="1">0.01*('11'!D$17-'935'!X92)*Results!C103*Calc1!B2918*('11'!B$17/('11'!B$17-'935'!W92))*'935'!P92</f>
        <v>#VALUE!</v>
      </c>
      <c r="M150" s="22" t="e">
        <f ca="1">0.01*('11'!B$17-'935'!W92)*Results!D103</f>
        <v>#VALUE!</v>
      </c>
      <c r="N150" s="22" t="e">
        <f ca="1">0.01*'11'!B$17*Calc1!B4163*Calc3!B1756</f>
        <v>#VALUE!</v>
      </c>
      <c r="O150" s="22" t="e">
        <f ca="1">0.01*('11'!B$17-'935'!W92)*Calc4!B10436</f>
        <v>#VALUE!</v>
      </c>
      <c r="P150" s="22" t="e">
        <f ca="1">0.01*Calc3!B3331*'935'!T92</f>
        <v>#VALUE!</v>
      </c>
      <c r="Q150" s="29" t="e">
        <f t="shared" si="7"/>
        <v>#VALUE!</v>
      </c>
      <c r="R150" s="24" t="str">
        <f ca="1">'935'!Y92</f>
        <v>#VALUE!</v>
      </c>
      <c r="S150" s="30" t="e">
        <f t="shared" si="8"/>
        <v>#VALUE!</v>
      </c>
      <c r="T150" s="31" t="e">
        <f t="shared" si="9"/>
        <v>#VALUE!</v>
      </c>
      <c r="U150" s="29" t="e">
        <f t="shared" si="10"/>
        <v>#VALUE!</v>
      </c>
      <c r="V150" s="24" t="str">
        <f ca="1">'935'!Z92</f>
        <v>#VALUE!</v>
      </c>
      <c r="W150" s="30" t="e">
        <f t="shared" si="11"/>
        <v>#VALUE!</v>
      </c>
      <c r="X150" s="31" t="e">
        <f t="shared" si="12"/>
        <v>#VALUE!</v>
      </c>
      <c r="Y150" s="29" t="e">
        <f ca="1">0.01*('11'!B$17-'935'!W92)*Calc4!B8889</f>
        <v>#VALUE!</v>
      </c>
      <c r="Z150" s="22" t="e">
        <f ca="1">0.01*'11'!B$17*Calc1!B2918*Calc4!B734</f>
        <v>#VALUE!</v>
      </c>
      <c r="AA150" s="22" t="e">
        <f ca="1">Calc1!B2918*(MAX(Calc4!B7336,0-(Calc4!B7026+IF('935'!P92=0,0,(1-'935'!X92/'11'!D$17)*'11'!B$17/('11'!B$17-'935'!W92)*IF(Calc1!B2918=0,1,Calc2!B97/Calc1!B2918)*Calc4!B1357))))*'11'!B$17*0.01*Calc4!B$11/Calc4!B$2233</f>
        <v>#VALUE!</v>
      </c>
      <c r="AB150" s="22" t="e">
        <f ca="1">Calc1!B2918*Calc4!B$6619*Calc4!B6395</f>
        <v>#VALUE!</v>
      </c>
      <c r="AC150" s="22" t="e">
        <f ca="1">Calc1!B2918*(MAX(Calc4!B7336,0-(Calc4!B7026+IF('935'!P92=0,0,(1-'935'!X92/'11'!D$17)*'11'!B$17/('11'!B$17-'935'!W92)*IF(Calc1!B2918=0,1,Calc2!B97/Calc1!B2918)*Calc4!B1357))))*'11'!B$17*0.01*Calc4!B$2216/Calc4!B$2233</f>
        <v>#VALUE!</v>
      </c>
      <c r="AD150" s="22" t="e">
        <f ca="1">0.01*(Calc2!B97*'11'!B$17*Calc4!B1666+Calc1!B2918*Calc2!B6220*'935'!P92*('11'!D$17-'935'!X92)*('11'!B$17/('11'!B$17-'935'!W92)))</f>
        <v>#VALUE!</v>
      </c>
      <c r="AE150" s="22" t="e">
        <f ca="1">Calc1!B2918*Calc4!B$6300*(Calc4!B$5981+Calc1!B5410)</f>
        <v>#VALUE!</v>
      </c>
      <c r="AF150" s="22" t="e">
        <f ca="1">Calc1!B2918*(MAX(Calc4!B7336,0-(Calc4!B7026+IF('935'!P92=0,0,(1-'935'!X92/'11'!D$17)*'11'!B$17/('11'!B$17-'935'!W92)*IF(Calc1!B2918=0,1,Calc2!B97/Calc1!B2918)*Calc4!B1357))))*'11'!B$17*0.01*(1-(Calc4!B$2216+Calc4!B$11)/Calc4!B$2233)</f>
        <v>#VALUE!</v>
      </c>
      <c r="AG150" s="22" t="e">
        <f t="shared" si="13"/>
        <v>#VALUE!</v>
      </c>
      <c r="AH150" s="10"/>
    </row>
    <row r="151" spans="1:34">
      <c r="A151" s="20">
        <v>87</v>
      </c>
      <c r="B151" s="27" t="str">
        <f ca="1">Results!B104</f>
        <v>#VALUE!</v>
      </c>
      <c r="C151" s="7" t="e">
        <f ca="1">Results!C104</f>
        <v>#VALUE!</v>
      </c>
      <c r="D151" s="28" t="e">
        <f ca="1">Results!D104</f>
        <v>#VALUE!</v>
      </c>
      <c r="E151" s="28" t="e">
        <f ca="1">Results!E104</f>
        <v>#VALUE!</v>
      </c>
      <c r="F151" s="28" t="e">
        <f ca="1">Results!F104</f>
        <v>#VALUE!</v>
      </c>
      <c r="G151" s="7" t="e">
        <f ca="1">Results!G104</f>
        <v>#VALUE!</v>
      </c>
      <c r="H151" s="28" t="e">
        <f ca="1">Results!H104</f>
        <v>#VALUE!</v>
      </c>
      <c r="I151" s="28" t="e">
        <f ca="1">Results!I104</f>
        <v>#VALUE!</v>
      </c>
      <c r="J151" s="28" t="e">
        <f ca="1">Results!J104</f>
        <v>#VALUE!</v>
      </c>
      <c r="K151" s="29" t="e">
        <f ca="1">0.01*'11'!B$17*Calc1!B2919*Results!E104</f>
        <v>#VALUE!</v>
      </c>
      <c r="L151" s="22" t="e">
        <f ca="1">0.01*('11'!D$17-'935'!X93)*Results!C104*Calc1!B2919*('11'!B$17/('11'!B$17-'935'!W93))*'935'!P93</f>
        <v>#VALUE!</v>
      </c>
      <c r="M151" s="22" t="e">
        <f ca="1">0.01*('11'!B$17-'935'!W93)*Results!D104</f>
        <v>#VALUE!</v>
      </c>
      <c r="N151" s="22" t="e">
        <f ca="1">0.01*'11'!B$17*Calc1!B4164*Calc3!B1757</f>
        <v>#VALUE!</v>
      </c>
      <c r="O151" s="22" t="e">
        <f ca="1">0.01*('11'!B$17-'935'!W93)*Calc4!B10437</f>
        <v>#VALUE!</v>
      </c>
      <c r="P151" s="22" t="e">
        <f ca="1">0.01*Calc3!B3332*'935'!T93</f>
        <v>#VALUE!</v>
      </c>
      <c r="Q151" s="29" t="e">
        <f t="shared" si="7"/>
        <v>#VALUE!</v>
      </c>
      <c r="R151" s="24" t="str">
        <f ca="1">'935'!Y93</f>
        <v>#VALUE!</v>
      </c>
      <c r="S151" s="30" t="e">
        <f t="shared" si="8"/>
        <v>#VALUE!</v>
      </c>
      <c r="T151" s="31" t="e">
        <f t="shared" si="9"/>
        <v>#VALUE!</v>
      </c>
      <c r="U151" s="29" t="e">
        <f t="shared" si="10"/>
        <v>#VALUE!</v>
      </c>
      <c r="V151" s="24" t="str">
        <f ca="1">'935'!Z93</f>
        <v>#VALUE!</v>
      </c>
      <c r="W151" s="30" t="e">
        <f t="shared" si="11"/>
        <v>#VALUE!</v>
      </c>
      <c r="X151" s="31" t="e">
        <f t="shared" si="12"/>
        <v>#VALUE!</v>
      </c>
      <c r="Y151" s="29" t="e">
        <f ca="1">0.01*('11'!B$17-'935'!W93)*Calc4!B8890</f>
        <v>#VALUE!</v>
      </c>
      <c r="Z151" s="22" t="e">
        <f ca="1">0.01*'11'!B$17*Calc1!B2919*Calc4!B735</f>
        <v>#VALUE!</v>
      </c>
      <c r="AA151" s="22" t="e">
        <f ca="1">Calc1!B2919*(MAX(Calc4!B7337,0-(Calc4!B7027+IF('935'!P93=0,0,(1-'935'!X93/'11'!D$17)*'11'!B$17/('11'!B$17-'935'!W93)*IF(Calc1!B2919=0,1,Calc2!B98/Calc1!B2919)*Calc4!B1358))))*'11'!B$17*0.01*Calc4!B$11/Calc4!B$2233</f>
        <v>#VALUE!</v>
      </c>
      <c r="AB151" s="22" t="e">
        <f ca="1">Calc1!B2919*Calc4!B$6619*Calc4!B6396</f>
        <v>#VALUE!</v>
      </c>
      <c r="AC151" s="22" t="e">
        <f ca="1">Calc1!B2919*(MAX(Calc4!B7337,0-(Calc4!B7027+IF('935'!P93=0,0,(1-'935'!X93/'11'!D$17)*'11'!B$17/('11'!B$17-'935'!W93)*IF(Calc1!B2919=0,1,Calc2!B98/Calc1!B2919)*Calc4!B1358))))*'11'!B$17*0.01*Calc4!B$2216/Calc4!B$2233</f>
        <v>#VALUE!</v>
      </c>
      <c r="AD151" s="22" t="e">
        <f ca="1">0.01*(Calc2!B98*'11'!B$17*Calc4!B1667+Calc1!B2919*Calc2!B6221*'935'!P93*('11'!D$17-'935'!X93)*('11'!B$17/('11'!B$17-'935'!W93)))</f>
        <v>#VALUE!</v>
      </c>
      <c r="AE151" s="22" t="e">
        <f ca="1">Calc1!B2919*Calc4!B$6300*(Calc4!B$5981+Calc1!B5411)</f>
        <v>#VALUE!</v>
      </c>
      <c r="AF151" s="22" t="e">
        <f ca="1">Calc1!B2919*(MAX(Calc4!B7337,0-(Calc4!B7027+IF('935'!P93=0,0,(1-'935'!X93/'11'!D$17)*'11'!B$17/('11'!B$17-'935'!W93)*IF(Calc1!B2919=0,1,Calc2!B98/Calc1!B2919)*Calc4!B1358))))*'11'!B$17*0.01*(1-(Calc4!B$2216+Calc4!B$11)/Calc4!B$2233)</f>
        <v>#VALUE!</v>
      </c>
      <c r="AG151" s="22" t="e">
        <f t="shared" si="13"/>
        <v>#VALUE!</v>
      </c>
      <c r="AH151" s="10"/>
    </row>
    <row r="152" spans="1:34">
      <c r="A152" s="20">
        <v>88</v>
      </c>
      <c r="B152" s="27" t="str">
        <f ca="1">Results!B105</f>
        <v>#VALUE!</v>
      </c>
      <c r="C152" s="7" t="e">
        <f ca="1">Results!C105</f>
        <v>#VALUE!</v>
      </c>
      <c r="D152" s="28" t="e">
        <f ca="1">Results!D105</f>
        <v>#VALUE!</v>
      </c>
      <c r="E152" s="28" t="e">
        <f ca="1">Results!E105</f>
        <v>#VALUE!</v>
      </c>
      <c r="F152" s="28" t="e">
        <f ca="1">Results!F105</f>
        <v>#VALUE!</v>
      </c>
      <c r="G152" s="7" t="e">
        <f ca="1">Results!G105</f>
        <v>#VALUE!</v>
      </c>
      <c r="H152" s="28" t="e">
        <f ca="1">Results!H105</f>
        <v>#VALUE!</v>
      </c>
      <c r="I152" s="28" t="e">
        <f ca="1">Results!I105</f>
        <v>#VALUE!</v>
      </c>
      <c r="J152" s="28" t="e">
        <f ca="1">Results!J105</f>
        <v>#VALUE!</v>
      </c>
      <c r="K152" s="29" t="e">
        <f ca="1">0.01*'11'!B$17*Calc1!B2920*Results!E105</f>
        <v>#VALUE!</v>
      </c>
      <c r="L152" s="22" t="e">
        <f ca="1">0.01*('11'!D$17-'935'!X94)*Results!C105*Calc1!B2920*('11'!B$17/('11'!B$17-'935'!W94))*'935'!P94</f>
        <v>#VALUE!</v>
      </c>
      <c r="M152" s="22" t="e">
        <f ca="1">0.01*('11'!B$17-'935'!W94)*Results!D105</f>
        <v>#VALUE!</v>
      </c>
      <c r="N152" s="22" t="e">
        <f ca="1">0.01*'11'!B$17*Calc1!B4165*Calc3!B1758</f>
        <v>#VALUE!</v>
      </c>
      <c r="O152" s="22" t="e">
        <f ca="1">0.01*('11'!B$17-'935'!W94)*Calc4!B10438</f>
        <v>#VALUE!</v>
      </c>
      <c r="P152" s="22" t="e">
        <f ca="1">0.01*Calc3!B3333*'935'!T94</f>
        <v>#VALUE!</v>
      </c>
      <c r="Q152" s="29" t="e">
        <f t="shared" si="7"/>
        <v>#VALUE!</v>
      </c>
      <c r="R152" s="24" t="str">
        <f ca="1">'935'!Y94</f>
        <v>#VALUE!</v>
      </c>
      <c r="S152" s="30" t="e">
        <f t="shared" si="8"/>
        <v>#VALUE!</v>
      </c>
      <c r="T152" s="31" t="e">
        <f t="shared" si="9"/>
        <v>#VALUE!</v>
      </c>
      <c r="U152" s="29" t="e">
        <f t="shared" si="10"/>
        <v>#VALUE!</v>
      </c>
      <c r="V152" s="24" t="str">
        <f ca="1">'935'!Z94</f>
        <v>#VALUE!</v>
      </c>
      <c r="W152" s="30" t="e">
        <f t="shared" si="11"/>
        <v>#VALUE!</v>
      </c>
      <c r="X152" s="31" t="e">
        <f t="shared" si="12"/>
        <v>#VALUE!</v>
      </c>
      <c r="Y152" s="29" t="e">
        <f ca="1">0.01*('11'!B$17-'935'!W94)*Calc4!B8891</f>
        <v>#VALUE!</v>
      </c>
      <c r="Z152" s="22" t="e">
        <f ca="1">0.01*'11'!B$17*Calc1!B2920*Calc4!B736</f>
        <v>#VALUE!</v>
      </c>
      <c r="AA152" s="22" t="e">
        <f ca="1">Calc1!B2920*(MAX(Calc4!B7338,0-(Calc4!B7028+IF('935'!P94=0,0,(1-'935'!X94/'11'!D$17)*'11'!B$17/('11'!B$17-'935'!W94)*IF(Calc1!B2920=0,1,Calc2!B99/Calc1!B2920)*Calc4!B1359))))*'11'!B$17*0.01*Calc4!B$11/Calc4!B$2233</f>
        <v>#VALUE!</v>
      </c>
      <c r="AB152" s="22" t="e">
        <f ca="1">Calc1!B2920*Calc4!B$6619*Calc4!B6397</f>
        <v>#VALUE!</v>
      </c>
      <c r="AC152" s="22" t="e">
        <f ca="1">Calc1!B2920*(MAX(Calc4!B7338,0-(Calc4!B7028+IF('935'!P94=0,0,(1-'935'!X94/'11'!D$17)*'11'!B$17/('11'!B$17-'935'!W94)*IF(Calc1!B2920=0,1,Calc2!B99/Calc1!B2920)*Calc4!B1359))))*'11'!B$17*0.01*Calc4!B$2216/Calc4!B$2233</f>
        <v>#VALUE!</v>
      </c>
      <c r="AD152" s="22" t="e">
        <f ca="1">0.01*(Calc2!B99*'11'!B$17*Calc4!B1668+Calc1!B2920*Calc2!B6222*'935'!P94*('11'!D$17-'935'!X94)*('11'!B$17/('11'!B$17-'935'!W94)))</f>
        <v>#VALUE!</v>
      </c>
      <c r="AE152" s="22" t="e">
        <f ca="1">Calc1!B2920*Calc4!B$6300*(Calc4!B$5981+Calc1!B5412)</f>
        <v>#VALUE!</v>
      </c>
      <c r="AF152" s="22" t="e">
        <f ca="1">Calc1!B2920*(MAX(Calc4!B7338,0-(Calc4!B7028+IF('935'!P94=0,0,(1-'935'!X94/'11'!D$17)*'11'!B$17/('11'!B$17-'935'!W94)*IF(Calc1!B2920=0,1,Calc2!B99/Calc1!B2920)*Calc4!B1359))))*'11'!B$17*0.01*(1-(Calc4!B$2216+Calc4!B$11)/Calc4!B$2233)</f>
        <v>#VALUE!</v>
      </c>
      <c r="AG152" s="22" t="e">
        <f t="shared" si="13"/>
        <v>#VALUE!</v>
      </c>
      <c r="AH152" s="10"/>
    </row>
    <row r="153" spans="1:34">
      <c r="A153" s="20">
        <v>89</v>
      </c>
      <c r="B153" s="27" t="str">
        <f ca="1">Results!B106</f>
        <v>#VALUE!</v>
      </c>
      <c r="C153" s="7" t="e">
        <f ca="1">Results!C106</f>
        <v>#VALUE!</v>
      </c>
      <c r="D153" s="28" t="e">
        <f ca="1">Results!D106</f>
        <v>#VALUE!</v>
      </c>
      <c r="E153" s="28" t="e">
        <f ca="1">Results!E106</f>
        <v>#VALUE!</v>
      </c>
      <c r="F153" s="28" t="e">
        <f ca="1">Results!F106</f>
        <v>#VALUE!</v>
      </c>
      <c r="G153" s="7" t="e">
        <f ca="1">Results!G106</f>
        <v>#VALUE!</v>
      </c>
      <c r="H153" s="28" t="e">
        <f ca="1">Results!H106</f>
        <v>#VALUE!</v>
      </c>
      <c r="I153" s="28" t="e">
        <f ca="1">Results!I106</f>
        <v>#VALUE!</v>
      </c>
      <c r="J153" s="28" t="e">
        <f ca="1">Results!J106</f>
        <v>#VALUE!</v>
      </c>
      <c r="K153" s="29" t="e">
        <f ca="1">0.01*'11'!B$17*Calc1!B2921*Results!E106</f>
        <v>#VALUE!</v>
      </c>
      <c r="L153" s="22" t="e">
        <f ca="1">0.01*('11'!D$17-'935'!X95)*Results!C106*Calc1!B2921*('11'!B$17/('11'!B$17-'935'!W95))*'935'!P95</f>
        <v>#VALUE!</v>
      </c>
      <c r="M153" s="22" t="e">
        <f ca="1">0.01*('11'!B$17-'935'!W95)*Results!D106</f>
        <v>#VALUE!</v>
      </c>
      <c r="N153" s="22" t="e">
        <f ca="1">0.01*'11'!B$17*Calc1!B4166*Calc3!B1759</f>
        <v>#VALUE!</v>
      </c>
      <c r="O153" s="22" t="e">
        <f ca="1">0.01*('11'!B$17-'935'!W95)*Calc4!B10439</f>
        <v>#VALUE!</v>
      </c>
      <c r="P153" s="22" t="e">
        <f ca="1">0.01*Calc3!B3334*'935'!T95</f>
        <v>#VALUE!</v>
      </c>
      <c r="Q153" s="29" t="e">
        <f t="shared" si="7"/>
        <v>#VALUE!</v>
      </c>
      <c r="R153" s="24" t="str">
        <f ca="1">'935'!Y95</f>
        <v>#VALUE!</v>
      </c>
      <c r="S153" s="30" t="e">
        <f t="shared" si="8"/>
        <v>#VALUE!</v>
      </c>
      <c r="T153" s="31" t="e">
        <f t="shared" si="9"/>
        <v>#VALUE!</v>
      </c>
      <c r="U153" s="29" t="e">
        <f t="shared" si="10"/>
        <v>#VALUE!</v>
      </c>
      <c r="V153" s="24" t="str">
        <f ca="1">'935'!Z95</f>
        <v>#VALUE!</v>
      </c>
      <c r="W153" s="30" t="e">
        <f t="shared" si="11"/>
        <v>#VALUE!</v>
      </c>
      <c r="X153" s="31" t="e">
        <f t="shared" si="12"/>
        <v>#VALUE!</v>
      </c>
      <c r="Y153" s="29" t="e">
        <f ca="1">0.01*('11'!B$17-'935'!W95)*Calc4!B8892</f>
        <v>#VALUE!</v>
      </c>
      <c r="Z153" s="22" t="e">
        <f ca="1">0.01*'11'!B$17*Calc1!B2921*Calc4!B737</f>
        <v>#VALUE!</v>
      </c>
      <c r="AA153" s="22" t="e">
        <f ca="1">Calc1!B2921*(MAX(Calc4!B7339,0-(Calc4!B7029+IF('935'!P95=0,0,(1-'935'!X95/'11'!D$17)*'11'!B$17/('11'!B$17-'935'!W95)*IF(Calc1!B2921=0,1,Calc2!B100/Calc1!B2921)*Calc4!B1360))))*'11'!B$17*0.01*Calc4!B$11/Calc4!B$2233</f>
        <v>#VALUE!</v>
      </c>
      <c r="AB153" s="22" t="e">
        <f ca="1">Calc1!B2921*Calc4!B$6619*Calc4!B6398</f>
        <v>#VALUE!</v>
      </c>
      <c r="AC153" s="22" t="e">
        <f ca="1">Calc1!B2921*(MAX(Calc4!B7339,0-(Calc4!B7029+IF('935'!P95=0,0,(1-'935'!X95/'11'!D$17)*'11'!B$17/('11'!B$17-'935'!W95)*IF(Calc1!B2921=0,1,Calc2!B100/Calc1!B2921)*Calc4!B1360))))*'11'!B$17*0.01*Calc4!B$2216/Calc4!B$2233</f>
        <v>#VALUE!</v>
      </c>
      <c r="AD153" s="22" t="e">
        <f ca="1">0.01*(Calc2!B100*'11'!B$17*Calc4!B1669+Calc1!B2921*Calc2!B6223*'935'!P95*('11'!D$17-'935'!X95)*('11'!B$17/('11'!B$17-'935'!W95)))</f>
        <v>#VALUE!</v>
      </c>
      <c r="AE153" s="22" t="e">
        <f ca="1">Calc1!B2921*Calc4!B$6300*(Calc4!B$5981+Calc1!B5413)</f>
        <v>#VALUE!</v>
      </c>
      <c r="AF153" s="22" t="e">
        <f ca="1">Calc1!B2921*(MAX(Calc4!B7339,0-(Calc4!B7029+IF('935'!P95=0,0,(1-'935'!X95/'11'!D$17)*'11'!B$17/('11'!B$17-'935'!W95)*IF(Calc1!B2921=0,1,Calc2!B100/Calc1!B2921)*Calc4!B1360))))*'11'!B$17*0.01*(1-(Calc4!B$2216+Calc4!B$11)/Calc4!B$2233)</f>
        <v>#VALUE!</v>
      </c>
      <c r="AG153" s="22" t="e">
        <f t="shared" si="13"/>
        <v>#VALUE!</v>
      </c>
      <c r="AH153" s="10"/>
    </row>
    <row r="154" spans="1:34">
      <c r="A154" s="20">
        <v>90</v>
      </c>
      <c r="B154" s="27" t="str">
        <f ca="1">Results!B107</f>
        <v>#VALUE!</v>
      </c>
      <c r="C154" s="7" t="e">
        <f ca="1">Results!C107</f>
        <v>#VALUE!</v>
      </c>
      <c r="D154" s="28" t="e">
        <f ca="1">Results!D107</f>
        <v>#VALUE!</v>
      </c>
      <c r="E154" s="28" t="e">
        <f ca="1">Results!E107</f>
        <v>#VALUE!</v>
      </c>
      <c r="F154" s="28" t="e">
        <f ca="1">Results!F107</f>
        <v>#VALUE!</v>
      </c>
      <c r="G154" s="7" t="e">
        <f ca="1">Results!G107</f>
        <v>#VALUE!</v>
      </c>
      <c r="H154" s="28" t="e">
        <f ca="1">Results!H107</f>
        <v>#VALUE!</v>
      </c>
      <c r="I154" s="28" t="e">
        <f ca="1">Results!I107</f>
        <v>#VALUE!</v>
      </c>
      <c r="J154" s="28" t="e">
        <f ca="1">Results!J107</f>
        <v>#VALUE!</v>
      </c>
      <c r="K154" s="29" t="e">
        <f ca="1">0.01*'11'!B$17*Calc1!B2922*Results!E107</f>
        <v>#VALUE!</v>
      </c>
      <c r="L154" s="22" t="e">
        <f ca="1">0.01*('11'!D$17-'935'!X96)*Results!C107*Calc1!B2922*('11'!B$17/('11'!B$17-'935'!W96))*'935'!P96</f>
        <v>#VALUE!</v>
      </c>
      <c r="M154" s="22" t="e">
        <f ca="1">0.01*('11'!B$17-'935'!W96)*Results!D107</f>
        <v>#VALUE!</v>
      </c>
      <c r="N154" s="22" t="e">
        <f ca="1">0.01*'11'!B$17*Calc1!B4167*Calc3!B1760</f>
        <v>#VALUE!</v>
      </c>
      <c r="O154" s="22" t="e">
        <f ca="1">0.01*('11'!B$17-'935'!W96)*Calc4!B10440</f>
        <v>#VALUE!</v>
      </c>
      <c r="P154" s="22" t="e">
        <f ca="1">0.01*Calc3!B3335*'935'!T96</f>
        <v>#VALUE!</v>
      </c>
      <c r="Q154" s="29" t="e">
        <f t="shared" si="7"/>
        <v>#VALUE!</v>
      </c>
      <c r="R154" s="24" t="str">
        <f ca="1">'935'!Y96</f>
        <v>#VALUE!</v>
      </c>
      <c r="S154" s="30" t="e">
        <f t="shared" si="8"/>
        <v>#VALUE!</v>
      </c>
      <c r="T154" s="31" t="e">
        <f t="shared" si="9"/>
        <v>#VALUE!</v>
      </c>
      <c r="U154" s="29" t="e">
        <f t="shared" si="10"/>
        <v>#VALUE!</v>
      </c>
      <c r="V154" s="24" t="str">
        <f ca="1">'935'!Z96</f>
        <v>#VALUE!</v>
      </c>
      <c r="W154" s="30" t="e">
        <f t="shared" si="11"/>
        <v>#VALUE!</v>
      </c>
      <c r="X154" s="31" t="e">
        <f t="shared" si="12"/>
        <v>#VALUE!</v>
      </c>
      <c r="Y154" s="29" t="e">
        <f ca="1">0.01*('11'!B$17-'935'!W96)*Calc4!B8893</f>
        <v>#VALUE!</v>
      </c>
      <c r="Z154" s="22" t="e">
        <f ca="1">0.01*'11'!B$17*Calc1!B2922*Calc4!B738</f>
        <v>#VALUE!</v>
      </c>
      <c r="AA154" s="22" t="e">
        <f ca="1">Calc1!B2922*(MAX(Calc4!B7340,0-(Calc4!B7030+IF('935'!P96=0,0,(1-'935'!X96/'11'!D$17)*'11'!B$17/('11'!B$17-'935'!W96)*IF(Calc1!B2922=0,1,Calc2!B101/Calc1!B2922)*Calc4!B1361))))*'11'!B$17*0.01*Calc4!B$11/Calc4!B$2233</f>
        <v>#VALUE!</v>
      </c>
      <c r="AB154" s="22" t="e">
        <f ca="1">Calc1!B2922*Calc4!B$6619*Calc4!B6399</f>
        <v>#VALUE!</v>
      </c>
      <c r="AC154" s="22" t="e">
        <f ca="1">Calc1!B2922*(MAX(Calc4!B7340,0-(Calc4!B7030+IF('935'!P96=0,0,(1-'935'!X96/'11'!D$17)*'11'!B$17/('11'!B$17-'935'!W96)*IF(Calc1!B2922=0,1,Calc2!B101/Calc1!B2922)*Calc4!B1361))))*'11'!B$17*0.01*Calc4!B$2216/Calc4!B$2233</f>
        <v>#VALUE!</v>
      </c>
      <c r="AD154" s="22" t="e">
        <f ca="1">0.01*(Calc2!B101*'11'!B$17*Calc4!B1670+Calc1!B2922*Calc2!B6224*'935'!P96*('11'!D$17-'935'!X96)*('11'!B$17/('11'!B$17-'935'!W96)))</f>
        <v>#VALUE!</v>
      </c>
      <c r="AE154" s="22" t="e">
        <f ca="1">Calc1!B2922*Calc4!B$6300*(Calc4!B$5981+Calc1!B5414)</f>
        <v>#VALUE!</v>
      </c>
      <c r="AF154" s="22" t="e">
        <f ca="1">Calc1!B2922*(MAX(Calc4!B7340,0-(Calc4!B7030+IF('935'!P96=0,0,(1-'935'!X96/'11'!D$17)*'11'!B$17/('11'!B$17-'935'!W96)*IF(Calc1!B2922=0,1,Calc2!B101/Calc1!B2922)*Calc4!B1361))))*'11'!B$17*0.01*(1-(Calc4!B$2216+Calc4!B$11)/Calc4!B$2233)</f>
        <v>#VALUE!</v>
      </c>
      <c r="AG154" s="22" t="e">
        <f t="shared" si="13"/>
        <v>#VALUE!</v>
      </c>
      <c r="AH154" s="10"/>
    </row>
    <row r="155" spans="1:34">
      <c r="A155" s="20">
        <v>91</v>
      </c>
      <c r="B155" s="27" t="str">
        <f ca="1">Results!B108</f>
        <v>#VALUE!</v>
      </c>
      <c r="C155" s="7" t="e">
        <f ca="1">Results!C108</f>
        <v>#VALUE!</v>
      </c>
      <c r="D155" s="28" t="e">
        <f ca="1">Results!D108</f>
        <v>#VALUE!</v>
      </c>
      <c r="E155" s="28" t="e">
        <f ca="1">Results!E108</f>
        <v>#VALUE!</v>
      </c>
      <c r="F155" s="28" t="e">
        <f ca="1">Results!F108</f>
        <v>#VALUE!</v>
      </c>
      <c r="G155" s="7" t="e">
        <f ca="1">Results!G108</f>
        <v>#VALUE!</v>
      </c>
      <c r="H155" s="28" t="e">
        <f ca="1">Results!H108</f>
        <v>#VALUE!</v>
      </c>
      <c r="I155" s="28" t="e">
        <f ca="1">Results!I108</f>
        <v>#VALUE!</v>
      </c>
      <c r="J155" s="28" t="e">
        <f ca="1">Results!J108</f>
        <v>#VALUE!</v>
      </c>
      <c r="K155" s="29" t="e">
        <f ca="1">0.01*'11'!B$17*Calc1!B2923*Results!E108</f>
        <v>#VALUE!</v>
      </c>
      <c r="L155" s="22" t="e">
        <f ca="1">0.01*('11'!D$17-'935'!X97)*Results!C108*Calc1!B2923*('11'!B$17/('11'!B$17-'935'!W97))*'935'!P97</f>
        <v>#VALUE!</v>
      </c>
      <c r="M155" s="22" t="e">
        <f ca="1">0.01*('11'!B$17-'935'!W97)*Results!D108</f>
        <v>#VALUE!</v>
      </c>
      <c r="N155" s="22" t="e">
        <f ca="1">0.01*'11'!B$17*Calc1!B4168*Calc3!B1761</f>
        <v>#VALUE!</v>
      </c>
      <c r="O155" s="22" t="e">
        <f ca="1">0.01*('11'!B$17-'935'!W97)*Calc4!B10441</f>
        <v>#VALUE!</v>
      </c>
      <c r="P155" s="22" t="e">
        <f ca="1">0.01*Calc3!B3336*'935'!T97</f>
        <v>#VALUE!</v>
      </c>
      <c r="Q155" s="29" t="e">
        <f t="shared" si="7"/>
        <v>#VALUE!</v>
      </c>
      <c r="R155" s="24" t="str">
        <f ca="1">'935'!Y97</f>
        <v>#VALUE!</v>
      </c>
      <c r="S155" s="30" t="e">
        <f t="shared" si="8"/>
        <v>#VALUE!</v>
      </c>
      <c r="T155" s="31" t="e">
        <f t="shared" si="9"/>
        <v>#VALUE!</v>
      </c>
      <c r="U155" s="29" t="e">
        <f t="shared" si="10"/>
        <v>#VALUE!</v>
      </c>
      <c r="V155" s="24" t="str">
        <f ca="1">'935'!Z97</f>
        <v>#VALUE!</v>
      </c>
      <c r="W155" s="30" t="e">
        <f t="shared" si="11"/>
        <v>#VALUE!</v>
      </c>
      <c r="X155" s="31" t="e">
        <f t="shared" si="12"/>
        <v>#VALUE!</v>
      </c>
      <c r="Y155" s="29" t="e">
        <f ca="1">0.01*('11'!B$17-'935'!W97)*Calc4!B8894</f>
        <v>#VALUE!</v>
      </c>
      <c r="Z155" s="22" t="e">
        <f ca="1">0.01*'11'!B$17*Calc1!B2923*Calc4!B739</f>
        <v>#VALUE!</v>
      </c>
      <c r="AA155" s="22" t="e">
        <f ca="1">Calc1!B2923*(MAX(Calc4!B7341,0-(Calc4!B7031+IF('935'!P97=0,0,(1-'935'!X97/'11'!D$17)*'11'!B$17/('11'!B$17-'935'!W97)*IF(Calc1!B2923=0,1,Calc2!B102/Calc1!B2923)*Calc4!B1362))))*'11'!B$17*0.01*Calc4!B$11/Calc4!B$2233</f>
        <v>#VALUE!</v>
      </c>
      <c r="AB155" s="22" t="e">
        <f ca="1">Calc1!B2923*Calc4!B$6619*Calc4!B6400</f>
        <v>#VALUE!</v>
      </c>
      <c r="AC155" s="22" t="e">
        <f ca="1">Calc1!B2923*(MAX(Calc4!B7341,0-(Calc4!B7031+IF('935'!P97=0,0,(1-'935'!X97/'11'!D$17)*'11'!B$17/('11'!B$17-'935'!W97)*IF(Calc1!B2923=0,1,Calc2!B102/Calc1!B2923)*Calc4!B1362))))*'11'!B$17*0.01*Calc4!B$2216/Calc4!B$2233</f>
        <v>#VALUE!</v>
      </c>
      <c r="AD155" s="22" t="e">
        <f ca="1">0.01*(Calc2!B102*'11'!B$17*Calc4!B1671+Calc1!B2923*Calc2!B6225*'935'!P97*('11'!D$17-'935'!X97)*('11'!B$17/('11'!B$17-'935'!W97)))</f>
        <v>#VALUE!</v>
      </c>
      <c r="AE155" s="22" t="e">
        <f ca="1">Calc1!B2923*Calc4!B$6300*(Calc4!B$5981+Calc1!B5415)</f>
        <v>#VALUE!</v>
      </c>
      <c r="AF155" s="22" t="e">
        <f ca="1">Calc1!B2923*(MAX(Calc4!B7341,0-(Calc4!B7031+IF('935'!P97=0,0,(1-'935'!X97/'11'!D$17)*'11'!B$17/('11'!B$17-'935'!W97)*IF(Calc1!B2923=0,1,Calc2!B102/Calc1!B2923)*Calc4!B1362))))*'11'!B$17*0.01*(1-(Calc4!B$2216+Calc4!B$11)/Calc4!B$2233)</f>
        <v>#VALUE!</v>
      </c>
      <c r="AG155" s="22" t="e">
        <f t="shared" si="13"/>
        <v>#VALUE!</v>
      </c>
      <c r="AH155" s="10"/>
    </row>
    <row r="156" spans="1:34">
      <c r="A156" s="20">
        <v>92</v>
      </c>
      <c r="B156" s="27" t="str">
        <f ca="1">Results!B109</f>
        <v>#VALUE!</v>
      </c>
      <c r="C156" s="7" t="e">
        <f ca="1">Results!C109</f>
        <v>#VALUE!</v>
      </c>
      <c r="D156" s="28" t="e">
        <f ca="1">Results!D109</f>
        <v>#VALUE!</v>
      </c>
      <c r="E156" s="28" t="e">
        <f ca="1">Results!E109</f>
        <v>#VALUE!</v>
      </c>
      <c r="F156" s="28" t="e">
        <f ca="1">Results!F109</f>
        <v>#VALUE!</v>
      </c>
      <c r="G156" s="7" t="e">
        <f ca="1">Results!G109</f>
        <v>#VALUE!</v>
      </c>
      <c r="H156" s="28" t="e">
        <f ca="1">Results!H109</f>
        <v>#VALUE!</v>
      </c>
      <c r="I156" s="28" t="e">
        <f ca="1">Results!I109</f>
        <v>#VALUE!</v>
      </c>
      <c r="J156" s="28" t="e">
        <f ca="1">Results!J109</f>
        <v>#VALUE!</v>
      </c>
      <c r="K156" s="29" t="e">
        <f ca="1">0.01*'11'!B$17*Calc1!B2924*Results!E109</f>
        <v>#VALUE!</v>
      </c>
      <c r="L156" s="22" t="e">
        <f ca="1">0.01*('11'!D$17-'935'!X98)*Results!C109*Calc1!B2924*('11'!B$17/('11'!B$17-'935'!W98))*'935'!P98</f>
        <v>#VALUE!</v>
      </c>
      <c r="M156" s="22" t="e">
        <f ca="1">0.01*('11'!B$17-'935'!W98)*Results!D109</f>
        <v>#VALUE!</v>
      </c>
      <c r="N156" s="22" t="e">
        <f ca="1">0.01*'11'!B$17*Calc1!B4169*Calc3!B1762</f>
        <v>#VALUE!</v>
      </c>
      <c r="O156" s="22" t="e">
        <f ca="1">0.01*('11'!B$17-'935'!W98)*Calc4!B10442</f>
        <v>#VALUE!</v>
      </c>
      <c r="P156" s="22" t="e">
        <f ca="1">0.01*Calc3!B3337*'935'!T98</f>
        <v>#VALUE!</v>
      </c>
      <c r="Q156" s="29" t="e">
        <f t="shared" si="7"/>
        <v>#VALUE!</v>
      </c>
      <c r="R156" s="24" t="str">
        <f ca="1">'935'!Y98</f>
        <v>#VALUE!</v>
      </c>
      <c r="S156" s="30" t="e">
        <f t="shared" si="8"/>
        <v>#VALUE!</v>
      </c>
      <c r="T156" s="31" t="e">
        <f t="shared" si="9"/>
        <v>#VALUE!</v>
      </c>
      <c r="U156" s="29" t="e">
        <f t="shared" si="10"/>
        <v>#VALUE!</v>
      </c>
      <c r="V156" s="24" t="str">
        <f ca="1">'935'!Z98</f>
        <v>#VALUE!</v>
      </c>
      <c r="W156" s="30" t="e">
        <f t="shared" si="11"/>
        <v>#VALUE!</v>
      </c>
      <c r="X156" s="31" t="e">
        <f t="shared" si="12"/>
        <v>#VALUE!</v>
      </c>
      <c r="Y156" s="29" t="e">
        <f ca="1">0.01*('11'!B$17-'935'!W98)*Calc4!B8895</f>
        <v>#VALUE!</v>
      </c>
      <c r="Z156" s="22" t="e">
        <f ca="1">0.01*'11'!B$17*Calc1!B2924*Calc4!B740</f>
        <v>#VALUE!</v>
      </c>
      <c r="AA156" s="22" t="e">
        <f ca="1">Calc1!B2924*(MAX(Calc4!B7342,0-(Calc4!B7032+IF('935'!P98=0,0,(1-'935'!X98/'11'!D$17)*'11'!B$17/('11'!B$17-'935'!W98)*IF(Calc1!B2924=0,1,Calc2!B103/Calc1!B2924)*Calc4!B1363))))*'11'!B$17*0.01*Calc4!B$11/Calc4!B$2233</f>
        <v>#VALUE!</v>
      </c>
      <c r="AB156" s="22" t="e">
        <f ca="1">Calc1!B2924*Calc4!B$6619*Calc4!B6401</f>
        <v>#VALUE!</v>
      </c>
      <c r="AC156" s="22" t="e">
        <f ca="1">Calc1!B2924*(MAX(Calc4!B7342,0-(Calc4!B7032+IF('935'!P98=0,0,(1-'935'!X98/'11'!D$17)*'11'!B$17/('11'!B$17-'935'!W98)*IF(Calc1!B2924=0,1,Calc2!B103/Calc1!B2924)*Calc4!B1363))))*'11'!B$17*0.01*Calc4!B$2216/Calc4!B$2233</f>
        <v>#VALUE!</v>
      </c>
      <c r="AD156" s="22" t="e">
        <f ca="1">0.01*(Calc2!B103*'11'!B$17*Calc4!B1672+Calc1!B2924*Calc2!B6226*'935'!P98*('11'!D$17-'935'!X98)*('11'!B$17/('11'!B$17-'935'!W98)))</f>
        <v>#VALUE!</v>
      </c>
      <c r="AE156" s="22" t="e">
        <f ca="1">Calc1!B2924*Calc4!B$6300*(Calc4!B$5981+Calc1!B5416)</f>
        <v>#VALUE!</v>
      </c>
      <c r="AF156" s="22" t="e">
        <f ca="1">Calc1!B2924*(MAX(Calc4!B7342,0-(Calc4!B7032+IF('935'!P98=0,0,(1-'935'!X98/'11'!D$17)*'11'!B$17/('11'!B$17-'935'!W98)*IF(Calc1!B2924=0,1,Calc2!B103/Calc1!B2924)*Calc4!B1363))))*'11'!B$17*0.01*(1-(Calc4!B$2216+Calc4!B$11)/Calc4!B$2233)</f>
        <v>#VALUE!</v>
      </c>
      <c r="AG156" s="22" t="e">
        <f t="shared" si="13"/>
        <v>#VALUE!</v>
      </c>
      <c r="AH156" s="10"/>
    </row>
    <row r="157" spans="1:34">
      <c r="A157" s="20">
        <v>93</v>
      </c>
      <c r="B157" s="27" t="str">
        <f ca="1">Results!B110</f>
        <v>#VALUE!</v>
      </c>
      <c r="C157" s="7" t="e">
        <f ca="1">Results!C110</f>
        <v>#VALUE!</v>
      </c>
      <c r="D157" s="28" t="e">
        <f ca="1">Results!D110</f>
        <v>#VALUE!</v>
      </c>
      <c r="E157" s="28" t="e">
        <f ca="1">Results!E110</f>
        <v>#VALUE!</v>
      </c>
      <c r="F157" s="28" t="e">
        <f ca="1">Results!F110</f>
        <v>#VALUE!</v>
      </c>
      <c r="G157" s="7" t="e">
        <f ca="1">Results!G110</f>
        <v>#VALUE!</v>
      </c>
      <c r="H157" s="28" t="e">
        <f ca="1">Results!H110</f>
        <v>#VALUE!</v>
      </c>
      <c r="I157" s="28" t="e">
        <f ca="1">Results!I110</f>
        <v>#VALUE!</v>
      </c>
      <c r="J157" s="28" t="e">
        <f ca="1">Results!J110</f>
        <v>#VALUE!</v>
      </c>
      <c r="K157" s="29" t="e">
        <f ca="1">0.01*'11'!B$17*Calc1!B2925*Results!E110</f>
        <v>#VALUE!</v>
      </c>
      <c r="L157" s="22" t="e">
        <f ca="1">0.01*('11'!D$17-'935'!X99)*Results!C110*Calc1!B2925*('11'!B$17/('11'!B$17-'935'!W99))*'935'!P99</f>
        <v>#VALUE!</v>
      </c>
      <c r="M157" s="22" t="e">
        <f ca="1">0.01*('11'!B$17-'935'!W99)*Results!D110</f>
        <v>#VALUE!</v>
      </c>
      <c r="N157" s="22" t="e">
        <f ca="1">0.01*'11'!B$17*Calc1!B4170*Calc3!B1763</f>
        <v>#VALUE!</v>
      </c>
      <c r="O157" s="22" t="e">
        <f ca="1">0.01*('11'!B$17-'935'!W99)*Calc4!B10443</f>
        <v>#VALUE!</v>
      </c>
      <c r="P157" s="22" t="e">
        <f ca="1">0.01*Calc3!B3338*'935'!T99</f>
        <v>#VALUE!</v>
      </c>
      <c r="Q157" s="29" t="e">
        <f t="shared" si="7"/>
        <v>#VALUE!</v>
      </c>
      <c r="R157" s="24" t="str">
        <f ca="1">'935'!Y99</f>
        <v>#VALUE!</v>
      </c>
      <c r="S157" s="30" t="e">
        <f t="shared" si="8"/>
        <v>#VALUE!</v>
      </c>
      <c r="T157" s="31" t="e">
        <f t="shared" si="9"/>
        <v>#VALUE!</v>
      </c>
      <c r="U157" s="29" t="e">
        <f t="shared" si="10"/>
        <v>#VALUE!</v>
      </c>
      <c r="V157" s="24" t="str">
        <f ca="1">'935'!Z99</f>
        <v>#VALUE!</v>
      </c>
      <c r="W157" s="30" t="e">
        <f t="shared" si="11"/>
        <v>#VALUE!</v>
      </c>
      <c r="X157" s="31" t="e">
        <f t="shared" si="12"/>
        <v>#VALUE!</v>
      </c>
      <c r="Y157" s="29" t="e">
        <f ca="1">0.01*('11'!B$17-'935'!W99)*Calc4!B8896</f>
        <v>#VALUE!</v>
      </c>
      <c r="Z157" s="22" t="e">
        <f ca="1">0.01*'11'!B$17*Calc1!B2925*Calc4!B741</f>
        <v>#VALUE!</v>
      </c>
      <c r="AA157" s="22" t="e">
        <f ca="1">Calc1!B2925*(MAX(Calc4!B7343,0-(Calc4!B7033+IF('935'!P99=0,0,(1-'935'!X99/'11'!D$17)*'11'!B$17/('11'!B$17-'935'!W99)*IF(Calc1!B2925=0,1,Calc2!B104/Calc1!B2925)*Calc4!B1364))))*'11'!B$17*0.01*Calc4!B$11/Calc4!B$2233</f>
        <v>#VALUE!</v>
      </c>
      <c r="AB157" s="22" t="e">
        <f ca="1">Calc1!B2925*Calc4!B$6619*Calc4!B6402</f>
        <v>#VALUE!</v>
      </c>
      <c r="AC157" s="22" t="e">
        <f ca="1">Calc1!B2925*(MAX(Calc4!B7343,0-(Calc4!B7033+IF('935'!P99=0,0,(1-'935'!X99/'11'!D$17)*'11'!B$17/('11'!B$17-'935'!W99)*IF(Calc1!B2925=0,1,Calc2!B104/Calc1!B2925)*Calc4!B1364))))*'11'!B$17*0.01*Calc4!B$2216/Calc4!B$2233</f>
        <v>#VALUE!</v>
      </c>
      <c r="AD157" s="22" t="e">
        <f ca="1">0.01*(Calc2!B104*'11'!B$17*Calc4!B1673+Calc1!B2925*Calc2!B6227*'935'!P99*('11'!D$17-'935'!X99)*('11'!B$17/('11'!B$17-'935'!W99)))</f>
        <v>#VALUE!</v>
      </c>
      <c r="AE157" s="22" t="e">
        <f ca="1">Calc1!B2925*Calc4!B$6300*(Calc4!B$5981+Calc1!B5417)</f>
        <v>#VALUE!</v>
      </c>
      <c r="AF157" s="22" t="e">
        <f ca="1">Calc1!B2925*(MAX(Calc4!B7343,0-(Calc4!B7033+IF('935'!P99=0,0,(1-'935'!X99/'11'!D$17)*'11'!B$17/('11'!B$17-'935'!W99)*IF(Calc1!B2925=0,1,Calc2!B104/Calc1!B2925)*Calc4!B1364))))*'11'!B$17*0.01*(1-(Calc4!B$2216+Calc4!B$11)/Calc4!B$2233)</f>
        <v>#VALUE!</v>
      </c>
      <c r="AG157" s="22" t="e">
        <f t="shared" si="13"/>
        <v>#VALUE!</v>
      </c>
      <c r="AH157" s="10"/>
    </row>
    <row r="158" spans="1:34">
      <c r="A158" s="20">
        <v>94</v>
      </c>
      <c r="B158" s="27" t="str">
        <f ca="1">Results!B111</f>
        <v>#VALUE!</v>
      </c>
      <c r="C158" s="7" t="e">
        <f ca="1">Results!C111</f>
        <v>#VALUE!</v>
      </c>
      <c r="D158" s="28" t="e">
        <f ca="1">Results!D111</f>
        <v>#VALUE!</v>
      </c>
      <c r="E158" s="28" t="e">
        <f ca="1">Results!E111</f>
        <v>#VALUE!</v>
      </c>
      <c r="F158" s="28" t="e">
        <f ca="1">Results!F111</f>
        <v>#VALUE!</v>
      </c>
      <c r="G158" s="7" t="e">
        <f ca="1">Results!G111</f>
        <v>#VALUE!</v>
      </c>
      <c r="H158" s="28" t="e">
        <f ca="1">Results!H111</f>
        <v>#VALUE!</v>
      </c>
      <c r="I158" s="28" t="e">
        <f ca="1">Results!I111</f>
        <v>#VALUE!</v>
      </c>
      <c r="J158" s="28" t="e">
        <f ca="1">Results!J111</f>
        <v>#VALUE!</v>
      </c>
      <c r="K158" s="29" t="e">
        <f ca="1">0.01*'11'!B$17*Calc1!B2926*Results!E111</f>
        <v>#VALUE!</v>
      </c>
      <c r="L158" s="22" t="e">
        <f ca="1">0.01*('11'!D$17-'935'!X100)*Results!C111*Calc1!B2926*('11'!B$17/('11'!B$17-'935'!W100))*'935'!P100</f>
        <v>#VALUE!</v>
      </c>
      <c r="M158" s="22" t="e">
        <f ca="1">0.01*('11'!B$17-'935'!W100)*Results!D111</f>
        <v>#VALUE!</v>
      </c>
      <c r="N158" s="22" t="e">
        <f ca="1">0.01*'11'!B$17*Calc1!B4171*Calc3!B1764</f>
        <v>#VALUE!</v>
      </c>
      <c r="O158" s="22" t="e">
        <f ca="1">0.01*('11'!B$17-'935'!W100)*Calc4!B10444</f>
        <v>#VALUE!</v>
      </c>
      <c r="P158" s="22" t="e">
        <f ca="1">0.01*Calc3!B3339*'935'!T100</f>
        <v>#VALUE!</v>
      </c>
      <c r="Q158" s="29" t="e">
        <f t="shared" si="7"/>
        <v>#VALUE!</v>
      </c>
      <c r="R158" s="24" t="str">
        <f ca="1">'935'!Y100</f>
        <v>#VALUE!</v>
      </c>
      <c r="S158" s="30" t="e">
        <f t="shared" si="8"/>
        <v>#VALUE!</v>
      </c>
      <c r="T158" s="31" t="e">
        <f t="shared" si="9"/>
        <v>#VALUE!</v>
      </c>
      <c r="U158" s="29" t="e">
        <f t="shared" si="10"/>
        <v>#VALUE!</v>
      </c>
      <c r="V158" s="24" t="str">
        <f ca="1">'935'!Z100</f>
        <v>#VALUE!</v>
      </c>
      <c r="W158" s="30" t="e">
        <f t="shared" si="11"/>
        <v>#VALUE!</v>
      </c>
      <c r="X158" s="31" t="e">
        <f t="shared" si="12"/>
        <v>#VALUE!</v>
      </c>
      <c r="Y158" s="29" t="e">
        <f ca="1">0.01*('11'!B$17-'935'!W100)*Calc4!B8897</f>
        <v>#VALUE!</v>
      </c>
      <c r="Z158" s="22" t="e">
        <f ca="1">0.01*'11'!B$17*Calc1!B2926*Calc4!B742</f>
        <v>#VALUE!</v>
      </c>
      <c r="AA158" s="22" t="e">
        <f ca="1">Calc1!B2926*(MAX(Calc4!B7344,0-(Calc4!B7034+IF('935'!P100=0,0,(1-'935'!X100/'11'!D$17)*'11'!B$17/('11'!B$17-'935'!W100)*IF(Calc1!B2926=0,1,Calc2!B105/Calc1!B2926)*Calc4!B1365))))*'11'!B$17*0.01*Calc4!B$11/Calc4!B$2233</f>
        <v>#VALUE!</v>
      </c>
      <c r="AB158" s="22" t="e">
        <f ca="1">Calc1!B2926*Calc4!B$6619*Calc4!B6403</f>
        <v>#VALUE!</v>
      </c>
      <c r="AC158" s="22" t="e">
        <f ca="1">Calc1!B2926*(MAX(Calc4!B7344,0-(Calc4!B7034+IF('935'!P100=0,0,(1-'935'!X100/'11'!D$17)*'11'!B$17/('11'!B$17-'935'!W100)*IF(Calc1!B2926=0,1,Calc2!B105/Calc1!B2926)*Calc4!B1365))))*'11'!B$17*0.01*Calc4!B$2216/Calc4!B$2233</f>
        <v>#VALUE!</v>
      </c>
      <c r="AD158" s="22" t="e">
        <f ca="1">0.01*(Calc2!B105*'11'!B$17*Calc4!B1674+Calc1!B2926*Calc2!B6228*'935'!P100*('11'!D$17-'935'!X100)*('11'!B$17/('11'!B$17-'935'!W100)))</f>
        <v>#VALUE!</v>
      </c>
      <c r="AE158" s="22" t="e">
        <f ca="1">Calc1!B2926*Calc4!B$6300*(Calc4!B$5981+Calc1!B5418)</f>
        <v>#VALUE!</v>
      </c>
      <c r="AF158" s="22" t="e">
        <f ca="1">Calc1!B2926*(MAX(Calc4!B7344,0-(Calc4!B7034+IF('935'!P100=0,0,(1-'935'!X100/'11'!D$17)*'11'!B$17/('11'!B$17-'935'!W100)*IF(Calc1!B2926=0,1,Calc2!B105/Calc1!B2926)*Calc4!B1365))))*'11'!B$17*0.01*(1-(Calc4!B$2216+Calc4!B$11)/Calc4!B$2233)</f>
        <v>#VALUE!</v>
      </c>
      <c r="AG158" s="22" t="e">
        <f t="shared" si="13"/>
        <v>#VALUE!</v>
      </c>
      <c r="AH158" s="10"/>
    </row>
    <row r="159" spans="1:34">
      <c r="A159" s="20">
        <v>95</v>
      </c>
      <c r="B159" s="27" t="str">
        <f ca="1">Results!B112</f>
        <v>#VALUE!</v>
      </c>
      <c r="C159" s="7" t="e">
        <f ca="1">Results!C112</f>
        <v>#VALUE!</v>
      </c>
      <c r="D159" s="28" t="e">
        <f ca="1">Results!D112</f>
        <v>#VALUE!</v>
      </c>
      <c r="E159" s="28" t="e">
        <f ca="1">Results!E112</f>
        <v>#VALUE!</v>
      </c>
      <c r="F159" s="28" t="e">
        <f ca="1">Results!F112</f>
        <v>#VALUE!</v>
      </c>
      <c r="G159" s="7" t="e">
        <f ca="1">Results!G112</f>
        <v>#VALUE!</v>
      </c>
      <c r="H159" s="28" t="e">
        <f ca="1">Results!H112</f>
        <v>#VALUE!</v>
      </c>
      <c r="I159" s="28" t="e">
        <f ca="1">Results!I112</f>
        <v>#VALUE!</v>
      </c>
      <c r="J159" s="28" t="e">
        <f ca="1">Results!J112</f>
        <v>#VALUE!</v>
      </c>
      <c r="K159" s="29" t="e">
        <f ca="1">0.01*'11'!B$17*Calc1!B2927*Results!E112</f>
        <v>#VALUE!</v>
      </c>
      <c r="L159" s="22" t="e">
        <f ca="1">0.01*('11'!D$17-'935'!X101)*Results!C112*Calc1!B2927*('11'!B$17/('11'!B$17-'935'!W101))*'935'!P101</f>
        <v>#VALUE!</v>
      </c>
      <c r="M159" s="22" t="e">
        <f ca="1">0.01*('11'!B$17-'935'!W101)*Results!D112</f>
        <v>#VALUE!</v>
      </c>
      <c r="N159" s="22" t="e">
        <f ca="1">0.01*'11'!B$17*Calc1!B4172*Calc3!B1765</f>
        <v>#VALUE!</v>
      </c>
      <c r="O159" s="22" t="e">
        <f ca="1">0.01*('11'!B$17-'935'!W101)*Calc4!B10445</f>
        <v>#VALUE!</v>
      </c>
      <c r="P159" s="22" t="e">
        <f ca="1">0.01*Calc3!B3340*'935'!T101</f>
        <v>#VALUE!</v>
      </c>
      <c r="Q159" s="29" t="e">
        <f t="shared" si="7"/>
        <v>#VALUE!</v>
      </c>
      <c r="R159" s="24" t="str">
        <f ca="1">'935'!Y101</f>
        <v>#VALUE!</v>
      </c>
      <c r="S159" s="30" t="e">
        <f t="shared" si="8"/>
        <v>#VALUE!</v>
      </c>
      <c r="T159" s="31" t="e">
        <f t="shared" si="9"/>
        <v>#VALUE!</v>
      </c>
      <c r="U159" s="29" t="e">
        <f t="shared" si="10"/>
        <v>#VALUE!</v>
      </c>
      <c r="V159" s="24" t="str">
        <f ca="1">'935'!Z101</f>
        <v>#VALUE!</v>
      </c>
      <c r="W159" s="30" t="e">
        <f t="shared" si="11"/>
        <v>#VALUE!</v>
      </c>
      <c r="X159" s="31" t="e">
        <f t="shared" si="12"/>
        <v>#VALUE!</v>
      </c>
      <c r="Y159" s="29" t="e">
        <f ca="1">0.01*('11'!B$17-'935'!W101)*Calc4!B8898</f>
        <v>#VALUE!</v>
      </c>
      <c r="Z159" s="22" t="e">
        <f ca="1">0.01*'11'!B$17*Calc1!B2927*Calc4!B743</f>
        <v>#VALUE!</v>
      </c>
      <c r="AA159" s="22" t="e">
        <f ca="1">Calc1!B2927*(MAX(Calc4!B7345,0-(Calc4!B7035+IF('935'!P101=0,0,(1-'935'!X101/'11'!D$17)*'11'!B$17/('11'!B$17-'935'!W101)*IF(Calc1!B2927=0,1,Calc2!B106/Calc1!B2927)*Calc4!B1366))))*'11'!B$17*0.01*Calc4!B$11/Calc4!B$2233</f>
        <v>#VALUE!</v>
      </c>
      <c r="AB159" s="22" t="e">
        <f ca="1">Calc1!B2927*Calc4!B$6619*Calc4!B6404</f>
        <v>#VALUE!</v>
      </c>
      <c r="AC159" s="22" t="e">
        <f ca="1">Calc1!B2927*(MAX(Calc4!B7345,0-(Calc4!B7035+IF('935'!P101=0,0,(1-'935'!X101/'11'!D$17)*'11'!B$17/('11'!B$17-'935'!W101)*IF(Calc1!B2927=0,1,Calc2!B106/Calc1!B2927)*Calc4!B1366))))*'11'!B$17*0.01*Calc4!B$2216/Calc4!B$2233</f>
        <v>#VALUE!</v>
      </c>
      <c r="AD159" s="22" t="e">
        <f ca="1">0.01*(Calc2!B106*'11'!B$17*Calc4!B1675+Calc1!B2927*Calc2!B6229*'935'!P101*('11'!D$17-'935'!X101)*('11'!B$17/('11'!B$17-'935'!W101)))</f>
        <v>#VALUE!</v>
      </c>
      <c r="AE159" s="22" t="e">
        <f ca="1">Calc1!B2927*Calc4!B$6300*(Calc4!B$5981+Calc1!B5419)</f>
        <v>#VALUE!</v>
      </c>
      <c r="AF159" s="22" t="e">
        <f ca="1">Calc1!B2927*(MAX(Calc4!B7345,0-(Calc4!B7035+IF('935'!P101=0,0,(1-'935'!X101/'11'!D$17)*'11'!B$17/('11'!B$17-'935'!W101)*IF(Calc1!B2927=0,1,Calc2!B106/Calc1!B2927)*Calc4!B1366))))*'11'!B$17*0.01*(1-(Calc4!B$2216+Calc4!B$11)/Calc4!B$2233)</f>
        <v>#VALUE!</v>
      </c>
      <c r="AG159" s="22" t="e">
        <f t="shared" si="13"/>
        <v>#VALUE!</v>
      </c>
      <c r="AH159" s="10"/>
    </row>
    <row r="160" spans="1:34">
      <c r="A160" s="20">
        <v>96</v>
      </c>
      <c r="B160" s="27" t="str">
        <f ca="1">Results!B113</f>
        <v>#VALUE!</v>
      </c>
      <c r="C160" s="7" t="e">
        <f ca="1">Results!C113</f>
        <v>#VALUE!</v>
      </c>
      <c r="D160" s="28" t="e">
        <f ca="1">Results!D113</f>
        <v>#VALUE!</v>
      </c>
      <c r="E160" s="28" t="e">
        <f ca="1">Results!E113</f>
        <v>#VALUE!</v>
      </c>
      <c r="F160" s="28" t="e">
        <f ca="1">Results!F113</f>
        <v>#VALUE!</v>
      </c>
      <c r="G160" s="7" t="e">
        <f ca="1">Results!G113</f>
        <v>#VALUE!</v>
      </c>
      <c r="H160" s="28" t="e">
        <f ca="1">Results!H113</f>
        <v>#VALUE!</v>
      </c>
      <c r="I160" s="28" t="e">
        <f ca="1">Results!I113</f>
        <v>#VALUE!</v>
      </c>
      <c r="J160" s="28" t="e">
        <f ca="1">Results!J113</f>
        <v>#VALUE!</v>
      </c>
      <c r="K160" s="29" t="e">
        <f ca="1">0.01*'11'!B$17*Calc1!B2928*Results!E113</f>
        <v>#VALUE!</v>
      </c>
      <c r="L160" s="22" t="e">
        <f ca="1">0.01*('11'!D$17-'935'!X102)*Results!C113*Calc1!B2928*('11'!B$17/('11'!B$17-'935'!W102))*'935'!P102</f>
        <v>#VALUE!</v>
      </c>
      <c r="M160" s="22" t="e">
        <f ca="1">0.01*('11'!B$17-'935'!W102)*Results!D113</f>
        <v>#VALUE!</v>
      </c>
      <c r="N160" s="22" t="e">
        <f ca="1">0.01*'11'!B$17*Calc1!B4173*Calc3!B1766</f>
        <v>#VALUE!</v>
      </c>
      <c r="O160" s="22" t="e">
        <f ca="1">0.01*('11'!B$17-'935'!W102)*Calc4!B10446</f>
        <v>#VALUE!</v>
      </c>
      <c r="P160" s="22" t="e">
        <f ca="1">0.01*Calc3!B3341*'935'!T102</f>
        <v>#VALUE!</v>
      </c>
      <c r="Q160" s="29" t="e">
        <f t="shared" si="7"/>
        <v>#VALUE!</v>
      </c>
      <c r="R160" s="24" t="str">
        <f ca="1">'935'!Y102</f>
        <v>#VALUE!</v>
      </c>
      <c r="S160" s="30" t="e">
        <f t="shared" si="8"/>
        <v>#VALUE!</v>
      </c>
      <c r="T160" s="31" t="e">
        <f t="shared" si="9"/>
        <v>#VALUE!</v>
      </c>
      <c r="U160" s="29" t="e">
        <f t="shared" si="10"/>
        <v>#VALUE!</v>
      </c>
      <c r="V160" s="24" t="str">
        <f ca="1">'935'!Z102</f>
        <v>#VALUE!</v>
      </c>
      <c r="W160" s="30" t="e">
        <f t="shared" si="11"/>
        <v>#VALUE!</v>
      </c>
      <c r="X160" s="31" t="e">
        <f t="shared" si="12"/>
        <v>#VALUE!</v>
      </c>
      <c r="Y160" s="29" t="e">
        <f ca="1">0.01*('11'!B$17-'935'!W102)*Calc4!B8899</f>
        <v>#VALUE!</v>
      </c>
      <c r="Z160" s="22" t="e">
        <f ca="1">0.01*'11'!B$17*Calc1!B2928*Calc4!B744</f>
        <v>#VALUE!</v>
      </c>
      <c r="AA160" s="22" t="e">
        <f ca="1">Calc1!B2928*(MAX(Calc4!B7346,0-(Calc4!B7036+IF('935'!P102=0,0,(1-'935'!X102/'11'!D$17)*'11'!B$17/('11'!B$17-'935'!W102)*IF(Calc1!B2928=0,1,Calc2!B107/Calc1!B2928)*Calc4!B1367))))*'11'!B$17*0.01*Calc4!B$11/Calc4!B$2233</f>
        <v>#VALUE!</v>
      </c>
      <c r="AB160" s="22" t="e">
        <f ca="1">Calc1!B2928*Calc4!B$6619*Calc4!B6405</f>
        <v>#VALUE!</v>
      </c>
      <c r="AC160" s="22" t="e">
        <f ca="1">Calc1!B2928*(MAX(Calc4!B7346,0-(Calc4!B7036+IF('935'!P102=0,0,(1-'935'!X102/'11'!D$17)*'11'!B$17/('11'!B$17-'935'!W102)*IF(Calc1!B2928=0,1,Calc2!B107/Calc1!B2928)*Calc4!B1367))))*'11'!B$17*0.01*Calc4!B$2216/Calc4!B$2233</f>
        <v>#VALUE!</v>
      </c>
      <c r="AD160" s="22" t="e">
        <f ca="1">0.01*(Calc2!B107*'11'!B$17*Calc4!B1676+Calc1!B2928*Calc2!B6230*'935'!P102*('11'!D$17-'935'!X102)*('11'!B$17/('11'!B$17-'935'!W102)))</f>
        <v>#VALUE!</v>
      </c>
      <c r="AE160" s="22" t="e">
        <f ca="1">Calc1!B2928*Calc4!B$6300*(Calc4!B$5981+Calc1!B5420)</f>
        <v>#VALUE!</v>
      </c>
      <c r="AF160" s="22" t="e">
        <f ca="1">Calc1!B2928*(MAX(Calc4!B7346,0-(Calc4!B7036+IF('935'!P102=0,0,(1-'935'!X102/'11'!D$17)*'11'!B$17/('11'!B$17-'935'!W102)*IF(Calc1!B2928=0,1,Calc2!B107/Calc1!B2928)*Calc4!B1367))))*'11'!B$17*0.01*(1-(Calc4!B$2216+Calc4!B$11)/Calc4!B$2233)</f>
        <v>#VALUE!</v>
      </c>
      <c r="AG160" s="22" t="e">
        <f t="shared" si="13"/>
        <v>#VALUE!</v>
      </c>
      <c r="AH160" s="10"/>
    </row>
    <row r="161" spans="1:34">
      <c r="A161" s="20">
        <v>97</v>
      </c>
      <c r="B161" s="27" t="str">
        <f ca="1">Results!B114</f>
        <v>#VALUE!</v>
      </c>
      <c r="C161" s="7" t="e">
        <f ca="1">Results!C114</f>
        <v>#VALUE!</v>
      </c>
      <c r="D161" s="28" t="e">
        <f ca="1">Results!D114</f>
        <v>#VALUE!</v>
      </c>
      <c r="E161" s="28" t="e">
        <f ca="1">Results!E114</f>
        <v>#VALUE!</v>
      </c>
      <c r="F161" s="28" t="e">
        <f ca="1">Results!F114</f>
        <v>#VALUE!</v>
      </c>
      <c r="G161" s="7" t="e">
        <f ca="1">Results!G114</f>
        <v>#VALUE!</v>
      </c>
      <c r="H161" s="28" t="e">
        <f ca="1">Results!H114</f>
        <v>#VALUE!</v>
      </c>
      <c r="I161" s="28" t="e">
        <f ca="1">Results!I114</f>
        <v>#VALUE!</v>
      </c>
      <c r="J161" s="28" t="e">
        <f ca="1">Results!J114</f>
        <v>#VALUE!</v>
      </c>
      <c r="K161" s="29" t="e">
        <f ca="1">0.01*'11'!B$17*Calc1!B2929*Results!E114</f>
        <v>#VALUE!</v>
      </c>
      <c r="L161" s="22" t="e">
        <f ca="1">0.01*('11'!D$17-'935'!X103)*Results!C114*Calc1!B2929*('11'!B$17/('11'!B$17-'935'!W103))*'935'!P103</f>
        <v>#VALUE!</v>
      </c>
      <c r="M161" s="22" t="e">
        <f ca="1">0.01*('11'!B$17-'935'!W103)*Results!D114</f>
        <v>#VALUE!</v>
      </c>
      <c r="N161" s="22" t="e">
        <f ca="1">0.01*'11'!B$17*Calc1!B4174*Calc3!B1767</f>
        <v>#VALUE!</v>
      </c>
      <c r="O161" s="22" t="e">
        <f ca="1">0.01*('11'!B$17-'935'!W103)*Calc4!B10447</f>
        <v>#VALUE!</v>
      </c>
      <c r="P161" s="22" t="e">
        <f ca="1">0.01*Calc3!B3342*'935'!T103</f>
        <v>#VALUE!</v>
      </c>
      <c r="Q161" s="29" t="e">
        <f t="shared" si="7"/>
        <v>#VALUE!</v>
      </c>
      <c r="R161" s="24" t="str">
        <f ca="1">'935'!Y103</f>
        <v>#VALUE!</v>
      </c>
      <c r="S161" s="30" t="e">
        <f t="shared" si="8"/>
        <v>#VALUE!</v>
      </c>
      <c r="T161" s="31" t="e">
        <f t="shared" si="9"/>
        <v>#VALUE!</v>
      </c>
      <c r="U161" s="29" t="e">
        <f t="shared" si="10"/>
        <v>#VALUE!</v>
      </c>
      <c r="V161" s="24" t="str">
        <f ca="1">'935'!Z103</f>
        <v>#VALUE!</v>
      </c>
      <c r="W161" s="30" t="e">
        <f t="shared" si="11"/>
        <v>#VALUE!</v>
      </c>
      <c r="X161" s="31" t="e">
        <f t="shared" si="12"/>
        <v>#VALUE!</v>
      </c>
      <c r="Y161" s="29" t="e">
        <f ca="1">0.01*('11'!B$17-'935'!W103)*Calc4!B8900</f>
        <v>#VALUE!</v>
      </c>
      <c r="Z161" s="22" t="e">
        <f ca="1">0.01*'11'!B$17*Calc1!B2929*Calc4!B745</f>
        <v>#VALUE!</v>
      </c>
      <c r="AA161" s="22" t="e">
        <f ca="1">Calc1!B2929*(MAX(Calc4!B7347,0-(Calc4!B7037+IF('935'!P103=0,0,(1-'935'!X103/'11'!D$17)*'11'!B$17/('11'!B$17-'935'!W103)*IF(Calc1!B2929=0,1,Calc2!B108/Calc1!B2929)*Calc4!B1368))))*'11'!B$17*0.01*Calc4!B$11/Calc4!B$2233</f>
        <v>#VALUE!</v>
      </c>
      <c r="AB161" s="22" t="e">
        <f ca="1">Calc1!B2929*Calc4!B$6619*Calc4!B6406</f>
        <v>#VALUE!</v>
      </c>
      <c r="AC161" s="22" t="e">
        <f ca="1">Calc1!B2929*(MAX(Calc4!B7347,0-(Calc4!B7037+IF('935'!P103=0,0,(1-'935'!X103/'11'!D$17)*'11'!B$17/('11'!B$17-'935'!W103)*IF(Calc1!B2929=0,1,Calc2!B108/Calc1!B2929)*Calc4!B1368))))*'11'!B$17*0.01*Calc4!B$2216/Calc4!B$2233</f>
        <v>#VALUE!</v>
      </c>
      <c r="AD161" s="22" t="e">
        <f ca="1">0.01*(Calc2!B108*'11'!B$17*Calc4!B1677+Calc1!B2929*Calc2!B6231*'935'!P103*('11'!D$17-'935'!X103)*('11'!B$17/('11'!B$17-'935'!W103)))</f>
        <v>#VALUE!</v>
      </c>
      <c r="AE161" s="22" t="e">
        <f ca="1">Calc1!B2929*Calc4!B$6300*(Calc4!B$5981+Calc1!B5421)</f>
        <v>#VALUE!</v>
      </c>
      <c r="AF161" s="22" t="e">
        <f ca="1">Calc1!B2929*(MAX(Calc4!B7347,0-(Calc4!B7037+IF('935'!P103=0,0,(1-'935'!X103/'11'!D$17)*'11'!B$17/('11'!B$17-'935'!W103)*IF(Calc1!B2929=0,1,Calc2!B108/Calc1!B2929)*Calc4!B1368))))*'11'!B$17*0.01*(1-(Calc4!B$2216+Calc4!B$11)/Calc4!B$2233)</f>
        <v>#VALUE!</v>
      </c>
      <c r="AG161" s="22" t="e">
        <f t="shared" si="13"/>
        <v>#VALUE!</v>
      </c>
      <c r="AH161" s="10"/>
    </row>
    <row r="162" spans="1:34">
      <c r="A162" s="20">
        <v>98</v>
      </c>
      <c r="B162" s="27" t="str">
        <f ca="1">Results!B115</f>
        <v>#VALUE!</v>
      </c>
      <c r="C162" s="7" t="e">
        <f ca="1">Results!C115</f>
        <v>#VALUE!</v>
      </c>
      <c r="D162" s="28" t="e">
        <f ca="1">Results!D115</f>
        <v>#VALUE!</v>
      </c>
      <c r="E162" s="28" t="e">
        <f ca="1">Results!E115</f>
        <v>#VALUE!</v>
      </c>
      <c r="F162" s="28" t="e">
        <f ca="1">Results!F115</f>
        <v>#VALUE!</v>
      </c>
      <c r="G162" s="7" t="e">
        <f ca="1">Results!G115</f>
        <v>#VALUE!</v>
      </c>
      <c r="H162" s="28" t="e">
        <f ca="1">Results!H115</f>
        <v>#VALUE!</v>
      </c>
      <c r="I162" s="28" t="e">
        <f ca="1">Results!I115</f>
        <v>#VALUE!</v>
      </c>
      <c r="J162" s="28" t="e">
        <f ca="1">Results!J115</f>
        <v>#VALUE!</v>
      </c>
      <c r="K162" s="29" t="e">
        <f ca="1">0.01*'11'!B$17*Calc1!B2930*Results!E115</f>
        <v>#VALUE!</v>
      </c>
      <c r="L162" s="22" t="e">
        <f ca="1">0.01*('11'!D$17-'935'!X104)*Results!C115*Calc1!B2930*('11'!B$17/('11'!B$17-'935'!W104))*'935'!P104</f>
        <v>#VALUE!</v>
      </c>
      <c r="M162" s="22" t="e">
        <f ca="1">0.01*('11'!B$17-'935'!W104)*Results!D115</f>
        <v>#VALUE!</v>
      </c>
      <c r="N162" s="22" t="e">
        <f ca="1">0.01*'11'!B$17*Calc1!B4175*Calc3!B1768</f>
        <v>#VALUE!</v>
      </c>
      <c r="O162" s="22" t="e">
        <f ca="1">0.01*('11'!B$17-'935'!W104)*Calc4!B10448</f>
        <v>#VALUE!</v>
      </c>
      <c r="P162" s="22" t="e">
        <f ca="1">0.01*Calc3!B3343*'935'!T104</f>
        <v>#VALUE!</v>
      </c>
      <c r="Q162" s="29" t="e">
        <f t="shared" si="7"/>
        <v>#VALUE!</v>
      </c>
      <c r="R162" s="24" t="str">
        <f ca="1">'935'!Y104</f>
        <v>#VALUE!</v>
      </c>
      <c r="S162" s="30" t="e">
        <f t="shared" si="8"/>
        <v>#VALUE!</v>
      </c>
      <c r="T162" s="31" t="e">
        <f t="shared" si="9"/>
        <v>#VALUE!</v>
      </c>
      <c r="U162" s="29" t="e">
        <f t="shared" si="10"/>
        <v>#VALUE!</v>
      </c>
      <c r="V162" s="24" t="str">
        <f ca="1">'935'!Z104</f>
        <v>#VALUE!</v>
      </c>
      <c r="W162" s="30" t="e">
        <f t="shared" si="11"/>
        <v>#VALUE!</v>
      </c>
      <c r="X162" s="31" t="e">
        <f t="shared" si="12"/>
        <v>#VALUE!</v>
      </c>
      <c r="Y162" s="29" t="e">
        <f ca="1">0.01*('11'!B$17-'935'!W104)*Calc4!B8901</f>
        <v>#VALUE!</v>
      </c>
      <c r="Z162" s="22" t="e">
        <f ca="1">0.01*'11'!B$17*Calc1!B2930*Calc4!B746</f>
        <v>#VALUE!</v>
      </c>
      <c r="AA162" s="22" t="e">
        <f ca="1">Calc1!B2930*(MAX(Calc4!B7348,0-(Calc4!B7038+IF('935'!P104=0,0,(1-'935'!X104/'11'!D$17)*'11'!B$17/('11'!B$17-'935'!W104)*IF(Calc1!B2930=0,1,Calc2!B109/Calc1!B2930)*Calc4!B1369))))*'11'!B$17*0.01*Calc4!B$11/Calc4!B$2233</f>
        <v>#VALUE!</v>
      </c>
      <c r="AB162" s="22" t="e">
        <f ca="1">Calc1!B2930*Calc4!B$6619*Calc4!B6407</f>
        <v>#VALUE!</v>
      </c>
      <c r="AC162" s="22" t="e">
        <f ca="1">Calc1!B2930*(MAX(Calc4!B7348,0-(Calc4!B7038+IF('935'!P104=0,0,(1-'935'!X104/'11'!D$17)*'11'!B$17/('11'!B$17-'935'!W104)*IF(Calc1!B2930=0,1,Calc2!B109/Calc1!B2930)*Calc4!B1369))))*'11'!B$17*0.01*Calc4!B$2216/Calc4!B$2233</f>
        <v>#VALUE!</v>
      </c>
      <c r="AD162" s="22" t="e">
        <f ca="1">0.01*(Calc2!B109*'11'!B$17*Calc4!B1678+Calc1!B2930*Calc2!B6232*'935'!P104*('11'!D$17-'935'!X104)*('11'!B$17/('11'!B$17-'935'!W104)))</f>
        <v>#VALUE!</v>
      </c>
      <c r="AE162" s="22" t="e">
        <f ca="1">Calc1!B2930*Calc4!B$6300*(Calc4!B$5981+Calc1!B5422)</f>
        <v>#VALUE!</v>
      </c>
      <c r="AF162" s="22" t="e">
        <f ca="1">Calc1!B2930*(MAX(Calc4!B7348,0-(Calc4!B7038+IF('935'!P104=0,0,(1-'935'!X104/'11'!D$17)*'11'!B$17/('11'!B$17-'935'!W104)*IF(Calc1!B2930=0,1,Calc2!B109/Calc1!B2930)*Calc4!B1369))))*'11'!B$17*0.01*(1-(Calc4!B$2216+Calc4!B$11)/Calc4!B$2233)</f>
        <v>#VALUE!</v>
      </c>
      <c r="AG162" s="22" t="e">
        <f t="shared" si="13"/>
        <v>#VALUE!</v>
      </c>
      <c r="AH162" s="10"/>
    </row>
    <row r="163" spans="1:34">
      <c r="A163" s="20">
        <v>99</v>
      </c>
      <c r="B163" s="27" t="str">
        <f ca="1">Results!B116</f>
        <v>#VALUE!</v>
      </c>
      <c r="C163" s="7" t="e">
        <f ca="1">Results!C116</f>
        <v>#VALUE!</v>
      </c>
      <c r="D163" s="28" t="e">
        <f ca="1">Results!D116</f>
        <v>#VALUE!</v>
      </c>
      <c r="E163" s="28" t="e">
        <f ca="1">Results!E116</f>
        <v>#VALUE!</v>
      </c>
      <c r="F163" s="28" t="e">
        <f ca="1">Results!F116</f>
        <v>#VALUE!</v>
      </c>
      <c r="G163" s="7" t="e">
        <f ca="1">Results!G116</f>
        <v>#VALUE!</v>
      </c>
      <c r="H163" s="28" t="e">
        <f ca="1">Results!H116</f>
        <v>#VALUE!</v>
      </c>
      <c r="I163" s="28" t="e">
        <f ca="1">Results!I116</f>
        <v>#VALUE!</v>
      </c>
      <c r="J163" s="28" t="e">
        <f ca="1">Results!J116</f>
        <v>#VALUE!</v>
      </c>
      <c r="K163" s="29" t="e">
        <f ca="1">0.01*'11'!B$17*Calc1!B2931*Results!E116</f>
        <v>#VALUE!</v>
      </c>
      <c r="L163" s="22" t="e">
        <f ca="1">0.01*('11'!D$17-'935'!X105)*Results!C116*Calc1!B2931*('11'!B$17/('11'!B$17-'935'!W105))*'935'!P105</f>
        <v>#VALUE!</v>
      </c>
      <c r="M163" s="22" t="e">
        <f ca="1">0.01*('11'!B$17-'935'!W105)*Results!D116</f>
        <v>#VALUE!</v>
      </c>
      <c r="N163" s="22" t="e">
        <f ca="1">0.01*'11'!B$17*Calc1!B4176*Calc3!B1769</f>
        <v>#VALUE!</v>
      </c>
      <c r="O163" s="22" t="e">
        <f ca="1">0.01*('11'!B$17-'935'!W105)*Calc4!B10449</f>
        <v>#VALUE!</v>
      </c>
      <c r="P163" s="22" t="e">
        <f ca="1">0.01*Calc3!B3344*'935'!T105</f>
        <v>#VALUE!</v>
      </c>
      <c r="Q163" s="29" t="e">
        <f t="shared" si="7"/>
        <v>#VALUE!</v>
      </c>
      <c r="R163" s="24" t="str">
        <f ca="1">'935'!Y105</f>
        <v>#VALUE!</v>
      </c>
      <c r="S163" s="30" t="e">
        <f t="shared" si="8"/>
        <v>#VALUE!</v>
      </c>
      <c r="T163" s="31" t="e">
        <f t="shared" si="9"/>
        <v>#VALUE!</v>
      </c>
      <c r="U163" s="29" t="e">
        <f t="shared" si="10"/>
        <v>#VALUE!</v>
      </c>
      <c r="V163" s="24" t="str">
        <f ca="1">'935'!Z105</f>
        <v>#VALUE!</v>
      </c>
      <c r="W163" s="30" t="e">
        <f t="shared" si="11"/>
        <v>#VALUE!</v>
      </c>
      <c r="X163" s="31" t="e">
        <f t="shared" si="12"/>
        <v>#VALUE!</v>
      </c>
      <c r="Y163" s="29" t="e">
        <f ca="1">0.01*('11'!B$17-'935'!W105)*Calc4!B8902</f>
        <v>#VALUE!</v>
      </c>
      <c r="Z163" s="22" t="e">
        <f ca="1">0.01*'11'!B$17*Calc1!B2931*Calc4!B747</f>
        <v>#VALUE!</v>
      </c>
      <c r="AA163" s="22" t="e">
        <f ca="1">Calc1!B2931*(MAX(Calc4!B7349,0-(Calc4!B7039+IF('935'!P105=0,0,(1-'935'!X105/'11'!D$17)*'11'!B$17/('11'!B$17-'935'!W105)*IF(Calc1!B2931=0,1,Calc2!B110/Calc1!B2931)*Calc4!B1370))))*'11'!B$17*0.01*Calc4!B$11/Calc4!B$2233</f>
        <v>#VALUE!</v>
      </c>
      <c r="AB163" s="22" t="e">
        <f ca="1">Calc1!B2931*Calc4!B$6619*Calc4!B6408</f>
        <v>#VALUE!</v>
      </c>
      <c r="AC163" s="22" t="e">
        <f ca="1">Calc1!B2931*(MAX(Calc4!B7349,0-(Calc4!B7039+IF('935'!P105=0,0,(1-'935'!X105/'11'!D$17)*'11'!B$17/('11'!B$17-'935'!W105)*IF(Calc1!B2931=0,1,Calc2!B110/Calc1!B2931)*Calc4!B1370))))*'11'!B$17*0.01*Calc4!B$2216/Calc4!B$2233</f>
        <v>#VALUE!</v>
      </c>
      <c r="AD163" s="22" t="e">
        <f ca="1">0.01*(Calc2!B110*'11'!B$17*Calc4!B1679+Calc1!B2931*Calc2!B6233*'935'!P105*('11'!D$17-'935'!X105)*('11'!B$17/('11'!B$17-'935'!W105)))</f>
        <v>#VALUE!</v>
      </c>
      <c r="AE163" s="22" t="e">
        <f ca="1">Calc1!B2931*Calc4!B$6300*(Calc4!B$5981+Calc1!B5423)</f>
        <v>#VALUE!</v>
      </c>
      <c r="AF163" s="22" t="e">
        <f ca="1">Calc1!B2931*(MAX(Calc4!B7349,0-(Calc4!B7039+IF('935'!P105=0,0,(1-'935'!X105/'11'!D$17)*'11'!B$17/('11'!B$17-'935'!W105)*IF(Calc1!B2931=0,1,Calc2!B110/Calc1!B2931)*Calc4!B1370))))*'11'!B$17*0.01*(1-(Calc4!B$2216+Calc4!B$11)/Calc4!B$2233)</f>
        <v>#VALUE!</v>
      </c>
      <c r="AG163" s="22" t="e">
        <f t="shared" si="13"/>
        <v>#VALUE!</v>
      </c>
      <c r="AH163" s="10"/>
    </row>
    <row r="164" spans="1:34">
      <c r="A164" s="20">
        <v>100</v>
      </c>
      <c r="B164" s="27" t="str">
        <f ca="1">Results!B117</f>
        <v>#VALUE!</v>
      </c>
      <c r="C164" s="7" t="e">
        <f ca="1">Results!C117</f>
        <v>#VALUE!</v>
      </c>
      <c r="D164" s="28" t="e">
        <f ca="1">Results!D117</f>
        <v>#VALUE!</v>
      </c>
      <c r="E164" s="28" t="e">
        <f ca="1">Results!E117</f>
        <v>#VALUE!</v>
      </c>
      <c r="F164" s="28" t="e">
        <f ca="1">Results!F117</f>
        <v>#VALUE!</v>
      </c>
      <c r="G164" s="7" t="e">
        <f ca="1">Results!G117</f>
        <v>#VALUE!</v>
      </c>
      <c r="H164" s="28" t="e">
        <f ca="1">Results!H117</f>
        <v>#VALUE!</v>
      </c>
      <c r="I164" s="28" t="e">
        <f ca="1">Results!I117</f>
        <v>#VALUE!</v>
      </c>
      <c r="J164" s="28" t="e">
        <f ca="1">Results!J117</f>
        <v>#VALUE!</v>
      </c>
      <c r="K164" s="29" t="e">
        <f ca="1">0.01*'11'!B$17*Calc1!B2932*Results!E117</f>
        <v>#VALUE!</v>
      </c>
      <c r="L164" s="22" t="e">
        <f ca="1">0.01*('11'!D$17-'935'!X106)*Results!C117*Calc1!B2932*('11'!B$17/('11'!B$17-'935'!W106))*'935'!P106</f>
        <v>#VALUE!</v>
      </c>
      <c r="M164" s="22" t="e">
        <f ca="1">0.01*('11'!B$17-'935'!W106)*Results!D117</f>
        <v>#VALUE!</v>
      </c>
      <c r="N164" s="22" t="e">
        <f ca="1">0.01*'11'!B$17*Calc1!B4177*Calc3!B1770</f>
        <v>#VALUE!</v>
      </c>
      <c r="O164" s="22" t="e">
        <f ca="1">0.01*('11'!B$17-'935'!W106)*Calc4!B10450</f>
        <v>#VALUE!</v>
      </c>
      <c r="P164" s="22" t="e">
        <f ca="1">0.01*Calc3!B3345*'935'!T106</f>
        <v>#VALUE!</v>
      </c>
      <c r="Q164" s="29" t="e">
        <f t="shared" si="7"/>
        <v>#VALUE!</v>
      </c>
      <c r="R164" s="24" t="str">
        <f ca="1">'935'!Y106</f>
        <v>#VALUE!</v>
      </c>
      <c r="S164" s="30" t="e">
        <f t="shared" si="8"/>
        <v>#VALUE!</v>
      </c>
      <c r="T164" s="31" t="e">
        <f t="shared" si="9"/>
        <v>#VALUE!</v>
      </c>
      <c r="U164" s="29" t="e">
        <f t="shared" si="10"/>
        <v>#VALUE!</v>
      </c>
      <c r="V164" s="24" t="str">
        <f ca="1">'935'!Z106</f>
        <v>#VALUE!</v>
      </c>
      <c r="W164" s="30" t="e">
        <f t="shared" si="11"/>
        <v>#VALUE!</v>
      </c>
      <c r="X164" s="31" t="e">
        <f t="shared" si="12"/>
        <v>#VALUE!</v>
      </c>
      <c r="Y164" s="29" t="e">
        <f ca="1">0.01*('11'!B$17-'935'!W106)*Calc4!B8903</f>
        <v>#VALUE!</v>
      </c>
      <c r="Z164" s="22" t="e">
        <f ca="1">0.01*'11'!B$17*Calc1!B2932*Calc4!B748</f>
        <v>#VALUE!</v>
      </c>
      <c r="AA164" s="22" t="e">
        <f ca="1">Calc1!B2932*(MAX(Calc4!B7350,0-(Calc4!B7040+IF('935'!P106=0,0,(1-'935'!X106/'11'!D$17)*'11'!B$17/('11'!B$17-'935'!W106)*IF(Calc1!B2932=0,1,Calc2!B111/Calc1!B2932)*Calc4!B1371))))*'11'!B$17*0.01*Calc4!B$11/Calc4!B$2233</f>
        <v>#VALUE!</v>
      </c>
      <c r="AB164" s="22" t="e">
        <f ca="1">Calc1!B2932*Calc4!B$6619*Calc4!B6409</f>
        <v>#VALUE!</v>
      </c>
      <c r="AC164" s="22" t="e">
        <f ca="1">Calc1!B2932*(MAX(Calc4!B7350,0-(Calc4!B7040+IF('935'!P106=0,0,(1-'935'!X106/'11'!D$17)*'11'!B$17/('11'!B$17-'935'!W106)*IF(Calc1!B2932=0,1,Calc2!B111/Calc1!B2932)*Calc4!B1371))))*'11'!B$17*0.01*Calc4!B$2216/Calc4!B$2233</f>
        <v>#VALUE!</v>
      </c>
      <c r="AD164" s="22" t="e">
        <f ca="1">0.01*(Calc2!B111*'11'!B$17*Calc4!B1680+Calc1!B2932*Calc2!B6234*'935'!P106*('11'!D$17-'935'!X106)*('11'!B$17/('11'!B$17-'935'!W106)))</f>
        <v>#VALUE!</v>
      </c>
      <c r="AE164" s="22" t="e">
        <f ca="1">Calc1!B2932*Calc4!B$6300*(Calc4!B$5981+Calc1!B5424)</f>
        <v>#VALUE!</v>
      </c>
      <c r="AF164" s="22" t="e">
        <f ca="1">Calc1!B2932*(MAX(Calc4!B7350,0-(Calc4!B7040+IF('935'!P106=0,0,(1-'935'!X106/'11'!D$17)*'11'!B$17/('11'!B$17-'935'!W106)*IF(Calc1!B2932=0,1,Calc2!B111/Calc1!B2932)*Calc4!B1371))))*'11'!B$17*0.01*(1-(Calc4!B$2216+Calc4!B$11)/Calc4!B$2233)</f>
        <v>#VALUE!</v>
      </c>
      <c r="AG164" s="22" t="e">
        <f t="shared" si="13"/>
        <v>#VALUE!</v>
      </c>
      <c r="AH164" s="10"/>
    </row>
    <row r="165" spans="1:34">
      <c r="A165" s="20">
        <v>101</v>
      </c>
      <c r="B165" s="27" t="str">
        <f ca="1">Results!B118</f>
        <v>#VALUE!</v>
      </c>
      <c r="C165" s="7" t="e">
        <f ca="1">Results!C118</f>
        <v>#VALUE!</v>
      </c>
      <c r="D165" s="28" t="e">
        <f ca="1">Results!D118</f>
        <v>#VALUE!</v>
      </c>
      <c r="E165" s="28" t="e">
        <f ca="1">Results!E118</f>
        <v>#VALUE!</v>
      </c>
      <c r="F165" s="28" t="e">
        <f ca="1">Results!F118</f>
        <v>#VALUE!</v>
      </c>
      <c r="G165" s="7" t="e">
        <f ca="1">Results!G118</f>
        <v>#VALUE!</v>
      </c>
      <c r="H165" s="28" t="e">
        <f ca="1">Results!H118</f>
        <v>#VALUE!</v>
      </c>
      <c r="I165" s="28" t="e">
        <f ca="1">Results!I118</f>
        <v>#VALUE!</v>
      </c>
      <c r="J165" s="28" t="e">
        <f ca="1">Results!J118</f>
        <v>#VALUE!</v>
      </c>
      <c r="K165" s="29" t="e">
        <f ca="1">0.01*'11'!B$17*Calc1!B2933*Results!E118</f>
        <v>#VALUE!</v>
      </c>
      <c r="L165" s="22" t="e">
        <f ca="1">0.01*('11'!D$17-'935'!X107)*Results!C118*Calc1!B2933*('11'!B$17/('11'!B$17-'935'!W107))*'935'!P107</f>
        <v>#VALUE!</v>
      </c>
      <c r="M165" s="22" t="e">
        <f ca="1">0.01*('11'!B$17-'935'!W107)*Results!D118</f>
        <v>#VALUE!</v>
      </c>
      <c r="N165" s="22" t="e">
        <f ca="1">0.01*'11'!B$17*Calc1!B4178*Calc3!B1771</f>
        <v>#VALUE!</v>
      </c>
      <c r="O165" s="22" t="e">
        <f ca="1">0.01*('11'!B$17-'935'!W107)*Calc4!B10451</f>
        <v>#VALUE!</v>
      </c>
      <c r="P165" s="22" t="e">
        <f ca="1">0.01*Calc3!B3346*'935'!T107</f>
        <v>#VALUE!</v>
      </c>
      <c r="Q165" s="29" t="e">
        <f t="shared" si="7"/>
        <v>#VALUE!</v>
      </c>
      <c r="R165" s="24" t="str">
        <f ca="1">'935'!Y107</f>
        <v>#VALUE!</v>
      </c>
      <c r="S165" s="30" t="e">
        <f t="shared" si="8"/>
        <v>#VALUE!</v>
      </c>
      <c r="T165" s="31" t="e">
        <f t="shared" si="9"/>
        <v>#VALUE!</v>
      </c>
      <c r="U165" s="29" t="e">
        <f t="shared" si="10"/>
        <v>#VALUE!</v>
      </c>
      <c r="V165" s="24" t="str">
        <f ca="1">'935'!Z107</f>
        <v>#VALUE!</v>
      </c>
      <c r="W165" s="30" t="e">
        <f t="shared" si="11"/>
        <v>#VALUE!</v>
      </c>
      <c r="X165" s="31" t="e">
        <f t="shared" si="12"/>
        <v>#VALUE!</v>
      </c>
      <c r="Y165" s="29" t="e">
        <f ca="1">0.01*('11'!B$17-'935'!W107)*Calc4!B8904</f>
        <v>#VALUE!</v>
      </c>
      <c r="Z165" s="22" t="e">
        <f ca="1">0.01*'11'!B$17*Calc1!B2933*Calc4!B749</f>
        <v>#VALUE!</v>
      </c>
      <c r="AA165" s="22" t="e">
        <f ca="1">Calc1!B2933*(MAX(Calc4!B7351,0-(Calc4!B7041+IF('935'!P107=0,0,(1-'935'!X107/'11'!D$17)*'11'!B$17/('11'!B$17-'935'!W107)*IF(Calc1!B2933=0,1,Calc2!B112/Calc1!B2933)*Calc4!B1372))))*'11'!B$17*0.01*Calc4!B$11/Calc4!B$2233</f>
        <v>#VALUE!</v>
      </c>
      <c r="AB165" s="22" t="e">
        <f ca="1">Calc1!B2933*Calc4!B$6619*Calc4!B6410</f>
        <v>#VALUE!</v>
      </c>
      <c r="AC165" s="22" t="e">
        <f ca="1">Calc1!B2933*(MAX(Calc4!B7351,0-(Calc4!B7041+IF('935'!P107=0,0,(1-'935'!X107/'11'!D$17)*'11'!B$17/('11'!B$17-'935'!W107)*IF(Calc1!B2933=0,1,Calc2!B112/Calc1!B2933)*Calc4!B1372))))*'11'!B$17*0.01*Calc4!B$2216/Calc4!B$2233</f>
        <v>#VALUE!</v>
      </c>
      <c r="AD165" s="22" t="e">
        <f ca="1">0.01*(Calc2!B112*'11'!B$17*Calc4!B1681+Calc1!B2933*Calc2!B6235*'935'!P107*('11'!D$17-'935'!X107)*('11'!B$17/('11'!B$17-'935'!W107)))</f>
        <v>#VALUE!</v>
      </c>
      <c r="AE165" s="22" t="e">
        <f ca="1">Calc1!B2933*Calc4!B$6300*(Calc4!B$5981+Calc1!B5425)</f>
        <v>#VALUE!</v>
      </c>
      <c r="AF165" s="22" t="e">
        <f ca="1">Calc1!B2933*(MAX(Calc4!B7351,0-(Calc4!B7041+IF('935'!P107=0,0,(1-'935'!X107/'11'!D$17)*'11'!B$17/('11'!B$17-'935'!W107)*IF(Calc1!B2933=0,1,Calc2!B112/Calc1!B2933)*Calc4!B1372))))*'11'!B$17*0.01*(1-(Calc4!B$2216+Calc4!B$11)/Calc4!B$2233)</f>
        <v>#VALUE!</v>
      </c>
      <c r="AG165" s="22" t="e">
        <f t="shared" si="13"/>
        <v>#VALUE!</v>
      </c>
      <c r="AH165" s="10"/>
    </row>
    <row r="166" spans="1:34">
      <c r="A166" s="20">
        <v>102</v>
      </c>
      <c r="B166" s="27" t="str">
        <f ca="1">Results!B119</f>
        <v>#VALUE!</v>
      </c>
      <c r="C166" s="7" t="e">
        <f ca="1">Results!C119</f>
        <v>#VALUE!</v>
      </c>
      <c r="D166" s="28" t="e">
        <f ca="1">Results!D119</f>
        <v>#VALUE!</v>
      </c>
      <c r="E166" s="28" t="e">
        <f ca="1">Results!E119</f>
        <v>#VALUE!</v>
      </c>
      <c r="F166" s="28" t="e">
        <f ca="1">Results!F119</f>
        <v>#VALUE!</v>
      </c>
      <c r="G166" s="7" t="e">
        <f ca="1">Results!G119</f>
        <v>#VALUE!</v>
      </c>
      <c r="H166" s="28" t="e">
        <f ca="1">Results!H119</f>
        <v>#VALUE!</v>
      </c>
      <c r="I166" s="28" t="e">
        <f ca="1">Results!I119</f>
        <v>#VALUE!</v>
      </c>
      <c r="J166" s="28" t="e">
        <f ca="1">Results!J119</f>
        <v>#VALUE!</v>
      </c>
      <c r="K166" s="29" t="e">
        <f ca="1">0.01*'11'!B$17*Calc1!B2934*Results!E119</f>
        <v>#VALUE!</v>
      </c>
      <c r="L166" s="22" t="e">
        <f ca="1">0.01*('11'!D$17-'935'!X108)*Results!C119*Calc1!B2934*('11'!B$17/('11'!B$17-'935'!W108))*'935'!P108</f>
        <v>#VALUE!</v>
      </c>
      <c r="M166" s="22" t="e">
        <f ca="1">0.01*('11'!B$17-'935'!W108)*Results!D119</f>
        <v>#VALUE!</v>
      </c>
      <c r="N166" s="22" t="e">
        <f ca="1">0.01*'11'!B$17*Calc1!B4179*Calc3!B1772</f>
        <v>#VALUE!</v>
      </c>
      <c r="O166" s="22" t="e">
        <f ca="1">0.01*('11'!B$17-'935'!W108)*Calc4!B10452</f>
        <v>#VALUE!</v>
      </c>
      <c r="P166" s="22" t="e">
        <f ca="1">0.01*Calc3!B3347*'935'!T108</f>
        <v>#VALUE!</v>
      </c>
      <c r="Q166" s="29" t="e">
        <f t="shared" si="7"/>
        <v>#VALUE!</v>
      </c>
      <c r="R166" s="24" t="str">
        <f ca="1">'935'!Y108</f>
        <v>#VALUE!</v>
      </c>
      <c r="S166" s="30" t="e">
        <f t="shared" si="8"/>
        <v>#VALUE!</v>
      </c>
      <c r="T166" s="31" t="e">
        <f t="shared" si="9"/>
        <v>#VALUE!</v>
      </c>
      <c r="U166" s="29" t="e">
        <f t="shared" si="10"/>
        <v>#VALUE!</v>
      </c>
      <c r="V166" s="24" t="str">
        <f ca="1">'935'!Z108</f>
        <v>#VALUE!</v>
      </c>
      <c r="W166" s="30" t="e">
        <f t="shared" si="11"/>
        <v>#VALUE!</v>
      </c>
      <c r="X166" s="31" t="e">
        <f t="shared" si="12"/>
        <v>#VALUE!</v>
      </c>
      <c r="Y166" s="29" t="e">
        <f ca="1">0.01*('11'!B$17-'935'!W108)*Calc4!B8905</f>
        <v>#VALUE!</v>
      </c>
      <c r="Z166" s="22" t="e">
        <f ca="1">0.01*'11'!B$17*Calc1!B2934*Calc4!B750</f>
        <v>#VALUE!</v>
      </c>
      <c r="AA166" s="22" t="e">
        <f ca="1">Calc1!B2934*(MAX(Calc4!B7352,0-(Calc4!B7042+IF('935'!P108=0,0,(1-'935'!X108/'11'!D$17)*'11'!B$17/('11'!B$17-'935'!W108)*IF(Calc1!B2934=0,1,Calc2!B113/Calc1!B2934)*Calc4!B1373))))*'11'!B$17*0.01*Calc4!B$11/Calc4!B$2233</f>
        <v>#VALUE!</v>
      </c>
      <c r="AB166" s="22" t="e">
        <f ca="1">Calc1!B2934*Calc4!B$6619*Calc4!B6411</f>
        <v>#VALUE!</v>
      </c>
      <c r="AC166" s="22" t="e">
        <f ca="1">Calc1!B2934*(MAX(Calc4!B7352,0-(Calc4!B7042+IF('935'!P108=0,0,(1-'935'!X108/'11'!D$17)*'11'!B$17/('11'!B$17-'935'!W108)*IF(Calc1!B2934=0,1,Calc2!B113/Calc1!B2934)*Calc4!B1373))))*'11'!B$17*0.01*Calc4!B$2216/Calc4!B$2233</f>
        <v>#VALUE!</v>
      </c>
      <c r="AD166" s="22" t="e">
        <f ca="1">0.01*(Calc2!B113*'11'!B$17*Calc4!B1682+Calc1!B2934*Calc2!B6236*'935'!P108*('11'!D$17-'935'!X108)*('11'!B$17/('11'!B$17-'935'!W108)))</f>
        <v>#VALUE!</v>
      </c>
      <c r="AE166" s="22" t="e">
        <f ca="1">Calc1!B2934*Calc4!B$6300*(Calc4!B$5981+Calc1!B5426)</f>
        <v>#VALUE!</v>
      </c>
      <c r="AF166" s="22" t="e">
        <f ca="1">Calc1!B2934*(MAX(Calc4!B7352,0-(Calc4!B7042+IF('935'!P108=0,0,(1-'935'!X108/'11'!D$17)*'11'!B$17/('11'!B$17-'935'!W108)*IF(Calc1!B2934=0,1,Calc2!B113/Calc1!B2934)*Calc4!B1373))))*'11'!B$17*0.01*(1-(Calc4!B$2216+Calc4!B$11)/Calc4!B$2233)</f>
        <v>#VALUE!</v>
      </c>
      <c r="AG166" s="22" t="e">
        <f t="shared" si="13"/>
        <v>#VALUE!</v>
      </c>
      <c r="AH166" s="10"/>
    </row>
    <row r="167" spans="1:34">
      <c r="A167" s="20">
        <v>103</v>
      </c>
      <c r="B167" s="27" t="str">
        <f ca="1">Results!B120</f>
        <v>#VALUE!</v>
      </c>
      <c r="C167" s="7" t="e">
        <f ca="1">Results!C120</f>
        <v>#VALUE!</v>
      </c>
      <c r="D167" s="28" t="e">
        <f ca="1">Results!D120</f>
        <v>#VALUE!</v>
      </c>
      <c r="E167" s="28" t="e">
        <f ca="1">Results!E120</f>
        <v>#VALUE!</v>
      </c>
      <c r="F167" s="28" t="e">
        <f ca="1">Results!F120</f>
        <v>#VALUE!</v>
      </c>
      <c r="G167" s="7" t="e">
        <f ca="1">Results!G120</f>
        <v>#VALUE!</v>
      </c>
      <c r="H167" s="28" t="e">
        <f ca="1">Results!H120</f>
        <v>#VALUE!</v>
      </c>
      <c r="I167" s="28" t="e">
        <f ca="1">Results!I120</f>
        <v>#VALUE!</v>
      </c>
      <c r="J167" s="28" t="e">
        <f ca="1">Results!J120</f>
        <v>#VALUE!</v>
      </c>
      <c r="K167" s="29" t="e">
        <f ca="1">0.01*'11'!B$17*Calc1!B2935*Results!E120</f>
        <v>#VALUE!</v>
      </c>
      <c r="L167" s="22" t="e">
        <f ca="1">0.01*('11'!D$17-'935'!X109)*Results!C120*Calc1!B2935*('11'!B$17/('11'!B$17-'935'!W109))*'935'!P109</f>
        <v>#VALUE!</v>
      </c>
      <c r="M167" s="22" t="e">
        <f ca="1">0.01*('11'!B$17-'935'!W109)*Results!D120</f>
        <v>#VALUE!</v>
      </c>
      <c r="N167" s="22" t="e">
        <f ca="1">0.01*'11'!B$17*Calc1!B4180*Calc3!B1773</f>
        <v>#VALUE!</v>
      </c>
      <c r="O167" s="22" t="e">
        <f ca="1">0.01*('11'!B$17-'935'!W109)*Calc4!B10453</f>
        <v>#VALUE!</v>
      </c>
      <c r="P167" s="22" t="e">
        <f ca="1">0.01*Calc3!B3348*'935'!T109</f>
        <v>#VALUE!</v>
      </c>
      <c r="Q167" s="29" t="e">
        <f t="shared" si="7"/>
        <v>#VALUE!</v>
      </c>
      <c r="R167" s="24" t="str">
        <f ca="1">'935'!Y109</f>
        <v>#VALUE!</v>
      </c>
      <c r="S167" s="30" t="e">
        <f t="shared" si="8"/>
        <v>#VALUE!</v>
      </c>
      <c r="T167" s="31" t="e">
        <f t="shared" si="9"/>
        <v>#VALUE!</v>
      </c>
      <c r="U167" s="29" t="e">
        <f t="shared" si="10"/>
        <v>#VALUE!</v>
      </c>
      <c r="V167" s="24" t="str">
        <f ca="1">'935'!Z109</f>
        <v>#VALUE!</v>
      </c>
      <c r="W167" s="30" t="e">
        <f t="shared" si="11"/>
        <v>#VALUE!</v>
      </c>
      <c r="X167" s="31" t="e">
        <f t="shared" si="12"/>
        <v>#VALUE!</v>
      </c>
      <c r="Y167" s="29" t="e">
        <f ca="1">0.01*('11'!B$17-'935'!W109)*Calc4!B8906</f>
        <v>#VALUE!</v>
      </c>
      <c r="Z167" s="22" t="e">
        <f ca="1">0.01*'11'!B$17*Calc1!B2935*Calc4!B751</f>
        <v>#VALUE!</v>
      </c>
      <c r="AA167" s="22" t="e">
        <f ca="1">Calc1!B2935*(MAX(Calc4!B7353,0-(Calc4!B7043+IF('935'!P109=0,0,(1-'935'!X109/'11'!D$17)*'11'!B$17/('11'!B$17-'935'!W109)*IF(Calc1!B2935=0,1,Calc2!B114/Calc1!B2935)*Calc4!B1374))))*'11'!B$17*0.01*Calc4!B$11/Calc4!B$2233</f>
        <v>#VALUE!</v>
      </c>
      <c r="AB167" s="22" t="e">
        <f ca="1">Calc1!B2935*Calc4!B$6619*Calc4!B6412</f>
        <v>#VALUE!</v>
      </c>
      <c r="AC167" s="22" t="e">
        <f ca="1">Calc1!B2935*(MAX(Calc4!B7353,0-(Calc4!B7043+IF('935'!P109=0,0,(1-'935'!X109/'11'!D$17)*'11'!B$17/('11'!B$17-'935'!W109)*IF(Calc1!B2935=0,1,Calc2!B114/Calc1!B2935)*Calc4!B1374))))*'11'!B$17*0.01*Calc4!B$2216/Calc4!B$2233</f>
        <v>#VALUE!</v>
      </c>
      <c r="AD167" s="22" t="e">
        <f ca="1">0.01*(Calc2!B114*'11'!B$17*Calc4!B1683+Calc1!B2935*Calc2!B6237*'935'!P109*('11'!D$17-'935'!X109)*('11'!B$17/('11'!B$17-'935'!W109)))</f>
        <v>#VALUE!</v>
      </c>
      <c r="AE167" s="22" t="e">
        <f ca="1">Calc1!B2935*Calc4!B$6300*(Calc4!B$5981+Calc1!B5427)</f>
        <v>#VALUE!</v>
      </c>
      <c r="AF167" s="22" t="e">
        <f ca="1">Calc1!B2935*(MAX(Calc4!B7353,0-(Calc4!B7043+IF('935'!P109=0,0,(1-'935'!X109/'11'!D$17)*'11'!B$17/('11'!B$17-'935'!W109)*IF(Calc1!B2935=0,1,Calc2!B114/Calc1!B2935)*Calc4!B1374))))*'11'!B$17*0.01*(1-(Calc4!B$2216+Calc4!B$11)/Calc4!B$2233)</f>
        <v>#VALUE!</v>
      </c>
      <c r="AG167" s="22" t="e">
        <f t="shared" si="13"/>
        <v>#VALUE!</v>
      </c>
      <c r="AH167" s="10"/>
    </row>
    <row r="168" spans="1:34">
      <c r="A168" s="20">
        <v>104</v>
      </c>
      <c r="B168" s="27" t="str">
        <f ca="1">Results!B121</f>
        <v>#VALUE!</v>
      </c>
      <c r="C168" s="7" t="e">
        <f ca="1">Results!C121</f>
        <v>#VALUE!</v>
      </c>
      <c r="D168" s="28" t="e">
        <f ca="1">Results!D121</f>
        <v>#VALUE!</v>
      </c>
      <c r="E168" s="28" t="e">
        <f ca="1">Results!E121</f>
        <v>#VALUE!</v>
      </c>
      <c r="F168" s="28" t="e">
        <f ca="1">Results!F121</f>
        <v>#VALUE!</v>
      </c>
      <c r="G168" s="7" t="e">
        <f ca="1">Results!G121</f>
        <v>#VALUE!</v>
      </c>
      <c r="H168" s="28" t="e">
        <f ca="1">Results!H121</f>
        <v>#VALUE!</v>
      </c>
      <c r="I168" s="28" t="e">
        <f ca="1">Results!I121</f>
        <v>#VALUE!</v>
      </c>
      <c r="J168" s="28" t="e">
        <f ca="1">Results!J121</f>
        <v>#VALUE!</v>
      </c>
      <c r="K168" s="29" t="e">
        <f ca="1">0.01*'11'!B$17*Calc1!B2936*Results!E121</f>
        <v>#VALUE!</v>
      </c>
      <c r="L168" s="22" t="e">
        <f ca="1">0.01*('11'!D$17-'935'!X110)*Results!C121*Calc1!B2936*('11'!B$17/('11'!B$17-'935'!W110))*'935'!P110</f>
        <v>#VALUE!</v>
      </c>
      <c r="M168" s="22" t="e">
        <f ca="1">0.01*('11'!B$17-'935'!W110)*Results!D121</f>
        <v>#VALUE!</v>
      </c>
      <c r="N168" s="22" t="e">
        <f ca="1">0.01*'11'!B$17*Calc1!B4181*Calc3!B1774</f>
        <v>#VALUE!</v>
      </c>
      <c r="O168" s="22" t="e">
        <f ca="1">0.01*('11'!B$17-'935'!W110)*Calc4!B10454</f>
        <v>#VALUE!</v>
      </c>
      <c r="P168" s="22" t="e">
        <f ca="1">0.01*Calc3!B3349*'935'!T110</f>
        <v>#VALUE!</v>
      </c>
      <c r="Q168" s="29" t="e">
        <f t="shared" si="7"/>
        <v>#VALUE!</v>
      </c>
      <c r="R168" s="24" t="str">
        <f ca="1">'935'!Y110</f>
        <v>#VALUE!</v>
      </c>
      <c r="S168" s="30" t="e">
        <f t="shared" si="8"/>
        <v>#VALUE!</v>
      </c>
      <c r="T168" s="31" t="e">
        <f t="shared" si="9"/>
        <v>#VALUE!</v>
      </c>
      <c r="U168" s="29" t="e">
        <f t="shared" si="10"/>
        <v>#VALUE!</v>
      </c>
      <c r="V168" s="24" t="str">
        <f ca="1">'935'!Z110</f>
        <v>#VALUE!</v>
      </c>
      <c r="W168" s="30" t="e">
        <f t="shared" si="11"/>
        <v>#VALUE!</v>
      </c>
      <c r="X168" s="31" t="e">
        <f t="shared" si="12"/>
        <v>#VALUE!</v>
      </c>
      <c r="Y168" s="29" t="e">
        <f ca="1">0.01*('11'!B$17-'935'!W110)*Calc4!B8907</f>
        <v>#VALUE!</v>
      </c>
      <c r="Z168" s="22" t="e">
        <f ca="1">0.01*'11'!B$17*Calc1!B2936*Calc4!B752</f>
        <v>#VALUE!</v>
      </c>
      <c r="AA168" s="22" t="e">
        <f ca="1">Calc1!B2936*(MAX(Calc4!B7354,0-(Calc4!B7044+IF('935'!P110=0,0,(1-'935'!X110/'11'!D$17)*'11'!B$17/('11'!B$17-'935'!W110)*IF(Calc1!B2936=0,1,Calc2!B115/Calc1!B2936)*Calc4!B1375))))*'11'!B$17*0.01*Calc4!B$11/Calc4!B$2233</f>
        <v>#VALUE!</v>
      </c>
      <c r="AB168" s="22" t="e">
        <f ca="1">Calc1!B2936*Calc4!B$6619*Calc4!B6413</f>
        <v>#VALUE!</v>
      </c>
      <c r="AC168" s="22" t="e">
        <f ca="1">Calc1!B2936*(MAX(Calc4!B7354,0-(Calc4!B7044+IF('935'!P110=0,0,(1-'935'!X110/'11'!D$17)*'11'!B$17/('11'!B$17-'935'!W110)*IF(Calc1!B2936=0,1,Calc2!B115/Calc1!B2936)*Calc4!B1375))))*'11'!B$17*0.01*Calc4!B$2216/Calc4!B$2233</f>
        <v>#VALUE!</v>
      </c>
      <c r="AD168" s="22" t="e">
        <f ca="1">0.01*(Calc2!B115*'11'!B$17*Calc4!B1684+Calc1!B2936*Calc2!B6238*'935'!P110*('11'!D$17-'935'!X110)*('11'!B$17/('11'!B$17-'935'!W110)))</f>
        <v>#VALUE!</v>
      </c>
      <c r="AE168" s="22" t="e">
        <f ca="1">Calc1!B2936*Calc4!B$6300*(Calc4!B$5981+Calc1!B5428)</f>
        <v>#VALUE!</v>
      </c>
      <c r="AF168" s="22" t="e">
        <f ca="1">Calc1!B2936*(MAX(Calc4!B7354,0-(Calc4!B7044+IF('935'!P110=0,0,(1-'935'!X110/'11'!D$17)*'11'!B$17/('11'!B$17-'935'!W110)*IF(Calc1!B2936=0,1,Calc2!B115/Calc1!B2936)*Calc4!B1375))))*'11'!B$17*0.01*(1-(Calc4!B$2216+Calc4!B$11)/Calc4!B$2233)</f>
        <v>#VALUE!</v>
      </c>
      <c r="AG168" s="22" t="e">
        <f t="shared" si="13"/>
        <v>#VALUE!</v>
      </c>
      <c r="AH168" s="10"/>
    </row>
    <row r="169" spans="1:34">
      <c r="A169" s="20">
        <v>105</v>
      </c>
      <c r="B169" s="27" t="str">
        <f ca="1">Results!B122</f>
        <v>#VALUE!</v>
      </c>
      <c r="C169" s="7" t="e">
        <f ca="1">Results!C122</f>
        <v>#VALUE!</v>
      </c>
      <c r="D169" s="28" t="e">
        <f ca="1">Results!D122</f>
        <v>#VALUE!</v>
      </c>
      <c r="E169" s="28" t="e">
        <f ca="1">Results!E122</f>
        <v>#VALUE!</v>
      </c>
      <c r="F169" s="28" t="e">
        <f ca="1">Results!F122</f>
        <v>#VALUE!</v>
      </c>
      <c r="G169" s="7" t="e">
        <f ca="1">Results!G122</f>
        <v>#VALUE!</v>
      </c>
      <c r="H169" s="28" t="e">
        <f ca="1">Results!H122</f>
        <v>#VALUE!</v>
      </c>
      <c r="I169" s="28" t="e">
        <f ca="1">Results!I122</f>
        <v>#VALUE!</v>
      </c>
      <c r="J169" s="28" t="e">
        <f ca="1">Results!J122</f>
        <v>#VALUE!</v>
      </c>
      <c r="K169" s="29" t="e">
        <f ca="1">0.01*'11'!B$17*Calc1!B2937*Results!E122</f>
        <v>#VALUE!</v>
      </c>
      <c r="L169" s="22" t="e">
        <f ca="1">0.01*('11'!D$17-'935'!X111)*Results!C122*Calc1!B2937*('11'!B$17/('11'!B$17-'935'!W111))*'935'!P111</f>
        <v>#VALUE!</v>
      </c>
      <c r="M169" s="22" t="e">
        <f ca="1">0.01*('11'!B$17-'935'!W111)*Results!D122</f>
        <v>#VALUE!</v>
      </c>
      <c r="N169" s="22" t="e">
        <f ca="1">0.01*'11'!B$17*Calc1!B4182*Calc3!B1775</f>
        <v>#VALUE!</v>
      </c>
      <c r="O169" s="22" t="e">
        <f ca="1">0.01*('11'!B$17-'935'!W111)*Calc4!B10455</f>
        <v>#VALUE!</v>
      </c>
      <c r="P169" s="22" t="e">
        <f ca="1">0.01*Calc3!B3350*'935'!T111</f>
        <v>#VALUE!</v>
      </c>
      <c r="Q169" s="29" t="e">
        <f t="shared" si="7"/>
        <v>#VALUE!</v>
      </c>
      <c r="R169" s="24" t="str">
        <f ca="1">'935'!Y111</f>
        <v>#VALUE!</v>
      </c>
      <c r="S169" s="30" t="e">
        <f t="shared" si="8"/>
        <v>#VALUE!</v>
      </c>
      <c r="T169" s="31" t="e">
        <f t="shared" si="9"/>
        <v>#VALUE!</v>
      </c>
      <c r="U169" s="29" t="e">
        <f t="shared" si="10"/>
        <v>#VALUE!</v>
      </c>
      <c r="V169" s="24" t="str">
        <f ca="1">'935'!Z111</f>
        <v>#VALUE!</v>
      </c>
      <c r="W169" s="30" t="e">
        <f t="shared" si="11"/>
        <v>#VALUE!</v>
      </c>
      <c r="X169" s="31" t="e">
        <f t="shared" si="12"/>
        <v>#VALUE!</v>
      </c>
      <c r="Y169" s="29" t="e">
        <f ca="1">0.01*('11'!B$17-'935'!W111)*Calc4!B8908</f>
        <v>#VALUE!</v>
      </c>
      <c r="Z169" s="22" t="e">
        <f ca="1">0.01*'11'!B$17*Calc1!B2937*Calc4!B753</f>
        <v>#VALUE!</v>
      </c>
      <c r="AA169" s="22" t="e">
        <f ca="1">Calc1!B2937*(MAX(Calc4!B7355,0-(Calc4!B7045+IF('935'!P111=0,0,(1-'935'!X111/'11'!D$17)*'11'!B$17/('11'!B$17-'935'!W111)*IF(Calc1!B2937=0,1,Calc2!B116/Calc1!B2937)*Calc4!B1376))))*'11'!B$17*0.01*Calc4!B$11/Calc4!B$2233</f>
        <v>#VALUE!</v>
      </c>
      <c r="AB169" s="22" t="e">
        <f ca="1">Calc1!B2937*Calc4!B$6619*Calc4!B6414</f>
        <v>#VALUE!</v>
      </c>
      <c r="AC169" s="22" t="e">
        <f ca="1">Calc1!B2937*(MAX(Calc4!B7355,0-(Calc4!B7045+IF('935'!P111=0,0,(1-'935'!X111/'11'!D$17)*'11'!B$17/('11'!B$17-'935'!W111)*IF(Calc1!B2937=0,1,Calc2!B116/Calc1!B2937)*Calc4!B1376))))*'11'!B$17*0.01*Calc4!B$2216/Calc4!B$2233</f>
        <v>#VALUE!</v>
      </c>
      <c r="AD169" s="22" t="e">
        <f ca="1">0.01*(Calc2!B116*'11'!B$17*Calc4!B1685+Calc1!B2937*Calc2!B6239*'935'!P111*('11'!D$17-'935'!X111)*('11'!B$17/('11'!B$17-'935'!W111)))</f>
        <v>#VALUE!</v>
      </c>
      <c r="AE169" s="22" t="e">
        <f ca="1">Calc1!B2937*Calc4!B$6300*(Calc4!B$5981+Calc1!B5429)</f>
        <v>#VALUE!</v>
      </c>
      <c r="AF169" s="22" t="e">
        <f ca="1">Calc1!B2937*(MAX(Calc4!B7355,0-(Calc4!B7045+IF('935'!P111=0,0,(1-'935'!X111/'11'!D$17)*'11'!B$17/('11'!B$17-'935'!W111)*IF(Calc1!B2937=0,1,Calc2!B116/Calc1!B2937)*Calc4!B1376))))*'11'!B$17*0.01*(1-(Calc4!B$2216+Calc4!B$11)/Calc4!B$2233)</f>
        <v>#VALUE!</v>
      </c>
      <c r="AG169" s="22" t="e">
        <f t="shared" si="13"/>
        <v>#VALUE!</v>
      </c>
      <c r="AH169" s="10"/>
    </row>
    <row r="170" spans="1:34">
      <c r="A170" s="20">
        <v>106</v>
      </c>
      <c r="B170" s="27" t="str">
        <f ca="1">Results!B123</f>
        <v>#VALUE!</v>
      </c>
      <c r="C170" s="7" t="e">
        <f ca="1">Results!C123</f>
        <v>#VALUE!</v>
      </c>
      <c r="D170" s="28" t="e">
        <f ca="1">Results!D123</f>
        <v>#VALUE!</v>
      </c>
      <c r="E170" s="28" t="e">
        <f ca="1">Results!E123</f>
        <v>#VALUE!</v>
      </c>
      <c r="F170" s="28" t="e">
        <f ca="1">Results!F123</f>
        <v>#VALUE!</v>
      </c>
      <c r="G170" s="7" t="e">
        <f ca="1">Results!G123</f>
        <v>#VALUE!</v>
      </c>
      <c r="H170" s="28" t="e">
        <f ca="1">Results!H123</f>
        <v>#VALUE!</v>
      </c>
      <c r="I170" s="28" t="e">
        <f ca="1">Results!I123</f>
        <v>#VALUE!</v>
      </c>
      <c r="J170" s="28" t="e">
        <f ca="1">Results!J123</f>
        <v>#VALUE!</v>
      </c>
      <c r="K170" s="29" t="e">
        <f ca="1">0.01*'11'!B$17*Calc1!B2938*Results!E123</f>
        <v>#VALUE!</v>
      </c>
      <c r="L170" s="22" t="e">
        <f ca="1">0.01*('11'!D$17-'935'!X112)*Results!C123*Calc1!B2938*('11'!B$17/('11'!B$17-'935'!W112))*'935'!P112</f>
        <v>#VALUE!</v>
      </c>
      <c r="M170" s="22" t="e">
        <f ca="1">0.01*('11'!B$17-'935'!W112)*Results!D123</f>
        <v>#VALUE!</v>
      </c>
      <c r="N170" s="22" t="e">
        <f ca="1">0.01*'11'!B$17*Calc1!B4183*Calc3!B1776</f>
        <v>#VALUE!</v>
      </c>
      <c r="O170" s="22" t="e">
        <f ca="1">0.01*('11'!B$17-'935'!W112)*Calc4!B10456</f>
        <v>#VALUE!</v>
      </c>
      <c r="P170" s="22" t="e">
        <f ca="1">0.01*Calc3!B3351*'935'!T112</f>
        <v>#VALUE!</v>
      </c>
      <c r="Q170" s="29" t="e">
        <f t="shared" si="7"/>
        <v>#VALUE!</v>
      </c>
      <c r="R170" s="24" t="str">
        <f ca="1">'935'!Y112</f>
        <v>#VALUE!</v>
      </c>
      <c r="S170" s="30" t="e">
        <f t="shared" si="8"/>
        <v>#VALUE!</v>
      </c>
      <c r="T170" s="31" t="e">
        <f t="shared" si="9"/>
        <v>#VALUE!</v>
      </c>
      <c r="U170" s="29" t="e">
        <f t="shared" si="10"/>
        <v>#VALUE!</v>
      </c>
      <c r="V170" s="24" t="str">
        <f ca="1">'935'!Z112</f>
        <v>#VALUE!</v>
      </c>
      <c r="W170" s="30" t="e">
        <f t="shared" si="11"/>
        <v>#VALUE!</v>
      </c>
      <c r="X170" s="31" t="e">
        <f t="shared" si="12"/>
        <v>#VALUE!</v>
      </c>
      <c r="Y170" s="29" t="e">
        <f ca="1">0.01*('11'!B$17-'935'!W112)*Calc4!B8909</f>
        <v>#VALUE!</v>
      </c>
      <c r="Z170" s="22" t="e">
        <f ca="1">0.01*'11'!B$17*Calc1!B2938*Calc4!B754</f>
        <v>#VALUE!</v>
      </c>
      <c r="AA170" s="22" t="e">
        <f ca="1">Calc1!B2938*(MAX(Calc4!B7356,0-(Calc4!B7046+IF('935'!P112=0,0,(1-'935'!X112/'11'!D$17)*'11'!B$17/('11'!B$17-'935'!W112)*IF(Calc1!B2938=0,1,Calc2!B117/Calc1!B2938)*Calc4!B1377))))*'11'!B$17*0.01*Calc4!B$11/Calc4!B$2233</f>
        <v>#VALUE!</v>
      </c>
      <c r="AB170" s="22" t="e">
        <f ca="1">Calc1!B2938*Calc4!B$6619*Calc4!B6415</f>
        <v>#VALUE!</v>
      </c>
      <c r="AC170" s="22" t="e">
        <f ca="1">Calc1!B2938*(MAX(Calc4!B7356,0-(Calc4!B7046+IF('935'!P112=0,0,(1-'935'!X112/'11'!D$17)*'11'!B$17/('11'!B$17-'935'!W112)*IF(Calc1!B2938=0,1,Calc2!B117/Calc1!B2938)*Calc4!B1377))))*'11'!B$17*0.01*Calc4!B$2216/Calc4!B$2233</f>
        <v>#VALUE!</v>
      </c>
      <c r="AD170" s="22" t="e">
        <f ca="1">0.01*(Calc2!B117*'11'!B$17*Calc4!B1686+Calc1!B2938*Calc2!B6240*'935'!P112*('11'!D$17-'935'!X112)*('11'!B$17/('11'!B$17-'935'!W112)))</f>
        <v>#VALUE!</v>
      </c>
      <c r="AE170" s="22" t="e">
        <f ca="1">Calc1!B2938*Calc4!B$6300*(Calc4!B$5981+Calc1!B5430)</f>
        <v>#VALUE!</v>
      </c>
      <c r="AF170" s="22" t="e">
        <f ca="1">Calc1!B2938*(MAX(Calc4!B7356,0-(Calc4!B7046+IF('935'!P112=0,0,(1-'935'!X112/'11'!D$17)*'11'!B$17/('11'!B$17-'935'!W112)*IF(Calc1!B2938=0,1,Calc2!B117/Calc1!B2938)*Calc4!B1377))))*'11'!B$17*0.01*(1-(Calc4!B$2216+Calc4!B$11)/Calc4!B$2233)</f>
        <v>#VALUE!</v>
      </c>
      <c r="AG170" s="22" t="e">
        <f t="shared" si="13"/>
        <v>#VALUE!</v>
      </c>
      <c r="AH170" s="10"/>
    </row>
    <row r="171" spans="1:34">
      <c r="A171" s="20">
        <v>107</v>
      </c>
      <c r="B171" s="27" t="str">
        <f ca="1">Results!B124</f>
        <v>#VALUE!</v>
      </c>
      <c r="C171" s="7" t="e">
        <f ca="1">Results!C124</f>
        <v>#VALUE!</v>
      </c>
      <c r="D171" s="28" t="e">
        <f ca="1">Results!D124</f>
        <v>#VALUE!</v>
      </c>
      <c r="E171" s="28" t="e">
        <f ca="1">Results!E124</f>
        <v>#VALUE!</v>
      </c>
      <c r="F171" s="28" t="e">
        <f ca="1">Results!F124</f>
        <v>#VALUE!</v>
      </c>
      <c r="G171" s="7" t="e">
        <f ca="1">Results!G124</f>
        <v>#VALUE!</v>
      </c>
      <c r="H171" s="28" t="e">
        <f ca="1">Results!H124</f>
        <v>#VALUE!</v>
      </c>
      <c r="I171" s="28" t="e">
        <f ca="1">Results!I124</f>
        <v>#VALUE!</v>
      </c>
      <c r="J171" s="28" t="e">
        <f ca="1">Results!J124</f>
        <v>#VALUE!</v>
      </c>
      <c r="K171" s="29" t="e">
        <f ca="1">0.01*'11'!B$17*Calc1!B2939*Results!E124</f>
        <v>#VALUE!</v>
      </c>
      <c r="L171" s="22" t="e">
        <f ca="1">0.01*('11'!D$17-'935'!X113)*Results!C124*Calc1!B2939*('11'!B$17/('11'!B$17-'935'!W113))*'935'!P113</f>
        <v>#VALUE!</v>
      </c>
      <c r="M171" s="22" t="e">
        <f ca="1">0.01*('11'!B$17-'935'!W113)*Results!D124</f>
        <v>#VALUE!</v>
      </c>
      <c r="N171" s="22" t="e">
        <f ca="1">0.01*'11'!B$17*Calc1!B4184*Calc3!B1777</f>
        <v>#VALUE!</v>
      </c>
      <c r="O171" s="22" t="e">
        <f ca="1">0.01*('11'!B$17-'935'!W113)*Calc4!B10457</f>
        <v>#VALUE!</v>
      </c>
      <c r="P171" s="22" t="e">
        <f ca="1">0.01*Calc3!B3352*'935'!T113</f>
        <v>#VALUE!</v>
      </c>
      <c r="Q171" s="29" t="e">
        <f t="shared" si="7"/>
        <v>#VALUE!</v>
      </c>
      <c r="R171" s="24" t="str">
        <f ca="1">'935'!Y113</f>
        <v>#VALUE!</v>
      </c>
      <c r="S171" s="30" t="e">
        <f t="shared" si="8"/>
        <v>#VALUE!</v>
      </c>
      <c r="T171" s="31" t="e">
        <f t="shared" si="9"/>
        <v>#VALUE!</v>
      </c>
      <c r="U171" s="29" t="e">
        <f t="shared" si="10"/>
        <v>#VALUE!</v>
      </c>
      <c r="V171" s="24" t="str">
        <f ca="1">'935'!Z113</f>
        <v>#VALUE!</v>
      </c>
      <c r="W171" s="30" t="e">
        <f t="shared" si="11"/>
        <v>#VALUE!</v>
      </c>
      <c r="X171" s="31" t="e">
        <f t="shared" si="12"/>
        <v>#VALUE!</v>
      </c>
      <c r="Y171" s="29" t="e">
        <f ca="1">0.01*('11'!B$17-'935'!W113)*Calc4!B8910</f>
        <v>#VALUE!</v>
      </c>
      <c r="Z171" s="22" t="e">
        <f ca="1">0.01*'11'!B$17*Calc1!B2939*Calc4!B755</f>
        <v>#VALUE!</v>
      </c>
      <c r="AA171" s="22" t="e">
        <f ca="1">Calc1!B2939*(MAX(Calc4!B7357,0-(Calc4!B7047+IF('935'!P113=0,0,(1-'935'!X113/'11'!D$17)*'11'!B$17/('11'!B$17-'935'!W113)*IF(Calc1!B2939=0,1,Calc2!B118/Calc1!B2939)*Calc4!B1378))))*'11'!B$17*0.01*Calc4!B$11/Calc4!B$2233</f>
        <v>#VALUE!</v>
      </c>
      <c r="AB171" s="22" t="e">
        <f ca="1">Calc1!B2939*Calc4!B$6619*Calc4!B6416</f>
        <v>#VALUE!</v>
      </c>
      <c r="AC171" s="22" t="e">
        <f ca="1">Calc1!B2939*(MAX(Calc4!B7357,0-(Calc4!B7047+IF('935'!P113=0,0,(1-'935'!X113/'11'!D$17)*'11'!B$17/('11'!B$17-'935'!W113)*IF(Calc1!B2939=0,1,Calc2!B118/Calc1!B2939)*Calc4!B1378))))*'11'!B$17*0.01*Calc4!B$2216/Calc4!B$2233</f>
        <v>#VALUE!</v>
      </c>
      <c r="AD171" s="22" t="e">
        <f ca="1">0.01*(Calc2!B118*'11'!B$17*Calc4!B1687+Calc1!B2939*Calc2!B6241*'935'!P113*('11'!D$17-'935'!X113)*('11'!B$17/('11'!B$17-'935'!W113)))</f>
        <v>#VALUE!</v>
      </c>
      <c r="AE171" s="22" t="e">
        <f ca="1">Calc1!B2939*Calc4!B$6300*(Calc4!B$5981+Calc1!B5431)</f>
        <v>#VALUE!</v>
      </c>
      <c r="AF171" s="22" t="e">
        <f ca="1">Calc1!B2939*(MAX(Calc4!B7357,0-(Calc4!B7047+IF('935'!P113=0,0,(1-'935'!X113/'11'!D$17)*'11'!B$17/('11'!B$17-'935'!W113)*IF(Calc1!B2939=0,1,Calc2!B118/Calc1!B2939)*Calc4!B1378))))*'11'!B$17*0.01*(1-(Calc4!B$2216+Calc4!B$11)/Calc4!B$2233)</f>
        <v>#VALUE!</v>
      </c>
      <c r="AG171" s="22" t="e">
        <f t="shared" si="13"/>
        <v>#VALUE!</v>
      </c>
      <c r="AH171" s="10"/>
    </row>
    <row r="172" spans="1:34">
      <c r="A172" s="20">
        <v>108</v>
      </c>
      <c r="B172" s="27" t="str">
        <f ca="1">Results!B125</f>
        <v>#VALUE!</v>
      </c>
      <c r="C172" s="7" t="e">
        <f ca="1">Results!C125</f>
        <v>#VALUE!</v>
      </c>
      <c r="D172" s="28" t="e">
        <f ca="1">Results!D125</f>
        <v>#VALUE!</v>
      </c>
      <c r="E172" s="28" t="e">
        <f ca="1">Results!E125</f>
        <v>#VALUE!</v>
      </c>
      <c r="F172" s="28" t="e">
        <f ca="1">Results!F125</f>
        <v>#VALUE!</v>
      </c>
      <c r="G172" s="7" t="e">
        <f ca="1">Results!G125</f>
        <v>#VALUE!</v>
      </c>
      <c r="H172" s="28" t="e">
        <f ca="1">Results!H125</f>
        <v>#VALUE!</v>
      </c>
      <c r="I172" s="28" t="e">
        <f ca="1">Results!I125</f>
        <v>#VALUE!</v>
      </c>
      <c r="J172" s="28" t="e">
        <f ca="1">Results!J125</f>
        <v>#VALUE!</v>
      </c>
      <c r="K172" s="29" t="e">
        <f ca="1">0.01*'11'!B$17*Calc1!B2940*Results!E125</f>
        <v>#VALUE!</v>
      </c>
      <c r="L172" s="22" t="e">
        <f ca="1">0.01*('11'!D$17-'935'!X114)*Results!C125*Calc1!B2940*('11'!B$17/('11'!B$17-'935'!W114))*'935'!P114</f>
        <v>#VALUE!</v>
      </c>
      <c r="M172" s="22" t="e">
        <f ca="1">0.01*('11'!B$17-'935'!W114)*Results!D125</f>
        <v>#VALUE!</v>
      </c>
      <c r="N172" s="22" t="e">
        <f ca="1">0.01*'11'!B$17*Calc1!B4185*Calc3!B1778</f>
        <v>#VALUE!</v>
      </c>
      <c r="O172" s="22" t="e">
        <f ca="1">0.01*('11'!B$17-'935'!W114)*Calc4!B10458</f>
        <v>#VALUE!</v>
      </c>
      <c r="P172" s="22" t="e">
        <f ca="1">0.01*Calc3!B3353*'935'!T114</f>
        <v>#VALUE!</v>
      </c>
      <c r="Q172" s="29" t="e">
        <f t="shared" si="7"/>
        <v>#VALUE!</v>
      </c>
      <c r="R172" s="24" t="str">
        <f ca="1">'935'!Y114</f>
        <v>#VALUE!</v>
      </c>
      <c r="S172" s="30" t="e">
        <f t="shared" si="8"/>
        <v>#VALUE!</v>
      </c>
      <c r="T172" s="31" t="e">
        <f t="shared" si="9"/>
        <v>#VALUE!</v>
      </c>
      <c r="U172" s="29" t="e">
        <f t="shared" si="10"/>
        <v>#VALUE!</v>
      </c>
      <c r="V172" s="24" t="str">
        <f ca="1">'935'!Z114</f>
        <v>#VALUE!</v>
      </c>
      <c r="W172" s="30" t="e">
        <f t="shared" si="11"/>
        <v>#VALUE!</v>
      </c>
      <c r="X172" s="31" t="e">
        <f t="shared" si="12"/>
        <v>#VALUE!</v>
      </c>
      <c r="Y172" s="29" t="e">
        <f ca="1">0.01*('11'!B$17-'935'!W114)*Calc4!B8911</f>
        <v>#VALUE!</v>
      </c>
      <c r="Z172" s="22" t="e">
        <f ca="1">0.01*'11'!B$17*Calc1!B2940*Calc4!B756</f>
        <v>#VALUE!</v>
      </c>
      <c r="AA172" s="22" t="e">
        <f ca="1">Calc1!B2940*(MAX(Calc4!B7358,0-(Calc4!B7048+IF('935'!P114=0,0,(1-'935'!X114/'11'!D$17)*'11'!B$17/('11'!B$17-'935'!W114)*IF(Calc1!B2940=0,1,Calc2!B119/Calc1!B2940)*Calc4!B1379))))*'11'!B$17*0.01*Calc4!B$11/Calc4!B$2233</f>
        <v>#VALUE!</v>
      </c>
      <c r="AB172" s="22" t="e">
        <f ca="1">Calc1!B2940*Calc4!B$6619*Calc4!B6417</f>
        <v>#VALUE!</v>
      </c>
      <c r="AC172" s="22" t="e">
        <f ca="1">Calc1!B2940*(MAX(Calc4!B7358,0-(Calc4!B7048+IF('935'!P114=0,0,(1-'935'!X114/'11'!D$17)*'11'!B$17/('11'!B$17-'935'!W114)*IF(Calc1!B2940=0,1,Calc2!B119/Calc1!B2940)*Calc4!B1379))))*'11'!B$17*0.01*Calc4!B$2216/Calc4!B$2233</f>
        <v>#VALUE!</v>
      </c>
      <c r="AD172" s="22" t="e">
        <f ca="1">0.01*(Calc2!B119*'11'!B$17*Calc4!B1688+Calc1!B2940*Calc2!B6242*'935'!P114*('11'!D$17-'935'!X114)*('11'!B$17/('11'!B$17-'935'!W114)))</f>
        <v>#VALUE!</v>
      </c>
      <c r="AE172" s="22" t="e">
        <f ca="1">Calc1!B2940*Calc4!B$6300*(Calc4!B$5981+Calc1!B5432)</f>
        <v>#VALUE!</v>
      </c>
      <c r="AF172" s="22" t="e">
        <f ca="1">Calc1!B2940*(MAX(Calc4!B7358,0-(Calc4!B7048+IF('935'!P114=0,0,(1-'935'!X114/'11'!D$17)*'11'!B$17/('11'!B$17-'935'!W114)*IF(Calc1!B2940=0,1,Calc2!B119/Calc1!B2940)*Calc4!B1379))))*'11'!B$17*0.01*(1-(Calc4!B$2216+Calc4!B$11)/Calc4!B$2233)</f>
        <v>#VALUE!</v>
      </c>
      <c r="AG172" s="22" t="e">
        <f t="shared" si="13"/>
        <v>#VALUE!</v>
      </c>
      <c r="AH172" s="10"/>
    </row>
    <row r="173" spans="1:34">
      <c r="A173" s="20">
        <v>109</v>
      </c>
      <c r="B173" s="27" t="str">
        <f ca="1">Results!B126</f>
        <v>#VALUE!</v>
      </c>
      <c r="C173" s="7" t="e">
        <f ca="1">Results!C126</f>
        <v>#VALUE!</v>
      </c>
      <c r="D173" s="28" t="e">
        <f ca="1">Results!D126</f>
        <v>#VALUE!</v>
      </c>
      <c r="E173" s="28" t="e">
        <f ca="1">Results!E126</f>
        <v>#VALUE!</v>
      </c>
      <c r="F173" s="28" t="e">
        <f ca="1">Results!F126</f>
        <v>#VALUE!</v>
      </c>
      <c r="G173" s="7" t="e">
        <f ca="1">Results!G126</f>
        <v>#VALUE!</v>
      </c>
      <c r="H173" s="28" t="e">
        <f ca="1">Results!H126</f>
        <v>#VALUE!</v>
      </c>
      <c r="I173" s="28" t="e">
        <f ca="1">Results!I126</f>
        <v>#VALUE!</v>
      </c>
      <c r="J173" s="28" t="e">
        <f ca="1">Results!J126</f>
        <v>#VALUE!</v>
      </c>
      <c r="K173" s="29" t="e">
        <f ca="1">0.01*'11'!B$17*Calc1!B2941*Results!E126</f>
        <v>#VALUE!</v>
      </c>
      <c r="L173" s="22" t="e">
        <f ca="1">0.01*('11'!D$17-'935'!X115)*Results!C126*Calc1!B2941*('11'!B$17/('11'!B$17-'935'!W115))*'935'!P115</f>
        <v>#VALUE!</v>
      </c>
      <c r="M173" s="22" t="e">
        <f ca="1">0.01*('11'!B$17-'935'!W115)*Results!D126</f>
        <v>#VALUE!</v>
      </c>
      <c r="N173" s="22" t="e">
        <f ca="1">0.01*'11'!B$17*Calc1!B4186*Calc3!B1779</f>
        <v>#VALUE!</v>
      </c>
      <c r="O173" s="22" t="e">
        <f ca="1">0.01*('11'!B$17-'935'!W115)*Calc4!B10459</f>
        <v>#VALUE!</v>
      </c>
      <c r="P173" s="22" t="e">
        <f ca="1">0.01*Calc3!B3354*'935'!T115</f>
        <v>#VALUE!</v>
      </c>
      <c r="Q173" s="29" t="e">
        <f t="shared" si="7"/>
        <v>#VALUE!</v>
      </c>
      <c r="R173" s="24" t="str">
        <f ca="1">'935'!Y115</f>
        <v>#VALUE!</v>
      </c>
      <c r="S173" s="30" t="e">
        <f t="shared" si="8"/>
        <v>#VALUE!</v>
      </c>
      <c r="T173" s="31" t="e">
        <f t="shared" si="9"/>
        <v>#VALUE!</v>
      </c>
      <c r="U173" s="29" t="e">
        <f t="shared" si="10"/>
        <v>#VALUE!</v>
      </c>
      <c r="V173" s="24" t="str">
        <f ca="1">'935'!Z115</f>
        <v>#VALUE!</v>
      </c>
      <c r="W173" s="30" t="e">
        <f t="shared" si="11"/>
        <v>#VALUE!</v>
      </c>
      <c r="X173" s="31" t="e">
        <f t="shared" si="12"/>
        <v>#VALUE!</v>
      </c>
      <c r="Y173" s="29" t="e">
        <f ca="1">0.01*('11'!B$17-'935'!W115)*Calc4!B8912</f>
        <v>#VALUE!</v>
      </c>
      <c r="Z173" s="22" t="e">
        <f ca="1">0.01*'11'!B$17*Calc1!B2941*Calc4!B757</f>
        <v>#VALUE!</v>
      </c>
      <c r="AA173" s="22" t="e">
        <f ca="1">Calc1!B2941*(MAX(Calc4!B7359,0-(Calc4!B7049+IF('935'!P115=0,0,(1-'935'!X115/'11'!D$17)*'11'!B$17/('11'!B$17-'935'!W115)*IF(Calc1!B2941=0,1,Calc2!B120/Calc1!B2941)*Calc4!B1380))))*'11'!B$17*0.01*Calc4!B$11/Calc4!B$2233</f>
        <v>#VALUE!</v>
      </c>
      <c r="AB173" s="22" t="e">
        <f ca="1">Calc1!B2941*Calc4!B$6619*Calc4!B6418</f>
        <v>#VALUE!</v>
      </c>
      <c r="AC173" s="22" t="e">
        <f ca="1">Calc1!B2941*(MAX(Calc4!B7359,0-(Calc4!B7049+IF('935'!P115=0,0,(1-'935'!X115/'11'!D$17)*'11'!B$17/('11'!B$17-'935'!W115)*IF(Calc1!B2941=0,1,Calc2!B120/Calc1!B2941)*Calc4!B1380))))*'11'!B$17*0.01*Calc4!B$2216/Calc4!B$2233</f>
        <v>#VALUE!</v>
      </c>
      <c r="AD173" s="22" t="e">
        <f ca="1">0.01*(Calc2!B120*'11'!B$17*Calc4!B1689+Calc1!B2941*Calc2!B6243*'935'!P115*('11'!D$17-'935'!X115)*('11'!B$17/('11'!B$17-'935'!W115)))</f>
        <v>#VALUE!</v>
      </c>
      <c r="AE173" s="22" t="e">
        <f ca="1">Calc1!B2941*Calc4!B$6300*(Calc4!B$5981+Calc1!B5433)</f>
        <v>#VALUE!</v>
      </c>
      <c r="AF173" s="22" t="e">
        <f ca="1">Calc1!B2941*(MAX(Calc4!B7359,0-(Calc4!B7049+IF('935'!P115=0,0,(1-'935'!X115/'11'!D$17)*'11'!B$17/('11'!B$17-'935'!W115)*IF(Calc1!B2941=0,1,Calc2!B120/Calc1!B2941)*Calc4!B1380))))*'11'!B$17*0.01*(1-(Calc4!B$2216+Calc4!B$11)/Calc4!B$2233)</f>
        <v>#VALUE!</v>
      </c>
      <c r="AG173" s="22" t="e">
        <f t="shared" si="13"/>
        <v>#VALUE!</v>
      </c>
      <c r="AH173" s="10"/>
    </row>
    <row r="174" spans="1:34">
      <c r="A174" s="20">
        <v>110</v>
      </c>
      <c r="B174" s="27" t="str">
        <f ca="1">Results!B127</f>
        <v>#VALUE!</v>
      </c>
      <c r="C174" s="7" t="e">
        <f ca="1">Results!C127</f>
        <v>#VALUE!</v>
      </c>
      <c r="D174" s="28" t="e">
        <f ca="1">Results!D127</f>
        <v>#VALUE!</v>
      </c>
      <c r="E174" s="28" t="e">
        <f ca="1">Results!E127</f>
        <v>#VALUE!</v>
      </c>
      <c r="F174" s="28" t="e">
        <f ca="1">Results!F127</f>
        <v>#VALUE!</v>
      </c>
      <c r="G174" s="7" t="e">
        <f ca="1">Results!G127</f>
        <v>#VALUE!</v>
      </c>
      <c r="H174" s="28" t="e">
        <f ca="1">Results!H127</f>
        <v>#VALUE!</v>
      </c>
      <c r="I174" s="28" t="e">
        <f ca="1">Results!I127</f>
        <v>#VALUE!</v>
      </c>
      <c r="J174" s="28" t="e">
        <f ca="1">Results!J127</f>
        <v>#VALUE!</v>
      </c>
      <c r="K174" s="29" t="e">
        <f ca="1">0.01*'11'!B$17*Calc1!B2942*Results!E127</f>
        <v>#VALUE!</v>
      </c>
      <c r="L174" s="22" t="e">
        <f ca="1">0.01*('11'!D$17-'935'!X116)*Results!C127*Calc1!B2942*('11'!B$17/('11'!B$17-'935'!W116))*'935'!P116</f>
        <v>#VALUE!</v>
      </c>
      <c r="M174" s="22" t="e">
        <f ca="1">0.01*('11'!B$17-'935'!W116)*Results!D127</f>
        <v>#VALUE!</v>
      </c>
      <c r="N174" s="22" t="e">
        <f ca="1">0.01*'11'!B$17*Calc1!B4187*Calc3!B1780</f>
        <v>#VALUE!</v>
      </c>
      <c r="O174" s="22" t="e">
        <f ca="1">0.01*('11'!B$17-'935'!W116)*Calc4!B10460</f>
        <v>#VALUE!</v>
      </c>
      <c r="P174" s="22" t="e">
        <f ca="1">0.01*Calc3!B3355*'935'!T116</f>
        <v>#VALUE!</v>
      </c>
      <c r="Q174" s="29" t="e">
        <f t="shared" si="7"/>
        <v>#VALUE!</v>
      </c>
      <c r="R174" s="24" t="str">
        <f ca="1">'935'!Y116</f>
        <v>#VALUE!</v>
      </c>
      <c r="S174" s="30" t="e">
        <f t="shared" si="8"/>
        <v>#VALUE!</v>
      </c>
      <c r="T174" s="31" t="e">
        <f t="shared" si="9"/>
        <v>#VALUE!</v>
      </c>
      <c r="U174" s="29" t="e">
        <f t="shared" si="10"/>
        <v>#VALUE!</v>
      </c>
      <c r="V174" s="24" t="str">
        <f ca="1">'935'!Z116</f>
        <v>#VALUE!</v>
      </c>
      <c r="W174" s="30" t="e">
        <f t="shared" si="11"/>
        <v>#VALUE!</v>
      </c>
      <c r="X174" s="31" t="e">
        <f t="shared" si="12"/>
        <v>#VALUE!</v>
      </c>
      <c r="Y174" s="29" t="e">
        <f ca="1">0.01*('11'!B$17-'935'!W116)*Calc4!B8913</f>
        <v>#VALUE!</v>
      </c>
      <c r="Z174" s="22" t="e">
        <f ca="1">0.01*'11'!B$17*Calc1!B2942*Calc4!B758</f>
        <v>#VALUE!</v>
      </c>
      <c r="AA174" s="22" t="e">
        <f ca="1">Calc1!B2942*(MAX(Calc4!B7360,0-(Calc4!B7050+IF('935'!P116=0,0,(1-'935'!X116/'11'!D$17)*'11'!B$17/('11'!B$17-'935'!W116)*IF(Calc1!B2942=0,1,Calc2!B121/Calc1!B2942)*Calc4!B1381))))*'11'!B$17*0.01*Calc4!B$11/Calc4!B$2233</f>
        <v>#VALUE!</v>
      </c>
      <c r="AB174" s="22" t="e">
        <f ca="1">Calc1!B2942*Calc4!B$6619*Calc4!B6419</f>
        <v>#VALUE!</v>
      </c>
      <c r="AC174" s="22" t="e">
        <f ca="1">Calc1!B2942*(MAX(Calc4!B7360,0-(Calc4!B7050+IF('935'!P116=0,0,(1-'935'!X116/'11'!D$17)*'11'!B$17/('11'!B$17-'935'!W116)*IF(Calc1!B2942=0,1,Calc2!B121/Calc1!B2942)*Calc4!B1381))))*'11'!B$17*0.01*Calc4!B$2216/Calc4!B$2233</f>
        <v>#VALUE!</v>
      </c>
      <c r="AD174" s="22" t="e">
        <f ca="1">0.01*(Calc2!B121*'11'!B$17*Calc4!B1690+Calc1!B2942*Calc2!B6244*'935'!P116*('11'!D$17-'935'!X116)*('11'!B$17/('11'!B$17-'935'!W116)))</f>
        <v>#VALUE!</v>
      </c>
      <c r="AE174" s="22" t="e">
        <f ca="1">Calc1!B2942*Calc4!B$6300*(Calc4!B$5981+Calc1!B5434)</f>
        <v>#VALUE!</v>
      </c>
      <c r="AF174" s="22" t="e">
        <f ca="1">Calc1!B2942*(MAX(Calc4!B7360,0-(Calc4!B7050+IF('935'!P116=0,0,(1-'935'!X116/'11'!D$17)*'11'!B$17/('11'!B$17-'935'!W116)*IF(Calc1!B2942=0,1,Calc2!B121/Calc1!B2942)*Calc4!B1381))))*'11'!B$17*0.01*(1-(Calc4!B$2216+Calc4!B$11)/Calc4!B$2233)</f>
        <v>#VALUE!</v>
      </c>
      <c r="AG174" s="22" t="e">
        <f t="shared" si="13"/>
        <v>#VALUE!</v>
      </c>
      <c r="AH174" s="10"/>
    </row>
    <row r="175" spans="1:34">
      <c r="A175" s="20">
        <v>111</v>
      </c>
      <c r="B175" s="27" t="str">
        <f ca="1">Results!B128</f>
        <v>#VALUE!</v>
      </c>
      <c r="C175" s="7" t="e">
        <f ca="1">Results!C128</f>
        <v>#VALUE!</v>
      </c>
      <c r="D175" s="28" t="e">
        <f ca="1">Results!D128</f>
        <v>#VALUE!</v>
      </c>
      <c r="E175" s="28" t="e">
        <f ca="1">Results!E128</f>
        <v>#VALUE!</v>
      </c>
      <c r="F175" s="28" t="e">
        <f ca="1">Results!F128</f>
        <v>#VALUE!</v>
      </c>
      <c r="G175" s="7" t="e">
        <f ca="1">Results!G128</f>
        <v>#VALUE!</v>
      </c>
      <c r="H175" s="28" t="e">
        <f ca="1">Results!H128</f>
        <v>#VALUE!</v>
      </c>
      <c r="I175" s="28" t="e">
        <f ca="1">Results!I128</f>
        <v>#VALUE!</v>
      </c>
      <c r="J175" s="28" t="e">
        <f ca="1">Results!J128</f>
        <v>#VALUE!</v>
      </c>
      <c r="K175" s="29" t="e">
        <f ca="1">0.01*'11'!B$17*Calc1!B2943*Results!E128</f>
        <v>#VALUE!</v>
      </c>
      <c r="L175" s="22" t="e">
        <f ca="1">0.01*('11'!D$17-'935'!X117)*Results!C128*Calc1!B2943*('11'!B$17/('11'!B$17-'935'!W117))*'935'!P117</f>
        <v>#VALUE!</v>
      </c>
      <c r="M175" s="22" t="e">
        <f ca="1">0.01*('11'!B$17-'935'!W117)*Results!D128</f>
        <v>#VALUE!</v>
      </c>
      <c r="N175" s="22" t="e">
        <f ca="1">0.01*'11'!B$17*Calc1!B4188*Calc3!B1781</f>
        <v>#VALUE!</v>
      </c>
      <c r="O175" s="22" t="e">
        <f ca="1">0.01*('11'!B$17-'935'!W117)*Calc4!B10461</f>
        <v>#VALUE!</v>
      </c>
      <c r="P175" s="22" t="e">
        <f ca="1">0.01*Calc3!B3356*'935'!T117</f>
        <v>#VALUE!</v>
      </c>
      <c r="Q175" s="29" t="e">
        <f t="shared" si="7"/>
        <v>#VALUE!</v>
      </c>
      <c r="R175" s="24" t="str">
        <f ca="1">'935'!Y117</f>
        <v>#VALUE!</v>
      </c>
      <c r="S175" s="30" t="e">
        <f t="shared" si="8"/>
        <v>#VALUE!</v>
      </c>
      <c r="T175" s="31" t="e">
        <f t="shared" si="9"/>
        <v>#VALUE!</v>
      </c>
      <c r="U175" s="29" t="e">
        <f t="shared" si="10"/>
        <v>#VALUE!</v>
      </c>
      <c r="V175" s="24" t="str">
        <f ca="1">'935'!Z117</f>
        <v>#VALUE!</v>
      </c>
      <c r="W175" s="30" t="e">
        <f t="shared" si="11"/>
        <v>#VALUE!</v>
      </c>
      <c r="X175" s="31" t="e">
        <f t="shared" si="12"/>
        <v>#VALUE!</v>
      </c>
      <c r="Y175" s="29" t="e">
        <f ca="1">0.01*('11'!B$17-'935'!W117)*Calc4!B8914</f>
        <v>#VALUE!</v>
      </c>
      <c r="Z175" s="22" t="e">
        <f ca="1">0.01*'11'!B$17*Calc1!B2943*Calc4!B759</f>
        <v>#VALUE!</v>
      </c>
      <c r="AA175" s="22" t="e">
        <f ca="1">Calc1!B2943*(MAX(Calc4!B7361,0-(Calc4!B7051+IF('935'!P117=0,0,(1-'935'!X117/'11'!D$17)*'11'!B$17/('11'!B$17-'935'!W117)*IF(Calc1!B2943=0,1,Calc2!B122/Calc1!B2943)*Calc4!B1382))))*'11'!B$17*0.01*Calc4!B$11/Calc4!B$2233</f>
        <v>#VALUE!</v>
      </c>
      <c r="AB175" s="22" t="e">
        <f ca="1">Calc1!B2943*Calc4!B$6619*Calc4!B6420</f>
        <v>#VALUE!</v>
      </c>
      <c r="AC175" s="22" t="e">
        <f ca="1">Calc1!B2943*(MAX(Calc4!B7361,0-(Calc4!B7051+IF('935'!P117=0,0,(1-'935'!X117/'11'!D$17)*'11'!B$17/('11'!B$17-'935'!W117)*IF(Calc1!B2943=0,1,Calc2!B122/Calc1!B2943)*Calc4!B1382))))*'11'!B$17*0.01*Calc4!B$2216/Calc4!B$2233</f>
        <v>#VALUE!</v>
      </c>
      <c r="AD175" s="22" t="e">
        <f ca="1">0.01*(Calc2!B122*'11'!B$17*Calc4!B1691+Calc1!B2943*Calc2!B6245*'935'!P117*('11'!D$17-'935'!X117)*('11'!B$17/('11'!B$17-'935'!W117)))</f>
        <v>#VALUE!</v>
      </c>
      <c r="AE175" s="22" t="e">
        <f ca="1">Calc1!B2943*Calc4!B$6300*(Calc4!B$5981+Calc1!B5435)</f>
        <v>#VALUE!</v>
      </c>
      <c r="AF175" s="22" t="e">
        <f ca="1">Calc1!B2943*(MAX(Calc4!B7361,0-(Calc4!B7051+IF('935'!P117=0,0,(1-'935'!X117/'11'!D$17)*'11'!B$17/('11'!B$17-'935'!W117)*IF(Calc1!B2943=0,1,Calc2!B122/Calc1!B2943)*Calc4!B1382))))*'11'!B$17*0.01*(1-(Calc4!B$2216+Calc4!B$11)/Calc4!B$2233)</f>
        <v>#VALUE!</v>
      </c>
      <c r="AG175" s="22" t="e">
        <f t="shared" si="13"/>
        <v>#VALUE!</v>
      </c>
      <c r="AH175" s="10"/>
    </row>
    <row r="176" spans="1:34">
      <c r="A176" s="20">
        <v>112</v>
      </c>
      <c r="B176" s="27" t="str">
        <f ca="1">Results!B129</f>
        <v>#VALUE!</v>
      </c>
      <c r="C176" s="7" t="e">
        <f ca="1">Results!C129</f>
        <v>#VALUE!</v>
      </c>
      <c r="D176" s="28" t="e">
        <f ca="1">Results!D129</f>
        <v>#VALUE!</v>
      </c>
      <c r="E176" s="28" t="e">
        <f ca="1">Results!E129</f>
        <v>#VALUE!</v>
      </c>
      <c r="F176" s="28" t="e">
        <f ca="1">Results!F129</f>
        <v>#VALUE!</v>
      </c>
      <c r="G176" s="7" t="e">
        <f ca="1">Results!G129</f>
        <v>#VALUE!</v>
      </c>
      <c r="H176" s="28" t="e">
        <f ca="1">Results!H129</f>
        <v>#VALUE!</v>
      </c>
      <c r="I176" s="28" t="e">
        <f ca="1">Results!I129</f>
        <v>#VALUE!</v>
      </c>
      <c r="J176" s="28" t="e">
        <f ca="1">Results!J129</f>
        <v>#VALUE!</v>
      </c>
      <c r="K176" s="29" t="e">
        <f ca="1">0.01*'11'!B$17*Calc1!B2944*Results!E129</f>
        <v>#VALUE!</v>
      </c>
      <c r="L176" s="22" t="e">
        <f ca="1">0.01*('11'!D$17-'935'!X118)*Results!C129*Calc1!B2944*('11'!B$17/('11'!B$17-'935'!W118))*'935'!P118</f>
        <v>#VALUE!</v>
      </c>
      <c r="M176" s="22" t="e">
        <f ca="1">0.01*('11'!B$17-'935'!W118)*Results!D129</f>
        <v>#VALUE!</v>
      </c>
      <c r="N176" s="22" t="e">
        <f ca="1">0.01*'11'!B$17*Calc1!B4189*Calc3!B1782</f>
        <v>#VALUE!</v>
      </c>
      <c r="O176" s="22" t="e">
        <f ca="1">0.01*('11'!B$17-'935'!W118)*Calc4!B10462</f>
        <v>#VALUE!</v>
      </c>
      <c r="P176" s="22" t="e">
        <f ca="1">0.01*Calc3!B3357*'935'!T118</f>
        <v>#VALUE!</v>
      </c>
      <c r="Q176" s="29" t="e">
        <f t="shared" si="7"/>
        <v>#VALUE!</v>
      </c>
      <c r="R176" s="24" t="str">
        <f ca="1">'935'!Y118</f>
        <v>#VALUE!</v>
      </c>
      <c r="S176" s="30" t="e">
        <f t="shared" si="8"/>
        <v>#VALUE!</v>
      </c>
      <c r="T176" s="31" t="e">
        <f t="shared" si="9"/>
        <v>#VALUE!</v>
      </c>
      <c r="U176" s="29" t="e">
        <f t="shared" si="10"/>
        <v>#VALUE!</v>
      </c>
      <c r="V176" s="24" t="str">
        <f ca="1">'935'!Z118</f>
        <v>#VALUE!</v>
      </c>
      <c r="W176" s="30" t="e">
        <f t="shared" si="11"/>
        <v>#VALUE!</v>
      </c>
      <c r="X176" s="31" t="e">
        <f t="shared" si="12"/>
        <v>#VALUE!</v>
      </c>
      <c r="Y176" s="29" t="e">
        <f ca="1">0.01*('11'!B$17-'935'!W118)*Calc4!B8915</f>
        <v>#VALUE!</v>
      </c>
      <c r="Z176" s="22" t="e">
        <f ca="1">0.01*'11'!B$17*Calc1!B2944*Calc4!B760</f>
        <v>#VALUE!</v>
      </c>
      <c r="AA176" s="22" t="e">
        <f ca="1">Calc1!B2944*(MAX(Calc4!B7362,0-(Calc4!B7052+IF('935'!P118=0,0,(1-'935'!X118/'11'!D$17)*'11'!B$17/('11'!B$17-'935'!W118)*IF(Calc1!B2944=0,1,Calc2!B123/Calc1!B2944)*Calc4!B1383))))*'11'!B$17*0.01*Calc4!B$11/Calc4!B$2233</f>
        <v>#VALUE!</v>
      </c>
      <c r="AB176" s="22" t="e">
        <f ca="1">Calc1!B2944*Calc4!B$6619*Calc4!B6421</f>
        <v>#VALUE!</v>
      </c>
      <c r="AC176" s="22" t="e">
        <f ca="1">Calc1!B2944*(MAX(Calc4!B7362,0-(Calc4!B7052+IF('935'!P118=0,0,(1-'935'!X118/'11'!D$17)*'11'!B$17/('11'!B$17-'935'!W118)*IF(Calc1!B2944=0,1,Calc2!B123/Calc1!B2944)*Calc4!B1383))))*'11'!B$17*0.01*Calc4!B$2216/Calc4!B$2233</f>
        <v>#VALUE!</v>
      </c>
      <c r="AD176" s="22" t="e">
        <f ca="1">0.01*(Calc2!B123*'11'!B$17*Calc4!B1692+Calc1!B2944*Calc2!B6246*'935'!P118*('11'!D$17-'935'!X118)*('11'!B$17/('11'!B$17-'935'!W118)))</f>
        <v>#VALUE!</v>
      </c>
      <c r="AE176" s="22" t="e">
        <f ca="1">Calc1!B2944*Calc4!B$6300*(Calc4!B$5981+Calc1!B5436)</f>
        <v>#VALUE!</v>
      </c>
      <c r="AF176" s="22" t="e">
        <f ca="1">Calc1!B2944*(MAX(Calc4!B7362,0-(Calc4!B7052+IF('935'!P118=0,0,(1-'935'!X118/'11'!D$17)*'11'!B$17/('11'!B$17-'935'!W118)*IF(Calc1!B2944=0,1,Calc2!B123/Calc1!B2944)*Calc4!B1383))))*'11'!B$17*0.01*(1-(Calc4!B$2216+Calc4!B$11)/Calc4!B$2233)</f>
        <v>#VALUE!</v>
      </c>
      <c r="AG176" s="22" t="e">
        <f t="shared" si="13"/>
        <v>#VALUE!</v>
      </c>
      <c r="AH176" s="10"/>
    </row>
    <row r="177" spans="1:34">
      <c r="A177" s="20">
        <v>113</v>
      </c>
      <c r="B177" s="27" t="str">
        <f ca="1">Results!B130</f>
        <v>#VALUE!</v>
      </c>
      <c r="C177" s="7" t="e">
        <f ca="1">Results!C130</f>
        <v>#VALUE!</v>
      </c>
      <c r="D177" s="28" t="e">
        <f ca="1">Results!D130</f>
        <v>#VALUE!</v>
      </c>
      <c r="E177" s="28" t="e">
        <f ca="1">Results!E130</f>
        <v>#VALUE!</v>
      </c>
      <c r="F177" s="28" t="e">
        <f ca="1">Results!F130</f>
        <v>#VALUE!</v>
      </c>
      <c r="G177" s="7" t="e">
        <f ca="1">Results!G130</f>
        <v>#VALUE!</v>
      </c>
      <c r="H177" s="28" t="e">
        <f ca="1">Results!H130</f>
        <v>#VALUE!</v>
      </c>
      <c r="I177" s="28" t="e">
        <f ca="1">Results!I130</f>
        <v>#VALUE!</v>
      </c>
      <c r="J177" s="28" t="e">
        <f ca="1">Results!J130</f>
        <v>#VALUE!</v>
      </c>
      <c r="K177" s="29" t="e">
        <f ca="1">0.01*'11'!B$17*Calc1!B2945*Results!E130</f>
        <v>#VALUE!</v>
      </c>
      <c r="L177" s="22" t="e">
        <f ca="1">0.01*('11'!D$17-'935'!X119)*Results!C130*Calc1!B2945*('11'!B$17/('11'!B$17-'935'!W119))*'935'!P119</f>
        <v>#VALUE!</v>
      </c>
      <c r="M177" s="22" t="e">
        <f ca="1">0.01*('11'!B$17-'935'!W119)*Results!D130</f>
        <v>#VALUE!</v>
      </c>
      <c r="N177" s="22" t="e">
        <f ca="1">0.01*'11'!B$17*Calc1!B4190*Calc3!B1783</f>
        <v>#VALUE!</v>
      </c>
      <c r="O177" s="22" t="e">
        <f ca="1">0.01*('11'!B$17-'935'!W119)*Calc4!B10463</f>
        <v>#VALUE!</v>
      </c>
      <c r="P177" s="22" t="e">
        <f ca="1">0.01*Calc3!B3358*'935'!T119</f>
        <v>#VALUE!</v>
      </c>
      <c r="Q177" s="29" t="e">
        <f t="shared" si="7"/>
        <v>#VALUE!</v>
      </c>
      <c r="R177" s="24" t="str">
        <f ca="1">'935'!Y119</f>
        <v>#VALUE!</v>
      </c>
      <c r="S177" s="30" t="e">
        <f t="shared" si="8"/>
        <v>#VALUE!</v>
      </c>
      <c r="T177" s="31" t="e">
        <f t="shared" si="9"/>
        <v>#VALUE!</v>
      </c>
      <c r="U177" s="29" t="e">
        <f t="shared" si="10"/>
        <v>#VALUE!</v>
      </c>
      <c r="V177" s="24" t="str">
        <f ca="1">'935'!Z119</f>
        <v>#VALUE!</v>
      </c>
      <c r="W177" s="30" t="e">
        <f t="shared" si="11"/>
        <v>#VALUE!</v>
      </c>
      <c r="X177" s="31" t="e">
        <f t="shared" si="12"/>
        <v>#VALUE!</v>
      </c>
      <c r="Y177" s="29" t="e">
        <f ca="1">0.01*('11'!B$17-'935'!W119)*Calc4!B8916</f>
        <v>#VALUE!</v>
      </c>
      <c r="Z177" s="22" t="e">
        <f ca="1">0.01*'11'!B$17*Calc1!B2945*Calc4!B761</f>
        <v>#VALUE!</v>
      </c>
      <c r="AA177" s="22" t="e">
        <f ca="1">Calc1!B2945*(MAX(Calc4!B7363,0-(Calc4!B7053+IF('935'!P119=0,0,(1-'935'!X119/'11'!D$17)*'11'!B$17/('11'!B$17-'935'!W119)*IF(Calc1!B2945=0,1,Calc2!B124/Calc1!B2945)*Calc4!B1384))))*'11'!B$17*0.01*Calc4!B$11/Calc4!B$2233</f>
        <v>#VALUE!</v>
      </c>
      <c r="AB177" s="22" t="e">
        <f ca="1">Calc1!B2945*Calc4!B$6619*Calc4!B6422</f>
        <v>#VALUE!</v>
      </c>
      <c r="AC177" s="22" t="e">
        <f ca="1">Calc1!B2945*(MAX(Calc4!B7363,0-(Calc4!B7053+IF('935'!P119=0,0,(1-'935'!X119/'11'!D$17)*'11'!B$17/('11'!B$17-'935'!W119)*IF(Calc1!B2945=0,1,Calc2!B124/Calc1!B2945)*Calc4!B1384))))*'11'!B$17*0.01*Calc4!B$2216/Calc4!B$2233</f>
        <v>#VALUE!</v>
      </c>
      <c r="AD177" s="22" t="e">
        <f ca="1">0.01*(Calc2!B124*'11'!B$17*Calc4!B1693+Calc1!B2945*Calc2!B6247*'935'!P119*('11'!D$17-'935'!X119)*('11'!B$17/('11'!B$17-'935'!W119)))</f>
        <v>#VALUE!</v>
      </c>
      <c r="AE177" s="22" t="e">
        <f ca="1">Calc1!B2945*Calc4!B$6300*(Calc4!B$5981+Calc1!B5437)</f>
        <v>#VALUE!</v>
      </c>
      <c r="AF177" s="22" t="e">
        <f ca="1">Calc1!B2945*(MAX(Calc4!B7363,0-(Calc4!B7053+IF('935'!P119=0,0,(1-'935'!X119/'11'!D$17)*'11'!B$17/('11'!B$17-'935'!W119)*IF(Calc1!B2945=0,1,Calc2!B124/Calc1!B2945)*Calc4!B1384))))*'11'!B$17*0.01*(1-(Calc4!B$2216+Calc4!B$11)/Calc4!B$2233)</f>
        <v>#VALUE!</v>
      </c>
      <c r="AG177" s="22" t="e">
        <f t="shared" si="13"/>
        <v>#VALUE!</v>
      </c>
      <c r="AH177" s="10"/>
    </row>
    <row r="178" spans="1:34">
      <c r="A178" s="20">
        <v>114</v>
      </c>
      <c r="B178" s="27" t="str">
        <f ca="1">Results!B131</f>
        <v>#VALUE!</v>
      </c>
      <c r="C178" s="7" t="e">
        <f ca="1">Results!C131</f>
        <v>#VALUE!</v>
      </c>
      <c r="D178" s="28" t="e">
        <f ca="1">Results!D131</f>
        <v>#VALUE!</v>
      </c>
      <c r="E178" s="28" t="e">
        <f ca="1">Results!E131</f>
        <v>#VALUE!</v>
      </c>
      <c r="F178" s="28" t="e">
        <f ca="1">Results!F131</f>
        <v>#VALUE!</v>
      </c>
      <c r="G178" s="7" t="e">
        <f ca="1">Results!G131</f>
        <v>#VALUE!</v>
      </c>
      <c r="H178" s="28" t="e">
        <f ca="1">Results!H131</f>
        <v>#VALUE!</v>
      </c>
      <c r="I178" s="28" t="e">
        <f ca="1">Results!I131</f>
        <v>#VALUE!</v>
      </c>
      <c r="J178" s="28" t="e">
        <f ca="1">Results!J131</f>
        <v>#VALUE!</v>
      </c>
      <c r="K178" s="29" t="e">
        <f ca="1">0.01*'11'!B$17*Calc1!B2946*Results!E131</f>
        <v>#VALUE!</v>
      </c>
      <c r="L178" s="22" t="e">
        <f ca="1">0.01*('11'!D$17-'935'!X120)*Results!C131*Calc1!B2946*('11'!B$17/('11'!B$17-'935'!W120))*'935'!P120</f>
        <v>#VALUE!</v>
      </c>
      <c r="M178" s="22" t="e">
        <f ca="1">0.01*('11'!B$17-'935'!W120)*Results!D131</f>
        <v>#VALUE!</v>
      </c>
      <c r="N178" s="22" t="e">
        <f ca="1">0.01*'11'!B$17*Calc1!B4191*Calc3!B1784</f>
        <v>#VALUE!</v>
      </c>
      <c r="O178" s="22" t="e">
        <f ca="1">0.01*('11'!B$17-'935'!W120)*Calc4!B10464</f>
        <v>#VALUE!</v>
      </c>
      <c r="P178" s="22" t="e">
        <f ca="1">0.01*Calc3!B3359*'935'!T120</f>
        <v>#VALUE!</v>
      </c>
      <c r="Q178" s="29" t="e">
        <f t="shared" si="7"/>
        <v>#VALUE!</v>
      </c>
      <c r="R178" s="24" t="str">
        <f ca="1">'935'!Y120</f>
        <v>#VALUE!</v>
      </c>
      <c r="S178" s="30" t="e">
        <f t="shared" si="8"/>
        <v>#VALUE!</v>
      </c>
      <c r="T178" s="31" t="e">
        <f t="shared" si="9"/>
        <v>#VALUE!</v>
      </c>
      <c r="U178" s="29" t="e">
        <f t="shared" si="10"/>
        <v>#VALUE!</v>
      </c>
      <c r="V178" s="24" t="str">
        <f ca="1">'935'!Z120</f>
        <v>#VALUE!</v>
      </c>
      <c r="W178" s="30" t="e">
        <f t="shared" si="11"/>
        <v>#VALUE!</v>
      </c>
      <c r="X178" s="31" t="e">
        <f t="shared" si="12"/>
        <v>#VALUE!</v>
      </c>
      <c r="Y178" s="29" t="e">
        <f ca="1">0.01*('11'!B$17-'935'!W120)*Calc4!B8917</f>
        <v>#VALUE!</v>
      </c>
      <c r="Z178" s="22" t="e">
        <f ca="1">0.01*'11'!B$17*Calc1!B2946*Calc4!B762</f>
        <v>#VALUE!</v>
      </c>
      <c r="AA178" s="22" t="e">
        <f ca="1">Calc1!B2946*(MAX(Calc4!B7364,0-(Calc4!B7054+IF('935'!P120=0,0,(1-'935'!X120/'11'!D$17)*'11'!B$17/('11'!B$17-'935'!W120)*IF(Calc1!B2946=0,1,Calc2!B125/Calc1!B2946)*Calc4!B1385))))*'11'!B$17*0.01*Calc4!B$11/Calc4!B$2233</f>
        <v>#VALUE!</v>
      </c>
      <c r="AB178" s="22" t="e">
        <f ca="1">Calc1!B2946*Calc4!B$6619*Calc4!B6423</f>
        <v>#VALUE!</v>
      </c>
      <c r="AC178" s="22" t="e">
        <f ca="1">Calc1!B2946*(MAX(Calc4!B7364,0-(Calc4!B7054+IF('935'!P120=0,0,(1-'935'!X120/'11'!D$17)*'11'!B$17/('11'!B$17-'935'!W120)*IF(Calc1!B2946=0,1,Calc2!B125/Calc1!B2946)*Calc4!B1385))))*'11'!B$17*0.01*Calc4!B$2216/Calc4!B$2233</f>
        <v>#VALUE!</v>
      </c>
      <c r="AD178" s="22" t="e">
        <f ca="1">0.01*(Calc2!B125*'11'!B$17*Calc4!B1694+Calc1!B2946*Calc2!B6248*'935'!P120*('11'!D$17-'935'!X120)*('11'!B$17/('11'!B$17-'935'!W120)))</f>
        <v>#VALUE!</v>
      </c>
      <c r="AE178" s="22" t="e">
        <f ca="1">Calc1!B2946*Calc4!B$6300*(Calc4!B$5981+Calc1!B5438)</f>
        <v>#VALUE!</v>
      </c>
      <c r="AF178" s="22" t="e">
        <f ca="1">Calc1!B2946*(MAX(Calc4!B7364,0-(Calc4!B7054+IF('935'!P120=0,0,(1-'935'!X120/'11'!D$17)*'11'!B$17/('11'!B$17-'935'!W120)*IF(Calc1!B2946=0,1,Calc2!B125/Calc1!B2946)*Calc4!B1385))))*'11'!B$17*0.01*(1-(Calc4!B$2216+Calc4!B$11)/Calc4!B$2233)</f>
        <v>#VALUE!</v>
      </c>
      <c r="AG178" s="22" t="e">
        <f t="shared" si="13"/>
        <v>#VALUE!</v>
      </c>
      <c r="AH178" s="10"/>
    </row>
    <row r="179" spans="1:34">
      <c r="A179" s="20">
        <v>115</v>
      </c>
      <c r="B179" s="27" t="str">
        <f ca="1">Results!B132</f>
        <v>#VALUE!</v>
      </c>
      <c r="C179" s="7" t="e">
        <f ca="1">Results!C132</f>
        <v>#VALUE!</v>
      </c>
      <c r="D179" s="28" t="e">
        <f ca="1">Results!D132</f>
        <v>#VALUE!</v>
      </c>
      <c r="E179" s="28" t="e">
        <f ca="1">Results!E132</f>
        <v>#VALUE!</v>
      </c>
      <c r="F179" s="28" t="e">
        <f ca="1">Results!F132</f>
        <v>#VALUE!</v>
      </c>
      <c r="G179" s="7" t="e">
        <f ca="1">Results!G132</f>
        <v>#VALUE!</v>
      </c>
      <c r="H179" s="28" t="e">
        <f ca="1">Results!H132</f>
        <v>#VALUE!</v>
      </c>
      <c r="I179" s="28" t="e">
        <f ca="1">Results!I132</f>
        <v>#VALUE!</v>
      </c>
      <c r="J179" s="28" t="e">
        <f ca="1">Results!J132</f>
        <v>#VALUE!</v>
      </c>
      <c r="K179" s="29" t="e">
        <f ca="1">0.01*'11'!B$17*Calc1!B2947*Results!E132</f>
        <v>#VALUE!</v>
      </c>
      <c r="L179" s="22" t="e">
        <f ca="1">0.01*('11'!D$17-'935'!X121)*Results!C132*Calc1!B2947*('11'!B$17/('11'!B$17-'935'!W121))*'935'!P121</f>
        <v>#VALUE!</v>
      </c>
      <c r="M179" s="22" t="e">
        <f ca="1">0.01*('11'!B$17-'935'!W121)*Results!D132</f>
        <v>#VALUE!</v>
      </c>
      <c r="N179" s="22" t="e">
        <f ca="1">0.01*'11'!B$17*Calc1!B4192*Calc3!B1785</f>
        <v>#VALUE!</v>
      </c>
      <c r="O179" s="22" t="e">
        <f ca="1">0.01*('11'!B$17-'935'!W121)*Calc4!B10465</f>
        <v>#VALUE!</v>
      </c>
      <c r="P179" s="22" t="e">
        <f ca="1">0.01*Calc3!B3360*'935'!T121</f>
        <v>#VALUE!</v>
      </c>
      <c r="Q179" s="29" t="e">
        <f t="shared" si="7"/>
        <v>#VALUE!</v>
      </c>
      <c r="R179" s="24" t="str">
        <f ca="1">'935'!Y121</f>
        <v>#VALUE!</v>
      </c>
      <c r="S179" s="30" t="e">
        <f t="shared" si="8"/>
        <v>#VALUE!</v>
      </c>
      <c r="T179" s="31" t="e">
        <f t="shared" si="9"/>
        <v>#VALUE!</v>
      </c>
      <c r="U179" s="29" t="e">
        <f t="shared" si="10"/>
        <v>#VALUE!</v>
      </c>
      <c r="V179" s="24" t="str">
        <f ca="1">'935'!Z121</f>
        <v>#VALUE!</v>
      </c>
      <c r="W179" s="30" t="e">
        <f t="shared" si="11"/>
        <v>#VALUE!</v>
      </c>
      <c r="X179" s="31" t="e">
        <f t="shared" si="12"/>
        <v>#VALUE!</v>
      </c>
      <c r="Y179" s="29" t="e">
        <f ca="1">0.01*('11'!B$17-'935'!W121)*Calc4!B8918</f>
        <v>#VALUE!</v>
      </c>
      <c r="Z179" s="22" t="e">
        <f ca="1">0.01*'11'!B$17*Calc1!B2947*Calc4!B763</f>
        <v>#VALUE!</v>
      </c>
      <c r="AA179" s="22" t="e">
        <f ca="1">Calc1!B2947*(MAX(Calc4!B7365,0-(Calc4!B7055+IF('935'!P121=0,0,(1-'935'!X121/'11'!D$17)*'11'!B$17/('11'!B$17-'935'!W121)*IF(Calc1!B2947=0,1,Calc2!B126/Calc1!B2947)*Calc4!B1386))))*'11'!B$17*0.01*Calc4!B$11/Calc4!B$2233</f>
        <v>#VALUE!</v>
      </c>
      <c r="AB179" s="22" t="e">
        <f ca="1">Calc1!B2947*Calc4!B$6619*Calc4!B6424</f>
        <v>#VALUE!</v>
      </c>
      <c r="AC179" s="22" t="e">
        <f ca="1">Calc1!B2947*(MAX(Calc4!B7365,0-(Calc4!B7055+IF('935'!P121=0,0,(1-'935'!X121/'11'!D$17)*'11'!B$17/('11'!B$17-'935'!W121)*IF(Calc1!B2947=0,1,Calc2!B126/Calc1!B2947)*Calc4!B1386))))*'11'!B$17*0.01*Calc4!B$2216/Calc4!B$2233</f>
        <v>#VALUE!</v>
      </c>
      <c r="AD179" s="22" t="e">
        <f ca="1">0.01*(Calc2!B126*'11'!B$17*Calc4!B1695+Calc1!B2947*Calc2!B6249*'935'!P121*('11'!D$17-'935'!X121)*('11'!B$17/('11'!B$17-'935'!W121)))</f>
        <v>#VALUE!</v>
      </c>
      <c r="AE179" s="22" t="e">
        <f ca="1">Calc1!B2947*Calc4!B$6300*(Calc4!B$5981+Calc1!B5439)</f>
        <v>#VALUE!</v>
      </c>
      <c r="AF179" s="22" t="e">
        <f ca="1">Calc1!B2947*(MAX(Calc4!B7365,0-(Calc4!B7055+IF('935'!P121=0,0,(1-'935'!X121/'11'!D$17)*'11'!B$17/('11'!B$17-'935'!W121)*IF(Calc1!B2947=0,1,Calc2!B126/Calc1!B2947)*Calc4!B1386))))*'11'!B$17*0.01*(1-(Calc4!B$2216+Calc4!B$11)/Calc4!B$2233)</f>
        <v>#VALUE!</v>
      </c>
      <c r="AG179" s="22" t="e">
        <f t="shared" si="13"/>
        <v>#VALUE!</v>
      </c>
      <c r="AH179" s="10"/>
    </row>
    <row r="180" spans="1:34">
      <c r="A180" s="20">
        <v>116</v>
      </c>
      <c r="B180" s="27" t="str">
        <f ca="1">Results!B133</f>
        <v>#VALUE!</v>
      </c>
      <c r="C180" s="7" t="e">
        <f ca="1">Results!C133</f>
        <v>#VALUE!</v>
      </c>
      <c r="D180" s="28" t="e">
        <f ca="1">Results!D133</f>
        <v>#VALUE!</v>
      </c>
      <c r="E180" s="28" t="e">
        <f ca="1">Results!E133</f>
        <v>#VALUE!</v>
      </c>
      <c r="F180" s="28" t="e">
        <f ca="1">Results!F133</f>
        <v>#VALUE!</v>
      </c>
      <c r="G180" s="7" t="e">
        <f ca="1">Results!G133</f>
        <v>#VALUE!</v>
      </c>
      <c r="H180" s="28" t="e">
        <f ca="1">Results!H133</f>
        <v>#VALUE!</v>
      </c>
      <c r="I180" s="28" t="e">
        <f ca="1">Results!I133</f>
        <v>#VALUE!</v>
      </c>
      <c r="J180" s="28" t="e">
        <f ca="1">Results!J133</f>
        <v>#VALUE!</v>
      </c>
      <c r="K180" s="29" t="e">
        <f ca="1">0.01*'11'!B$17*Calc1!B2948*Results!E133</f>
        <v>#VALUE!</v>
      </c>
      <c r="L180" s="22" t="e">
        <f ca="1">0.01*('11'!D$17-'935'!X122)*Results!C133*Calc1!B2948*('11'!B$17/('11'!B$17-'935'!W122))*'935'!P122</f>
        <v>#VALUE!</v>
      </c>
      <c r="M180" s="22" t="e">
        <f ca="1">0.01*('11'!B$17-'935'!W122)*Results!D133</f>
        <v>#VALUE!</v>
      </c>
      <c r="N180" s="22" t="e">
        <f ca="1">0.01*'11'!B$17*Calc1!B4193*Calc3!B1786</f>
        <v>#VALUE!</v>
      </c>
      <c r="O180" s="22" t="e">
        <f ca="1">0.01*('11'!B$17-'935'!W122)*Calc4!B10466</f>
        <v>#VALUE!</v>
      </c>
      <c r="P180" s="22" t="e">
        <f ca="1">0.01*Calc3!B3361*'935'!T122</f>
        <v>#VALUE!</v>
      </c>
      <c r="Q180" s="29" t="e">
        <f t="shared" si="7"/>
        <v>#VALUE!</v>
      </c>
      <c r="R180" s="24" t="str">
        <f ca="1">'935'!Y122</f>
        <v>#VALUE!</v>
      </c>
      <c r="S180" s="30" t="e">
        <f t="shared" si="8"/>
        <v>#VALUE!</v>
      </c>
      <c r="T180" s="31" t="e">
        <f t="shared" si="9"/>
        <v>#VALUE!</v>
      </c>
      <c r="U180" s="29" t="e">
        <f t="shared" si="10"/>
        <v>#VALUE!</v>
      </c>
      <c r="V180" s="24" t="str">
        <f ca="1">'935'!Z122</f>
        <v>#VALUE!</v>
      </c>
      <c r="W180" s="30" t="e">
        <f t="shared" si="11"/>
        <v>#VALUE!</v>
      </c>
      <c r="X180" s="31" t="e">
        <f t="shared" si="12"/>
        <v>#VALUE!</v>
      </c>
      <c r="Y180" s="29" t="e">
        <f ca="1">0.01*('11'!B$17-'935'!W122)*Calc4!B8919</f>
        <v>#VALUE!</v>
      </c>
      <c r="Z180" s="22" t="e">
        <f ca="1">0.01*'11'!B$17*Calc1!B2948*Calc4!B764</f>
        <v>#VALUE!</v>
      </c>
      <c r="AA180" s="22" t="e">
        <f ca="1">Calc1!B2948*(MAX(Calc4!B7366,0-(Calc4!B7056+IF('935'!P122=0,0,(1-'935'!X122/'11'!D$17)*'11'!B$17/('11'!B$17-'935'!W122)*IF(Calc1!B2948=0,1,Calc2!B127/Calc1!B2948)*Calc4!B1387))))*'11'!B$17*0.01*Calc4!B$11/Calc4!B$2233</f>
        <v>#VALUE!</v>
      </c>
      <c r="AB180" s="22" t="e">
        <f ca="1">Calc1!B2948*Calc4!B$6619*Calc4!B6425</f>
        <v>#VALUE!</v>
      </c>
      <c r="AC180" s="22" t="e">
        <f ca="1">Calc1!B2948*(MAX(Calc4!B7366,0-(Calc4!B7056+IF('935'!P122=0,0,(1-'935'!X122/'11'!D$17)*'11'!B$17/('11'!B$17-'935'!W122)*IF(Calc1!B2948=0,1,Calc2!B127/Calc1!B2948)*Calc4!B1387))))*'11'!B$17*0.01*Calc4!B$2216/Calc4!B$2233</f>
        <v>#VALUE!</v>
      </c>
      <c r="AD180" s="22" t="e">
        <f ca="1">0.01*(Calc2!B127*'11'!B$17*Calc4!B1696+Calc1!B2948*Calc2!B6250*'935'!P122*('11'!D$17-'935'!X122)*('11'!B$17/('11'!B$17-'935'!W122)))</f>
        <v>#VALUE!</v>
      </c>
      <c r="AE180" s="22" t="e">
        <f ca="1">Calc1!B2948*Calc4!B$6300*(Calc4!B$5981+Calc1!B5440)</f>
        <v>#VALUE!</v>
      </c>
      <c r="AF180" s="22" t="e">
        <f ca="1">Calc1!B2948*(MAX(Calc4!B7366,0-(Calc4!B7056+IF('935'!P122=0,0,(1-'935'!X122/'11'!D$17)*'11'!B$17/('11'!B$17-'935'!W122)*IF(Calc1!B2948=0,1,Calc2!B127/Calc1!B2948)*Calc4!B1387))))*'11'!B$17*0.01*(1-(Calc4!B$2216+Calc4!B$11)/Calc4!B$2233)</f>
        <v>#VALUE!</v>
      </c>
      <c r="AG180" s="22" t="e">
        <f t="shared" si="13"/>
        <v>#VALUE!</v>
      </c>
      <c r="AH180" s="10"/>
    </row>
    <row r="181" spans="1:34">
      <c r="A181" s="20">
        <v>117</v>
      </c>
      <c r="B181" s="27" t="str">
        <f ca="1">Results!B134</f>
        <v>#VALUE!</v>
      </c>
      <c r="C181" s="7" t="e">
        <f ca="1">Results!C134</f>
        <v>#VALUE!</v>
      </c>
      <c r="D181" s="28" t="e">
        <f ca="1">Results!D134</f>
        <v>#VALUE!</v>
      </c>
      <c r="E181" s="28" t="e">
        <f ca="1">Results!E134</f>
        <v>#VALUE!</v>
      </c>
      <c r="F181" s="28" t="e">
        <f ca="1">Results!F134</f>
        <v>#VALUE!</v>
      </c>
      <c r="G181" s="7" t="e">
        <f ca="1">Results!G134</f>
        <v>#VALUE!</v>
      </c>
      <c r="H181" s="28" t="e">
        <f ca="1">Results!H134</f>
        <v>#VALUE!</v>
      </c>
      <c r="I181" s="28" t="e">
        <f ca="1">Results!I134</f>
        <v>#VALUE!</v>
      </c>
      <c r="J181" s="28" t="e">
        <f ca="1">Results!J134</f>
        <v>#VALUE!</v>
      </c>
      <c r="K181" s="29" t="e">
        <f ca="1">0.01*'11'!B$17*Calc1!B2949*Results!E134</f>
        <v>#VALUE!</v>
      </c>
      <c r="L181" s="22" t="e">
        <f ca="1">0.01*('11'!D$17-'935'!X123)*Results!C134*Calc1!B2949*('11'!B$17/('11'!B$17-'935'!W123))*'935'!P123</f>
        <v>#VALUE!</v>
      </c>
      <c r="M181" s="22" t="e">
        <f ca="1">0.01*('11'!B$17-'935'!W123)*Results!D134</f>
        <v>#VALUE!</v>
      </c>
      <c r="N181" s="22" t="e">
        <f ca="1">0.01*'11'!B$17*Calc1!B4194*Calc3!B1787</f>
        <v>#VALUE!</v>
      </c>
      <c r="O181" s="22" t="e">
        <f ca="1">0.01*('11'!B$17-'935'!W123)*Calc4!B10467</f>
        <v>#VALUE!</v>
      </c>
      <c r="P181" s="22" t="e">
        <f ca="1">0.01*Calc3!B3362*'935'!T123</f>
        <v>#VALUE!</v>
      </c>
      <c r="Q181" s="29" t="e">
        <f t="shared" si="7"/>
        <v>#VALUE!</v>
      </c>
      <c r="R181" s="24" t="str">
        <f ca="1">'935'!Y123</f>
        <v>#VALUE!</v>
      </c>
      <c r="S181" s="30" t="e">
        <f t="shared" si="8"/>
        <v>#VALUE!</v>
      </c>
      <c r="T181" s="31" t="e">
        <f t="shared" si="9"/>
        <v>#VALUE!</v>
      </c>
      <c r="U181" s="29" t="e">
        <f t="shared" si="10"/>
        <v>#VALUE!</v>
      </c>
      <c r="V181" s="24" t="str">
        <f ca="1">'935'!Z123</f>
        <v>#VALUE!</v>
      </c>
      <c r="W181" s="30" t="e">
        <f t="shared" si="11"/>
        <v>#VALUE!</v>
      </c>
      <c r="X181" s="31" t="e">
        <f t="shared" si="12"/>
        <v>#VALUE!</v>
      </c>
      <c r="Y181" s="29" t="e">
        <f ca="1">0.01*('11'!B$17-'935'!W123)*Calc4!B8920</f>
        <v>#VALUE!</v>
      </c>
      <c r="Z181" s="22" t="e">
        <f ca="1">0.01*'11'!B$17*Calc1!B2949*Calc4!B765</f>
        <v>#VALUE!</v>
      </c>
      <c r="AA181" s="22" t="e">
        <f ca="1">Calc1!B2949*(MAX(Calc4!B7367,0-(Calc4!B7057+IF('935'!P123=0,0,(1-'935'!X123/'11'!D$17)*'11'!B$17/('11'!B$17-'935'!W123)*IF(Calc1!B2949=0,1,Calc2!B128/Calc1!B2949)*Calc4!B1388))))*'11'!B$17*0.01*Calc4!B$11/Calc4!B$2233</f>
        <v>#VALUE!</v>
      </c>
      <c r="AB181" s="22" t="e">
        <f ca="1">Calc1!B2949*Calc4!B$6619*Calc4!B6426</f>
        <v>#VALUE!</v>
      </c>
      <c r="AC181" s="22" t="e">
        <f ca="1">Calc1!B2949*(MAX(Calc4!B7367,0-(Calc4!B7057+IF('935'!P123=0,0,(1-'935'!X123/'11'!D$17)*'11'!B$17/('11'!B$17-'935'!W123)*IF(Calc1!B2949=0,1,Calc2!B128/Calc1!B2949)*Calc4!B1388))))*'11'!B$17*0.01*Calc4!B$2216/Calc4!B$2233</f>
        <v>#VALUE!</v>
      </c>
      <c r="AD181" s="22" t="e">
        <f ca="1">0.01*(Calc2!B128*'11'!B$17*Calc4!B1697+Calc1!B2949*Calc2!B6251*'935'!P123*('11'!D$17-'935'!X123)*('11'!B$17/('11'!B$17-'935'!W123)))</f>
        <v>#VALUE!</v>
      </c>
      <c r="AE181" s="22" t="e">
        <f ca="1">Calc1!B2949*Calc4!B$6300*(Calc4!B$5981+Calc1!B5441)</f>
        <v>#VALUE!</v>
      </c>
      <c r="AF181" s="22" t="e">
        <f ca="1">Calc1!B2949*(MAX(Calc4!B7367,0-(Calc4!B7057+IF('935'!P123=0,0,(1-'935'!X123/'11'!D$17)*'11'!B$17/('11'!B$17-'935'!W123)*IF(Calc1!B2949=0,1,Calc2!B128/Calc1!B2949)*Calc4!B1388))))*'11'!B$17*0.01*(1-(Calc4!B$2216+Calc4!B$11)/Calc4!B$2233)</f>
        <v>#VALUE!</v>
      </c>
      <c r="AG181" s="22" t="e">
        <f t="shared" si="13"/>
        <v>#VALUE!</v>
      </c>
      <c r="AH181" s="10"/>
    </row>
    <row r="182" spans="1:34">
      <c r="A182" s="20">
        <v>118</v>
      </c>
      <c r="B182" s="27" t="str">
        <f ca="1">Results!B135</f>
        <v>#VALUE!</v>
      </c>
      <c r="C182" s="7" t="e">
        <f ca="1">Results!C135</f>
        <v>#VALUE!</v>
      </c>
      <c r="D182" s="28" t="e">
        <f ca="1">Results!D135</f>
        <v>#VALUE!</v>
      </c>
      <c r="E182" s="28" t="e">
        <f ca="1">Results!E135</f>
        <v>#VALUE!</v>
      </c>
      <c r="F182" s="28" t="e">
        <f ca="1">Results!F135</f>
        <v>#VALUE!</v>
      </c>
      <c r="G182" s="7" t="e">
        <f ca="1">Results!G135</f>
        <v>#VALUE!</v>
      </c>
      <c r="H182" s="28" t="e">
        <f ca="1">Results!H135</f>
        <v>#VALUE!</v>
      </c>
      <c r="I182" s="28" t="e">
        <f ca="1">Results!I135</f>
        <v>#VALUE!</v>
      </c>
      <c r="J182" s="28" t="e">
        <f ca="1">Results!J135</f>
        <v>#VALUE!</v>
      </c>
      <c r="K182" s="29" t="e">
        <f ca="1">0.01*'11'!B$17*Calc1!B2950*Results!E135</f>
        <v>#VALUE!</v>
      </c>
      <c r="L182" s="22" t="e">
        <f ca="1">0.01*('11'!D$17-'935'!X124)*Results!C135*Calc1!B2950*('11'!B$17/('11'!B$17-'935'!W124))*'935'!P124</f>
        <v>#VALUE!</v>
      </c>
      <c r="M182" s="22" t="e">
        <f ca="1">0.01*('11'!B$17-'935'!W124)*Results!D135</f>
        <v>#VALUE!</v>
      </c>
      <c r="N182" s="22" t="e">
        <f ca="1">0.01*'11'!B$17*Calc1!B4195*Calc3!B1788</f>
        <v>#VALUE!</v>
      </c>
      <c r="O182" s="22" t="e">
        <f ca="1">0.01*('11'!B$17-'935'!W124)*Calc4!B10468</f>
        <v>#VALUE!</v>
      </c>
      <c r="P182" s="22" t="e">
        <f ca="1">0.01*Calc3!B3363*'935'!T124</f>
        <v>#VALUE!</v>
      </c>
      <c r="Q182" s="29" t="e">
        <f t="shared" si="7"/>
        <v>#VALUE!</v>
      </c>
      <c r="R182" s="24" t="str">
        <f ca="1">'935'!Y124</f>
        <v>#VALUE!</v>
      </c>
      <c r="S182" s="30" t="e">
        <f t="shared" si="8"/>
        <v>#VALUE!</v>
      </c>
      <c r="T182" s="31" t="e">
        <f t="shared" si="9"/>
        <v>#VALUE!</v>
      </c>
      <c r="U182" s="29" t="e">
        <f t="shared" si="10"/>
        <v>#VALUE!</v>
      </c>
      <c r="V182" s="24" t="str">
        <f ca="1">'935'!Z124</f>
        <v>#VALUE!</v>
      </c>
      <c r="W182" s="30" t="e">
        <f t="shared" si="11"/>
        <v>#VALUE!</v>
      </c>
      <c r="X182" s="31" t="e">
        <f t="shared" si="12"/>
        <v>#VALUE!</v>
      </c>
      <c r="Y182" s="29" t="e">
        <f ca="1">0.01*('11'!B$17-'935'!W124)*Calc4!B8921</f>
        <v>#VALUE!</v>
      </c>
      <c r="Z182" s="22" t="e">
        <f ca="1">0.01*'11'!B$17*Calc1!B2950*Calc4!B766</f>
        <v>#VALUE!</v>
      </c>
      <c r="AA182" s="22" t="e">
        <f ca="1">Calc1!B2950*(MAX(Calc4!B7368,0-(Calc4!B7058+IF('935'!P124=0,0,(1-'935'!X124/'11'!D$17)*'11'!B$17/('11'!B$17-'935'!W124)*IF(Calc1!B2950=0,1,Calc2!B129/Calc1!B2950)*Calc4!B1389))))*'11'!B$17*0.01*Calc4!B$11/Calc4!B$2233</f>
        <v>#VALUE!</v>
      </c>
      <c r="AB182" s="22" t="e">
        <f ca="1">Calc1!B2950*Calc4!B$6619*Calc4!B6427</f>
        <v>#VALUE!</v>
      </c>
      <c r="AC182" s="22" t="e">
        <f ca="1">Calc1!B2950*(MAX(Calc4!B7368,0-(Calc4!B7058+IF('935'!P124=0,0,(1-'935'!X124/'11'!D$17)*'11'!B$17/('11'!B$17-'935'!W124)*IF(Calc1!B2950=0,1,Calc2!B129/Calc1!B2950)*Calc4!B1389))))*'11'!B$17*0.01*Calc4!B$2216/Calc4!B$2233</f>
        <v>#VALUE!</v>
      </c>
      <c r="AD182" s="22" t="e">
        <f ca="1">0.01*(Calc2!B129*'11'!B$17*Calc4!B1698+Calc1!B2950*Calc2!B6252*'935'!P124*('11'!D$17-'935'!X124)*('11'!B$17/('11'!B$17-'935'!W124)))</f>
        <v>#VALUE!</v>
      </c>
      <c r="AE182" s="22" t="e">
        <f ca="1">Calc1!B2950*Calc4!B$6300*(Calc4!B$5981+Calc1!B5442)</f>
        <v>#VALUE!</v>
      </c>
      <c r="AF182" s="22" t="e">
        <f ca="1">Calc1!B2950*(MAX(Calc4!B7368,0-(Calc4!B7058+IF('935'!P124=0,0,(1-'935'!X124/'11'!D$17)*'11'!B$17/('11'!B$17-'935'!W124)*IF(Calc1!B2950=0,1,Calc2!B129/Calc1!B2950)*Calc4!B1389))))*'11'!B$17*0.01*(1-(Calc4!B$2216+Calc4!B$11)/Calc4!B$2233)</f>
        <v>#VALUE!</v>
      </c>
      <c r="AG182" s="22" t="e">
        <f t="shared" si="13"/>
        <v>#VALUE!</v>
      </c>
      <c r="AH182" s="10"/>
    </row>
    <row r="183" spans="1:34">
      <c r="A183" s="20">
        <v>119</v>
      </c>
      <c r="B183" s="27" t="str">
        <f ca="1">Results!B136</f>
        <v>#VALUE!</v>
      </c>
      <c r="C183" s="7" t="e">
        <f ca="1">Results!C136</f>
        <v>#VALUE!</v>
      </c>
      <c r="D183" s="28" t="e">
        <f ca="1">Results!D136</f>
        <v>#VALUE!</v>
      </c>
      <c r="E183" s="28" t="e">
        <f ca="1">Results!E136</f>
        <v>#VALUE!</v>
      </c>
      <c r="F183" s="28" t="e">
        <f ca="1">Results!F136</f>
        <v>#VALUE!</v>
      </c>
      <c r="G183" s="7" t="e">
        <f ca="1">Results!G136</f>
        <v>#VALUE!</v>
      </c>
      <c r="H183" s="28" t="e">
        <f ca="1">Results!H136</f>
        <v>#VALUE!</v>
      </c>
      <c r="I183" s="28" t="e">
        <f ca="1">Results!I136</f>
        <v>#VALUE!</v>
      </c>
      <c r="J183" s="28" t="e">
        <f ca="1">Results!J136</f>
        <v>#VALUE!</v>
      </c>
      <c r="K183" s="29" t="e">
        <f ca="1">0.01*'11'!B$17*Calc1!B2951*Results!E136</f>
        <v>#VALUE!</v>
      </c>
      <c r="L183" s="22" t="e">
        <f ca="1">0.01*('11'!D$17-'935'!X125)*Results!C136*Calc1!B2951*('11'!B$17/('11'!B$17-'935'!W125))*'935'!P125</f>
        <v>#VALUE!</v>
      </c>
      <c r="M183" s="22" t="e">
        <f ca="1">0.01*('11'!B$17-'935'!W125)*Results!D136</f>
        <v>#VALUE!</v>
      </c>
      <c r="N183" s="22" t="e">
        <f ca="1">0.01*'11'!B$17*Calc1!B4196*Calc3!B1789</f>
        <v>#VALUE!</v>
      </c>
      <c r="O183" s="22" t="e">
        <f ca="1">0.01*('11'!B$17-'935'!W125)*Calc4!B10469</f>
        <v>#VALUE!</v>
      </c>
      <c r="P183" s="22" t="e">
        <f ca="1">0.01*Calc3!B3364*'935'!T125</f>
        <v>#VALUE!</v>
      </c>
      <c r="Q183" s="29" t="e">
        <f t="shared" si="7"/>
        <v>#VALUE!</v>
      </c>
      <c r="R183" s="24" t="str">
        <f ca="1">'935'!Y125</f>
        <v>#VALUE!</v>
      </c>
      <c r="S183" s="30" t="e">
        <f t="shared" si="8"/>
        <v>#VALUE!</v>
      </c>
      <c r="T183" s="31" t="e">
        <f t="shared" si="9"/>
        <v>#VALUE!</v>
      </c>
      <c r="U183" s="29" t="e">
        <f t="shared" si="10"/>
        <v>#VALUE!</v>
      </c>
      <c r="V183" s="24" t="str">
        <f ca="1">'935'!Z125</f>
        <v>#VALUE!</v>
      </c>
      <c r="W183" s="30" t="e">
        <f t="shared" si="11"/>
        <v>#VALUE!</v>
      </c>
      <c r="X183" s="31" t="e">
        <f t="shared" si="12"/>
        <v>#VALUE!</v>
      </c>
      <c r="Y183" s="29" t="e">
        <f ca="1">0.01*('11'!B$17-'935'!W125)*Calc4!B8922</f>
        <v>#VALUE!</v>
      </c>
      <c r="Z183" s="22" t="e">
        <f ca="1">0.01*'11'!B$17*Calc1!B2951*Calc4!B767</f>
        <v>#VALUE!</v>
      </c>
      <c r="AA183" s="22" t="e">
        <f ca="1">Calc1!B2951*(MAX(Calc4!B7369,0-(Calc4!B7059+IF('935'!P125=0,0,(1-'935'!X125/'11'!D$17)*'11'!B$17/('11'!B$17-'935'!W125)*IF(Calc1!B2951=0,1,Calc2!B130/Calc1!B2951)*Calc4!B1390))))*'11'!B$17*0.01*Calc4!B$11/Calc4!B$2233</f>
        <v>#VALUE!</v>
      </c>
      <c r="AB183" s="22" t="e">
        <f ca="1">Calc1!B2951*Calc4!B$6619*Calc4!B6428</f>
        <v>#VALUE!</v>
      </c>
      <c r="AC183" s="22" t="e">
        <f ca="1">Calc1!B2951*(MAX(Calc4!B7369,0-(Calc4!B7059+IF('935'!P125=0,0,(1-'935'!X125/'11'!D$17)*'11'!B$17/('11'!B$17-'935'!W125)*IF(Calc1!B2951=0,1,Calc2!B130/Calc1!B2951)*Calc4!B1390))))*'11'!B$17*0.01*Calc4!B$2216/Calc4!B$2233</f>
        <v>#VALUE!</v>
      </c>
      <c r="AD183" s="22" t="e">
        <f ca="1">0.01*(Calc2!B130*'11'!B$17*Calc4!B1699+Calc1!B2951*Calc2!B6253*'935'!P125*('11'!D$17-'935'!X125)*('11'!B$17/('11'!B$17-'935'!W125)))</f>
        <v>#VALUE!</v>
      </c>
      <c r="AE183" s="22" t="e">
        <f ca="1">Calc1!B2951*Calc4!B$6300*(Calc4!B$5981+Calc1!B5443)</f>
        <v>#VALUE!</v>
      </c>
      <c r="AF183" s="22" t="e">
        <f ca="1">Calc1!B2951*(MAX(Calc4!B7369,0-(Calc4!B7059+IF('935'!P125=0,0,(1-'935'!X125/'11'!D$17)*'11'!B$17/('11'!B$17-'935'!W125)*IF(Calc1!B2951=0,1,Calc2!B130/Calc1!B2951)*Calc4!B1390))))*'11'!B$17*0.01*(1-(Calc4!B$2216+Calc4!B$11)/Calc4!B$2233)</f>
        <v>#VALUE!</v>
      </c>
      <c r="AG183" s="22" t="e">
        <f t="shared" si="13"/>
        <v>#VALUE!</v>
      </c>
      <c r="AH183" s="10"/>
    </row>
    <row r="184" spans="1:34">
      <c r="A184" s="20">
        <v>120</v>
      </c>
      <c r="B184" s="27" t="str">
        <f ca="1">Results!B137</f>
        <v>#VALUE!</v>
      </c>
      <c r="C184" s="7" t="e">
        <f ca="1">Results!C137</f>
        <v>#VALUE!</v>
      </c>
      <c r="D184" s="28" t="e">
        <f ca="1">Results!D137</f>
        <v>#VALUE!</v>
      </c>
      <c r="E184" s="28" t="e">
        <f ca="1">Results!E137</f>
        <v>#VALUE!</v>
      </c>
      <c r="F184" s="28" t="e">
        <f ca="1">Results!F137</f>
        <v>#VALUE!</v>
      </c>
      <c r="G184" s="7" t="e">
        <f ca="1">Results!G137</f>
        <v>#VALUE!</v>
      </c>
      <c r="H184" s="28" t="e">
        <f ca="1">Results!H137</f>
        <v>#VALUE!</v>
      </c>
      <c r="I184" s="28" t="e">
        <f ca="1">Results!I137</f>
        <v>#VALUE!</v>
      </c>
      <c r="J184" s="28" t="e">
        <f ca="1">Results!J137</f>
        <v>#VALUE!</v>
      </c>
      <c r="K184" s="29" t="e">
        <f ca="1">0.01*'11'!B$17*Calc1!B2952*Results!E137</f>
        <v>#VALUE!</v>
      </c>
      <c r="L184" s="22" t="e">
        <f ca="1">0.01*('11'!D$17-'935'!X126)*Results!C137*Calc1!B2952*('11'!B$17/('11'!B$17-'935'!W126))*'935'!P126</f>
        <v>#VALUE!</v>
      </c>
      <c r="M184" s="22" t="e">
        <f ca="1">0.01*('11'!B$17-'935'!W126)*Results!D137</f>
        <v>#VALUE!</v>
      </c>
      <c r="N184" s="22" t="e">
        <f ca="1">0.01*'11'!B$17*Calc1!B4197*Calc3!B1790</f>
        <v>#VALUE!</v>
      </c>
      <c r="O184" s="22" t="e">
        <f ca="1">0.01*('11'!B$17-'935'!W126)*Calc4!B10470</f>
        <v>#VALUE!</v>
      </c>
      <c r="P184" s="22" t="e">
        <f ca="1">0.01*Calc3!B3365*'935'!T126</f>
        <v>#VALUE!</v>
      </c>
      <c r="Q184" s="29" t="e">
        <f t="shared" si="7"/>
        <v>#VALUE!</v>
      </c>
      <c r="R184" s="24" t="str">
        <f ca="1">'935'!Y126</f>
        <v>#VALUE!</v>
      </c>
      <c r="S184" s="30" t="e">
        <f t="shared" si="8"/>
        <v>#VALUE!</v>
      </c>
      <c r="T184" s="31" t="e">
        <f t="shared" si="9"/>
        <v>#VALUE!</v>
      </c>
      <c r="U184" s="29" t="e">
        <f t="shared" si="10"/>
        <v>#VALUE!</v>
      </c>
      <c r="V184" s="24" t="str">
        <f ca="1">'935'!Z126</f>
        <v>#VALUE!</v>
      </c>
      <c r="W184" s="30" t="e">
        <f t="shared" si="11"/>
        <v>#VALUE!</v>
      </c>
      <c r="X184" s="31" t="e">
        <f t="shared" si="12"/>
        <v>#VALUE!</v>
      </c>
      <c r="Y184" s="29" t="e">
        <f ca="1">0.01*('11'!B$17-'935'!W126)*Calc4!B8923</f>
        <v>#VALUE!</v>
      </c>
      <c r="Z184" s="22" t="e">
        <f ca="1">0.01*'11'!B$17*Calc1!B2952*Calc4!B768</f>
        <v>#VALUE!</v>
      </c>
      <c r="AA184" s="22" t="e">
        <f ca="1">Calc1!B2952*(MAX(Calc4!B7370,0-(Calc4!B7060+IF('935'!P126=0,0,(1-'935'!X126/'11'!D$17)*'11'!B$17/('11'!B$17-'935'!W126)*IF(Calc1!B2952=0,1,Calc2!B131/Calc1!B2952)*Calc4!B1391))))*'11'!B$17*0.01*Calc4!B$11/Calc4!B$2233</f>
        <v>#VALUE!</v>
      </c>
      <c r="AB184" s="22" t="e">
        <f ca="1">Calc1!B2952*Calc4!B$6619*Calc4!B6429</f>
        <v>#VALUE!</v>
      </c>
      <c r="AC184" s="22" t="e">
        <f ca="1">Calc1!B2952*(MAX(Calc4!B7370,0-(Calc4!B7060+IF('935'!P126=0,0,(1-'935'!X126/'11'!D$17)*'11'!B$17/('11'!B$17-'935'!W126)*IF(Calc1!B2952=0,1,Calc2!B131/Calc1!B2952)*Calc4!B1391))))*'11'!B$17*0.01*Calc4!B$2216/Calc4!B$2233</f>
        <v>#VALUE!</v>
      </c>
      <c r="AD184" s="22" t="e">
        <f ca="1">0.01*(Calc2!B131*'11'!B$17*Calc4!B1700+Calc1!B2952*Calc2!B6254*'935'!P126*('11'!D$17-'935'!X126)*('11'!B$17/('11'!B$17-'935'!W126)))</f>
        <v>#VALUE!</v>
      </c>
      <c r="AE184" s="22" t="e">
        <f ca="1">Calc1!B2952*Calc4!B$6300*(Calc4!B$5981+Calc1!B5444)</f>
        <v>#VALUE!</v>
      </c>
      <c r="AF184" s="22" t="e">
        <f ca="1">Calc1!B2952*(MAX(Calc4!B7370,0-(Calc4!B7060+IF('935'!P126=0,0,(1-'935'!X126/'11'!D$17)*'11'!B$17/('11'!B$17-'935'!W126)*IF(Calc1!B2952=0,1,Calc2!B131/Calc1!B2952)*Calc4!B1391))))*'11'!B$17*0.01*(1-(Calc4!B$2216+Calc4!B$11)/Calc4!B$2233)</f>
        <v>#VALUE!</v>
      </c>
      <c r="AG184" s="22" t="e">
        <f t="shared" si="13"/>
        <v>#VALUE!</v>
      </c>
      <c r="AH184" s="10"/>
    </row>
    <row r="185" spans="1:34">
      <c r="A185" s="20">
        <v>121</v>
      </c>
      <c r="B185" s="27" t="str">
        <f ca="1">Results!B138</f>
        <v>#VALUE!</v>
      </c>
      <c r="C185" s="7" t="e">
        <f ca="1">Results!C138</f>
        <v>#VALUE!</v>
      </c>
      <c r="D185" s="28" t="e">
        <f ca="1">Results!D138</f>
        <v>#VALUE!</v>
      </c>
      <c r="E185" s="28" t="e">
        <f ca="1">Results!E138</f>
        <v>#VALUE!</v>
      </c>
      <c r="F185" s="28" t="e">
        <f ca="1">Results!F138</f>
        <v>#VALUE!</v>
      </c>
      <c r="G185" s="7" t="e">
        <f ca="1">Results!G138</f>
        <v>#VALUE!</v>
      </c>
      <c r="H185" s="28" t="e">
        <f ca="1">Results!H138</f>
        <v>#VALUE!</v>
      </c>
      <c r="I185" s="28" t="e">
        <f ca="1">Results!I138</f>
        <v>#VALUE!</v>
      </c>
      <c r="J185" s="28" t="e">
        <f ca="1">Results!J138</f>
        <v>#VALUE!</v>
      </c>
      <c r="K185" s="29" t="e">
        <f ca="1">0.01*'11'!B$17*Calc1!B2953*Results!E138</f>
        <v>#VALUE!</v>
      </c>
      <c r="L185" s="22" t="e">
        <f ca="1">0.01*('11'!D$17-'935'!X127)*Results!C138*Calc1!B2953*('11'!B$17/('11'!B$17-'935'!W127))*'935'!P127</f>
        <v>#VALUE!</v>
      </c>
      <c r="M185" s="22" t="e">
        <f ca="1">0.01*('11'!B$17-'935'!W127)*Results!D138</f>
        <v>#VALUE!</v>
      </c>
      <c r="N185" s="22" t="e">
        <f ca="1">0.01*'11'!B$17*Calc1!B4198*Calc3!B1791</f>
        <v>#VALUE!</v>
      </c>
      <c r="O185" s="22" t="e">
        <f ca="1">0.01*('11'!B$17-'935'!W127)*Calc4!B10471</f>
        <v>#VALUE!</v>
      </c>
      <c r="P185" s="22" t="e">
        <f ca="1">0.01*Calc3!B3366*'935'!T127</f>
        <v>#VALUE!</v>
      </c>
      <c r="Q185" s="29" t="e">
        <f t="shared" si="7"/>
        <v>#VALUE!</v>
      </c>
      <c r="R185" s="24" t="str">
        <f ca="1">'935'!Y127</f>
        <v>#VALUE!</v>
      </c>
      <c r="S185" s="30" t="e">
        <f t="shared" si="8"/>
        <v>#VALUE!</v>
      </c>
      <c r="T185" s="31" t="e">
        <f t="shared" si="9"/>
        <v>#VALUE!</v>
      </c>
      <c r="U185" s="29" t="e">
        <f t="shared" si="10"/>
        <v>#VALUE!</v>
      </c>
      <c r="V185" s="24" t="str">
        <f ca="1">'935'!Z127</f>
        <v>#VALUE!</v>
      </c>
      <c r="W185" s="30" t="e">
        <f t="shared" si="11"/>
        <v>#VALUE!</v>
      </c>
      <c r="X185" s="31" t="e">
        <f t="shared" si="12"/>
        <v>#VALUE!</v>
      </c>
      <c r="Y185" s="29" t="e">
        <f ca="1">0.01*('11'!B$17-'935'!W127)*Calc4!B8924</f>
        <v>#VALUE!</v>
      </c>
      <c r="Z185" s="22" t="e">
        <f ca="1">0.01*'11'!B$17*Calc1!B2953*Calc4!B769</f>
        <v>#VALUE!</v>
      </c>
      <c r="AA185" s="22" t="e">
        <f ca="1">Calc1!B2953*(MAX(Calc4!B7371,0-(Calc4!B7061+IF('935'!P127=0,0,(1-'935'!X127/'11'!D$17)*'11'!B$17/('11'!B$17-'935'!W127)*IF(Calc1!B2953=0,1,Calc2!B132/Calc1!B2953)*Calc4!B1392))))*'11'!B$17*0.01*Calc4!B$11/Calc4!B$2233</f>
        <v>#VALUE!</v>
      </c>
      <c r="AB185" s="22" t="e">
        <f ca="1">Calc1!B2953*Calc4!B$6619*Calc4!B6430</f>
        <v>#VALUE!</v>
      </c>
      <c r="AC185" s="22" t="e">
        <f ca="1">Calc1!B2953*(MAX(Calc4!B7371,0-(Calc4!B7061+IF('935'!P127=0,0,(1-'935'!X127/'11'!D$17)*'11'!B$17/('11'!B$17-'935'!W127)*IF(Calc1!B2953=0,1,Calc2!B132/Calc1!B2953)*Calc4!B1392))))*'11'!B$17*0.01*Calc4!B$2216/Calc4!B$2233</f>
        <v>#VALUE!</v>
      </c>
      <c r="AD185" s="22" t="e">
        <f ca="1">0.01*(Calc2!B132*'11'!B$17*Calc4!B1701+Calc1!B2953*Calc2!B6255*'935'!P127*('11'!D$17-'935'!X127)*('11'!B$17/('11'!B$17-'935'!W127)))</f>
        <v>#VALUE!</v>
      </c>
      <c r="AE185" s="22" t="e">
        <f ca="1">Calc1!B2953*Calc4!B$6300*(Calc4!B$5981+Calc1!B5445)</f>
        <v>#VALUE!</v>
      </c>
      <c r="AF185" s="22" t="e">
        <f ca="1">Calc1!B2953*(MAX(Calc4!B7371,0-(Calc4!B7061+IF('935'!P127=0,0,(1-'935'!X127/'11'!D$17)*'11'!B$17/('11'!B$17-'935'!W127)*IF(Calc1!B2953=0,1,Calc2!B132/Calc1!B2953)*Calc4!B1392))))*'11'!B$17*0.01*(1-(Calc4!B$2216+Calc4!B$11)/Calc4!B$2233)</f>
        <v>#VALUE!</v>
      </c>
      <c r="AG185" s="22" t="e">
        <f t="shared" si="13"/>
        <v>#VALUE!</v>
      </c>
      <c r="AH185" s="10"/>
    </row>
    <row r="186" spans="1:34">
      <c r="A186" s="20">
        <v>122</v>
      </c>
      <c r="B186" s="27" t="str">
        <f ca="1">Results!B139</f>
        <v>#VALUE!</v>
      </c>
      <c r="C186" s="7" t="e">
        <f ca="1">Results!C139</f>
        <v>#VALUE!</v>
      </c>
      <c r="D186" s="28" t="e">
        <f ca="1">Results!D139</f>
        <v>#VALUE!</v>
      </c>
      <c r="E186" s="28" t="e">
        <f ca="1">Results!E139</f>
        <v>#VALUE!</v>
      </c>
      <c r="F186" s="28" t="e">
        <f ca="1">Results!F139</f>
        <v>#VALUE!</v>
      </c>
      <c r="G186" s="7" t="e">
        <f ca="1">Results!G139</f>
        <v>#VALUE!</v>
      </c>
      <c r="H186" s="28" t="e">
        <f ca="1">Results!H139</f>
        <v>#VALUE!</v>
      </c>
      <c r="I186" s="28" t="e">
        <f ca="1">Results!I139</f>
        <v>#VALUE!</v>
      </c>
      <c r="J186" s="28" t="e">
        <f ca="1">Results!J139</f>
        <v>#VALUE!</v>
      </c>
      <c r="K186" s="29" t="e">
        <f ca="1">0.01*'11'!B$17*Calc1!B2954*Results!E139</f>
        <v>#VALUE!</v>
      </c>
      <c r="L186" s="22" t="e">
        <f ca="1">0.01*('11'!D$17-'935'!X128)*Results!C139*Calc1!B2954*('11'!B$17/('11'!B$17-'935'!W128))*'935'!P128</f>
        <v>#VALUE!</v>
      </c>
      <c r="M186" s="22" t="e">
        <f ca="1">0.01*('11'!B$17-'935'!W128)*Results!D139</f>
        <v>#VALUE!</v>
      </c>
      <c r="N186" s="22" t="e">
        <f ca="1">0.01*'11'!B$17*Calc1!B4199*Calc3!B1792</f>
        <v>#VALUE!</v>
      </c>
      <c r="O186" s="22" t="e">
        <f ca="1">0.01*('11'!B$17-'935'!W128)*Calc4!B10472</f>
        <v>#VALUE!</v>
      </c>
      <c r="P186" s="22" t="e">
        <f ca="1">0.01*Calc3!B3367*'935'!T128</f>
        <v>#VALUE!</v>
      </c>
      <c r="Q186" s="29" t="e">
        <f t="shared" si="7"/>
        <v>#VALUE!</v>
      </c>
      <c r="R186" s="24" t="str">
        <f ca="1">'935'!Y128</f>
        <v>#VALUE!</v>
      </c>
      <c r="S186" s="30" t="e">
        <f t="shared" si="8"/>
        <v>#VALUE!</v>
      </c>
      <c r="T186" s="31" t="e">
        <f t="shared" si="9"/>
        <v>#VALUE!</v>
      </c>
      <c r="U186" s="29" t="e">
        <f t="shared" si="10"/>
        <v>#VALUE!</v>
      </c>
      <c r="V186" s="24" t="str">
        <f ca="1">'935'!Z128</f>
        <v>#VALUE!</v>
      </c>
      <c r="W186" s="30" t="e">
        <f t="shared" si="11"/>
        <v>#VALUE!</v>
      </c>
      <c r="X186" s="31" t="e">
        <f t="shared" si="12"/>
        <v>#VALUE!</v>
      </c>
      <c r="Y186" s="29" t="e">
        <f ca="1">0.01*('11'!B$17-'935'!W128)*Calc4!B8925</f>
        <v>#VALUE!</v>
      </c>
      <c r="Z186" s="22" t="e">
        <f ca="1">0.01*'11'!B$17*Calc1!B2954*Calc4!B770</f>
        <v>#VALUE!</v>
      </c>
      <c r="AA186" s="22" t="e">
        <f ca="1">Calc1!B2954*(MAX(Calc4!B7372,0-(Calc4!B7062+IF('935'!P128=0,0,(1-'935'!X128/'11'!D$17)*'11'!B$17/('11'!B$17-'935'!W128)*IF(Calc1!B2954=0,1,Calc2!B133/Calc1!B2954)*Calc4!B1393))))*'11'!B$17*0.01*Calc4!B$11/Calc4!B$2233</f>
        <v>#VALUE!</v>
      </c>
      <c r="AB186" s="22" t="e">
        <f ca="1">Calc1!B2954*Calc4!B$6619*Calc4!B6431</f>
        <v>#VALUE!</v>
      </c>
      <c r="AC186" s="22" t="e">
        <f ca="1">Calc1!B2954*(MAX(Calc4!B7372,0-(Calc4!B7062+IF('935'!P128=0,0,(1-'935'!X128/'11'!D$17)*'11'!B$17/('11'!B$17-'935'!W128)*IF(Calc1!B2954=0,1,Calc2!B133/Calc1!B2954)*Calc4!B1393))))*'11'!B$17*0.01*Calc4!B$2216/Calc4!B$2233</f>
        <v>#VALUE!</v>
      </c>
      <c r="AD186" s="22" t="e">
        <f ca="1">0.01*(Calc2!B133*'11'!B$17*Calc4!B1702+Calc1!B2954*Calc2!B6256*'935'!P128*('11'!D$17-'935'!X128)*('11'!B$17/('11'!B$17-'935'!W128)))</f>
        <v>#VALUE!</v>
      </c>
      <c r="AE186" s="22" t="e">
        <f ca="1">Calc1!B2954*Calc4!B$6300*(Calc4!B$5981+Calc1!B5446)</f>
        <v>#VALUE!</v>
      </c>
      <c r="AF186" s="22" t="e">
        <f ca="1">Calc1!B2954*(MAX(Calc4!B7372,0-(Calc4!B7062+IF('935'!P128=0,0,(1-'935'!X128/'11'!D$17)*'11'!B$17/('11'!B$17-'935'!W128)*IF(Calc1!B2954=0,1,Calc2!B133/Calc1!B2954)*Calc4!B1393))))*'11'!B$17*0.01*(1-(Calc4!B$2216+Calc4!B$11)/Calc4!B$2233)</f>
        <v>#VALUE!</v>
      </c>
      <c r="AG186" s="22" t="e">
        <f t="shared" si="13"/>
        <v>#VALUE!</v>
      </c>
      <c r="AH186" s="10"/>
    </row>
    <row r="187" spans="1:34">
      <c r="A187" s="20">
        <v>123</v>
      </c>
      <c r="B187" s="27" t="str">
        <f ca="1">Results!B140</f>
        <v>#VALUE!</v>
      </c>
      <c r="C187" s="7" t="e">
        <f ca="1">Results!C140</f>
        <v>#VALUE!</v>
      </c>
      <c r="D187" s="28" t="e">
        <f ca="1">Results!D140</f>
        <v>#VALUE!</v>
      </c>
      <c r="E187" s="28" t="e">
        <f ca="1">Results!E140</f>
        <v>#VALUE!</v>
      </c>
      <c r="F187" s="28" t="e">
        <f ca="1">Results!F140</f>
        <v>#VALUE!</v>
      </c>
      <c r="G187" s="7" t="e">
        <f ca="1">Results!G140</f>
        <v>#VALUE!</v>
      </c>
      <c r="H187" s="28" t="e">
        <f ca="1">Results!H140</f>
        <v>#VALUE!</v>
      </c>
      <c r="I187" s="28" t="e">
        <f ca="1">Results!I140</f>
        <v>#VALUE!</v>
      </c>
      <c r="J187" s="28" t="e">
        <f ca="1">Results!J140</f>
        <v>#VALUE!</v>
      </c>
      <c r="K187" s="29" t="e">
        <f ca="1">0.01*'11'!B$17*Calc1!B2955*Results!E140</f>
        <v>#VALUE!</v>
      </c>
      <c r="L187" s="22" t="e">
        <f ca="1">0.01*('11'!D$17-'935'!X129)*Results!C140*Calc1!B2955*('11'!B$17/('11'!B$17-'935'!W129))*'935'!P129</f>
        <v>#VALUE!</v>
      </c>
      <c r="M187" s="22" t="e">
        <f ca="1">0.01*('11'!B$17-'935'!W129)*Results!D140</f>
        <v>#VALUE!</v>
      </c>
      <c r="N187" s="22" t="e">
        <f ca="1">0.01*'11'!B$17*Calc1!B4200*Calc3!B1793</f>
        <v>#VALUE!</v>
      </c>
      <c r="O187" s="22" t="e">
        <f ca="1">0.01*('11'!B$17-'935'!W129)*Calc4!B10473</f>
        <v>#VALUE!</v>
      </c>
      <c r="P187" s="22" t="e">
        <f ca="1">0.01*Calc3!B3368*'935'!T129</f>
        <v>#VALUE!</v>
      </c>
      <c r="Q187" s="29" t="e">
        <f t="shared" si="7"/>
        <v>#VALUE!</v>
      </c>
      <c r="R187" s="24" t="str">
        <f ca="1">'935'!Y129</f>
        <v>#VALUE!</v>
      </c>
      <c r="S187" s="30" t="e">
        <f t="shared" si="8"/>
        <v>#VALUE!</v>
      </c>
      <c r="T187" s="31" t="e">
        <f t="shared" si="9"/>
        <v>#VALUE!</v>
      </c>
      <c r="U187" s="29" t="e">
        <f t="shared" si="10"/>
        <v>#VALUE!</v>
      </c>
      <c r="V187" s="24" t="str">
        <f ca="1">'935'!Z129</f>
        <v>#VALUE!</v>
      </c>
      <c r="W187" s="30" t="e">
        <f t="shared" si="11"/>
        <v>#VALUE!</v>
      </c>
      <c r="X187" s="31" t="e">
        <f t="shared" si="12"/>
        <v>#VALUE!</v>
      </c>
      <c r="Y187" s="29" t="e">
        <f ca="1">0.01*('11'!B$17-'935'!W129)*Calc4!B8926</f>
        <v>#VALUE!</v>
      </c>
      <c r="Z187" s="22" t="e">
        <f ca="1">0.01*'11'!B$17*Calc1!B2955*Calc4!B771</f>
        <v>#VALUE!</v>
      </c>
      <c r="AA187" s="22" t="e">
        <f ca="1">Calc1!B2955*(MAX(Calc4!B7373,0-(Calc4!B7063+IF('935'!P129=0,0,(1-'935'!X129/'11'!D$17)*'11'!B$17/('11'!B$17-'935'!W129)*IF(Calc1!B2955=0,1,Calc2!B134/Calc1!B2955)*Calc4!B1394))))*'11'!B$17*0.01*Calc4!B$11/Calc4!B$2233</f>
        <v>#VALUE!</v>
      </c>
      <c r="AB187" s="22" t="e">
        <f ca="1">Calc1!B2955*Calc4!B$6619*Calc4!B6432</f>
        <v>#VALUE!</v>
      </c>
      <c r="AC187" s="22" t="e">
        <f ca="1">Calc1!B2955*(MAX(Calc4!B7373,0-(Calc4!B7063+IF('935'!P129=0,0,(1-'935'!X129/'11'!D$17)*'11'!B$17/('11'!B$17-'935'!W129)*IF(Calc1!B2955=0,1,Calc2!B134/Calc1!B2955)*Calc4!B1394))))*'11'!B$17*0.01*Calc4!B$2216/Calc4!B$2233</f>
        <v>#VALUE!</v>
      </c>
      <c r="AD187" s="22" t="e">
        <f ca="1">0.01*(Calc2!B134*'11'!B$17*Calc4!B1703+Calc1!B2955*Calc2!B6257*'935'!P129*('11'!D$17-'935'!X129)*('11'!B$17/('11'!B$17-'935'!W129)))</f>
        <v>#VALUE!</v>
      </c>
      <c r="AE187" s="22" t="e">
        <f ca="1">Calc1!B2955*Calc4!B$6300*(Calc4!B$5981+Calc1!B5447)</f>
        <v>#VALUE!</v>
      </c>
      <c r="AF187" s="22" t="e">
        <f ca="1">Calc1!B2955*(MAX(Calc4!B7373,0-(Calc4!B7063+IF('935'!P129=0,0,(1-'935'!X129/'11'!D$17)*'11'!B$17/('11'!B$17-'935'!W129)*IF(Calc1!B2955=0,1,Calc2!B134/Calc1!B2955)*Calc4!B1394))))*'11'!B$17*0.01*(1-(Calc4!B$2216+Calc4!B$11)/Calc4!B$2233)</f>
        <v>#VALUE!</v>
      </c>
      <c r="AG187" s="22" t="e">
        <f t="shared" si="13"/>
        <v>#VALUE!</v>
      </c>
      <c r="AH187" s="10"/>
    </row>
    <row r="188" spans="1:34">
      <c r="A188" s="20">
        <v>124</v>
      </c>
      <c r="B188" s="27" t="str">
        <f ca="1">Results!B141</f>
        <v>#VALUE!</v>
      </c>
      <c r="C188" s="7" t="e">
        <f ca="1">Results!C141</f>
        <v>#VALUE!</v>
      </c>
      <c r="D188" s="28" t="e">
        <f ca="1">Results!D141</f>
        <v>#VALUE!</v>
      </c>
      <c r="E188" s="28" t="e">
        <f ca="1">Results!E141</f>
        <v>#VALUE!</v>
      </c>
      <c r="F188" s="28" t="e">
        <f ca="1">Results!F141</f>
        <v>#VALUE!</v>
      </c>
      <c r="G188" s="7" t="e">
        <f ca="1">Results!G141</f>
        <v>#VALUE!</v>
      </c>
      <c r="H188" s="28" t="e">
        <f ca="1">Results!H141</f>
        <v>#VALUE!</v>
      </c>
      <c r="I188" s="28" t="e">
        <f ca="1">Results!I141</f>
        <v>#VALUE!</v>
      </c>
      <c r="J188" s="28" t="e">
        <f ca="1">Results!J141</f>
        <v>#VALUE!</v>
      </c>
      <c r="K188" s="29" t="e">
        <f ca="1">0.01*'11'!B$17*Calc1!B2956*Results!E141</f>
        <v>#VALUE!</v>
      </c>
      <c r="L188" s="22" t="e">
        <f ca="1">0.01*('11'!D$17-'935'!X130)*Results!C141*Calc1!B2956*('11'!B$17/('11'!B$17-'935'!W130))*'935'!P130</f>
        <v>#VALUE!</v>
      </c>
      <c r="M188" s="22" t="e">
        <f ca="1">0.01*('11'!B$17-'935'!W130)*Results!D141</f>
        <v>#VALUE!</v>
      </c>
      <c r="N188" s="22" t="e">
        <f ca="1">0.01*'11'!B$17*Calc1!B4201*Calc3!B1794</f>
        <v>#VALUE!</v>
      </c>
      <c r="O188" s="22" t="e">
        <f ca="1">0.01*('11'!B$17-'935'!W130)*Calc4!B10474</f>
        <v>#VALUE!</v>
      </c>
      <c r="P188" s="22" t="e">
        <f ca="1">0.01*Calc3!B3369*'935'!T130</f>
        <v>#VALUE!</v>
      </c>
      <c r="Q188" s="29" t="e">
        <f t="shared" si="7"/>
        <v>#VALUE!</v>
      </c>
      <c r="R188" s="24" t="str">
        <f ca="1">'935'!Y130</f>
        <v>#VALUE!</v>
      </c>
      <c r="S188" s="30" t="e">
        <f t="shared" si="8"/>
        <v>#VALUE!</v>
      </c>
      <c r="T188" s="31" t="e">
        <f t="shared" si="9"/>
        <v>#VALUE!</v>
      </c>
      <c r="U188" s="29" t="e">
        <f t="shared" si="10"/>
        <v>#VALUE!</v>
      </c>
      <c r="V188" s="24" t="str">
        <f ca="1">'935'!Z130</f>
        <v>#VALUE!</v>
      </c>
      <c r="W188" s="30" t="e">
        <f t="shared" si="11"/>
        <v>#VALUE!</v>
      </c>
      <c r="X188" s="31" t="e">
        <f t="shared" si="12"/>
        <v>#VALUE!</v>
      </c>
      <c r="Y188" s="29" t="e">
        <f ca="1">0.01*('11'!B$17-'935'!W130)*Calc4!B8927</f>
        <v>#VALUE!</v>
      </c>
      <c r="Z188" s="22" t="e">
        <f ca="1">0.01*'11'!B$17*Calc1!B2956*Calc4!B772</f>
        <v>#VALUE!</v>
      </c>
      <c r="AA188" s="22" t="e">
        <f ca="1">Calc1!B2956*(MAX(Calc4!B7374,0-(Calc4!B7064+IF('935'!P130=0,0,(1-'935'!X130/'11'!D$17)*'11'!B$17/('11'!B$17-'935'!W130)*IF(Calc1!B2956=0,1,Calc2!B135/Calc1!B2956)*Calc4!B1395))))*'11'!B$17*0.01*Calc4!B$11/Calc4!B$2233</f>
        <v>#VALUE!</v>
      </c>
      <c r="AB188" s="22" t="e">
        <f ca="1">Calc1!B2956*Calc4!B$6619*Calc4!B6433</f>
        <v>#VALUE!</v>
      </c>
      <c r="AC188" s="22" t="e">
        <f ca="1">Calc1!B2956*(MAX(Calc4!B7374,0-(Calc4!B7064+IF('935'!P130=0,0,(1-'935'!X130/'11'!D$17)*'11'!B$17/('11'!B$17-'935'!W130)*IF(Calc1!B2956=0,1,Calc2!B135/Calc1!B2956)*Calc4!B1395))))*'11'!B$17*0.01*Calc4!B$2216/Calc4!B$2233</f>
        <v>#VALUE!</v>
      </c>
      <c r="AD188" s="22" t="e">
        <f ca="1">0.01*(Calc2!B135*'11'!B$17*Calc4!B1704+Calc1!B2956*Calc2!B6258*'935'!P130*('11'!D$17-'935'!X130)*('11'!B$17/('11'!B$17-'935'!W130)))</f>
        <v>#VALUE!</v>
      </c>
      <c r="AE188" s="22" t="e">
        <f ca="1">Calc1!B2956*Calc4!B$6300*(Calc4!B$5981+Calc1!B5448)</f>
        <v>#VALUE!</v>
      </c>
      <c r="AF188" s="22" t="e">
        <f ca="1">Calc1!B2956*(MAX(Calc4!B7374,0-(Calc4!B7064+IF('935'!P130=0,0,(1-'935'!X130/'11'!D$17)*'11'!B$17/('11'!B$17-'935'!W130)*IF(Calc1!B2956=0,1,Calc2!B135/Calc1!B2956)*Calc4!B1395))))*'11'!B$17*0.01*(1-(Calc4!B$2216+Calc4!B$11)/Calc4!B$2233)</f>
        <v>#VALUE!</v>
      </c>
      <c r="AG188" s="22" t="e">
        <f t="shared" si="13"/>
        <v>#VALUE!</v>
      </c>
      <c r="AH188" s="10"/>
    </row>
    <row r="189" spans="1:34">
      <c r="A189" s="20">
        <v>125</v>
      </c>
      <c r="B189" s="27" t="str">
        <f ca="1">Results!B142</f>
        <v>#VALUE!</v>
      </c>
      <c r="C189" s="7" t="e">
        <f ca="1">Results!C142</f>
        <v>#VALUE!</v>
      </c>
      <c r="D189" s="28" t="e">
        <f ca="1">Results!D142</f>
        <v>#VALUE!</v>
      </c>
      <c r="E189" s="28" t="e">
        <f ca="1">Results!E142</f>
        <v>#VALUE!</v>
      </c>
      <c r="F189" s="28" t="e">
        <f ca="1">Results!F142</f>
        <v>#VALUE!</v>
      </c>
      <c r="G189" s="7" t="e">
        <f ca="1">Results!G142</f>
        <v>#VALUE!</v>
      </c>
      <c r="H189" s="28" t="e">
        <f ca="1">Results!H142</f>
        <v>#VALUE!</v>
      </c>
      <c r="I189" s="28" t="e">
        <f ca="1">Results!I142</f>
        <v>#VALUE!</v>
      </c>
      <c r="J189" s="28" t="e">
        <f ca="1">Results!J142</f>
        <v>#VALUE!</v>
      </c>
      <c r="K189" s="29" t="e">
        <f ca="1">0.01*'11'!B$17*Calc1!B2957*Results!E142</f>
        <v>#VALUE!</v>
      </c>
      <c r="L189" s="22" t="e">
        <f ca="1">0.01*('11'!D$17-'935'!X131)*Results!C142*Calc1!B2957*('11'!B$17/('11'!B$17-'935'!W131))*'935'!P131</f>
        <v>#VALUE!</v>
      </c>
      <c r="M189" s="22" t="e">
        <f ca="1">0.01*('11'!B$17-'935'!W131)*Results!D142</f>
        <v>#VALUE!</v>
      </c>
      <c r="N189" s="22" t="e">
        <f ca="1">0.01*'11'!B$17*Calc1!B4202*Calc3!B1795</f>
        <v>#VALUE!</v>
      </c>
      <c r="O189" s="22" t="e">
        <f ca="1">0.01*('11'!B$17-'935'!W131)*Calc4!B10475</f>
        <v>#VALUE!</v>
      </c>
      <c r="P189" s="22" t="e">
        <f ca="1">0.01*Calc3!B3370*'935'!T131</f>
        <v>#VALUE!</v>
      </c>
      <c r="Q189" s="29" t="e">
        <f t="shared" si="7"/>
        <v>#VALUE!</v>
      </c>
      <c r="R189" s="24" t="str">
        <f ca="1">'935'!Y131</f>
        <v>#VALUE!</v>
      </c>
      <c r="S189" s="30" t="e">
        <f t="shared" si="8"/>
        <v>#VALUE!</v>
      </c>
      <c r="T189" s="31" t="e">
        <f t="shared" si="9"/>
        <v>#VALUE!</v>
      </c>
      <c r="U189" s="29" t="e">
        <f t="shared" si="10"/>
        <v>#VALUE!</v>
      </c>
      <c r="V189" s="24" t="str">
        <f ca="1">'935'!Z131</f>
        <v>#VALUE!</v>
      </c>
      <c r="W189" s="30" t="e">
        <f t="shared" si="11"/>
        <v>#VALUE!</v>
      </c>
      <c r="X189" s="31" t="e">
        <f t="shared" si="12"/>
        <v>#VALUE!</v>
      </c>
      <c r="Y189" s="29" t="e">
        <f ca="1">0.01*('11'!B$17-'935'!W131)*Calc4!B8928</f>
        <v>#VALUE!</v>
      </c>
      <c r="Z189" s="22" t="e">
        <f ca="1">0.01*'11'!B$17*Calc1!B2957*Calc4!B773</f>
        <v>#VALUE!</v>
      </c>
      <c r="AA189" s="22" t="e">
        <f ca="1">Calc1!B2957*(MAX(Calc4!B7375,0-(Calc4!B7065+IF('935'!P131=0,0,(1-'935'!X131/'11'!D$17)*'11'!B$17/('11'!B$17-'935'!W131)*IF(Calc1!B2957=0,1,Calc2!B136/Calc1!B2957)*Calc4!B1396))))*'11'!B$17*0.01*Calc4!B$11/Calc4!B$2233</f>
        <v>#VALUE!</v>
      </c>
      <c r="AB189" s="22" t="e">
        <f ca="1">Calc1!B2957*Calc4!B$6619*Calc4!B6434</f>
        <v>#VALUE!</v>
      </c>
      <c r="AC189" s="22" t="e">
        <f ca="1">Calc1!B2957*(MAX(Calc4!B7375,0-(Calc4!B7065+IF('935'!P131=0,0,(1-'935'!X131/'11'!D$17)*'11'!B$17/('11'!B$17-'935'!W131)*IF(Calc1!B2957=0,1,Calc2!B136/Calc1!B2957)*Calc4!B1396))))*'11'!B$17*0.01*Calc4!B$2216/Calc4!B$2233</f>
        <v>#VALUE!</v>
      </c>
      <c r="AD189" s="22" t="e">
        <f ca="1">0.01*(Calc2!B136*'11'!B$17*Calc4!B1705+Calc1!B2957*Calc2!B6259*'935'!P131*('11'!D$17-'935'!X131)*('11'!B$17/('11'!B$17-'935'!W131)))</f>
        <v>#VALUE!</v>
      </c>
      <c r="AE189" s="22" t="e">
        <f ca="1">Calc1!B2957*Calc4!B$6300*(Calc4!B$5981+Calc1!B5449)</f>
        <v>#VALUE!</v>
      </c>
      <c r="AF189" s="22" t="e">
        <f ca="1">Calc1!B2957*(MAX(Calc4!B7375,0-(Calc4!B7065+IF('935'!P131=0,0,(1-'935'!X131/'11'!D$17)*'11'!B$17/('11'!B$17-'935'!W131)*IF(Calc1!B2957=0,1,Calc2!B136/Calc1!B2957)*Calc4!B1396))))*'11'!B$17*0.01*(1-(Calc4!B$2216+Calc4!B$11)/Calc4!B$2233)</f>
        <v>#VALUE!</v>
      </c>
      <c r="AG189" s="22" t="e">
        <f t="shared" si="13"/>
        <v>#VALUE!</v>
      </c>
      <c r="AH189" s="10"/>
    </row>
    <row r="190" spans="1:34">
      <c r="A190" s="20">
        <v>126</v>
      </c>
      <c r="B190" s="27" t="str">
        <f ca="1">Results!B143</f>
        <v>#VALUE!</v>
      </c>
      <c r="C190" s="7" t="e">
        <f ca="1">Results!C143</f>
        <v>#VALUE!</v>
      </c>
      <c r="D190" s="28" t="e">
        <f ca="1">Results!D143</f>
        <v>#VALUE!</v>
      </c>
      <c r="E190" s="28" t="e">
        <f ca="1">Results!E143</f>
        <v>#VALUE!</v>
      </c>
      <c r="F190" s="28" t="e">
        <f ca="1">Results!F143</f>
        <v>#VALUE!</v>
      </c>
      <c r="G190" s="7" t="e">
        <f ca="1">Results!G143</f>
        <v>#VALUE!</v>
      </c>
      <c r="H190" s="28" t="e">
        <f ca="1">Results!H143</f>
        <v>#VALUE!</v>
      </c>
      <c r="I190" s="28" t="e">
        <f ca="1">Results!I143</f>
        <v>#VALUE!</v>
      </c>
      <c r="J190" s="28" t="e">
        <f ca="1">Results!J143</f>
        <v>#VALUE!</v>
      </c>
      <c r="K190" s="29" t="e">
        <f ca="1">0.01*'11'!B$17*Calc1!B2958*Results!E143</f>
        <v>#VALUE!</v>
      </c>
      <c r="L190" s="22" t="e">
        <f ca="1">0.01*('11'!D$17-'935'!X132)*Results!C143*Calc1!B2958*('11'!B$17/('11'!B$17-'935'!W132))*'935'!P132</f>
        <v>#VALUE!</v>
      </c>
      <c r="M190" s="22" t="e">
        <f ca="1">0.01*('11'!B$17-'935'!W132)*Results!D143</f>
        <v>#VALUE!</v>
      </c>
      <c r="N190" s="22" t="e">
        <f ca="1">0.01*'11'!B$17*Calc1!B4203*Calc3!B1796</f>
        <v>#VALUE!</v>
      </c>
      <c r="O190" s="22" t="e">
        <f ca="1">0.01*('11'!B$17-'935'!W132)*Calc4!B10476</f>
        <v>#VALUE!</v>
      </c>
      <c r="P190" s="22" t="e">
        <f ca="1">0.01*Calc3!B3371*'935'!T132</f>
        <v>#VALUE!</v>
      </c>
      <c r="Q190" s="29" t="e">
        <f t="shared" si="7"/>
        <v>#VALUE!</v>
      </c>
      <c r="R190" s="24" t="str">
        <f ca="1">'935'!Y132</f>
        <v>#VALUE!</v>
      </c>
      <c r="S190" s="30" t="e">
        <f t="shared" si="8"/>
        <v>#VALUE!</v>
      </c>
      <c r="T190" s="31" t="e">
        <f t="shared" si="9"/>
        <v>#VALUE!</v>
      </c>
      <c r="U190" s="29" t="e">
        <f t="shared" si="10"/>
        <v>#VALUE!</v>
      </c>
      <c r="V190" s="24" t="str">
        <f ca="1">'935'!Z132</f>
        <v>#VALUE!</v>
      </c>
      <c r="W190" s="30" t="e">
        <f t="shared" si="11"/>
        <v>#VALUE!</v>
      </c>
      <c r="X190" s="31" t="e">
        <f t="shared" si="12"/>
        <v>#VALUE!</v>
      </c>
      <c r="Y190" s="29" t="e">
        <f ca="1">0.01*('11'!B$17-'935'!W132)*Calc4!B8929</f>
        <v>#VALUE!</v>
      </c>
      <c r="Z190" s="22" t="e">
        <f ca="1">0.01*'11'!B$17*Calc1!B2958*Calc4!B774</f>
        <v>#VALUE!</v>
      </c>
      <c r="AA190" s="22" t="e">
        <f ca="1">Calc1!B2958*(MAX(Calc4!B7376,0-(Calc4!B7066+IF('935'!P132=0,0,(1-'935'!X132/'11'!D$17)*'11'!B$17/('11'!B$17-'935'!W132)*IF(Calc1!B2958=0,1,Calc2!B137/Calc1!B2958)*Calc4!B1397))))*'11'!B$17*0.01*Calc4!B$11/Calc4!B$2233</f>
        <v>#VALUE!</v>
      </c>
      <c r="AB190" s="22" t="e">
        <f ca="1">Calc1!B2958*Calc4!B$6619*Calc4!B6435</f>
        <v>#VALUE!</v>
      </c>
      <c r="AC190" s="22" t="e">
        <f ca="1">Calc1!B2958*(MAX(Calc4!B7376,0-(Calc4!B7066+IF('935'!P132=0,0,(1-'935'!X132/'11'!D$17)*'11'!B$17/('11'!B$17-'935'!W132)*IF(Calc1!B2958=0,1,Calc2!B137/Calc1!B2958)*Calc4!B1397))))*'11'!B$17*0.01*Calc4!B$2216/Calc4!B$2233</f>
        <v>#VALUE!</v>
      </c>
      <c r="AD190" s="22" t="e">
        <f ca="1">0.01*(Calc2!B137*'11'!B$17*Calc4!B1706+Calc1!B2958*Calc2!B6260*'935'!P132*('11'!D$17-'935'!X132)*('11'!B$17/('11'!B$17-'935'!W132)))</f>
        <v>#VALUE!</v>
      </c>
      <c r="AE190" s="22" t="e">
        <f ca="1">Calc1!B2958*Calc4!B$6300*(Calc4!B$5981+Calc1!B5450)</f>
        <v>#VALUE!</v>
      </c>
      <c r="AF190" s="22" t="e">
        <f ca="1">Calc1!B2958*(MAX(Calc4!B7376,0-(Calc4!B7066+IF('935'!P132=0,0,(1-'935'!X132/'11'!D$17)*'11'!B$17/('11'!B$17-'935'!W132)*IF(Calc1!B2958=0,1,Calc2!B137/Calc1!B2958)*Calc4!B1397))))*'11'!B$17*0.01*(1-(Calc4!B$2216+Calc4!B$11)/Calc4!B$2233)</f>
        <v>#VALUE!</v>
      </c>
      <c r="AG190" s="22" t="e">
        <f t="shared" si="13"/>
        <v>#VALUE!</v>
      </c>
      <c r="AH190" s="10"/>
    </row>
    <row r="191" spans="1:34">
      <c r="A191" s="20">
        <v>127</v>
      </c>
      <c r="B191" s="27" t="str">
        <f ca="1">Results!B144</f>
        <v>#VALUE!</v>
      </c>
      <c r="C191" s="7" t="e">
        <f ca="1">Results!C144</f>
        <v>#VALUE!</v>
      </c>
      <c r="D191" s="28" t="e">
        <f ca="1">Results!D144</f>
        <v>#VALUE!</v>
      </c>
      <c r="E191" s="28" t="e">
        <f ca="1">Results!E144</f>
        <v>#VALUE!</v>
      </c>
      <c r="F191" s="28" t="e">
        <f ca="1">Results!F144</f>
        <v>#VALUE!</v>
      </c>
      <c r="G191" s="7" t="e">
        <f ca="1">Results!G144</f>
        <v>#VALUE!</v>
      </c>
      <c r="H191" s="28" t="e">
        <f ca="1">Results!H144</f>
        <v>#VALUE!</v>
      </c>
      <c r="I191" s="28" t="e">
        <f ca="1">Results!I144</f>
        <v>#VALUE!</v>
      </c>
      <c r="J191" s="28" t="e">
        <f ca="1">Results!J144</f>
        <v>#VALUE!</v>
      </c>
      <c r="K191" s="29" t="e">
        <f ca="1">0.01*'11'!B$17*Calc1!B2959*Results!E144</f>
        <v>#VALUE!</v>
      </c>
      <c r="L191" s="22" t="e">
        <f ca="1">0.01*('11'!D$17-'935'!X133)*Results!C144*Calc1!B2959*('11'!B$17/('11'!B$17-'935'!W133))*'935'!P133</f>
        <v>#VALUE!</v>
      </c>
      <c r="M191" s="22" t="e">
        <f ca="1">0.01*('11'!B$17-'935'!W133)*Results!D144</f>
        <v>#VALUE!</v>
      </c>
      <c r="N191" s="22" t="e">
        <f ca="1">0.01*'11'!B$17*Calc1!B4204*Calc3!B1797</f>
        <v>#VALUE!</v>
      </c>
      <c r="O191" s="22" t="e">
        <f ca="1">0.01*('11'!B$17-'935'!W133)*Calc4!B10477</f>
        <v>#VALUE!</v>
      </c>
      <c r="P191" s="22" t="e">
        <f ca="1">0.01*Calc3!B3372*'935'!T133</f>
        <v>#VALUE!</v>
      </c>
      <c r="Q191" s="29" t="e">
        <f t="shared" si="7"/>
        <v>#VALUE!</v>
      </c>
      <c r="R191" s="24" t="str">
        <f ca="1">'935'!Y133</f>
        <v>#VALUE!</v>
      </c>
      <c r="S191" s="30" t="e">
        <f t="shared" si="8"/>
        <v>#VALUE!</v>
      </c>
      <c r="T191" s="31" t="e">
        <f t="shared" si="9"/>
        <v>#VALUE!</v>
      </c>
      <c r="U191" s="29" t="e">
        <f t="shared" si="10"/>
        <v>#VALUE!</v>
      </c>
      <c r="V191" s="24" t="str">
        <f ca="1">'935'!Z133</f>
        <v>#VALUE!</v>
      </c>
      <c r="W191" s="30" t="e">
        <f t="shared" si="11"/>
        <v>#VALUE!</v>
      </c>
      <c r="X191" s="31" t="e">
        <f t="shared" si="12"/>
        <v>#VALUE!</v>
      </c>
      <c r="Y191" s="29" t="e">
        <f ca="1">0.01*('11'!B$17-'935'!W133)*Calc4!B8930</f>
        <v>#VALUE!</v>
      </c>
      <c r="Z191" s="22" t="e">
        <f ca="1">0.01*'11'!B$17*Calc1!B2959*Calc4!B775</f>
        <v>#VALUE!</v>
      </c>
      <c r="AA191" s="22" t="e">
        <f ca="1">Calc1!B2959*(MAX(Calc4!B7377,0-(Calc4!B7067+IF('935'!P133=0,0,(1-'935'!X133/'11'!D$17)*'11'!B$17/('11'!B$17-'935'!W133)*IF(Calc1!B2959=0,1,Calc2!B138/Calc1!B2959)*Calc4!B1398))))*'11'!B$17*0.01*Calc4!B$11/Calc4!B$2233</f>
        <v>#VALUE!</v>
      </c>
      <c r="AB191" s="22" t="e">
        <f ca="1">Calc1!B2959*Calc4!B$6619*Calc4!B6436</f>
        <v>#VALUE!</v>
      </c>
      <c r="AC191" s="22" t="e">
        <f ca="1">Calc1!B2959*(MAX(Calc4!B7377,0-(Calc4!B7067+IF('935'!P133=0,0,(1-'935'!X133/'11'!D$17)*'11'!B$17/('11'!B$17-'935'!W133)*IF(Calc1!B2959=0,1,Calc2!B138/Calc1!B2959)*Calc4!B1398))))*'11'!B$17*0.01*Calc4!B$2216/Calc4!B$2233</f>
        <v>#VALUE!</v>
      </c>
      <c r="AD191" s="22" t="e">
        <f ca="1">0.01*(Calc2!B138*'11'!B$17*Calc4!B1707+Calc1!B2959*Calc2!B6261*'935'!P133*('11'!D$17-'935'!X133)*('11'!B$17/('11'!B$17-'935'!W133)))</f>
        <v>#VALUE!</v>
      </c>
      <c r="AE191" s="22" t="e">
        <f ca="1">Calc1!B2959*Calc4!B$6300*(Calc4!B$5981+Calc1!B5451)</f>
        <v>#VALUE!</v>
      </c>
      <c r="AF191" s="22" t="e">
        <f ca="1">Calc1!B2959*(MAX(Calc4!B7377,0-(Calc4!B7067+IF('935'!P133=0,0,(1-'935'!X133/'11'!D$17)*'11'!B$17/('11'!B$17-'935'!W133)*IF(Calc1!B2959=0,1,Calc2!B138/Calc1!B2959)*Calc4!B1398))))*'11'!B$17*0.01*(1-(Calc4!B$2216+Calc4!B$11)/Calc4!B$2233)</f>
        <v>#VALUE!</v>
      </c>
      <c r="AG191" s="22" t="e">
        <f t="shared" si="13"/>
        <v>#VALUE!</v>
      </c>
      <c r="AH191" s="10"/>
    </row>
    <row r="192" spans="1:34">
      <c r="A192" s="20">
        <v>128</v>
      </c>
      <c r="B192" s="27" t="str">
        <f ca="1">Results!B145</f>
        <v>#VALUE!</v>
      </c>
      <c r="C192" s="7" t="e">
        <f ca="1">Results!C145</f>
        <v>#VALUE!</v>
      </c>
      <c r="D192" s="28" t="e">
        <f ca="1">Results!D145</f>
        <v>#VALUE!</v>
      </c>
      <c r="E192" s="28" t="e">
        <f ca="1">Results!E145</f>
        <v>#VALUE!</v>
      </c>
      <c r="F192" s="28" t="e">
        <f ca="1">Results!F145</f>
        <v>#VALUE!</v>
      </c>
      <c r="G192" s="7" t="e">
        <f ca="1">Results!G145</f>
        <v>#VALUE!</v>
      </c>
      <c r="H192" s="28" t="e">
        <f ca="1">Results!H145</f>
        <v>#VALUE!</v>
      </c>
      <c r="I192" s="28" t="e">
        <f ca="1">Results!I145</f>
        <v>#VALUE!</v>
      </c>
      <c r="J192" s="28" t="e">
        <f ca="1">Results!J145</f>
        <v>#VALUE!</v>
      </c>
      <c r="K192" s="29" t="e">
        <f ca="1">0.01*'11'!B$17*Calc1!B2960*Results!E145</f>
        <v>#VALUE!</v>
      </c>
      <c r="L192" s="22" t="e">
        <f ca="1">0.01*('11'!D$17-'935'!X134)*Results!C145*Calc1!B2960*('11'!B$17/('11'!B$17-'935'!W134))*'935'!P134</f>
        <v>#VALUE!</v>
      </c>
      <c r="M192" s="22" t="e">
        <f ca="1">0.01*('11'!B$17-'935'!W134)*Results!D145</f>
        <v>#VALUE!</v>
      </c>
      <c r="N192" s="22" t="e">
        <f ca="1">0.01*'11'!B$17*Calc1!B4205*Calc3!B1798</f>
        <v>#VALUE!</v>
      </c>
      <c r="O192" s="22" t="e">
        <f ca="1">0.01*('11'!B$17-'935'!W134)*Calc4!B10478</f>
        <v>#VALUE!</v>
      </c>
      <c r="P192" s="22" t="e">
        <f ca="1">0.01*Calc3!B3373*'935'!T134</f>
        <v>#VALUE!</v>
      </c>
      <c r="Q192" s="29" t="e">
        <f t="shared" si="7"/>
        <v>#VALUE!</v>
      </c>
      <c r="R192" s="24" t="str">
        <f ca="1">'935'!Y134</f>
        <v>#VALUE!</v>
      </c>
      <c r="S192" s="30" t="e">
        <f t="shared" si="8"/>
        <v>#VALUE!</v>
      </c>
      <c r="T192" s="31" t="e">
        <f t="shared" si="9"/>
        <v>#VALUE!</v>
      </c>
      <c r="U192" s="29" t="e">
        <f t="shared" si="10"/>
        <v>#VALUE!</v>
      </c>
      <c r="V192" s="24" t="str">
        <f ca="1">'935'!Z134</f>
        <v>#VALUE!</v>
      </c>
      <c r="W192" s="30" t="e">
        <f t="shared" si="11"/>
        <v>#VALUE!</v>
      </c>
      <c r="X192" s="31" t="e">
        <f t="shared" si="12"/>
        <v>#VALUE!</v>
      </c>
      <c r="Y192" s="29" t="e">
        <f ca="1">0.01*('11'!B$17-'935'!W134)*Calc4!B8931</f>
        <v>#VALUE!</v>
      </c>
      <c r="Z192" s="22" t="e">
        <f ca="1">0.01*'11'!B$17*Calc1!B2960*Calc4!B776</f>
        <v>#VALUE!</v>
      </c>
      <c r="AA192" s="22" t="e">
        <f ca="1">Calc1!B2960*(MAX(Calc4!B7378,0-(Calc4!B7068+IF('935'!P134=0,0,(1-'935'!X134/'11'!D$17)*'11'!B$17/('11'!B$17-'935'!W134)*IF(Calc1!B2960=0,1,Calc2!B139/Calc1!B2960)*Calc4!B1399))))*'11'!B$17*0.01*Calc4!B$11/Calc4!B$2233</f>
        <v>#VALUE!</v>
      </c>
      <c r="AB192" s="22" t="e">
        <f ca="1">Calc1!B2960*Calc4!B$6619*Calc4!B6437</f>
        <v>#VALUE!</v>
      </c>
      <c r="AC192" s="22" t="e">
        <f ca="1">Calc1!B2960*(MAX(Calc4!B7378,0-(Calc4!B7068+IF('935'!P134=0,0,(1-'935'!X134/'11'!D$17)*'11'!B$17/('11'!B$17-'935'!W134)*IF(Calc1!B2960=0,1,Calc2!B139/Calc1!B2960)*Calc4!B1399))))*'11'!B$17*0.01*Calc4!B$2216/Calc4!B$2233</f>
        <v>#VALUE!</v>
      </c>
      <c r="AD192" s="22" t="e">
        <f ca="1">0.01*(Calc2!B139*'11'!B$17*Calc4!B1708+Calc1!B2960*Calc2!B6262*'935'!P134*('11'!D$17-'935'!X134)*('11'!B$17/('11'!B$17-'935'!W134)))</f>
        <v>#VALUE!</v>
      </c>
      <c r="AE192" s="22" t="e">
        <f ca="1">Calc1!B2960*Calc4!B$6300*(Calc4!B$5981+Calc1!B5452)</f>
        <v>#VALUE!</v>
      </c>
      <c r="AF192" s="22" t="e">
        <f ca="1">Calc1!B2960*(MAX(Calc4!B7378,0-(Calc4!B7068+IF('935'!P134=0,0,(1-'935'!X134/'11'!D$17)*'11'!B$17/('11'!B$17-'935'!W134)*IF(Calc1!B2960=0,1,Calc2!B139/Calc1!B2960)*Calc4!B1399))))*'11'!B$17*0.01*(1-(Calc4!B$2216+Calc4!B$11)/Calc4!B$2233)</f>
        <v>#VALUE!</v>
      </c>
      <c r="AG192" s="22" t="e">
        <f t="shared" si="13"/>
        <v>#VALUE!</v>
      </c>
      <c r="AH192" s="10"/>
    </row>
    <row r="193" spans="1:34">
      <c r="A193" s="20">
        <v>129</v>
      </c>
      <c r="B193" s="27" t="str">
        <f ca="1">Results!B146</f>
        <v>#VALUE!</v>
      </c>
      <c r="C193" s="7" t="e">
        <f ca="1">Results!C146</f>
        <v>#VALUE!</v>
      </c>
      <c r="D193" s="28" t="e">
        <f ca="1">Results!D146</f>
        <v>#VALUE!</v>
      </c>
      <c r="E193" s="28" t="e">
        <f ca="1">Results!E146</f>
        <v>#VALUE!</v>
      </c>
      <c r="F193" s="28" t="e">
        <f ca="1">Results!F146</f>
        <v>#VALUE!</v>
      </c>
      <c r="G193" s="7" t="e">
        <f ca="1">Results!G146</f>
        <v>#VALUE!</v>
      </c>
      <c r="H193" s="28" t="e">
        <f ca="1">Results!H146</f>
        <v>#VALUE!</v>
      </c>
      <c r="I193" s="28" t="e">
        <f ca="1">Results!I146</f>
        <v>#VALUE!</v>
      </c>
      <c r="J193" s="28" t="e">
        <f ca="1">Results!J146</f>
        <v>#VALUE!</v>
      </c>
      <c r="K193" s="29" t="e">
        <f ca="1">0.01*'11'!B$17*Calc1!B2961*Results!E146</f>
        <v>#VALUE!</v>
      </c>
      <c r="L193" s="22" t="e">
        <f ca="1">0.01*('11'!D$17-'935'!X135)*Results!C146*Calc1!B2961*('11'!B$17/('11'!B$17-'935'!W135))*'935'!P135</f>
        <v>#VALUE!</v>
      </c>
      <c r="M193" s="22" t="e">
        <f ca="1">0.01*('11'!B$17-'935'!W135)*Results!D146</f>
        <v>#VALUE!</v>
      </c>
      <c r="N193" s="22" t="e">
        <f ca="1">0.01*'11'!B$17*Calc1!B4206*Calc3!B1799</f>
        <v>#VALUE!</v>
      </c>
      <c r="O193" s="22" t="e">
        <f ca="1">0.01*('11'!B$17-'935'!W135)*Calc4!B10479</f>
        <v>#VALUE!</v>
      </c>
      <c r="P193" s="22" t="e">
        <f ca="1">0.01*Calc3!B3374*'935'!T135</f>
        <v>#VALUE!</v>
      </c>
      <c r="Q193" s="29" t="e">
        <f t="shared" ref="Q193:Q256" si="14">K193+L193+M193</f>
        <v>#VALUE!</v>
      </c>
      <c r="R193" s="24" t="str">
        <f ca="1">'935'!Y135</f>
        <v>#VALUE!</v>
      </c>
      <c r="S193" s="30" t="e">
        <f t="shared" ref="S193:S256" si="15">Q193-R193</f>
        <v>#VALUE!</v>
      </c>
      <c r="T193" s="31" t="e">
        <f t="shared" ref="T193:T256" si="16">IF(R193,Q193/R193-1,"")</f>
        <v>#VALUE!</v>
      </c>
      <c r="U193" s="29" t="e">
        <f t="shared" ref="U193:U256" si="17">N193+O193+P193</f>
        <v>#VALUE!</v>
      </c>
      <c r="V193" s="24" t="str">
        <f ca="1">'935'!Z135</f>
        <v>#VALUE!</v>
      </c>
      <c r="W193" s="30" t="e">
        <f t="shared" ref="W193:W256" si="18">U193-V193</f>
        <v>#VALUE!</v>
      </c>
      <c r="X193" s="31" t="e">
        <f t="shared" ref="X193:X256" si="19">IF(V193,U193/V193-1,"")</f>
        <v>#VALUE!</v>
      </c>
      <c r="Y193" s="29" t="e">
        <f ca="1">0.01*('11'!B$17-'935'!W135)*Calc4!B8932</f>
        <v>#VALUE!</v>
      </c>
      <c r="Z193" s="22" t="e">
        <f ca="1">0.01*'11'!B$17*Calc1!B2961*Calc4!B777</f>
        <v>#VALUE!</v>
      </c>
      <c r="AA193" s="22" t="e">
        <f ca="1">Calc1!B2961*(MAX(Calc4!B7379,0-(Calc4!B7069+IF('935'!P135=0,0,(1-'935'!X135/'11'!D$17)*'11'!B$17/('11'!B$17-'935'!W135)*IF(Calc1!B2961=0,1,Calc2!B140/Calc1!B2961)*Calc4!B1400))))*'11'!B$17*0.01*Calc4!B$11/Calc4!B$2233</f>
        <v>#VALUE!</v>
      </c>
      <c r="AB193" s="22" t="e">
        <f ca="1">Calc1!B2961*Calc4!B$6619*Calc4!B6438</f>
        <v>#VALUE!</v>
      </c>
      <c r="AC193" s="22" t="e">
        <f ca="1">Calc1!B2961*(MAX(Calc4!B7379,0-(Calc4!B7069+IF('935'!P135=0,0,(1-'935'!X135/'11'!D$17)*'11'!B$17/('11'!B$17-'935'!W135)*IF(Calc1!B2961=0,1,Calc2!B140/Calc1!B2961)*Calc4!B1400))))*'11'!B$17*0.01*Calc4!B$2216/Calc4!B$2233</f>
        <v>#VALUE!</v>
      </c>
      <c r="AD193" s="22" t="e">
        <f ca="1">0.01*(Calc2!B140*'11'!B$17*Calc4!B1709+Calc1!B2961*Calc2!B6263*'935'!P135*('11'!D$17-'935'!X135)*('11'!B$17/('11'!B$17-'935'!W135)))</f>
        <v>#VALUE!</v>
      </c>
      <c r="AE193" s="22" t="e">
        <f ca="1">Calc1!B2961*Calc4!B$6300*(Calc4!B$5981+Calc1!B5453)</f>
        <v>#VALUE!</v>
      </c>
      <c r="AF193" s="22" t="e">
        <f ca="1">Calc1!B2961*(MAX(Calc4!B7379,0-(Calc4!B7069+IF('935'!P135=0,0,(1-'935'!X135/'11'!D$17)*'11'!B$17/('11'!B$17-'935'!W135)*IF(Calc1!B2961=0,1,Calc2!B140/Calc1!B2961)*Calc4!B1400))))*'11'!B$17*0.01*(1-(Calc4!B$2216+Calc4!B$11)/Calc4!B$2233)</f>
        <v>#VALUE!</v>
      </c>
      <c r="AG193" s="22" t="e">
        <f t="shared" ref="AG193:AG256" si="20">Q193-Y193-Z193-AA193-AB193-AC193-AD193-AE193-AF193</f>
        <v>#VALUE!</v>
      </c>
      <c r="AH193" s="10"/>
    </row>
    <row r="194" spans="1:34">
      <c r="A194" s="20">
        <v>130</v>
      </c>
      <c r="B194" s="27" t="str">
        <f ca="1">Results!B147</f>
        <v>#VALUE!</v>
      </c>
      <c r="C194" s="7" t="e">
        <f ca="1">Results!C147</f>
        <v>#VALUE!</v>
      </c>
      <c r="D194" s="28" t="e">
        <f ca="1">Results!D147</f>
        <v>#VALUE!</v>
      </c>
      <c r="E194" s="28" t="e">
        <f ca="1">Results!E147</f>
        <v>#VALUE!</v>
      </c>
      <c r="F194" s="28" t="e">
        <f ca="1">Results!F147</f>
        <v>#VALUE!</v>
      </c>
      <c r="G194" s="7" t="e">
        <f ca="1">Results!G147</f>
        <v>#VALUE!</v>
      </c>
      <c r="H194" s="28" t="e">
        <f ca="1">Results!H147</f>
        <v>#VALUE!</v>
      </c>
      <c r="I194" s="28" t="e">
        <f ca="1">Results!I147</f>
        <v>#VALUE!</v>
      </c>
      <c r="J194" s="28" t="e">
        <f ca="1">Results!J147</f>
        <v>#VALUE!</v>
      </c>
      <c r="K194" s="29" t="e">
        <f ca="1">0.01*'11'!B$17*Calc1!B2962*Results!E147</f>
        <v>#VALUE!</v>
      </c>
      <c r="L194" s="22" t="e">
        <f ca="1">0.01*('11'!D$17-'935'!X136)*Results!C147*Calc1!B2962*('11'!B$17/('11'!B$17-'935'!W136))*'935'!P136</f>
        <v>#VALUE!</v>
      </c>
      <c r="M194" s="22" t="e">
        <f ca="1">0.01*('11'!B$17-'935'!W136)*Results!D147</f>
        <v>#VALUE!</v>
      </c>
      <c r="N194" s="22" t="e">
        <f ca="1">0.01*'11'!B$17*Calc1!B4207*Calc3!B1800</f>
        <v>#VALUE!</v>
      </c>
      <c r="O194" s="22" t="e">
        <f ca="1">0.01*('11'!B$17-'935'!W136)*Calc4!B10480</f>
        <v>#VALUE!</v>
      </c>
      <c r="P194" s="22" t="e">
        <f ca="1">0.01*Calc3!B3375*'935'!T136</f>
        <v>#VALUE!</v>
      </c>
      <c r="Q194" s="29" t="e">
        <f t="shared" si="14"/>
        <v>#VALUE!</v>
      </c>
      <c r="R194" s="24" t="str">
        <f ca="1">'935'!Y136</f>
        <v>#VALUE!</v>
      </c>
      <c r="S194" s="30" t="e">
        <f t="shared" si="15"/>
        <v>#VALUE!</v>
      </c>
      <c r="T194" s="31" t="e">
        <f t="shared" si="16"/>
        <v>#VALUE!</v>
      </c>
      <c r="U194" s="29" t="e">
        <f t="shared" si="17"/>
        <v>#VALUE!</v>
      </c>
      <c r="V194" s="24" t="str">
        <f ca="1">'935'!Z136</f>
        <v>#VALUE!</v>
      </c>
      <c r="W194" s="30" t="e">
        <f t="shared" si="18"/>
        <v>#VALUE!</v>
      </c>
      <c r="X194" s="31" t="e">
        <f t="shared" si="19"/>
        <v>#VALUE!</v>
      </c>
      <c r="Y194" s="29" t="e">
        <f ca="1">0.01*('11'!B$17-'935'!W136)*Calc4!B8933</f>
        <v>#VALUE!</v>
      </c>
      <c r="Z194" s="22" t="e">
        <f ca="1">0.01*'11'!B$17*Calc1!B2962*Calc4!B778</f>
        <v>#VALUE!</v>
      </c>
      <c r="AA194" s="22" t="e">
        <f ca="1">Calc1!B2962*(MAX(Calc4!B7380,0-(Calc4!B7070+IF('935'!P136=0,0,(1-'935'!X136/'11'!D$17)*'11'!B$17/('11'!B$17-'935'!W136)*IF(Calc1!B2962=0,1,Calc2!B141/Calc1!B2962)*Calc4!B1401))))*'11'!B$17*0.01*Calc4!B$11/Calc4!B$2233</f>
        <v>#VALUE!</v>
      </c>
      <c r="AB194" s="22" t="e">
        <f ca="1">Calc1!B2962*Calc4!B$6619*Calc4!B6439</f>
        <v>#VALUE!</v>
      </c>
      <c r="AC194" s="22" t="e">
        <f ca="1">Calc1!B2962*(MAX(Calc4!B7380,0-(Calc4!B7070+IF('935'!P136=0,0,(1-'935'!X136/'11'!D$17)*'11'!B$17/('11'!B$17-'935'!W136)*IF(Calc1!B2962=0,1,Calc2!B141/Calc1!B2962)*Calc4!B1401))))*'11'!B$17*0.01*Calc4!B$2216/Calc4!B$2233</f>
        <v>#VALUE!</v>
      </c>
      <c r="AD194" s="22" t="e">
        <f ca="1">0.01*(Calc2!B141*'11'!B$17*Calc4!B1710+Calc1!B2962*Calc2!B6264*'935'!P136*('11'!D$17-'935'!X136)*('11'!B$17/('11'!B$17-'935'!W136)))</f>
        <v>#VALUE!</v>
      </c>
      <c r="AE194" s="22" t="e">
        <f ca="1">Calc1!B2962*Calc4!B$6300*(Calc4!B$5981+Calc1!B5454)</f>
        <v>#VALUE!</v>
      </c>
      <c r="AF194" s="22" t="e">
        <f ca="1">Calc1!B2962*(MAX(Calc4!B7380,0-(Calc4!B7070+IF('935'!P136=0,0,(1-'935'!X136/'11'!D$17)*'11'!B$17/('11'!B$17-'935'!W136)*IF(Calc1!B2962=0,1,Calc2!B141/Calc1!B2962)*Calc4!B1401))))*'11'!B$17*0.01*(1-(Calc4!B$2216+Calc4!B$11)/Calc4!B$2233)</f>
        <v>#VALUE!</v>
      </c>
      <c r="AG194" s="22" t="e">
        <f t="shared" si="20"/>
        <v>#VALUE!</v>
      </c>
      <c r="AH194" s="10"/>
    </row>
    <row r="195" spans="1:34">
      <c r="A195" s="20">
        <v>131</v>
      </c>
      <c r="B195" s="27" t="str">
        <f ca="1">Results!B148</f>
        <v>#VALUE!</v>
      </c>
      <c r="C195" s="7" t="e">
        <f ca="1">Results!C148</f>
        <v>#VALUE!</v>
      </c>
      <c r="D195" s="28" t="e">
        <f ca="1">Results!D148</f>
        <v>#VALUE!</v>
      </c>
      <c r="E195" s="28" t="e">
        <f ca="1">Results!E148</f>
        <v>#VALUE!</v>
      </c>
      <c r="F195" s="28" t="e">
        <f ca="1">Results!F148</f>
        <v>#VALUE!</v>
      </c>
      <c r="G195" s="7" t="e">
        <f ca="1">Results!G148</f>
        <v>#VALUE!</v>
      </c>
      <c r="H195" s="28" t="e">
        <f ca="1">Results!H148</f>
        <v>#VALUE!</v>
      </c>
      <c r="I195" s="28" t="e">
        <f ca="1">Results!I148</f>
        <v>#VALUE!</v>
      </c>
      <c r="J195" s="28" t="e">
        <f ca="1">Results!J148</f>
        <v>#VALUE!</v>
      </c>
      <c r="K195" s="29" t="e">
        <f ca="1">0.01*'11'!B$17*Calc1!B2963*Results!E148</f>
        <v>#VALUE!</v>
      </c>
      <c r="L195" s="22" t="e">
        <f ca="1">0.01*('11'!D$17-'935'!X137)*Results!C148*Calc1!B2963*('11'!B$17/('11'!B$17-'935'!W137))*'935'!P137</f>
        <v>#VALUE!</v>
      </c>
      <c r="M195" s="22" t="e">
        <f ca="1">0.01*('11'!B$17-'935'!W137)*Results!D148</f>
        <v>#VALUE!</v>
      </c>
      <c r="N195" s="22" t="e">
        <f ca="1">0.01*'11'!B$17*Calc1!B4208*Calc3!B1801</f>
        <v>#VALUE!</v>
      </c>
      <c r="O195" s="22" t="e">
        <f ca="1">0.01*('11'!B$17-'935'!W137)*Calc4!B10481</f>
        <v>#VALUE!</v>
      </c>
      <c r="P195" s="22" t="e">
        <f ca="1">0.01*Calc3!B3376*'935'!T137</f>
        <v>#VALUE!</v>
      </c>
      <c r="Q195" s="29" t="e">
        <f t="shared" si="14"/>
        <v>#VALUE!</v>
      </c>
      <c r="R195" s="24" t="str">
        <f ca="1">'935'!Y137</f>
        <v>#VALUE!</v>
      </c>
      <c r="S195" s="30" t="e">
        <f t="shared" si="15"/>
        <v>#VALUE!</v>
      </c>
      <c r="T195" s="31" t="e">
        <f t="shared" si="16"/>
        <v>#VALUE!</v>
      </c>
      <c r="U195" s="29" t="e">
        <f t="shared" si="17"/>
        <v>#VALUE!</v>
      </c>
      <c r="V195" s="24" t="str">
        <f ca="1">'935'!Z137</f>
        <v>#VALUE!</v>
      </c>
      <c r="W195" s="30" t="e">
        <f t="shared" si="18"/>
        <v>#VALUE!</v>
      </c>
      <c r="X195" s="31" t="e">
        <f t="shared" si="19"/>
        <v>#VALUE!</v>
      </c>
      <c r="Y195" s="29" t="e">
        <f ca="1">0.01*('11'!B$17-'935'!W137)*Calc4!B8934</f>
        <v>#VALUE!</v>
      </c>
      <c r="Z195" s="22" t="e">
        <f ca="1">0.01*'11'!B$17*Calc1!B2963*Calc4!B779</f>
        <v>#VALUE!</v>
      </c>
      <c r="AA195" s="22" t="e">
        <f ca="1">Calc1!B2963*(MAX(Calc4!B7381,0-(Calc4!B7071+IF('935'!P137=0,0,(1-'935'!X137/'11'!D$17)*'11'!B$17/('11'!B$17-'935'!W137)*IF(Calc1!B2963=0,1,Calc2!B142/Calc1!B2963)*Calc4!B1402))))*'11'!B$17*0.01*Calc4!B$11/Calc4!B$2233</f>
        <v>#VALUE!</v>
      </c>
      <c r="AB195" s="22" t="e">
        <f ca="1">Calc1!B2963*Calc4!B$6619*Calc4!B6440</f>
        <v>#VALUE!</v>
      </c>
      <c r="AC195" s="22" t="e">
        <f ca="1">Calc1!B2963*(MAX(Calc4!B7381,0-(Calc4!B7071+IF('935'!P137=0,0,(1-'935'!X137/'11'!D$17)*'11'!B$17/('11'!B$17-'935'!W137)*IF(Calc1!B2963=0,1,Calc2!B142/Calc1!B2963)*Calc4!B1402))))*'11'!B$17*0.01*Calc4!B$2216/Calc4!B$2233</f>
        <v>#VALUE!</v>
      </c>
      <c r="AD195" s="22" t="e">
        <f ca="1">0.01*(Calc2!B142*'11'!B$17*Calc4!B1711+Calc1!B2963*Calc2!B6265*'935'!P137*('11'!D$17-'935'!X137)*('11'!B$17/('11'!B$17-'935'!W137)))</f>
        <v>#VALUE!</v>
      </c>
      <c r="AE195" s="22" t="e">
        <f ca="1">Calc1!B2963*Calc4!B$6300*(Calc4!B$5981+Calc1!B5455)</f>
        <v>#VALUE!</v>
      </c>
      <c r="AF195" s="22" t="e">
        <f ca="1">Calc1!B2963*(MAX(Calc4!B7381,0-(Calc4!B7071+IF('935'!P137=0,0,(1-'935'!X137/'11'!D$17)*'11'!B$17/('11'!B$17-'935'!W137)*IF(Calc1!B2963=0,1,Calc2!B142/Calc1!B2963)*Calc4!B1402))))*'11'!B$17*0.01*(1-(Calc4!B$2216+Calc4!B$11)/Calc4!B$2233)</f>
        <v>#VALUE!</v>
      </c>
      <c r="AG195" s="22" t="e">
        <f t="shared" si="20"/>
        <v>#VALUE!</v>
      </c>
      <c r="AH195" s="10"/>
    </row>
    <row r="196" spans="1:34">
      <c r="A196" s="20">
        <v>132</v>
      </c>
      <c r="B196" s="27" t="str">
        <f ca="1">Results!B149</f>
        <v>#VALUE!</v>
      </c>
      <c r="C196" s="7" t="e">
        <f ca="1">Results!C149</f>
        <v>#VALUE!</v>
      </c>
      <c r="D196" s="28" t="e">
        <f ca="1">Results!D149</f>
        <v>#VALUE!</v>
      </c>
      <c r="E196" s="28" t="e">
        <f ca="1">Results!E149</f>
        <v>#VALUE!</v>
      </c>
      <c r="F196" s="28" t="e">
        <f ca="1">Results!F149</f>
        <v>#VALUE!</v>
      </c>
      <c r="G196" s="7" t="e">
        <f ca="1">Results!G149</f>
        <v>#VALUE!</v>
      </c>
      <c r="H196" s="28" t="e">
        <f ca="1">Results!H149</f>
        <v>#VALUE!</v>
      </c>
      <c r="I196" s="28" t="e">
        <f ca="1">Results!I149</f>
        <v>#VALUE!</v>
      </c>
      <c r="J196" s="28" t="e">
        <f ca="1">Results!J149</f>
        <v>#VALUE!</v>
      </c>
      <c r="K196" s="29" t="e">
        <f ca="1">0.01*'11'!B$17*Calc1!B2964*Results!E149</f>
        <v>#VALUE!</v>
      </c>
      <c r="L196" s="22" t="e">
        <f ca="1">0.01*('11'!D$17-'935'!X138)*Results!C149*Calc1!B2964*('11'!B$17/('11'!B$17-'935'!W138))*'935'!P138</f>
        <v>#VALUE!</v>
      </c>
      <c r="M196" s="22" t="e">
        <f ca="1">0.01*('11'!B$17-'935'!W138)*Results!D149</f>
        <v>#VALUE!</v>
      </c>
      <c r="N196" s="22" t="e">
        <f ca="1">0.01*'11'!B$17*Calc1!B4209*Calc3!B1802</f>
        <v>#VALUE!</v>
      </c>
      <c r="O196" s="22" t="e">
        <f ca="1">0.01*('11'!B$17-'935'!W138)*Calc4!B10482</f>
        <v>#VALUE!</v>
      </c>
      <c r="P196" s="22" t="e">
        <f ca="1">0.01*Calc3!B3377*'935'!T138</f>
        <v>#VALUE!</v>
      </c>
      <c r="Q196" s="29" t="e">
        <f t="shared" si="14"/>
        <v>#VALUE!</v>
      </c>
      <c r="R196" s="24" t="str">
        <f ca="1">'935'!Y138</f>
        <v>#VALUE!</v>
      </c>
      <c r="S196" s="30" t="e">
        <f t="shared" si="15"/>
        <v>#VALUE!</v>
      </c>
      <c r="T196" s="31" t="e">
        <f t="shared" si="16"/>
        <v>#VALUE!</v>
      </c>
      <c r="U196" s="29" t="e">
        <f t="shared" si="17"/>
        <v>#VALUE!</v>
      </c>
      <c r="V196" s="24" t="str">
        <f ca="1">'935'!Z138</f>
        <v>#VALUE!</v>
      </c>
      <c r="W196" s="30" t="e">
        <f t="shared" si="18"/>
        <v>#VALUE!</v>
      </c>
      <c r="X196" s="31" t="e">
        <f t="shared" si="19"/>
        <v>#VALUE!</v>
      </c>
      <c r="Y196" s="29" t="e">
        <f ca="1">0.01*('11'!B$17-'935'!W138)*Calc4!B8935</f>
        <v>#VALUE!</v>
      </c>
      <c r="Z196" s="22" t="e">
        <f ca="1">0.01*'11'!B$17*Calc1!B2964*Calc4!B780</f>
        <v>#VALUE!</v>
      </c>
      <c r="AA196" s="22" t="e">
        <f ca="1">Calc1!B2964*(MAX(Calc4!B7382,0-(Calc4!B7072+IF('935'!P138=0,0,(1-'935'!X138/'11'!D$17)*'11'!B$17/('11'!B$17-'935'!W138)*IF(Calc1!B2964=0,1,Calc2!B143/Calc1!B2964)*Calc4!B1403))))*'11'!B$17*0.01*Calc4!B$11/Calc4!B$2233</f>
        <v>#VALUE!</v>
      </c>
      <c r="AB196" s="22" t="e">
        <f ca="1">Calc1!B2964*Calc4!B$6619*Calc4!B6441</f>
        <v>#VALUE!</v>
      </c>
      <c r="AC196" s="22" t="e">
        <f ca="1">Calc1!B2964*(MAX(Calc4!B7382,0-(Calc4!B7072+IF('935'!P138=0,0,(1-'935'!X138/'11'!D$17)*'11'!B$17/('11'!B$17-'935'!W138)*IF(Calc1!B2964=0,1,Calc2!B143/Calc1!B2964)*Calc4!B1403))))*'11'!B$17*0.01*Calc4!B$2216/Calc4!B$2233</f>
        <v>#VALUE!</v>
      </c>
      <c r="AD196" s="22" t="e">
        <f ca="1">0.01*(Calc2!B143*'11'!B$17*Calc4!B1712+Calc1!B2964*Calc2!B6266*'935'!P138*('11'!D$17-'935'!X138)*('11'!B$17/('11'!B$17-'935'!W138)))</f>
        <v>#VALUE!</v>
      </c>
      <c r="AE196" s="22" t="e">
        <f ca="1">Calc1!B2964*Calc4!B$6300*(Calc4!B$5981+Calc1!B5456)</f>
        <v>#VALUE!</v>
      </c>
      <c r="AF196" s="22" t="e">
        <f ca="1">Calc1!B2964*(MAX(Calc4!B7382,0-(Calc4!B7072+IF('935'!P138=0,0,(1-'935'!X138/'11'!D$17)*'11'!B$17/('11'!B$17-'935'!W138)*IF(Calc1!B2964=0,1,Calc2!B143/Calc1!B2964)*Calc4!B1403))))*'11'!B$17*0.01*(1-(Calc4!B$2216+Calc4!B$11)/Calc4!B$2233)</f>
        <v>#VALUE!</v>
      </c>
      <c r="AG196" s="22" t="e">
        <f t="shared" si="20"/>
        <v>#VALUE!</v>
      </c>
      <c r="AH196" s="10"/>
    </row>
    <row r="197" spans="1:34">
      <c r="A197" s="20">
        <v>133</v>
      </c>
      <c r="B197" s="27" t="str">
        <f ca="1">Results!B150</f>
        <v>#VALUE!</v>
      </c>
      <c r="C197" s="7" t="e">
        <f ca="1">Results!C150</f>
        <v>#VALUE!</v>
      </c>
      <c r="D197" s="28" t="e">
        <f ca="1">Results!D150</f>
        <v>#VALUE!</v>
      </c>
      <c r="E197" s="28" t="e">
        <f ca="1">Results!E150</f>
        <v>#VALUE!</v>
      </c>
      <c r="F197" s="28" t="e">
        <f ca="1">Results!F150</f>
        <v>#VALUE!</v>
      </c>
      <c r="G197" s="7" t="e">
        <f ca="1">Results!G150</f>
        <v>#VALUE!</v>
      </c>
      <c r="H197" s="28" t="e">
        <f ca="1">Results!H150</f>
        <v>#VALUE!</v>
      </c>
      <c r="I197" s="28" t="e">
        <f ca="1">Results!I150</f>
        <v>#VALUE!</v>
      </c>
      <c r="J197" s="28" t="e">
        <f ca="1">Results!J150</f>
        <v>#VALUE!</v>
      </c>
      <c r="K197" s="29" t="e">
        <f ca="1">0.01*'11'!B$17*Calc1!B2965*Results!E150</f>
        <v>#VALUE!</v>
      </c>
      <c r="L197" s="22" t="e">
        <f ca="1">0.01*('11'!D$17-'935'!X139)*Results!C150*Calc1!B2965*('11'!B$17/('11'!B$17-'935'!W139))*'935'!P139</f>
        <v>#VALUE!</v>
      </c>
      <c r="M197" s="22" t="e">
        <f ca="1">0.01*('11'!B$17-'935'!W139)*Results!D150</f>
        <v>#VALUE!</v>
      </c>
      <c r="N197" s="22" t="e">
        <f ca="1">0.01*'11'!B$17*Calc1!B4210*Calc3!B1803</f>
        <v>#VALUE!</v>
      </c>
      <c r="O197" s="22" t="e">
        <f ca="1">0.01*('11'!B$17-'935'!W139)*Calc4!B10483</f>
        <v>#VALUE!</v>
      </c>
      <c r="P197" s="22" t="e">
        <f ca="1">0.01*Calc3!B3378*'935'!T139</f>
        <v>#VALUE!</v>
      </c>
      <c r="Q197" s="29" t="e">
        <f t="shared" si="14"/>
        <v>#VALUE!</v>
      </c>
      <c r="R197" s="24" t="str">
        <f ca="1">'935'!Y139</f>
        <v>#VALUE!</v>
      </c>
      <c r="S197" s="30" t="e">
        <f t="shared" si="15"/>
        <v>#VALUE!</v>
      </c>
      <c r="T197" s="31" t="e">
        <f t="shared" si="16"/>
        <v>#VALUE!</v>
      </c>
      <c r="U197" s="29" t="e">
        <f t="shared" si="17"/>
        <v>#VALUE!</v>
      </c>
      <c r="V197" s="24" t="str">
        <f ca="1">'935'!Z139</f>
        <v>#VALUE!</v>
      </c>
      <c r="W197" s="30" t="e">
        <f t="shared" si="18"/>
        <v>#VALUE!</v>
      </c>
      <c r="X197" s="31" t="e">
        <f t="shared" si="19"/>
        <v>#VALUE!</v>
      </c>
      <c r="Y197" s="29" t="e">
        <f ca="1">0.01*('11'!B$17-'935'!W139)*Calc4!B8936</f>
        <v>#VALUE!</v>
      </c>
      <c r="Z197" s="22" t="e">
        <f ca="1">0.01*'11'!B$17*Calc1!B2965*Calc4!B781</f>
        <v>#VALUE!</v>
      </c>
      <c r="AA197" s="22" t="e">
        <f ca="1">Calc1!B2965*(MAX(Calc4!B7383,0-(Calc4!B7073+IF('935'!P139=0,0,(1-'935'!X139/'11'!D$17)*'11'!B$17/('11'!B$17-'935'!W139)*IF(Calc1!B2965=0,1,Calc2!B144/Calc1!B2965)*Calc4!B1404))))*'11'!B$17*0.01*Calc4!B$11/Calc4!B$2233</f>
        <v>#VALUE!</v>
      </c>
      <c r="AB197" s="22" t="e">
        <f ca="1">Calc1!B2965*Calc4!B$6619*Calc4!B6442</f>
        <v>#VALUE!</v>
      </c>
      <c r="AC197" s="22" t="e">
        <f ca="1">Calc1!B2965*(MAX(Calc4!B7383,0-(Calc4!B7073+IF('935'!P139=0,0,(1-'935'!X139/'11'!D$17)*'11'!B$17/('11'!B$17-'935'!W139)*IF(Calc1!B2965=0,1,Calc2!B144/Calc1!B2965)*Calc4!B1404))))*'11'!B$17*0.01*Calc4!B$2216/Calc4!B$2233</f>
        <v>#VALUE!</v>
      </c>
      <c r="AD197" s="22" t="e">
        <f ca="1">0.01*(Calc2!B144*'11'!B$17*Calc4!B1713+Calc1!B2965*Calc2!B6267*'935'!P139*('11'!D$17-'935'!X139)*('11'!B$17/('11'!B$17-'935'!W139)))</f>
        <v>#VALUE!</v>
      </c>
      <c r="AE197" s="22" t="e">
        <f ca="1">Calc1!B2965*Calc4!B$6300*(Calc4!B$5981+Calc1!B5457)</f>
        <v>#VALUE!</v>
      </c>
      <c r="AF197" s="22" t="e">
        <f ca="1">Calc1!B2965*(MAX(Calc4!B7383,0-(Calc4!B7073+IF('935'!P139=0,0,(1-'935'!X139/'11'!D$17)*'11'!B$17/('11'!B$17-'935'!W139)*IF(Calc1!B2965=0,1,Calc2!B144/Calc1!B2965)*Calc4!B1404))))*'11'!B$17*0.01*(1-(Calc4!B$2216+Calc4!B$11)/Calc4!B$2233)</f>
        <v>#VALUE!</v>
      </c>
      <c r="AG197" s="22" t="e">
        <f t="shared" si="20"/>
        <v>#VALUE!</v>
      </c>
      <c r="AH197" s="10"/>
    </row>
    <row r="198" spans="1:34">
      <c r="A198" s="20">
        <v>134</v>
      </c>
      <c r="B198" s="27" t="str">
        <f ca="1">Results!B151</f>
        <v>#VALUE!</v>
      </c>
      <c r="C198" s="7" t="e">
        <f ca="1">Results!C151</f>
        <v>#VALUE!</v>
      </c>
      <c r="D198" s="28" t="e">
        <f ca="1">Results!D151</f>
        <v>#VALUE!</v>
      </c>
      <c r="E198" s="28" t="e">
        <f ca="1">Results!E151</f>
        <v>#VALUE!</v>
      </c>
      <c r="F198" s="28" t="e">
        <f ca="1">Results!F151</f>
        <v>#VALUE!</v>
      </c>
      <c r="G198" s="7" t="e">
        <f ca="1">Results!G151</f>
        <v>#VALUE!</v>
      </c>
      <c r="H198" s="28" t="e">
        <f ca="1">Results!H151</f>
        <v>#VALUE!</v>
      </c>
      <c r="I198" s="28" t="e">
        <f ca="1">Results!I151</f>
        <v>#VALUE!</v>
      </c>
      <c r="J198" s="28" t="e">
        <f ca="1">Results!J151</f>
        <v>#VALUE!</v>
      </c>
      <c r="K198" s="29" t="e">
        <f ca="1">0.01*'11'!B$17*Calc1!B2966*Results!E151</f>
        <v>#VALUE!</v>
      </c>
      <c r="L198" s="22" t="e">
        <f ca="1">0.01*('11'!D$17-'935'!X140)*Results!C151*Calc1!B2966*('11'!B$17/('11'!B$17-'935'!W140))*'935'!P140</f>
        <v>#VALUE!</v>
      </c>
      <c r="M198" s="22" t="e">
        <f ca="1">0.01*('11'!B$17-'935'!W140)*Results!D151</f>
        <v>#VALUE!</v>
      </c>
      <c r="N198" s="22" t="e">
        <f ca="1">0.01*'11'!B$17*Calc1!B4211*Calc3!B1804</f>
        <v>#VALUE!</v>
      </c>
      <c r="O198" s="22" t="e">
        <f ca="1">0.01*('11'!B$17-'935'!W140)*Calc4!B10484</f>
        <v>#VALUE!</v>
      </c>
      <c r="P198" s="22" t="e">
        <f ca="1">0.01*Calc3!B3379*'935'!T140</f>
        <v>#VALUE!</v>
      </c>
      <c r="Q198" s="29" t="e">
        <f t="shared" si="14"/>
        <v>#VALUE!</v>
      </c>
      <c r="R198" s="24" t="str">
        <f ca="1">'935'!Y140</f>
        <v>#VALUE!</v>
      </c>
      <c r="S198" s="30" t="e">
        <f t="shared" si="15"/>
        <v>#VALUE!</v>
      </c>
      <c r="T198" s="31" t="e">
        <f t="shared" si="16"/>
        <v>#VALUE!</v>
      </c>
      <c r="U198" s="29" t="e">
        <f t="shared" si="17"/>
        <v>#VALUE!</v>
      </c>
      <c r="V198" s="24" t="str">
        <f ca="1">'935'!Z140</f>
        <v>#VALUE!</v>
      </c>
      <c r="W198" s="30" t="e">
        <f t="shared" si="18"/>
        <v>#VALUE!</v>
      </c>
      <c r="X198" s="31" t="e">
        <f t="shared" si="19"/>
        <v>#VALUE!</v>
      </c>
      <c r="Y198" s="29" t="e">
        <f ca="1">0.01*('11'!B$17-'935'!W140)*Calc4!B8937</f>
        <v>#VALUE!</v>
      </c>
      <c r="Z198" s="22" t="e">
        <f ca="1">0.01*'11'!B$17*Calc1!B2966*Calc4!B782</f>
        <v>#VALUE!</v>
      </c>
      <c r="AA198" s="22" t="e">
        <f ca="1">Calc1!B2966*(MAX(Calc4!B7384,0-(Calc4!B7074+IF('935'!P140=0,0,(1-'935'!X140/'11'!D$17)*'11'!B$17/('11'!B$17-'935'!W140)*IF(Calc1!B2966=0,1,Calc2!B145/Calc1!B2966)*Calc4!B1405))))*'11'!B$17*0.01*Calc4!B$11/Calc4!B$2233</f>
        <v>#VALUE!</v>
      </c>
      <c r="AB198" s="22" t="e">
        <f ca="1">Calc1!B2966*Calc4!B$6619*Calc4!B6443</f>
        <v>#VALUE!</v>
      </c>
      <c r="AC198" s="22" t="e">
        <f ca="1">Calc1!B2966*(MAX(Calc4!B7384,0-(Calc4!B7074+IF('935'!P140=0,0,(1-'935'!X140/'11'!D$17)*'11'!B$17/('11'!B$17-'935'!W140)*IF(Calc1!B2966=0,1,Calc2!B145/Calc1!B2966)*Calc4!B1405))))*'11'!B$17*0.01*Calc4!B$2216/Calc4!B$2233</f>
        <v>#VALUE!</v>
      </c>
      <c r="AD198" s="22" t="e">
        <f ca="1">0.01*(Calc2!B145*'11'!B$17*Calc4!B1714+Calc1!B2966*Calc2!B6268*'935'!P140*('11'!D$17-'935'!X140)*('11'!B$17/('11'!B$17-'935'!W140)))</f>
        <v>#VALUE!</v>
      </c>
      <c r="AE198" s="22" t="e">
        <f ca="1">Calc1!B2966*Calc4!B$6300*(Calc4!B$5981+Calc1!B5458)</f>
        <v>#VALUE!</v>
      </c>
      <c r="AF198" s="22" t="e">
        <f ca="1">Calc1!B2966*(MAX(Calc4!B7384,0-(Calc4!B7074+IF('935'!P140=0,0,(1-'935'!X140/'11'!D$17)*'11'!B$17/('11'!B$17-'935'!W140)*IF(Calc1!B2966=0,1,Calc2!B145/Calc1!B2966)*Calc4!B1405))))*'11'!B$17*0.01*(1-(Calc4!B$2216+Calc4!B$11)/Calc4!B$2233)</f>
        <v>#VALUE!</v>
      </c>
      <c r="AG198" s="22" t="e">
        <f t="shared" si="20"/>
        <v>#VALUE!</v>
      </c>
      <c r="AH198" s="10"/>
    </row>
    <row r="199" spans="1:34">
      <c r="A199" s="20">
        <v>135</v>
      </c>
      <c r="B199" s="27" t="str">
        <f ca="1">Results!B152</f>
        <v>#VALUE!</v>
      </c>
      <c r="C199" s="7" t="e">
        <f ca="1">Results!C152</f>
        <v>#VALUE!</v>
      </c>
      <c r="D199" s="28" t="e">
        <f ca="1">Results!D152</f>
        <v>#VALUE!</v>
      </c>
      <c r="E199" s="28" t="e">
        <f ca="1">Results!E152</f>
        <v>#VALUE!</v>
      </c>
      <c r="F199" s="28" t="e">
        <f ca="1">Results!F152</f>
        <v>#VALUE!</v>
      </c>
      <c r="G199" s="7" t="e">
        <f ca="1">Results!G152</f>
        <v>#VALUE!</v>
      </c>
      <c r="H199" s="28" t="e">
        <f ca="1">Results!H152</f>
        <v>#VALUE!</v>
      </c>
      <c r="I199" s="28" t="e">
        <f ca="1">Results!I152</f>
        <v>#VALUE!</v>
      </c>
      <c r="J199" s="28" t="e">
        <f ca="1">Results!J152</f>
        <v>#VALUE!</v>
      </c>
      <c r="K199" s="29" t="e">
        <f ca="1">0.01*'11'!B$17*Calc1!B2967*Results!E152</f>
        <v>#VALUE!</v>
      </c>
      <c r="L199" s="22" t="e">
        <f ca="1">0.01*('11'!D$17-'935'!X141)*Results!C152*Calc1!B2967*('11'!B$17/('11'!B$17-'935'!W141))*'935'!P141</f>
        <v>#VALUE!</v>
      </c>
      <c r="M199" s="22" t="e">
        <f ca="1">0.01*('11'!B$17-'935'!W141)*Results!D152</f>
        <v>#VALUE!</v>
      </c>
      <c r="N199" s="22" t="e">
        <f ca="1">0.01*'11'!B$17*Calc1!B4212*Calc3!B1805</f>
        <v>#VALUE!</v>
      </c>
      <c r="O199" s="22" t="e">
        <f ca="1">0.01*('11'!B$17-'935'!W141)*Calc4!B10485</f>
        <v>#VALUE!</v>
      </c>
      <c r="P199" s="22" t="e">
        <f ca="1">0.01*Calc3!B3380*'935'!T141</f>
        <v>#VALUE!</v>
      </c>
      <c r="Q199" s="29" t="e">
        <f t="shared" si="14"/>
        <v>#VALUE!</v>
      </c>
      <c r="R199" s="24" t="str">
        <f ca="1">'935'!Y141</f>
        <v>#VALUE!</v>
      </c>
      <c r="S199" s="30" t="e">
        <f t="shared" si="15"/>
        <v>#VALUE!</v>
      </c>
      <c r="T199" s="31" t="e">
        <f t="shared" si="16"/>
        <v>#VALUE!</v>
      </c>
      <c r="U199" s="29" t="e">
        <f t="shared" si="17"/>
        <v>#VALUE!</v>
      </c>
      <c r="V199" s="24" t="str">
        <f ca="1">'935'!Z141</f>
        <v>#VALUE!</v>
      </c>
      <c r="W199" s="30" t="e">
        <f t="shared" si="18"/>
        <v>#VALUE!</v>
      </c>
      <c r="X199" s="31" t="e">
        <f t="shared" si="19"/>
        <v>#VALUE!</v>
      </c>
      <c r="Y199" s="29" t="e">
        <f ca="1">0.01*('11'!B$17-'935'!W141)*Calc4!B8938</f>
        <v>#VALUE!</v>
      </c>
      <c r="Z199" s="22" t="e">
        <f ca="1">0.01*'11'!B$17*Calc1!B2967*Calc4!B783</f>
        <v>#VALUE!</v>
      </c>
      <c r="AA199" s="22" t="e">
        <f ca="1">Calc1!B2967*(MAX(Calc4!B7385,0-(Calc4!B7075+IF('935'!P141=0,0,(1-'935'!X141/'11'!D$17)*'11'!B$17/('11'!B$17-'935'!W141)*IF(Calc1!B2967=0,1,Calc2!B146/Calc1!B2967)*Calc4!B1406))))*'11'!B$17*0.01*Calc4!B$11/Calc4!B$2233</f>
        <v>#VALUE!</v>
      </c>
      <c r="AB199" s="22" t="e">
        <f ca="1">Calc1!B2967*Calc4!B$6619*Calc4!B6444</f>
        <v>#VALUE!</v>
      </c>
      <c r="AC199" s="22" t="e">
        <f ca="1">Calc1!B2967*(MAX(Calc4!B7385,0-(Calc4!B7075+IF('935'!P141=0,0,(1-'935'!X141/'11'!D$17)*'11'!B$17/('11'!B$17-'935'!W141)*IF(Calc1!B2967=0,1,Calc2!B146/Calc1!B2967)*Calc4!B1406))))*'11'!B$17*0.01*Calc4!B$2216/Calc4!B$2233</f>
        <v>#VALUE!</v>
      </c>
      <c r="AD199" s="22" t="e">
        <f ca="1">0.01*(Calc2!B146*'11'!B$17*Calc4!B1715+Calc1!B2967*Calc2!B6269*'935'!P141*('11'!D$17-'935'!X141)*('11'!B$17/('11'!B$17-'935'!W141)))</f>
        <v>#VALUE!</v>
      </c>
      <c r="AE199" s="22" t="e">
        <f ca="1">Calc1!B2967*Calc4!B$6300*(Calc4!B$5981+Calc1!B5459)</f>
        <v>#VALUE!</v>
      </c>
      <c r="AF199" s="22" t="e">
        <f ca="1">Calc1!B2967*(MAX(Calc4!B7385,0-(Calc4!B7075+IF('935'!P141=0,0,(1-'935'!X141/'11'!D$17)*'11'!B$17/('11'!B$17-'935'!W141)*IF(Calc1!B2967=0,1,Calc2!B146/Calc1!B2967)*Calc4!B1406))))*'11'!B$17*0.01*(1-(Calc4!B$2216+Calc4!B$11)/Calc4!B$2233)</f>
        <v>#VALUE!</v>
      </c>
      <c r="AG199" s="22" t="e">
        <f t="shared" si="20"/>
        <v>#VALUE!</v>
      </c>
      <c r="AH199" s="10"/>
    </row>
    <row r="200" spans="1:34">
      <c r="A200" s="20">
        <v>136</v>
      </c>
      <c r="B200" s="27" t="str">
        <f ca="1">Results!B153</f>
        <v>#VALUE!</v>
      </c>
      <c r="C200" s="7" t="e">
        <f ca="1">Results!C153</f>
        <v>#VALUE!</v>
      </c>
      <c r="D200" s="28" t="e">
        <f ca="1">Results!D153</f>
        <v>#VALUE!</v>
      </c>
      <c r="E200" s="28" t="e">
        <f ca="1">Results!E153</f>
        <v>#VALUE!</v>
      </c>
      <c r="F200" s="28" t="e">
        <f ca="1">Results!F153</f>
        <v>#VALUE!</v>
      </c>
      <c r="G200" s="7" t="e">
        <f ca="1">Results!G153</f>
        <v>#VALUE!</v>
      </c>
      <c r="H200" s="28" t="e">
        <f ca="1">Results!H153</f>
        <v>#VALUE!</v>
      </c>
      <c r="I200" s="28" t="e">
        <f ca="1">Results!I153</f>
        <v>#VALUE!</v>
      </c>
      <c r="J200" s="28" t="e">
        <f ca="1">Results!J153</f>
        <v>#VALUE!</v>
      </c>
      <c r="K200" s="29" t="e">
        <f ca="1">0.01*'11'!B$17*Calc1!B2968*Results!E153</f>
        <v>#VALUE!</v>
      </c>
      <c r="L200" s="22" t="e">
        <f ca="1">0.01*('11'!D$17-'935'!X142)*Results!C153*Calc1!B2968*('11'!B$17/('11'!B$17-'935'!W142))*'935'!P142</f>
        <v>#VALUE!</v>
      </c>
      <c r="M200" s="22" t="e">
        <f ca="1">0.01*('11'!B$17-'935'!W142)*Results!D153</f>
        <v>#VALUE!</v>
      </c>
      <c r="N200" s="22" t="e">
        <f ca="1">0.01*'11'!B$17*Calc1!B4213*Calc3!B1806</f>
        <v>#VALUE!</v>
      </c>
      <c r="O200" s="22" t="e">
        <f ca="1">0.01*('11'!B$17-'935'!W142)*Calc4!B10486</f>
        <v>#VALUE!</v>
      </c>
      <c r="P200" s="22" t="e">
        <f ca="1">0.01*Calc3!B3381*'935'!T142</f>
        <v>#VALUE!</v>
      </c>
      <c r="Q200" s="29" t="e">
        <f t="shared" si="14"/>
        <v>#VALUE!</v>
      </c>
      <c r="R200" s="24" t="str">
        <f ca="1">'935'!Y142</f>
        <v>#VALUE!</v>
      </c>
      <c r="S200" s="30" t="e">
        <f t="shared" si="15"/>
        <v>#VALUE!</v>
      </c>
      <c r="T200" s="31" t="e">
        <f t="shared" si="16"/>
        <v>#VALUE!</v>
      </c>
      <c r="U200" s="29" t="e">
        <f t="shared" si="17"/>
        <v>#VALUE!</v>
      </c>
      <c r="V200" s="24" t="str">
        <f ca="1">'935'!Z142</f>
        <v>#VALUE!</v>
      </c>
      <c r="W200" s="30" t="e">
        <f t="shared" si="18"/>
        <v>#VALUE!</v>
      </c>
      <c r="X200" s="31" t="e">
        <f t="shared" si="19"/>
        <v>#VALUE!</v>
      </c>
      <c r="Y200" s="29" t="e">
        <f ca="1">0.01*('11'!B$17-'935'!W142)*Calc4!B8939</f>
        <v>#VALUE!</v>
      </c>
      <c r="Z200" s="22" t="e">
        <f ca="1">0.01*'11'!B$17*Calc1!B2968*Calc4!B784</f>
        <v>#VALUE!</v>
      </c>
      <c r="AA200" s="22" t="e">
        <f ca="1">Calc1!B2968*(MAX(Calc4!B7386,0-(Calc4!B7076+IF('935'!P142=0,0,(1-'935'!X142/'11'!D$17)*'11'!B$17/('11'!B$17-'935'!W142)*IF(Calc1!B2968=0,1,Calc2!B147/Calc1!B2968)*Calc4!B1407))))*'11'!B$17*0.01*Calc4!B$11/Calc4!B$2233</f>
        <v>#VALUE!</v>
      </c>
      <c r="AB200" s="22" t="e">
        <f ca="1">Calc1!B2968*Calc4!B$6619*Calc4!B6445</f>
        <v>#VALUE!</v>
      </c>
      <c r="AC200" s="22" t="e">
        <f ca="1">Calc1!B2968*(MAX(Calc4!B7386,0-(Calc4!B7076+IF('935'!P142=0,0,(1-'935'!X142/'11'!D$17)*'11'!B$17/('11'!B$17-'935'!W142)*IF(Calc1!B2968=0,1,Calc2!B147/Calc1!B2968)*Calc4!B1407))))*'11'!B$17*0.01*Calc4!B$2216/Calc4!B$2233</f>
        <v>#VALUE!</v>
      </c>
      <c r="AD200" s="22" t="e">
        <f ca="1">0.01*(Calc2!B147*'11'!B$17*Calc4!B1716+Calc1!B2968*Calc2!B6270*'935'!P142*('11'!D$17-'935'!X142)*('11'!B$17/('11'!B$17-'935'!W142)))</f>
        <v>#VALUE!</v>
      </c>
      <c r="AE200" s="22" t="e">
        <f ca="1">Calc1!B2968*Calc4!B$6300*(Calc4!B$5981+Calc1!B5460)</f>
        <v>#VALUE!</v>
      </c>
      <c r="AF200" s="22" t="e">
        <f ca="1">Calc1!B2968*(MAX(Calc4!B7386,0-(Calc4!B7076+IF('935'!P142=0,0,(1-'935'!X142/'11'!D$17)*'11'!B$17/('11'!B$17-'935'!W142)*IF(Calc1!B2968=0,1,Calc2!B147/Calc1!B2968)*Calc4!B1407))))*'11'!B$17*0.01*(1-(Calc4!B$2216+Calc4!B$11)/Calc4!B$2233)</f>
        <v>#VALUE!</v>
      </c>
      <c r="AG200" s="22" t="e">
        <f t="shared" si="20"/>
        <v>#VALUE!</v>
      </c>
      <c r="AH200" s="10"/>
    </row>
    <row r="201" spans="1:34">
      <c r="A201" s="20">
        <v>137</v>
      </c>
      <c r="B201" s="27" t="str">
        <f ca="1">Results!B154</f>
        <v>#VALUE!</v>
      </c>
      <c r="C201" s="7" t="e">
        <f ca="1">Results!C154</f>
        <v>#VALUE!</v>
      </c>
      <c r="D201" s="28" t="e">
        <f ca="1">Results!D154</f>
        <v>#VALUE!</v>
      </c>
      <c r="E201" s="28" t="e">
        <f ca="1">Results!E154</f>
        <v>#VALUE!</v>
      </c>
      <c r="F201" s="28" t="e">
        <f ca="1">Results!F154</f>
        <v>#VALUE!</v>
      </c>
      <c r="G201" s="7" t="e">
        <f ca="1">Results!G154</f>
        <v>#VALUE!</v>
      </c>
      <c r="H201" s="28" t="e">
        <f ca="1">Results!H154</f>
        <v>#VALUE!</v>
      </c>
      <c r="I201" s="28" t="e">
        <f ca="1">Results!I154</f>
        <v>#VALUE!</v>
      </c>
      <c r="J201" s="28" t="e">
        <f ca="1">Results!J154</f>
        <v>#VALUE!</v>
      </c>
      <c r="K201" s="29" t="e">
        <f ca="1">0.01*'11'!B$17*Calc1!B2969*Results!E154</f>
        <v>#VALUE!</v>
      </c>
      <c r="L201" s="22" t="e">
        <f ca="1">0.01*('11'!D$17-'935'!X143)*Results!C154*Calc1!B2969*('11'!B$17/('11'!B$17-'935'!W143))*'935'!P143</f>
        <v>#VALUE!</v>
      </c>
      <c r="M201" s="22" t="e">
        <f ca="1">0.01*('11'!B$17-'935'!W143)*Results!D154</f>
        <v>#VALUE!</v>
      </c>
      <c r="N201" s="22" t="e">
        <f ca="1">0.01*'11'!B$17*Calc1!B4214*Calc3!B1807</f>
        <v>#VALUE!</v>
      </c>
      <c r="O201" s="22" t="e">
        <f ca="1">0.01*('11'!B$17-'935'!W143)*Calc4!B10487</f>
        <v>#VALUE!</v>
      </c>
      <c r="P201" s="22" t="e">
        <f ca="1">0.01*Calc3!B3382*'935'!T143</f>
        <v>#VALUE!</v>
      </c>
      <c r="Q201" s="29" t="e">
        <f t="shared" si="14"/>
        <v>#VALUE!</v>
      </c>
      <c r="R201" s="24" t="str">
        <f ca="1">'935'!Y143</f>
        <v>#VALUE!</v>
      </c>
      <c r="S201" s="30" t="e">
        <f t="shared" si="15"/>
        <v>#VALUE!</v>
      </c>
      <c r="T201" s="31" t="e">
        <f t="shared" si="16"/>
        <v>#VALUE!</v>
      </c>
      <c r="U201" s="29" t="e">
        <f t="shared" si="17"/>
        <v>#VALUE!</v>
      </c>
      <c r="V201" s="24" t="str">
        <f ca="1">'935'!Z143</f>
        <v>#VALUE!</v>
      </c>
      <c r="W201" s="30" t="e">
        <f t="shared" si="18"/>
        <v>#VALUE!</v>
      </c>
      <c r="X201" s="31" t="e">
        <f t="shared" si="19"/>
        <v>#VALUE!</v>
      </c>
      <c r="Y201" s="29" t="e">
        <f ca="1">0.01*('11'!B$17-'935'!W143)*Calc4!B8940</f>
        <v>#VALUE!</v>
      </c>
      <c r="Z201" s="22" t="e">
        <f ca="1">0.01*'11'!B$17*Calc1!B2969*Calc4!B785</f>
        <v>#VALUE!</v>
      </c>
      <c r="AA201" s="22" t="e">
        <f ca="1">Calc1!B2969*(MAX(Calc4!B7387,0-(Calc4!B7077+IF('935'!P143=0,0,(1-'935'!X143/'11'!D$17)*'11'!B$17/('11'!B$17-'935'!W143)*IF(Calc1!B2969=0,1,Calc2!B148/Calc1!B2969)*Calc4!B1408))))*'11'!B$17*0.01*Calc4!B$11/Calc4!B$2233</f>
        <v>#VALUE!</v>
      </c>
      <c r="AB201" s="22" t="e">
        <f ca="1">Calc1!B2969*Calc4!B$6619*Calc4!B6446</f>
        <v>#VALUE!</v>
      </c>
      <c r="AC201" s="22" t="e">
        <f ca="1">Calc1!B2969*(MAX(Calc4!B7387,0-(Calc4!B7077+IF('935'!P143=0,0,(1-'935'!X143/'11'!D$17)*'11'!B$17/('11'!B$17-'935'!W143)*IF(Calc1!B2969=0,1,Calc2!B148/Calc1!B2969)*Calc4!B1408))))*'11'!B$17*0.01*Calc4!B$2216/Calc4!B$2233</f>
        <v>#VALUE!</v>
      </c>
      <c r="AD201" s="22" t="e">
        <f ca="1">0.01*(Calc2!B148*'11'!B$17*Calc4!B1717+Calc1!B2969*Calc2!B6271*'935'!P143*('11'!D$17-'935'!X143)*('11'!B$17/('11'!B$17-'935'!W143)))</f>
        <v>#VALUE!</v>
      </c>
      <c r="AE201" s="22" t="e">
        <f ca="1">Calc1!B2969*Calc4!B$6300*(Calc4!B$5981+Calc1!B5461)</f>
        <v>#VALUE!</v>
      </c>
      <c r="AF201" s="22" t="e">
        <f ca="1">Calc1!B2969*(MAX(Calc4!B7387,0-(Calc4!B7077+IF('935'!P143=0,0,(1-'935'!X143/'11'!D$17)*'11'!B$17/('11'!B$17-'935'!W143)*IF(Calc1!B2969=0,1,Calc2!B148/Calc1!B2969)*Calc4!B1408))))*'11'!B$17*0.01*(1-(Calc4!B$2216+Calc4!B$11)/Calc4!B$2233)</f>
        <v>#VALUE!</v>
      </c>
      <c r="AG201" s="22" t="e">
        <f t="shared" si="20"/>
        <v>#VALUE!</v>
      </c>
      <c r="AH201" s="10"/>
    </row>
    <row r="202" spans="1:34">
      <c r="A202" s="20">
        <v>138</v>
      </c>
      <c r="B202" s="27" t="str">
        <f ca="1">Results!B155</f>
        <v>#VALUE!</v>
      </c>
      <c r="C202" s="7" t="e">
        <f ca="1">Results!C155</f>
        <v>#VALUE!</v>
      </c>
      <c r="D202" s="28" t="e">
        <f ca="1">Results!D155</f>
        <v>#VALUE!</v>
      </c>
      <c r="E202" s="28" t="e">
        <f ca="1">Results!E155</f>
        <v>#VALUE!</v>
      </c>
      <c r="F202" s="28" t="e">
        <f ca="1">Results!F155</f>
        <v>#VALUE!</v>
      </c>
      <c r="G202" s="7" t="e">
        <f ca="1">Results!G155</f>
        <v>#VALUE!</v>
      </c>
      <c r="H202" s="28" t="e">
        <f ca="1">Results!H155</f>
        <v>#VALUE!</v>
      </c>
      <c r="I202" s="28" t="e">
        <f ca="1">Results!I155</f>
        <v>#VALUE!</v>
      </c>
      <c r="J202" s="28" t="e">
        <f ca="1">Results!J155</f>
        <v>#VALUE!</v>
      </c>
      <c r="K202" s="29" t="e">
        <f ca="1">0.01*'11'!B$17*Calc1!B2970*Results!E155</f>
        <v>#VALUE!</v>
      </c>
      <c r="L202" s="22" t="e">
        <f ca="1">0.01*('11'!D$17-'935'!X144)*Results!C155*Calc1!B2970*('11'!B$17/('11'!B$17-'935'!W144))*'935'!P144</f>
        <v>#VALUE!</v>
      </c>
      <c r="M202" s="22" t="e">
        <f ca="1">0.01*('11'!B$17-'935'!W144)*Results!D155</f>
        <v>#VALUE!</v>
      </c>
      <c r="N202" s="22" t="e">
        <f ca="1">0.01*'11'!B$17*Calc1!B4215*Calc3!B1808</f>
        <v>#VALUE!</v>
      </c>
      <c r="O202" s="22" t="e">
        <f ca="1">0.01*('11'!B$17-'935'!W144)*Calc4!B10488</f>
        <v>#VALUE!</v>
      </c>
      <c r="P202" s="22" t="e">
        <f ca="1">0.01*Calc3!B3383*'935'!T144</f>
        <v>#VALUE!</v>
      </c>
      <c r="Q202" s="29" t="e">
        <f t="shared" si="14"/>
        <v>#VALUE!</v>
      </c>
      <c r="R202" s="24" t="str">
        <f ca="1">'935'!Y144</f>
        <v>#VALUE!</v>
      </c>
      <c r="S202" s="30" t="e">
        <f t="shared" si="15"/>
        <v>#VALUE!</v>
      </c>
      <c r="T202" s="31" t="e">
        <f t="shared" si="16"/>
        <v>#VALUE!</v>
      </c>
      <c r="U202" s="29" t="e">
        <f t="shared" si="17"/>
        <v>#VALUE!</v>
      </c>
      <c r="V202" s="24" t="str">
        <f ca="1">'935'!Z144</f>
        <v>#VALUE!</v>
      </c>
      <c r="W202" s="30" t="e">
        <f t="shared" si="18"/>
        <v>#VALUE!</v>
      </c>
      <c r="X202" s="31" t="e">
        <f t="shared" si="19"/>
        <v>#VALUE!</v>
      </c>
      <c r="Y202" s="29" t="e">
        <f ca="1">0.01*('11'!B$17-'935'!W144)*Calc4!B8941</f>
        <v>#VALUE!</v>
      </c>
      <c r="Z202" s="22" t="e">
        <f ca="1">0.01*'11'!B$17*Calc1!B2970*Calc4!B786</f>
        <v>#VALUE!</v>
      </c>
      <c r="AA202" s="22" t="e">
        <f ca="1">Calc1!B2970*(MAX(Calc4!B7388,0-(Calc4!B7078+IF('935'!P144=0,0,(1-'935'!X144/'11'!D$17)*'11'!B$17/('11'!B$17-'935'!W144)*IF(Calc1!B2970=0,1,Calc2!B149/Calc1!B2970)*Calc4!B1409))))*'11'!B$17*0.01*Calc4!B$11/Calc4!B$2233</f>
        <v>#VALUE!</v>
      </c>
      <c r="AB202" s="22" t="e">
        <f ca="1">Calc1!B2970*Calc4!B$6619*Calc4!B6447</f>
        <v>#VALUE!</v>
      </c>
      <c r="AC202" s="22" t="e">
        <f ca="1">Calc1!B2970*(MAX(Calc4!B7388,0-(Calc4!B7078+IF('935'!P144=0,0,(1-'935'!X144/'11'!D$17)*'11'!B$17/('11'!B$17-'935'!W144)*IF(Calc1!B2970=0,1,Calc2!B149/Calc1!B2970)*Calc4!B1409))))*'11'!B$17*0.01*Calc4!B$2216/Calc4!B$2233</f>
        <v>#VALUE!</v>
      </c>
      <c r="AD202" s="22" t="e">
        <f ca="1">0.01*(Calc2!B149*'11'!B$17*Calc4!B1718+Calc1!B2970*Calc2!B6272*'935'!P144*('11'!D$17-'935'!X144)*('11'!B$17/('11'!B$17-'935'!W144)))</f>
        <v>#VALUE!</v>
      </c>
      <c r="AE202" s="22" t="e">
        <f ca="1">Calc1!B2970*Calc4!B$6300*(Calc4!B$5981+Calc1!B5462)</f>
        <v>#VALUE!</v>
      </c>
      <c r="AF202" s="22" t="e">
        <f ca="1">Calc1!B2970*(MAX(Calc4!B7388,0-(Calc4!B7078+IF('935'!P144=0,0,(1-'935'!X144/'11'!D$17)*'11'!B$17/('11'!B$17-'935'!W144)*IF(Calc1!B2970=0,1,Calc2!B149/Calc1!B2970)*Calc4!B1409))))*'11'!B$17*0.01*(1-(Calc4!B$2216+Calc4!B$11)/Calc4!B$2233)</f>
        <v>#VALUE!</v>
      </c>
      <c r="AG202" s="22" t="e">
        <f t="shared" si="20"/>
        <v>#VALUE!</v>
      </c>
      <c r="AH202" s="10"/>
    </row>
    <row r="203" spans="1:34">
      <c r="A203" s="20">
        <v>139</v>
      </c>
      <c r="B203" s="27" t="str">
        <f ca="1">Results!B156</f>
        <v>#VALUE!</v>
      </c>
      <c r="C203" s="7" t="e">
        <f ca="1">Results!C156</f>
        <v>#VALUE!</v>
      </c>
      <c r="D203" s="28" t="e">
        <f ca="1">Results!D156</f>
        <v>#VALUE!</v>
      </c>
      <c r="E203" s="28" t="e">
        <f ca="1">Results!E156</f>
        <v>#VALUE!</v>
      </c>
      <c r="F203" s="28" t="e">
        <f ca="1">Results!F156</f>
        <v>#VALUE!</v>
      </c>
      <c r="G203" s="7" t="e">
        <f ca="1">Results!G156</f>
        <v>#VALUE!</v>
      </c>
      <c r="H203" s="28" t="e">
        <f ca="1">Results!H156</f>
        <v>#VALUE!</v>
      </c>
      <c r="I203" s="28" t="e">
        <f ca="1">Results!I156</f>
        <v>#VALUE!</v>
      </c>
      <c r="J203" s="28" t="e">
        <f ca="1">Results!J156</f>
        <v>#VALUE!</v>
      </c>
      <c r="K203" s="29" t="e">
        <f ca="1">0.01*'11'!B$17*Calc1!B2971*Results!E156</f>
        <v>#VALUE!</v>
      </c>
      <c r="L203" s="22" t="e">
        <f ca="1">0.01*('11'!D$17-'935'!X145)*Results!C156*Calc1!B2971*('11'!B$17/('11'!B$17-'935'!W145))*'935'!P145</f>
        <v>#VALUE!</v>
      </c>
      <c r="M203" s="22" t="e">
        <f ca="1">0.01*('11'!B$17-'935'!W145)*Results!D156</f>
        <v>#VALUE!</v>
      </c>
      <c r="N203" s="22" t="e">
        <f ca="1">0.01*'11'!B$17*Calc1!B4216*Calc3!B1809</f>
        <v>#VALUE!</v>
      </c>
      <c r="O203" s="22" t="e">
        <f ca="1">0.01*('11'!B$17-'935'!W145)*Calc4!B10489</f>
        <v>#VALUE!</v>
      </c>
      <c r="P203" s="22" t="e">
        <f ca="1">0.01*Calc3!B3384*'935'!T145</f>
        <v>#VALUE!</v>
      </c>
      <c r="Q203" s="29" t="e">
        <f t="shared" si="14"/>
        <v>#VALUE!</v>
      </c>
      <c r="R203" s="24" t="str">
        <f ca="1">'935'!Y145</f>
        <v>#VALUE!</v>
      </c>
      <c r="S203" s="30" t="e">
        <f t="shared" si="15"/>
        <v>#VALUE!</v>
      </c>
      <c r="T203" s="31" t="e">
        <f t="shared" si="16"/>
        <v>#VALUE!</v>
      </c>
      <c r="U203" s="29" t="e">
        <f t="shared" si="17"/>
        <v>#VALUE!</v>
      </c>
      <c r="V203" s="24" t="str">
        <f ca="1">'935'!Z145</f>
        <v>#VALUE!</v>
      </c>
      <c r="W203" s="30" t="e">
        <f t="shared" si="18"/>
        <v>#VALUE!</v>
      </c>
      <c r="X203" s="31" t="e">
        <f t="shared" si="19"/>
        <v>#VALUE!</v>
      </c>
      <c r="Y203" s="29" t="e">
        <f ca="1">0.01*('11'!B$17-'935'!W145)*Calc4!B8942</f>
        <v>#VALUE!</v>
      </c>
      <c r="Z203" s="22" t="e">
        <f ca="1">0.01*'11'!B$17*Calc1!B2971*Calc4!B787</f>
        <v>#VALUE!</v>
      </c>
      <c r="AA203" s="22" t="e">
        <f ca="1">Calc1!B2971*(MAX(Calc4!B7389,0-(Calc4!B7079+IF('935'!P145=0,0,(1-'935'!X145/'11'!D$17)*'11'!B$17/('11'!B$17-'935'!W145)*IF(Calc1!B2971=0,1,Calc2!B150/Calc1!B2971)*Calc4!B1410))))*'11'!B$17*0.01*Calc4!B$11/Calc4!B$2233</f>
        <v>#VALUE!</v>
      </c>
      <c r="AB203" s="22" t="e">
        <f ca="1">Calc1!B2971*Calc4!B$6619*Calc4!B6448</f>
        <v>#VALUE!</v>
      </c>
      <c r="AC203" s="22" t="e">
        <f ca="1">Calc1!B2971*(MAX(Calc4!B7389,0-(Calc4!B7079+IF('935'!P145=0,0,(1-'935'!X145/'11'!D$17)*'11'!B$17/('11'!B$17-'935'!W145)*IF(Calc1!B2971=0,1,Calc2!B150/Calc1!B2971)*Calc4!B1410))))*'11'!B$17*0.01*Calc4!B$2216/Calc4!B$2233</f>
        <v>#VALUE!</v>
      </c>
      <c r="AD203" s="22" t="e">
        <f ca="1">0.01*(Calc2!B150*'11'!B$17*Calc4!B1719+Calc1!B2971*Calc2!B6273*'935'!P145*('11'!D$17-'935'!X145)*('11'!B$17/('11'!B$17-'935'!W145)))</f>
        <v>#VALUE!</v>
      </c>
      <c r="AE203" s="22" t="e">
        <f ca="1">Calc1!B2971*Calc4!B$6300*(Calc4!B$5981+Calc1!B5463)</f>
        <v>#VALUE!</v>
      </c>
      <c r="AF203" s="22" t="e">
        <f ca="1">Calc1!B2971*(MAX(Calc4!B7389,0-(Calc4!B7079+IF('935'!P145=0,0,(1-'935'!X145/'11'!D$17)*'11'!B$17/('11'!B$17-'935'!W145)*IF(Calc1!B2971=0,1,Calc2!B150/Calc1!B2971)*Calc4!B1410))))*'11'!B$17*0.01*(1-(Calc4!B$2216+Calc4!B$11)/Calc4!B$2233)</f>
        <v>#VALUE!</v>
      </c>
      <c r="AG203" s="22" t="e">
        <f t="shared" si="20"/>
        <v>#VALUE!</v>
      </c>
      <c r="AH203" s="10"/>
    </row>
    <row r="204" spans="1:34">
      <c r="A204" s="20">
        <v>140</v>
      </c>
      <c r="B204" s="27" t="str">
        <f ca="1">Results!B157</f>
        <v>#VALUE!</v>
      </c>
      <c r="C204" s="7" t="e">
        <f ca="1">Results!C157</f>
        <v>#VALUE!</v>
      </c>
      <c r="D204" s="28" t="e">
        <f ca="1">Results!D157</f>
        <v>#VALUE!</v>
      </c>
      <c r="E204" s="28" t="e">
        <f ca="1">Results!E157</f>
        <v>#VALUE!</v>
      </c>
      <c r="F204" s="28" t="e">
        <f ca="1">Results!F157</f>
        <v>#VALUE!</v>
      </c>
      <c r="G204" s="7" t="e">
        <f ca="1">Results!G157</f>
        <v>#VALUE!</v>
      </c>
      <c r="H204" s="28" t="e">
        <f ca="1">Results!H157</f>
        <v>#VALUE!</v>
      </c>
      <c r="I204" s="28" t="e">
        <f ca="1">Results!I157</f>
        <v>#VALUE!</v>
      </c>
      <c r="J204" s="28" t="e">
        <f ca="1">Results!J157</f>
        <v>#VALUE!</v>
      </c>
      <c r="K204" s="29" t="e">
        <f ca="1">0.01*'11'!B$17*Calc1!B2972*Results!E157</f>
        <v>#VALUE!</v>
      </c>
      <c r="L204" s="22" t="e">
        <f ca="1">0.01*('11'!D$17-'935'!X146)*Results!C157*Calc1!B2972*('11'!B$17/('11'!B$17-'935'!W146))*'935'!P146</f>
        <v>#VALUE!</v>
      </c>
      <c r="M204" s="22" t="e">
        <f ca="1">0.01*('11'!B$17-'935'!W146)*Results!D157</f>
        <v>#VALUE!</v>
      </c>
      <c r="N204" s="22" t="e">
        <f ca="1">0.01*'11'!B$17*Calc1!B4217*Calc3!B1810</f>
        <v>#VALUE!</v>
      </c>
      <c r="O204" s="22" t="e">
        <f ca="1">0.01*('11'!B$17-'935'!W146)*Calc4!B10490</f>
        <v>#VALUE!</v>
      </c>
      <c r="P204" s="22" t="e">
        <f ca="1">0.01*Calc3!B3385*'935'!T146</f>
        <v>#VALUE!</v>
      </c>
      <c r="Q204" s="29" t="e">
        <f t="shared" si="14"/>
        <v>#VALUE!</v>
      </c>
      <c r="R204" s="24" t="str">
        <f ca="1">'935'!Y146</f>
        <v>#VALUE!</v>
      </c>
      <c r="S204" s="30" t="e">
        <f t="shared" si="15"/>
        <v>#VALUE!</v>
      </c>
      <c r="T204" s="31" t="e">
        <f t="shared" si="16"/>
        <v>#VALUE!</v>
      </c>
      <c r="U204" s="29" t="e">
        <f t="shared" si="17"/>
        <v>#VALUE!</v>
      </c>
      <c r="V204" s="24" t="str">
        <f ca="1">'935'!Z146</f>
        <v>#VALUE!</v>
      </c>
      <c r="W204" s="30" t="e">
        <f t="shared" si="18"/>
        <v>#VALUE!</v>
      </c>
      <c r="X204" s="31" t="e">
        <f t="shared" si="19"/>
        <v>#VALUE!</v>
      </c>
      <c r="Y204" s="29" t="e">
        <f ca="1">0.01*('11'!B$17-'935'!W146)*Calc4!B8943</f>
        <v>#VALUE!</v>
      </c>
      <c r="Z204" s="22" t="e">
        <f ca="1">0.01*'11'!B$17*Calc1!B2972*Calc4!B788</f>
        <v>#VALUE!</v>
      </c>
      <c r="AA204" s="22" t="e">
        <f ca="1">Calc1!B2972*(MAX(Calc4!B7390,0-(Calc4!B7080+IF('935'!P146=0,0,(1-'935'!X146/'11'!D$17)*'11'!B$17/('11'!B$17-'935'!W146)*IF(Calc1!B2972=0,1,Calc2!B151/Calc1!B2972)*Calc4!B1411))))*'11'!B$17*0.01*Calc4!B$11/Calc4!B$2233</f>
        <v>#VALUE!</v>
      </c>
      <c r="AB204" s="22" t="e">
        <f ca="1">Calc1!B2972*Calc4!B$6619*Calc4!B6449</f>
        <v>#VALUE!</v>
      </c>
      <c r="AC204" s="22" t="e">
        <f ca="1">Calc1!B2972*(MAX(Calc4!B7390,0-(Calc4!B7080+IF('935'!P146=0,0,(1-'935'!X146/'11'!D$17)*'11'!B$17/('11'!B$17-'935'!W146)*IF(Calc1!B2972=0,1,Calc2!B151/Calc1!B2972)*Calc4!B1411))))*'11'!B$17*0.01*Calc4!B$2216/Calc4!B$2233</f>
        <v>#VALUE!</v>
      </c>
      <c r="AD204" s="22" t="e">
        <f ca="1">0.01*(Calc2!B151*'11'!B$17*Calc4!B1720+Calc1!B2972*Calc2!B6274*'935'!P146*('11'!D$17-'935'!X146)*('11'!B$17/('11'!B$17-'935'!W146)))</f>
        <v>#VALUE!</v>
      </c>
      <c r="AE204" s="22" t="e">
        <f ca="1">Calc1!B2972*Calc4!B$6300*(Calc4!B$5981+Calc1!B5464)</f>
        <v>#VALUE!</v>
      </c>
      <c r="AF204" s="22" t="e">
        <f ca="1">Calc1!B2972*(MAX(Calc4!B7390,0-(Calc4!B7080+IF('935'!P146=0,0,(1-'935'!X146/'11'!D$17)*'11'!B$17/('11'!B$17-'935'!W146)*IF(Calc1!B2972=0,1,Calc2!B151/Calc1!B2972)*Calc4!B1411))))*'11'!B$17*0.01*(1-(Calc4!B$2216+Calc4!B$11)/Calc4!B$2233)</f>
        <v>#VALUE!</v>
      </c>
      <c r="AG204" s="22" t="e">
        <f t="shared" si="20"/>
        <v>#VALUE!</v>
      </c>
      <c r="AH204" s="10"/>
    </row>
    <row r="205" spans="1:34">
      <c r="A205" s="20">
        <v>141</v>
      </c>
      <c r="B205" s="27" t="str">
        <f ca="1">Results!B158</f>
        <v>#VALUE!</v>
      </c>
      <c r="C205" s="7" t="e">
        <f ca="1">Results!C158</f>
        <v>#VALUE!</v>
      </c>
      <c r="D205" s="28" t="e">
        <f ca="1">Results!D158</f>
        <v>#VALUE!</v>
      </c>
      <c r="E205" s="28" t="e">
        <f ca="1">Results!E158</f>
        <v>#VALUE!</v>
      </c>
      <c r="F205" s="28" t="e">
        <f ca="1">Results!F158</f>
        <v>#VALUE!</v>
      </c>
      <c r="G205" s="7" t="e">
        <f ca="1">Results!G158</f>
        <v>#VALUE!</v>
      </c>
      <c r="H205" s="28" t="e">
        <f ca="1">Results!H158</f>
        <v>#VALUE!</v>
      </c>
      <c r="I205" s="28" t="e">
        <f ca="1">Results!I158</f>
        <v>#VALUE!</v>
      </c>
      <c r="J205" s="28" t="e">
        <f ca="1">Results!J158</f>
        <v>#VALUE!</v>
      </c>
      <c r="K205" s="29" t="e">
        <f ca="1">0.01*'11'!B$17*Calc1!B2973*Results!E158</f>
        <v>#VALUE!</v>
      </c>
      <c r="L205" s="22" t="e">
        <f ca="1">0.01*('11'!D$17-'935'!X147)*Results!C158*Calc1!B2973*('11'!B$17/('11'!B$17-'935'!W147))*'935'!P147</f>
        <v>#VALUE!</v>
      </c>
      <c r="M205" s="22" t="e">
        <f ca="1">0.01*('11'!B$17-'935'!W147)*Results!D158</f>
        <v>#VALUE!</v>
      </c>
      <c r="N205" s="22" t="e">
        <f ca="1">0.01*'11'!B$17*Calc1!B4218*Calc3!B1811</f>
        <v>#VALUE!</v>
      </c>
      <c r="O205" s="22" t="e">
        <f ca="1">0.01*('11'!B$17-'935'!W147)*Calc4!B10491</f>
        <v>#VALUE!</v>
      </c>
      <c r="P205" s="22" t="e">
        <f ca="1">0.01*Calc3!B3386*'935'!T147</f>
        <v>#VALUE!</v>
      </c>
      <c r="Q205" s="29" t="e">
        <f t="shared" si="14"/>
        <v>#VALUE!</v>
      </c>
      <c r="R205" s="24" t="str">
        <f ca="1">'935'!Y147</f>
        <v>#VALUE!</v>
      </c>
      <c r="S205" s="30" t="e">
        <f t="shared" si="15"/>
        <v>#VALUE!</v>
      </c>
      <c r="T205" s="31" t="e">
        <f t="shared" si="16"/>
        <v>#VALUE!</v>
      </c>
      <c r="U205" s="29" t="e">
        <f t="shared" si="17"/>
        <v>#VALUE!</v>
      </c>
      <c r="V205" s="24" t="str">
        <f ca="1">'935'!Z147</f>
        <v>#VALUE!</v>
      </c>
      <c r="W205" s="30" t="e">
        <f t="shared" si="18"/>
        <v>#VALUE!</v>
      </c>
      <c r="X205" s="31" t="e">
        <f t="shared" si="19"/>
        <v>#VALUE!</v>
      </c>
      <c r="Y205" s="29" t="e">
        <f ca="1">0.01*('11'!B$17-'935'!W147)*Calc4!B8944</f>
        <v>#VALUE!</v>
      </c>
      <c r="Z205" s="22" t="e">
        <f ca="1">0.01*'11'!B$17*Calc1!B2973*Calc4!B789</f>
        <v>#VALUE!</v>
      </c>
      <c r="AA205" s="22" t="e">
        <f ca="1">Calc1!B2973*(MAX(Calc4!B7391,0-(Calc4!B7081+IF('935'!P147=0,0,(1-'935'!X147/'11'!D$17)*'11'!B$17/('11'!B$17-'935'!W147)*IF(Calc1!B2973=0,1,Calc2!B152/Calc1!B2973)*Calc4!B1412))))*'11'!B$17*0.01*Calc4!B$11/Calc4!B$2233</f>
        <v>#VALUE!</v>
      </c>
      <c r="AB205" s="22" t="e">
        <f ca="1">Calc1!B2973*Calc4!B$6619*Calc4!B6450</f>
        <v>#VALUE!</v>
      </c>
      <c r="AC205" s="22" t="e">
        <f ca="1">Calc1!B2973*(MAX(Calc4!B7391,0-(Calc4!B7081+IF('935'!P147=0,0,(1-'935'!X147/'11'!D$17)*'11'!B$17/('11'!B$17-'935'!W147)*IF(Calc1!B2973=0,1,Calc2!B152/Calc1!B2973)*Calc4!B1412))))*'11'!B$17*0.01*Calc4!B$2216/Calc4!B$2233</f>
        <v>#VALUE!</v>
      </c>
      <c r="AD205" s="22" t="e">
        <f ca="1">0.01*(Calc2!B152*'11'!B$17*Calc4!B1721+Calc1!B2973*Calc2!B6275*'935'!P147*('11'!D$17-'935'!X147)*('11'!B$17/('11'!B$17-'935'!W147)))</f>
        <v>#VALUE!</v>
      </c>
      <c r="AE205" s="22" t="e">
        <f ca="1">Calc1!B2973*Calc4!B$6300*(Calc4!B$5981+Calc1!B5465)</f>
        <v>#VALUE!</v>
      </c>
      <c r="AF205" s="22" t="e">
        <f ca="1">Calc1!B2973*(MAX(Calc4!B7391,0-(Calc4!B7081+IF('935'!P147=0,0,(1-'935'!X147/'11'!D$17)*'11'!B$17/('11'!B$17-'935'!W147)*IF(Calc1!B2973=0,1,Calc2!B152/Calc1!B2973)*Calc4!B1412))))*'11'!B$17*0.01*(1-(Calc4!B$2216+Calc4!B$11)/Calc4!B$2233)</f>
        <v>#VALUE!</v>
      </c>
      <c r="AG205" s="22" t="e">
        <f t="shared" si="20"/>
        <v>#VALUE!</v>
      </c>
      <c r="AH205" s="10"/>
    </row>
    <row r="206" spans="1:34">
      <c r="A206" s="20">
        <v>142</v>
      </c>
      <c r="B206" s="27" t="str">
        <f ca="1">Results!B159</f>
        <v>#VALUE!</v>
      </c>
      <c r="C206" s="7" t="e">
        <f ca="1">Results!C159</f>
        <v>#VALUE!</v>
      </c>
      <c r="D206" s="28" t="e">
        <f ca="1">Results!D159</f>
        <v>#VALUE!</v>
      </c>
      <c r="E206" s="28" t="e">
        <f ca="1">Results!E159</f>
        <v>#VALUE!</v>
      </c>
      <c r="F206" s="28" t="e">
        <f ca="1">Results!F159</f>
        <v>#VALUE!</v>
      </c>
      <c r="G206" s="7" t="e">
        <f ca="1">Results!G159</f>
        <v>#VALUE!</v>
      </c>
      <c r="H206" s="28" t="e">
        <f ca="1">Results!H159</f>
        <v>#VALUE!</v>
      </c>
      <c r="I206" s="28" t="e">
        <f ca="1">Results!I159</f>
        <v>#VALUE!</v>
      </c>
      <c r="J206" s="28" t="e">
        <f ca="1">Results!J159</f>
        <v>#VALUE!</v>
      </c>
      <c r="K206" s="29" t="e">
        <f ca="1">0.01*'11'!B$17*Calc1!B2974*Results!E159</f>
        <v>#VALUE!</v>
      </c>
      <c r="L206" s="22" t="e">
        <f ca="1">0.01*('11'!D$17-'935'!X148)*Results!C159*Calc1!B2974*('11'!B$17/('11'!B$17-'935'!W148))*'935'!P148</f>
        <v>#VALUE!</v>
      </c>
      <c r="M206" s="22" t="e">
        <f ca="1">0.01*('11'!B$17-'935'!W148)*Results!D159</f>
        <v>#VALUE!</v>
      </c>
      <c r="N206" s="22" t="e">
        <f ca="1">0.01*'11'!B$17*Calc1!B4219*Calc3!B1812</f>
        <v>#VALUE!</v>
      </c>
      <c r="O206" s="22" t="e">
        <f ca="1">0.01*('11'!B$17-'935'!W148)*Calc4!B10492</f>
        <v>#VALUE!</v>
      </c>
      <c r="P206" s="22" t="e">
        <f ca="1">0.01*Calc3!B3387*'935'!T148</f>
        <v>#VALUE!</v>
      </c>
      <c r="Q206" s="29" t="e">
        <f t="shared" si="14"/>
        <v>#VALUE!</v>
      </c>
      <c r="R206" s="24" t="str">
        <f ca="1">'935'!Y148</f>
        <v>#VALUE!</v>
      </c>
      <c r="S206" s="30" t="e">
        <f t="shared" si="15"/>
        <v>#VALUE!</v>
      </c>
      <c r="T206" s="31" t="e">
        <f t="shared" si="16"/>
        <v>#VALUE!</v>
      </c>
      <c r="U206" s="29" t="e">
        <f t="shared" si="17"/>
        <v>#VALUE!</v>
      </c>
      <c r="V206" s="24" t="str">
        <f ca="1">'935'!Z148</f>
        <v>#VALUE!</v>
      </c>
      <c r="W206" s="30" t="e">
        <f t="shared" si="18"/>
        <v>#VALUE!</v>
      </c>
      <c r="X206" s="31" t="e">
        <f t="shared" si="19"/>
        <v>#VALUE!</v>
      </c>
      <c r="Y206" s="29" t="e">
        <f ca="1">0.01*('11'!B$17-'935'!W148)*Calc4!B8945</f>
        <v>#VALUE!</v>
      </c>
      <c r="Z206" s="22" t="e">
        <f ca="1">0.01*'11'!B$17*Calc1!B2974*Calc4!B790</f>
        <v>#VALUE!</v>
      </c>
      <c r="AA206" s="22" t="e">
        <f ca="1">Calc1!B2974*(MAX(Calc4!B7392,0-(Calc4!B7082+IF('935'!P148=0,0,(1-'935'!X148/'11'!D$17)*'11'!B$17/('11'!B$17-'935'!W148)*IF(Calc1!B2974=0,1,Calc2!B153/Calc1!B2974)*Calc4!B1413))))*'11'!B$17*0.01*Calc4!B$11/Calc4!B$2233</f>
        <v>#VALUE!</v>
      </c>
      <c r="AB206" s="22" t="e">
        <f ca="1">Calc1!B2974*Calc4!B$6619*Calc4!B6451</f>
        <v>#VALUE!</v>
      </c>
      <c r="AC206" s="22" t="e">
        <f ca="1">Calc1!B2974*(MAX(Calc4!B7392,0-(Calc4!B7082+IF('935'!P148=0,0,(1-'935'!X148/'11'!D$17)*'11'!B$17/('11'!B$17-'935'!W148)*IF(Calc1!B2974=0,1,Calc2!B153/Calc1!B2974)*Calc4!B1413))))*'11'!B$17*0.01*Calc4!B$2216/Calc4!B$2233</f>
        <v>#VALUE!</v>
      </c>
      <c r="AD206" s="22" t="e">
        <f ca="1">0.01*(Calc2!B153*'11'!B$17*Calc4!B1722+Calc1!B2974*Calc2!B6276*'935'!P148*('11'!D$17-'935'!X148)*('11'!B$17/('11'!B$17-'935'!W148)))</f>
        <v>#VALUE!</v>
      </c>
      <c r="AE206" s="22" t="e">
        <f ca="1">Calc1!B2974*Calc4!B$6300*(Calc4!B$5981+Calc1!B5466)</f>
        <v>#VALUE!</v>
      </c>
      <c r="AF206" s="22" t="e">
        <f ca="1">Calc1!B2974*(MAX(Calc4!B7392,0-(Calc4!B7082+IF('935'!P148=0,0,(1-'935'!X148/'11'!D$17)*'11'!B$17/('11'!B$17-'935'!W148)*IF(Calc1!B2974=0,1,Calc2!B153/Calc1!B2974)*Calc4!B1413))))*'11'!B$17*0.01*(1-(Calc4!B$2216+Calc4!B$11)/Calc4!B$2233)</f>
        <v>#VALUE!</v>
      </c>
      <c r="AG206" s="22" t="e">
        <f t="shared" si="20"/>
        <v>#VALUE!</v>
      </c>
      <c r="AH206" s="10"/>
    </row>
    <row r="207" spans="1:34">
      <c r="A207" s="20">
        <v>143</v>
      </c>
      <c r="B207" s="27" t="str">
        <f ca="1">Results!B160</f>
        <v>#VALUE!</v>
      </c>
      <c r="C207" s="7" t="e">
        <f ca="1">Results!C160</f>
        <v>#VALUE!</v>
      </c>
      <c r="D207" s="28" t="e">
        <f ca="1">Results!D160</f>
        <v>#VALUE!</v>
      </c>
      <c r="E207" s="28" t="e">
        <f ca="1">Results!E160</f>
        <v>#VALUE!</v>
      </c>
      <c r="F207" s="28" t="e">
        <f ca="1">Results!F160</f>
        <v>#VALUE!</v>
      </c>
      <c r="G207" s="7" t="e">
        <f ca="1">Results!G160</f>
        <v>#VALUE!</v>
      </c>
      <c r="H207" s="28" t="e">
        <f ca="1">Results!H160</f>
        <v>#VALUE!</v>
      </c>
      <c r="I207" s="28" t="e">
        <f ca="1">Results!I160</f>
        <v>#VALUE!</v>
      </c>
      <c r="J207" s="28" t="e">
        <f ca="1">Results!J160</f>
        <v>#VALUE!</v>
      </c>
      <c r="K207" s="29" t="e">
        <f ca="1">0.01*'11'!B$17*Calc1!B2975*Results!E160</f>
        <v>#VALUE!</v>
      </c>
      <c r="L207" s="22" t="e">
        <f ca="1">0.01*('11'!D$17-'935'!X149)*Results!C160*Calc1!B2975*('11'!B$17/('11'!B$17-'935'!W149))*'935'!P149</f>
        <v>#VALUE!</v>
      </c>
      <c r="M207" s="22" t="e">
        <f ca="1">0.01*('11'!B$17-'935'!W149)*Results!D160</f>
        <v>#VALUE!</v>
      </c>
      <c r="N207" s="22" t="e">
        <f ca="1">0.01*'11'!B$17*Calc1!B4220*Calc3!B1813</f>
        <v>#VALUE!</v>
      </c>
      <c r="O207" s="22" t="e">
        <f ca="1">0.01*('11'!B$17-'935'!W149)*Calc4!B10493</f>
        <v>#VALUE!</v>
      </c>
      <c r="P207" s="22" t="e">
        <f ca="1">0.01*Calc3!B3388*'935'!T149</f>
        <v>#VALUE!</v>
      </c>
      <c r="Q207" s="29" t="e">
        <f t="shared" si="14"/>
        <v>#VALUE!</v>
      </c>
      <c r="R207" s="24" t="str">
        <f ca="1">'935'!Y149</f>
        <v>#VALUE!</v>
      </c>
      <c r="S207" s="30" t="e">
        <f t="shared" si="15"/>
        <v>#VALUE!</v>
      </c>
      <c r="T207" s="31" t="e">
        <f t="shared" si="16"/>
        <v>#VALUE!</v>
      </c>
      <c r="U207" s="29" t="e">
        <f t="shared" si="17"/>
        <v>#VALUE!</v>
      </c>
      <c r="V207" s="24" t="str">
        <f ca="1">'935'!Z149</f>
        <v>#VALUE!</v>
      </c>
      <c r="W207" s="30" t="e">
        <f t="shared" si="18"/>
        <v>#VALUE!</v>
      </c>
      <c r="X207" s="31" t="e">
        <f t="shared" si="19"/>
        <v>#VALUE!</v>
      </c>
      <c r="Y207" s="29" t="e">
        <f ca="1">0.01*('11'!B$17-'935'!W149)*Calc4!B8946</f>
        <v>#VALUE!</v>
      </c>
      <c r="Z207" s="22" t="e">
        <f ca="1">0.01*'11'!B$17*Calc1!B2975*Calc4!B791</f>
        <v>#VALUE!</v>
      </c>
      <c r="AA207" s="22" t="e">
        <f ca="1">Calc1!B2975*(MAX(Calc4!B7393,0-(Calc4!B7083+IF('935'!P149=0,0,(1-'935'!X149/'11'!D$17)*'11'!B$17/('11'!B$17-'935'!W149)*IF(Calc1!B2975=0,1,Calc2!B154/Calc1!B2975)*Calc4!B1414))))*'11'!B$17*0.01*Calc4!B$11/Calc4!B$2233</f>
        <v>#VALUE!</v>
      </c>
      <c r="AB207" s="22" t="e">
        <f ca="1">Calc1!B2975*Calc4!B$6619*Calc4!B6452</f>
        <v>#VALUE!</v>
      </c>
      <c r="AC207" s="22" t="e">
        <f ca="1">Calc1!B2975*(MAX(Calc4!B7393,0-(Calc4!B7083+IF('935'!P149=0,0,(1-'935'!X149/'11'!D$17)*'11'!B$17/('11'!B$17-'935'!W149)*IF(Calc1!B2975=0,1,Calc2!B154/Calc1!B2975)*Calc4!B1414))))*'11'!B$17*0.01*Calc4!B$2216/Calc4!B$2233</f>
        <v>#VALUE!</v>
      </c>
      <c r="AD207" s="22" t="e">
        <f ca="1">0.01*(Calc2!B154*'11'!B$17*Calc4!B1723+Calc1!B2975*Calc2!B6277*'935'!P149*('11'!D$17-'935'!X149)*('11'!B$17/('11'!B$17-'935'!W149)))</f>
        <v>#VALUE!</v>
      </c>
      <c r="AE207" s="22" t="e">
        <f ca="1">Calc1!B2975*Calc4!B$6300*(Calc4!B$5981+Calc1!B5467)</f>
        <v>#VALUE!</v>
      </c>
      <c r="AF207" s="22" t="e">
        <f ca="1">Calc1!B2975*(MAX(Calc4!B7393,0-(Calc4!B7083+IF('935'!P149=0,0,(1-'935'!X149/'11'!D$17)*'11'!B$17/('11'!B$17-'935'!W149)*IF(Calc1!B2975=0,1,Calc2!B154/Calc1!B2975)*Calc4!B1414))))*'11'!B$17*0.01*(1-(Calc4!B$2216+Calc4!B$11)/Calc4!B$2233)</f>
        <v>#VALUE!</v>
      </c>
      <c r="AG207" s="22" t="e">
        <f t="shared" si="20"/>
        <v>#VALUE!</v>
      </c>
      <c r="AH207" s="10"/>
    </row>
    <row r="208" spans="1:34">
      <c r="A208" s="20">
        <v>144</v>
      </c>
      <c r="B208" s="27" t="str">
        <f ca="1">Results!B161</f>
        <v>#VALUE!</v>
      </c>
      <c r="C208" s="7" t="e">
        <f ca="1">Results!C161</f>
        <v>#VALUE!</v>
      </c>
      <c r="D208" s="28" t="e">
        <f ca="1">Results!D161</f>
        <v>#VALUE!</v>
      </c>
      <c r="E208" s="28" t="e">
        <f ca="1">Results!E161</f>
        <v>#VALUE!</v>
      </c>
      <c r="F208" s="28" t="e">
        <f ca="1">Results!F161</f>
        <v>#VALUE!</v>
      </c>
      <c r="G208" s="7" t="e">
        <f ca="1">Results!G161</f>
        <v>#VALUE!</v>
      </c>
      <c r="H208" s="28" t="e">
        <f ca="1">Results!H161</f>
        <v>#VALUE!</v>
      </c>
      <c r="I208" s="28" t="e">
        <f ca="1">Results!I161</f>
        <v>#VALUE!</v>
      </c>
      <c r="J208" s="28" t="e">
        <f ca="1">Results!J161</f>
        <v>#VALUE!</v>
      </c>
      <c r="K208" s="29" t="e">
        <f ca="1">0.01*'11'!B$17*Calc1!B2976*Results!E161</f>
        <v>#VALUE!</v>
      </c>
      <c r="L208" s="22" t="e">
        <f ca="1">0.01*('11'!D$17-'935'!X150)*Results!C161*Calc1!B2976*('11'!B$17/('11'!B$17-'935'!W150))*'935'!P150</f>
        <v>#VALUE!</v>
      </c>
      <c r="M208" s="22" t="e">
        <f ca="1">0.01*('11'!B$17-'935'!W150)*Results!D161</f>
        <v>#VALUE!</v>
      </c>
      <c r="N208" s="22" t="e">
        <f ca="1">0.01*'11'!B$17*Calc1!B4221*Calc3!B1814</f>
        <v>#VALUE!</v>
      </c>
      <c r="O208" s="22" t="e">
        <f ca="1">0.01*('11'!B$17-'935'!W150)*Calc4!B10494</f>
        <v>#VALUE!</v>
      </c>
      <c r="P208" s="22" t="e">
        <f ca="1">0.01*Calc3!B3389*'935'!T150</f>
        <v>#VALUE!</v>
      </c>
      <c r="Q208" s="29" t="e">
        <f t="shared" si="14"/>
        <v>#VALUE!</v>
      </c>
      <c r="R208" s="24" t="str">
        <f ca="1">'935'!Y150</f>
        <v>#VALUE!</v>
      </c>
      <c r="S208" s="30" t="e">
        <f t="shared" si="15"/>
        <v>#VALUE!</v>
      </c>
      <c r="T208" s="31" t="e">
        <f t="shared" si="16"/>
        <v>#VALUE!</v>
      </c>
      <c r="U208" s="29" t="e">
        <f t="shared" si="17"/>
        <v>#VALUE!</v>
      </c>
      <c r="V208" s="24" t="str">
        <f ca="1">'935'!Z150</f>
        <v>#VALUE!</v>
      </c>
      <c r="W208" s="30" t="e">
        <f t="shared" si="18"/>
        <v>#VALUE!</v>
      </c>
      <c r="X208" s="31" t="e">
        <f t="shared" si="19"/>
        <v>#VALUE!</v>
      </c>
      <c r="Y208" s="29" t="e">
        <f ca="1">0.01*('11'!B$17-'935'!W150)*Calc4!B8947</f>
        <v>#VALUE!</v>
      </c>
      <c r="Z208" s="22" t="e">
        <f ca="1">0.01*'11'!B$17*Calc1!B2976*Calc4!B792</f>
        <v>#VALUE!</v>
      </c>
      <c r="AA208" s="22" t="e">
        <f ca="1">Calc1!B2976*(MAX(Calc4!B7394,0-(Calc4!B7084+IF('935'!P150=0,0,(1-'935'!X150/'11'!D$17)*'11'!B$17/('11'!B$17-'935'!W150)*IF(Calc1!B2976=0,1,Calc2!B155/Calc1!B2976)*Calc4!B1415))))*'11'!B$17*0.01*Calc4!B$11/Calc4!B$2233</f>
        <v>#VALUE!</v>
      </c>
      <c r="AB208" s="22" t="e">
        <f ca="1">Calc1!B2976*Calc4!B$6619*Calc4!B6453</f>
        <v>#VALUE!</v>
      </c>
      <c r="AC208" s="22" t="e">
        <f ca="1">Calc1!B2976*(MAX(Calc4!B7394,0-(Calc4!B7084+IF('935'!P150=0,0,(1-'935'!X150/'11'!D$17)*'11'!B$17/('11'!B$17-'935'!W150)*IF(Calc1!B2976=0,1,Calc2!B155/Calc1!B2976)*Calc4!B1415))))*'11'!B$17*0.01*Calc4!B$2216/Calc4!B$2233</f>
        <v>#VALUE!</v>
      </c>
      <c r="AD208" s="22" t="e">
        <f ca="1">0.01*(Calc2!B155*'11'!B$17*Calc4!B1724+Calc1!B2976*Calc2!B6278*'935'!P150*('11'!D$17-'935'!X150)*('11'!B$17/('11'!B$17-'935'!W150)))</f>
        <v>#VALUE!</v>
      </c>
      <c r="AE208" s="22" t="e">
        <f ca="1">Calc1!B2976*Calc4!B$6300*(Calc4!B$5981+Calc1!B5468)</f>
        <v>#VALUE!</v>
      </c>
      <c r="AF208" s="22" t="e">
        <f ca="1">Calc1!B2976*(MAX(Calc4!B7394,0-(Calc4!B7084+IF('935'!P150=0,0,(1-'935'!X150/'11'!D$17)*'11'!B$17/('11'!B$17-'935'!W150)*IF(Calc1!B2976=0,1,Calc2!B155/Calc1!B2976)*Calc4!B1415))))*'11'!B$17*0.01*(1-(Calc4!B$2216+Calc4!B$11)/Calc4!B$2233)</f>
        <v>#VALUE!</v>
      </c>
      <c r="AG208" s="22" t="e">
        <f t="shared" si="20"/>
        <v>#VALUE!</v>
      </c>
      <c r="AH208" s="10"/>
    </row>
    <row r="209" spans="1:34">
      <c r="A209" s="20">
        <v>145</v>
      </c>
      <c r="B209" s="27" t="str">
        <f ca="1">Results!B162</f>
        <v>#VALUE!</v>
      </c>
      <c r="C209" s="7" t="e">
        <f ca="1">Results!C162</f>
        <v>#VALUE!</v>
      </c>
      <c r="D209" s="28" t="e">
        <f ca="1">Results!D162</f>
        <v>#VALUE!</v>
      </c>
      <c r="E209" s="28" t="e">
        <f ca="1">Results!E162</f>
        <v>#VALUE!</v>
      </c>
      <c r="F209" s="28" t="e">
        <f ca="1">Results!F162</f>
        <v>#VALUE!</v>
      </c>
      <c r="G209" s="7" t="e">
        <f ca="1">Results!G162</f>
        <v>#VALUE!</v>
      </c>
      <c r="H209" s="28" t="e">
        <f ca="1">Results!H162</f>
        <v>#VALUE!</v>
      </c>
      <c r="I209" s="28" t="e">
        <f ca="1">Results!I162</f>
        <v>#VALUE!</v>
      </c>
      <c r="J209" s="28" t="e">
        <f ca="1">Results!J162</f>
        <v>#VALUE!</v>
      </c>
      <c r="K209" s="29" t="e">
        <f ca="1">0.01*'11'!B$17*Calc1!B2977*Results!E162</f>
        <v>#VALUE!</v>
      </c>
      <c r="L209" s="22" t="e">
        <f ca="1">0.01*('11'!D$17-'935'!X151)*Results!C162*Calc1!B2977*('11'!B$17/('11'!B$17-'935'!W151))*'935'!P151</f>
        <v>#VALUE!</v>
      </c>
      <c r="M209" s="22" t="e">
        <f ca="1">0.01*('11'!B$17-'935'!W151)*Results!D162</f>
        <v>#VALUE!</v>
      </c>
      <c r="N209" s="22" t="e">
        <f ca="1">0.01*'11'!B$17*Calc1!B4222*Calc3!B1815</f>
        <v>#VALUE!</v>
      </c>
      <c r="O209" s="22" t="e">
        <f ca="1">0.01*('11'!B$17-'935'!W151)*Calc4!B10495</f>
        <v>#VALUE!</v>
      </c>
      <c r="P209" s="22" t="e">
        <f ca="1">0.01*Calc3!B3390*'935'!T151</f>
        <v>#VALUE!</v>
      </c>
      <c r="Q209" s="29" t="e">
        <f t="shared" si="14"/>
        <v>#VALUE!</v>
      </c>
      <c r="R209" s="24" t="str">
        <f ca="1">'935'!Y151</f>
        <v>#VALUE!</v>
      </c>
      <c r="S209" s="30" t="e">
        <f t="shared" si="15"/>
        <v>#VALUE!</v>
      </c>
      <c r="T209" s="31" t="e">
        <f t="shared" si="16"/>
        <v>#VALUE!</v>
      </c>
      <c r="U209" s="29" t="e">
        <f t="shared" si="17"/>
        <v>#VALUE!</v>
      </c>
      <c r="V209" s="24" t="str">
        <f ca="1">'935'!Z151</f>
        <v>#VALUE!</v>
      </c>
      <c r="W209" s="30" t="e">
        <f t="shared" si="18"/>
        <v>#VALUE!</v>
      </c>
      <c r="X209" s="31" t="e">
        <f t="shared" si="19"/>
        <v>#VALUE!</v>
      </c>
      <c r="Y209" s="29" t="e">
        <f ca="1">0.01*('11'!B$17-'935'!W151)*Calc4!B8948</f>
        <v>#VALUE!</v>
      </c>
      <c r="Z209" s="22" t="e">
        <f ca="1">0.01*'11'!B$17*Calc1!B2977*Calc4!B793</f>
        <v>#VALUE!</v>
      </c>
      <c r="AA209" s="22" t="e">
        <f ca="1">Calc1!B2977*(MAX(Calc4!B7395,0-(Calc4!B7085+IF('935'!P151=0,0,(1-'935'!X151/'11'!D$17)*'11'!B$17/('11'!B$17-'935'!W151)*IF(Calc1!B2977=0,1,Calc2!B156/Calc1!B2977)*Calc4!B1416))))*'11'!B$17*0.01*Calc4!B$11/Calc4!B$2233</f>
        <v>#VALUE!</v>
      </c>
      <c r="AB209" s="22" t="e">
        <f ca="1">Calc1!B2977*Calc4!B$6619*Calc4!B6454</f>
        <v>#VALUE!</v>
      </c>
      <c r="AC209" s="22" t="e">
        <f ca="1">Calc1!B2977*(MAX(Calc4!B7395,0-(Calc4!B7085+IF('935'!P151=0,0,(1-'935'!X151/'11'!D$17)*'11'!B$17/('11'!B$17-'935'!W151)*IF(Calc1!B2977=0,1,Calc2!B156/Calc1!B2977)*Calc4!B1416))))*'11'!B$17*0.01*Calc4!B$2216/Calc4!B$2233</f>
        <v>#VALUE!</v>
      </c>
      <c r="AD209" s="22" t="e">
        <f ca="1">0.01*(Calc2!B156*'11'!B$17*Calc4!B1725+Calc1!B2977*Calc2!B6279*'935'!P151*('11'!D$17-'935'!X151)*('11'!B$17/('11'!B$17-'935'!W151)))</f>
        <v>#VALUE!</v>
      </c>
      <c r="AE209" s="22" t="e">
        <f ca="1">Calc1!B2977*Calc4!B$6300*(Calc4!B$5981+Calc1!B5469)</f>
        <v>#VALUE!</v>
      </c>
      <c r="AF209" s="22" t="e">
        <f ca="1">Calc1!B2977*(MAX(Calc4!B7395,0-(Calc4!B7085+IF('935'!P151=0,0,(1-'935'!X151/'11'!D$17)*'11'!B$17/('11'!B$17-'935'!W151)*IF(Calc1!B2977=0,1,Calc2!B156/Calc1!B2977)*Calc4!B1416))))*'11'!B$17*0.01*(1-(Calc4!B$2216+Calc4!B$11)/Calc4!B$2233)</f>
        <v>#VALUE!</v>
      </c>
      <c r="AG209" s="22" t="e">
        <f t="shared" si="20"/>
        <v>#VALUE!</v>
      </c>
      <c r="AH209" s="10"/>
    </row>
    <row r="210" spans="1:34">
      <c r="A210" s="20">
        <v>146</v>
      </c>
      <c r="B210" s="27" t="str">
        <f ca="1">Results!B163</f>
        <v>#VALUE!</v>
      </c>
      <c r="C210" s="7" t="e">
        <f ca="1">Results!C163</f>
        <v>#VALUE!</v>
      </c>
      <c r="D210" s="28" t="e">
        <f ca="1">Results!D163</f>
        <v>#VALUE!</v>
      </c>
      <c r="E210" s="28" t="e">
        <f ca="1">Results!E163</f>
        <v>#VALUE!</v>
      </c>
      <c r="F210" s="28" t="e">
        <f ca="1">Results!F163</f>
        <v>#VALUE!</v>
      </c>
      <c r="G210" s="7" t="e">
        <f ca="1">Results!G163</f>
        <v>#VALUE!</v>
      </c>
      <c r="H210" s="28" t="e">
        <f ca="1">Results!H163</f>
        <v>#VALUE!</v>
      </c>
      <c r="I210" s="28" t="e">
        <f ca="1">Results!I163</f>
        <v>#VALUE!</v>
      </c>
      <c r="J210" s="28" t="e">
        <f ca="1">Results!J163</f>
        <v>#VALUE!</v>
      </c>
      <c r="K210" s="29" t="e">
        <f ca="1">0.01*'11'!B$17*Calc1!B2978*Results!E163</f>
        <v>#VALUE!</v>
      </c>
      <c r="L210" s="22" t="e">
        <f ca="1">0.01*('11'!D$17-'935'!X152)*Results!C163*Calc1!B2978*('11'!B$17/('11'!B$17-'935'!W152))*'935'!P152</f>
        <v>#VALUE!</v>
      </c>
      <c r="M210" s="22" t="e">
        <f ca="1">0.01*('11'!B$17-'935'!W152)*Results!D163</f>
        <v>#VALUE!</v>
      </c>
      <c r="N210" s="22" t="e">
        <f ca="1">0.01*'11'!B$17*Calc1!B4223*Calc3!B1816</f>
        <v>#VALUE!</v>
      </c>
      <c r="O210" s="22" t="e">
        <f ca="1">0.01*('11'!B$17-'935'!W152)*Calc4!B10496</f>
        <v>#VALUE!</v>
      </c>
      <c r="P210" s="22" t="e">
        <f ca="1">0.01*Calc3!B3391*'935'!T152</f>
        <v>#VALUE!</v>
      </c>
      <c r="Q210" s="29" t="e">
        <f t="shared" si="14"/>
        <v>#VALUE!</v>
      </c>
      <c r="R210" s="24" t="str">
        <f ca="1">'935'!Y152</f>
        <v>#VALUE!</v>
      </c>
      <c r="S210" s="30" t="e">
        <f t="shared" si="15"/>
        <v>#VALUE!</v>
      </c>
      <c r="T210" s="31" t="e">
        <f t="shared" si="16"/>
        <v>#VALUE!</v>
      </c>
      <c r="U210" s="29" t="e">
        <f t="shared" si="17"/>
        <v>#VALUE!</v>
      </c>
      <c r="V210" s="24" t="str">
        <f ca="1">'935'!Z152</f>
        <v>#VALUE!</v>
      </c>
      <c r="W210" s="30" t="e">
        <f t="shared" si="18"/>
        <v>#VALUE!</v>
      </c>
      <c r="X210" s="31" t="e">
        <f t="shared" si="19"/>
        <v>#VALUE!</v>
      </c>
      <c r="Y210" s="29" t="e">
        <f ca="1">0.01*('11'!B$17-'935'!W152)*Calc4!B8949</f>
        <v>#VALUE!</v>
      </c>
      <c r="Z210" s="22" t="e">
        <f ca="1">0.01*'11'!B$17*Calc1!B2978*Calc4!B794</f>
        <v>#VALUE!</v>
      </c>
      <c r="AA210" s="22" t="e">
        <f ca="1">Calc1!B2978*(MAX(Calc4!B7396,0-(Calc4!B7086+IF('935'!P152=0,0,(1-'935'!X152/'11'!D$17)*'11'!B$17/('11'!B$17-'935'!W152)*IF(Calc1!B2978=0,1,Calc2!B157/Calc1!B2978)*Calc4!B1417))))*'11'!B$17*0.01*Calc4!B$11/Calc4!B$2233</f>
        <v>#VALUE!</v>
      </c>
      <c r="AB210" s="22" t="e">
        <f ca="1">Calc1!B2978*Calc4!B$6619*Calc4!B6455</f>
        <v>#VALUE!</v>
      </c>
      <c r="AC210" s="22" t="e">
        <f ca="1">Calc1!B2978*(MAX(Calc4!B7396,0-(Calc4!B7086+IF('935'!P152=0,0,(1-'935'!X152/'11'!D$17)*'11'!B$17/('11'!B$17-'935'!W152)*IF(Calc1!B2978=0,1,Calc2!B157/Calc1!B2978)*Calc4!B1417))))*'11'!B$17*0.01*Calc4!B$2216/Calc4!B$2233</f>
        <v>#VALUE!</v>
      </c>
      <c r="AD210" s="22" t="e">
        <f ca="1">0.01*(Calc2!B157*'11'!B$17*Calc4!B1726+Calc1!B2978*Calc2!B6280*'935'!P152*('11'!D$17-'935'!X152)*('11'!B$17/('11'!B$17-'935'!W152)))</f>
        <v>#VALUE!</v>
      </c>
      <c r="AE210" s="22" t="e">
        <f ca="1">Calc1!B2978*Calc4!B$6300*(Calc4!B$5981+Calc1!B5470)</f>
        <v>#VALUE!</v>
      </c>
      <c r="AF210" s="22" t="e">
        <f ca="1">Calc1!B2978*(MAX(Calc4!B7396,0-(Calc4!B7086+IF('935'!P152=0,0,(1-'935'!X152/'11'!D$17)*'11'!B$17/('11'!B$17-'935'!W152)*IF(Calc1!B2978=0,1,Calc2!B157/Calc1!B2978)*Calc4!B1417))))*'11'!B$17*0.01*(1-(Calc4!B$2216+Calc4!B$11)/Calc4!B$2233)</f>
        <v>#VALUE!</v>
      </c>
      <c r="AG210" s="22" t="e">
        <f t="shared" si="20"/>
        <v>#VALUE!</v>
      </c>
      <c r="AH210" s="10"/>
    </row>
    <row r="211" spans="1:34">
      <c r="A211" s="20">
        <v>147</v>
      </c>
      <c r="B211" s="27" t="str">
        <f ca="1">Results!B164</f>
        <v>#VALUE!</v>
      </c>
      <c r="C211" s="7" t="e">
        <f ca="1">Results!C164</f>
        <v>#VALUE!</v>
      </c>
      <c r="D211" s="28" t="e">
        <f ca="1">Results!D164</f>
        <v>#VALUE!</v>
      </c>
      <c r="E211" s="28" t="e">
        <f ca="1">Results!E164</f>
        <v>#VALUE!</v>
      </c>
      <c r="F211" s="28" t="e">
        <f ca="1">Results!F164</f>
        <v>#VALUE!</v>
      </c>
      <c r="G211" s="7" t="e">
        <f ca="1">Results!G164</f>
        <v>#VALUE!</v>
      </c>
      <c r="H211" s="28" t="e">
        <f ca="1">Results!H164</f>
        <v>#VALUE!</v>
      </c>
      <c r="I211" s="28" t="e">
        <f ca="1">Results!I164</f>
        <v>#VALUE!</v>
      </c>
      <c r="J211" s="28" t="e">
        <f ca="1">Results!J164</f>
        <v>#VALUE!</v>
      </c>
      <c r="K211" s="29" t="e">
        <f ca="1">0.01*'11'!B$17*Calc1!B2979*Results!E164</f>
        <v>#VALUE!</v>
      </c>
      <c r="L211" s="22" t="e">
        <f ca="1">0.01*('11'!D$17-'935'!X153)*Results!C164*Calc1!B2979*('11'!B$17/('11'!B$17-'935'!W153))*'935'!P153</f>
        <v>#VALUE!</v>
      </c>
      <c r="M211" s="22" t="e">
        <f ca="1">0.01*('11'!B$17-'935'!W153)*Results!D164</f>
        <v>#VALUE!</v>
      </c>
      <c r="N211" s="22" t="e">
        <f ca="1">0.01*'11'!B$17*Calc1!B4224*Calc3!B1817</f>
        <v>#VALUE!</v>
      </c>
      <c r="O211" s="22" t="e">
        <f ca="1">0.01*('11'!B$17-'935'!W153)*Calc4!B10497</f>
        <v>#VALUE!</v>
      </c>
      <c r="P211" s="22" t="e">
        <f ca="1">0.01*Calc3!B3392*'935'!T153</f>
        <v>#VALUE!</v>
      </c>
      <c r="Q211" s="29" t="e">
        <f t="shared" si="14"/>
        <v>#VALUE!</v>
      </c>
      <c r="R211" s="24" t="str">
        <f ca="1">'935'!Y153</f>
        <v>#VALUE!</v>
      </c>
      <c r="S211" s="30" t="e">
        <f t="shared" si="15"/>
        <v>#VALUE!</v>
      </c>
      <c r="T211" s="31" t="e">
        <f t="shared" si="16"/>
        <v>#VALUE!</v>
      </c>
      <c r="U211" s="29" t="e">
        <f t="shared" si="17"/>
        <v>#VALUE!</v>
      </c>
      <c r="V211" s="24" t="str">
        <f ca="1">'935'!Z153</f>
        <v>#VALUE!</v>
      </c>
      <c r="W211" s="30" t="e">
        <f t="shared" si="18"/>
        <v>#VALUE!</v>
      </c>
      <c r="X211" s="31" t="e">
        <f t="shared" si="19"/>
        <v>#VALUE!</v>
      </c>
      <c r="Y211" s="29" t="e">
        <f ca="1">0.01*('11'!B$17-'935'!W153)*Calc4!B8950</f>
        <v>#VALUE!</v>
      </c>
      <c r="Z211" s="22" t="e">
        <f ca="1">0.01*'11'!B$17*Calc1!B2979*Calc4!B795</f>
        <v>#VALUE!</v>
      </c>
      <c r="AA211" s="22" t="e">
        <f ca="1">Calc1!B2979*(MAX(Calc4!B7397,0-(Calc4!B7087+IF('935'!P153=0,0,(1-'935'!X153/'11'!D$17)*'11'!B$17/('11'!B$17-'935'!W153)*IF(Calc1!B2979=0,1,Calc2!B158/Calc1!B2979)*Calc4!B1418))))*'11'!B$17*0.01*Calc4!B$11/Calc4!B$2233</f>
        <v>#VALUE!</v>
      </c>
      <c r="AB211" s="22" t="e">
        <f ca="1">Calc1!B2979*Calc4!B$6619*Calc4!B6456</f>
        <v>#VALUE!</v>
      </c>
      <c r="AC211" s="22" t="e">
        <f ca="1">Calc1!B2979*(MAX(Calc4!B7397,0-(Calc4!B7087+IF('935'!P153=0,0,(1-'935'!X153/'11'!D$17)*'11'!B$17/('11'!B$17-'935'!W153)*IF(Calc1!B2979=0,1,Calc2!B158/Calc1!B2979)*Calc4!B1418))))*'11'!B$17*0.01*Calc4!B$2216/Calc4!B$2233</f>
        <v>#VALUE!</v>
      </c>
      <c r="AD211" s="22" t="e">
        <f ca="1">0.01*(Calc2!B158*'11'!B$17*Calc4!B1727+Calc1!B2979*Calc2!B6281*'935'!P153*('11'!D$17-'935'!X153)*('11'!B$17/('11'!B$17-'935'!W153)))</f>
        <v>#VALUE!</v>
      </c>
      <c r="AE211" s="22" t="e">
        <f ca="1">Calc1!B2979*Calc4!B$6300*(Calc4!B$5981+Calc1!B5471)</f>
        <v>#VALUE!</v>
      </c>
      <c r="AF211" s="22" t="e">
        <f ca="1">Calc1!B2979*(MAX(Calc4!B7397,0-(Calc4!B7087+IF('935'!P153=0,0,(1-'935'!X153/'11'!D$17)*'11'!B$17/('11'!B$17-'935'!W153)*IF(Calc1!B2979=0,1,Calc2!B158/Calc1!B2979)*Calc4!B1418))))*'11'!B$17*0.01*(1-(Calc4!B$2216+Calc4!B$11)/Calc4!B$2233)</f>
        <v>#VALUE!</v>
      </c>
      <c r="AG211" s="22" t="e">
        <f t="shared" si="20"/>
        <v>#VALUE!</v>
      </c>
      <c r="AH211" s="10"/>
    </row>
    <row r="212" spans="1:34">
      <c r="A212" s="20">
        <v>148</v>
      </c>
      <c r="B212" s="27" t="str">
        <f ca="1">Results!B165</f>
        <v>#VALUE!</v>
      </c>
      <c r="C212" s="7" t="e">
        <f ca="1">Results!C165</f>
        <v>#VALUE!</v>
      </c>
      <c r="D212" s="28" t="e">
        <f ca="1">Results!D165</f>
        <v>#VALUE!</v>
      </c>
      <c r="E212" s="28" t="e">
        <f ca="1">Results!E165</f>
        <v>#VALUE!</v>
      </c>
      <c r="F212" s="28" t="e">
        <f ca="1">Results!F165</f>
        <v>#VALUE!</v>
      </c>
      <c r="G212" s="7" t="e">
        <f ca="1">Results!G165</f>
        <v>#VALUE!</v>
      </c>
      <c r="H212" s="28" t="e">
        <f ca="1">Results!H165</f>
        <v>#VALUE!</v>
      </c>
      <c r="I212" s="28" t="e">
        <f ca="1">Results!I165</f>
        <v>#VALUE!</v>
      </c>
      <c r="J212" s="28" t="e">
        <f ca="1">Results!J165</f>
        <v>#VALUE!</v>
      </c>
      <c r="K212" s="29" t="e">
        <f ca="1">0.01*'11'!B$17*Calc1!B2980*Results!E165</f>
        <v>#VALUE!</v>
      </c>
      <c r="L212" s="22" t="e">
        <f ca="1">0.01*('11'!D$17-'935'!X154)*Results!C165*Calc1!B2980*('11'!B$17/('11'!B$17-'935'!W154))*'935'!P154</f>
        <v>#VALUE!</v>
      </c>
      <c r="M212" s="22" t="e">
        <f ca="1">0.01*('11'!B$17-'935'!W154)*Results!D165</f>
        <v>#VALUE!</v>
      </c>
      <c r="N212" s="22" t="e">
        <f ca="1">0.01*'11'!B$17*Calc1!B4225*Calc3!B1818</f>
        <v>#VALUE!</v>
      </c>
      <c r="O212" s="22" t="e">
        <f ca="1">0.01*('11'!B$17-'935'!W154)*Calc4!B10498</f>
        <v>#VALUE!</v>
      </c>
      <c r="P212" s="22" t="e">
        <f ca="1">0.01*Calc3!B3393*'935'!T154</f>
        <v>#VALUE!</v>
      </c>
      <c r="Q212" s="29" t="e">
        <f t="shared" si="14"/>
        <v>#VALUE!</v>
      </c>
      <c r="R212" s="24" t="str">
        <f ca="1">'935'!Y154</f>
        <v>#VALUE!</v>
      </c>
      <c r="S212" s="30" t="e">
        <f t="shared" si="15"/>
        <v>#VALUE!</v>
      </c>
      <c r="T212" s="31" t="e">
        <f t="shared" si="16"/>
        <v>#VALUE!</v>
      </c>
      <c r="U212" s="29" t="e">
        <f t="shared" si="17"/>
        <v>#VALUE!</v>
      </c>
      <c r="V212" s="24" t="str">
        <f ca="1">'935'!Z154</f>
        <v>#VALUE!</v>
      </c>
      <c r="W212" s="30" t="e">
        <f t="shared" si="18"/>
        <v>#VALUE!</v>
      </c>
      <c r="X212" s="31" t="e">
        <f t="shared" si="19"/>
        <v>#VALUE!</v>
      </c>
      <c r="Y212" s="29" t="e">
        <f ca="1">0.01*('11'!B$17-'935'!W154)*Calc4!B8951</f>
        <v>#VALUE!</v>
      </c>
      <c r="Z212" s="22" t="e">
        <f ca="1">0.01*'11'!B$17*Calc1!B2980*Calc4!B796</f>
        <v>#VALUE!</v>
      </c>
      <c r="AA212" s="22" t="e">
        <f ca="1">Calc1!B2980*(MAX(Calc4!B7398,0-(Calc4!B7088+IF('935'!P154=0,0,(1-'935'!X154/'11'!D$17)*'11'!B$17/('11'!B$17-'935'!W154)*IF(Calc1!B2980=0,1,Calc2!B159/Calc1!B2980)*Calc4!B1419))))*'11'!B$17*0.01*Calc4!B$11/Calc4!B$2233</f>
        <v>#VALUE!</v>
      </c>
      <c r="AB212" s="22" t="e">
        <f ca="1">Calc1!B2980*Calc4!B$6619*Calc4!B6457</f>
        <v>#VALUE!</v>
      </c>
      <c r="AC212" s="22" t="e">
        <f ca="1">Calc1!B2980*(MAX(Calc4!B7398,0-(Calc4!B7088+IF('935'!P154=0,0,(1-'935'!X154/'11'!D$17)*'11'!B$17/('11'!B$17-'935'!W154)*IF(Calc1!B2980=0,1,Calc2!B159/Calc1!B2980)*Calc4!B1419))))*'11'!B$17*0.01*Calc4!B$2216/Calc4!B$2233</f>
        <v>#VALUE!</v>
      </c>
      <c r="AD212" s="22" t="e">
        <f ca="1">0.01*(Calc2!B159*'11'!B$17*Calc4!B1728+Calc1!B2980*Calc2!B6282*'935'!P154*('11'!D$17-'935'!X154)*('11'!B$17/('11'!B$17-'935'!W154)))</f>
        <v>#VALUE!</v>
      </c>
      <c r="AE212" s="22" t="e">
        <f ca="1">Calc1!B2980*Calc4!B$6300*(Calc4!B$5981+Calc1!B5472)</f>
        <v>#VALUE!</v>
      </c>
      <c r="AF212" s="22" t="e">
        <f ca="1">Calc1!B2980*(MAX(Calc4!B7398,0-(Calc4!B7088+IF('935'!P154=0,0,(1-'935'!X154/'11'!D$17)*'11'!B$17/('11'!B$17-'935'!W154)*IF(Calc1!B2980=0,1,Calc2!B159/Calc1!B2980)*Calc4!B1419))))*'11'!B$17*0.01*(1-(Calc4!B$2216+Calc4!B$11)/Calc4!B$2233)</f>
        <v>#VALUE!</v>
      </c>
      <c r="AG212" s="22" t="e">
        <f t="shared" si="20"/>
        <v>#VALUE!</v>
      </c>
      <c r="AH212" s="10"/>
    </row>
    <row r="213" spans="1:34">
      <c r="A213" s="20">
        <v>149</v>
      </c>
      <c r="B213" s="27" t="str">
        <f ca="1">Results!B166</f>
        <v>#VALUE!</v>
      </c>
      <c r="C213" s="7" t="e">
        <f ca="1">Results!C166</f>
        <v>#VALUE!</v>
      </c>
      <c r="D213" s="28" t="e">
        <f ca="1">Results!D166</f>
        <v>#VALUE!</v>
      </c>
      <c r="E213" s="28" t="e">
        <f ca="1">Results!E166</f>
        <v>#VALUE!</v>
      </c>
      <c r="F213" s="28" t="e">
        <f ca="1">Results!F166</f>
        <v>#VALUE!</v>
      </c>
      <c r="G213" s="7" t="e">
        <f ca="1">Results!G166</f>
        <v>#VALUE!</v>
      </c>
      <c r="H213" s="28" t="e">
        <f ca="1">Results!H166</f>
        <v>#VALUE!</v>
      </c>
      <c r="I213" s="28" t="e">
        <f ca="1">Results!I166</f>
        <v>#VALUE!</v>
      </c>
      <c r="J213" s="28" t="e">
        <f ca="1">Results!J166</f>
        <v>#VALUE!</v>
      </c>
      <c r="K213" s="29" t="e">
        <f ca="1">0.01*'11'!B$17*Calc1!B2981*Results!E166</f>
        <v>#VALUE!</v>
      </c>
      <c r="L213" s="22" t="e">
        <f ca="1">0.01*('11'!D$17-'935'!X155)*Results!C166*Calc1!B2981*('11'!B$17/('11'!B$17-'935'!W155))*'935'!P155</f>
        <v>#VALUE!</v>
      </c>
      <c r="M213" s="22" t="e">
        <f ca="1">0.01*('11'!B$17-'935'!W155)*Results!D166</f>
        <v>#VALUE!</v>
      </c>
      <c r="N213" s="22" t="e">
        <f ca="1">0.01*'11'!B$17*Calc1!B4226*Calc3!B1819</f>
        <v>#VALUE!</v>
      </c>
      <c r="O213" s="22" t="e">
        <f ca="1">0.01*('11'!B$17-'935'!W155)*Calc4!B10499</f>
        <v>#VALUE!</v>
      </c>
      <c r="P213" s="22" t="e">
        <f ca="1">0.01*Calc3!B3394*'935'!T155</f>
        <v>#VALUE!</v>
      </c>
      <c r="Q213" s="29" t="e">
        <f t="shared" si="14"/>
        <v>#VALUE!</v>
      </c>
      <c r="R213" s="24" t="str">
        <f ca="1">'935'!Y155</f>
        <v>#VALUE!</v>
      </c>
      <c r="S213" s="30" t="e">
        <f t="shared" si="15"/>
        <v>#VALUE!</v>
      </c>
      <c r="T213" s="31" t="e">
        <f t="shared" si="16"/>
        <v>#VALUE!</v>
      </c>
      <c r="U213" s="29" t="e">
        <f t="shared" si="17"/>
        <v>#VALUE!</v>
      </c>
      <c r="V213" s="24" t="str">
        <f ca="1">'935'!Z155</f>
        <v>#VALUE!</v>
      </c>
      <c r="W213" s="30" t="e">
        <f t="shared" si="18"/>
        <v>#VALUE!</v>
      </c>
      <c r="X213" s="31" t="e">
        <f t="shared" si="19"/>
        <v>#VALUE!</v>
      </c>
      <c r="Y213" s="29" t="e">
        <f ca="1">0.01*('11'!B$17-'935'!W155)*Calc4!B8952</f>
        <v>#VALUE!</v>
      </c>
      <c r="Z213" s="22" t="e">
        <f ca="1">0.01*'11'!B$17*Calc1!B2981*Calc4!B797</f>
        <v>#VALUE!</v>
      </c>
      <c r="AA213" s="22" t="e">
        <f ca="1">Calc1!B2981*(MAX(Calc4!B7399,0-(Calc4!B7089+IF('935'!P155=0,0,(1-'935'!X155/'11'!D$17)*'11'!B$17/('11'!B$17-'935'!W155)*IF(Calc1!B2981=0,1,Calc2!B160/Calc1!B2981)*Calc4!B1420))))*'11'!B$17*0.01*Calc4!B$11/Calc4!B$2233</f>
        <v>#VALUE!</v>
      </c>
      <c r="AB213" s="22" t="e">
        <f ca="1">Calc1!B2981*Calc4!B$6619*Calc4!B6458</f>
        <v>#VALUE!</v>
      </c>
      <c r="AC213" s="22" t="e">
        <f ca="1">Calc1!B2981*(MAX(Calc4!B7399,0-(Calc4!B7089+IF('935'!P155=0,0,(1-'935'!X155/'11'!D$17)*'11'!B$17/('11'!B$17-'935'!W155)*IF(Calc1!B2981=0,1,Calc2!B160/Calc1!B2981)*Calc4!B1420))))*'11'!B$17*0.01*Calc4!B$2216/Calc4!B$2233</f>
        <v>#VALUE!</v>
      </c>
      <c r="AD213" s="22" t="e">
        <f ca="1">0.01*(Calc2!B160*'11'!B$17*Calc4!B1729+Calc1!B2981*Calc2!B6283*'935'!P155*('11'!D$17-'935'!X155)*('11'!B$17/('11'!B$17-'935'!W155)))</f>
        <v>#VALUE!</v>
      </c>
      <c r="AE213" s="22" t="e">
        <f ca="1">Calc1!B2981*Calc4!B$6300*(Calc4!B$5981+Calc1!B5473)</f>
        <v>#VALUE!</v>
      </c>
      <c r="AF213" s="22" t="e">
        <f ca="1">Calc1!B2981*(MAX(Calc4!B7399,0-(Calc4!B7089+IF('935'!P155=0,0,(1-'935'!X155/'11'!D$17)*'11'!B$17/('11'!B$17-'935'!W155)*IF(Calc1!B2981=0,1,Calc2!B160/Calc1!B2981)*Calc4!B1420))))*'11'!B$17*0.01*(1-(Calc4!B$2216+Calc4!B$11)/Calc4!B$2233)</f>
        <v>#VALUE!</v>
      </c>
      <c r="AG213" s="22" t="e">
        <f t="shared" si="20"/>
        <v>#VALUE!</v>
      </c>
      <c r="AH213" s="10"/>
    </row>
    <row r="214" spans="1:34">
      <c r="A214" s="20">
        <v>150</v>
      </c>
      <c r="B214" s="27" t="str">
        <f ca="1">Results!B167</f>
        <v>#VALUE!</v>
      </c>
      <c r="C214" s="7" t="e">
        <f ca="1">Results!C167</f>
        <v>#VALUE!</v>
      </c>
      <c r="D214" s="28" t="e">
        <f ca="1">Results!D167</f>
        <v>#VALUE!</v>
      </c>
      <c r="E214" s="28" t="e">
        <f ca="1">Results!E167</f>
        <v>#VALUE!</v>
      </c>
      <c r="F214" s="28" t="e">
        <f ca="1">Results!F167</f>
        <v>#VALUE!</v>
      </c>
      <c r="G214" s="7" t="e">
        <f ca="1">Results!G167</f>
        <v>#VALUE!</v>
      </c>
      <c r="H214" s="28" t="e">
        <f ca="1">Results!H167</f>
        <v>#VALUE!</v>
      </c>
      <c r="I214" s="28" t="e">
        <f ca="1">Results!I167</f>
        <v>#VALUE!</v>
      </c>
      <c r="J214" s="28" t="e">
        <f ca="1">Results!J167</f>
        <v>#VALUE!</v>
      </c>
      <c r="K214" s="29" t="e">
        <f ca="1">0.01*'11'!B$17*Calc1!B2982*Results!E167</f>
        <v>#VALUE!</v>
      </c>
      <c r="L214" s="22" t="e">
        <f ca="1">0.01*('11'!D$17-'935'!X156)*Results!C167*Calc1!B2982*('11'!B$17/('11'!B$17-'935'!W156))*'935'!P156</f>
        <v>#VALUE!</v>
      </c>
      <c r="M214" s="22" t="e">
        <f ca="1">0.01*('11'!B$17-'935'!W156)*Results!D167</f>
        <v>#VALUE!</v>
      </c>
      <c r="N214" s="22" t="e">
        <f ca="1">0.01*'11'!B$17*Calc1!B4227*Calc3!B1820</f>
        <v>#VALUE!</v>
      </c>
      <c r="O214" s="22" t="e">
        <f ca="1">0.01*('11'!B$17-'935'!W156)*Calc4!B10500</f>
        <v>#VALUE!</v>
      </c>
      <c r="P214" s="22" t="e">
        <f ca="1">0.01*Calc3!B3395*'935'!T156</f>
        <v>#VALUE!</v>
      </c>
      <c r="Q214" s="29" t="e">
        <f t="shared" si="14"/>
        <v>#VALUE!</v>
      </c>
      <c r="R214" s="24" t="str">
        <f ca="1">'935'!Y156</f>
        <v>#VALUE!</v>
      </c>
      <c r="S214" s="30" t="e">
        <f t="shared" si="15"/>
        <v>#VALUE!</v>
      </c>
      <c r="T214" s="31" t="e">
        <f t="shared" si="16"/>
        <v>#VALUE!</v>
      </c>
      <c r="U214" s="29" t="e">
        <f t="shared" si="17"/>
        <v>#VALUE!</v>
      </c>
      <c r="V214" s="24" t="str">
        <f ca="1">'935'!Z156</f>
        <v>#VALUE!</v>
      </c>
      <c r="W214" s="30" t="e">
        <f t="shared" si="18"/>
        <v>#VALUE!</v>
      </c>
      <c r="X214" s="31" t="e">
        <f t="shared" si="19"/>
        <v>#VALUE!</v>
      </c>
      <c r="Y214" s="29" t="e">
        <f ca="1">0.01*('11'!B$17-'935'!W156)*Calc4!B8953</f>
        <v>#VALUE!</v>
      </c>
      <c r="Z214" s="22" t="e">
        <f ca="1">0.01*'11'!B$17*Calc1!B2982*Calc4!B798</f>
        <v>#VALUE!</v>
      </c>
      <c r="AA214" s="22" t="e">
        <f ca="1">Calc1!B2982*(MAX(Calc4!B7400,0-(Calc4!B7090+IF('935'!P156=0,0,(1-'935'!X156/'11'!D$17)*'11'!B$17/('11'!B$17-'935'!W156)*IF(Calc1!B2982=0,1,Calc2!B161/Calc1!B2982)*Calc4!B1421))))*'11'!B$17*0.01*Calc4!B$11/Calc4!B$2233</f>
        <v>#VALUE!</v>
      </c>
      <c r="AB214" s="22" t="e">
        <f ca="1">Calc1!B2982*Calc4!B$6619*Calc4!B6459</f>
        <v>#VALUE!</v>
      </c>
      <c r="AC214" s="22" t="e">
        <f ca="1">Calc1!B2982*(MAX(Calc4!B7400,0-(Calc4!B7090+IF('935'!P156=0,0,(1-'935'!X156/'11'!D$17)*'11'!B$17/('11'!B$17-'935'!W156)*IF(Calc1!B2982=0,1,Calc2!B161/Calc1!B2982)*Calc4!B1421))))*'11'!B$17*0.01*Calc4!B$2216/Calc4!B$2233</f>
        <v>#VALUE!</v>
      </c>
      <c r="AD214" s="22" t="e">
        <f ca="1">0.01*(Calc2!B161*'11'!B$17*Calc4!B1730+Calc1!B2982*Calc2!B6284*'935'!P156*('11'!D$17-'935'!X156)*('11'!B$17/('11'!B$17-'935'!W156)))</f>
        <v>#VALUE!</v>
      </c>
      <c r="AE214" s="22" t="e">
        <f ca="1">Calc1!B2982*Calc4!B$6300*(Calc4!B$5981+Calc1!B5474)</f>
        <v>#VALUE!</v>
      </c>
      <c r="AF214" s="22" t="e">
        <f ca="1">Calc1!B2982*(MAX(Calc4!B7400,0-(Calc4!B7090+IF('935'!P156=0,0,(1-'935'!X156/'11'!D$17)*'11'!B$17/('11'!B$17-'935'!W156)*IF(Calc1!B2982=0,1,Calc2!B161/Calc1!B2982)*Calc4!B1421))))*'11'!B$17*0.01*(1-(Calc4!B$2216+Calc4!B$11)/Calc4!B$2233)</f>
        <v>#VALUE!</v>
      </c>
      <c r="AG214" s="22" t="e">
        <f t="shared" si="20"/>
        <v>#VALUE!</v>
      </c>
      <c r="AH214" s="10"/>
    </row>
    <row r="215" spans="1:34">
      <c r="A215" s="20">
        <v>151</v>
      </c>
      <c r="B215" s="27" t="str">
        <f ca="1">Results!B168</f>
        <v>#VALUE!</v>
      </c>
      <c r="C215" s="7" t="e">
        <f ca="1">Results!C168</f>
        <v>#VALUE!</v>
      </c>
      <c r="D215" s="28" t="e">
        <f ca="1">Results!D168</f>
        <v>#VALUE!</v>
      </c>
      <c r="E215" s="28" t="e">
        <f ca="1">Results!E168</f>
        <v>#VALUE!</v>
      </c>
      <c r="F215" s="28" t="e">
        <f ca="1">Results!F168</f>
        <v>#VALUE!</v>
      </c>
      <c r="G215" s="7" t="e">
        <f ca="1">Results!G168</f>
        <v>#VALUE!</v>
      </c>
      <c r="H215" s="28" t="e">
        <f ca="1">Results!H168</f>
        <v>#VALUE!</v>
      </c>
      <c r="I215" s="28" t="e">
        <f ca="1">Results!I168</f>
        <v>#VALUE!</v>
      </c>
      <c r="J215" s="28" t="e">
        <f ca="1">Results!J168</f>
        <v>#VALUE!</v>
      </c>
      <c r="K215" s="29" t="e">
        <f ca="1">0.01*'11'!B$17*Calc1!B2983*Results!E168</f>
        <v>#VALUE!</v>
      </c>
      <c r="L215" s="22" t="e">
        <f ca="1">0.01*('11'!D$17-'935'!X157)*Results!C168*Calc1!B2983*('11'!B$17/('11'!B$17-'935'!W157))*'935'!P157</f>
        <v>#VALUE!</v>
      </c>
      <c r="M215" s="22" t="e">
        <f ca="1">0.01*('11'!B$17-'935'!W157)*Results!D168</f>
        <v>#VALUE!</v>
      </c>
      <c r="N215" s="22" t="e">
        <f ca="1">0.01*'11'!B$17*Calc1!B4228*Calc3!B1821</f>
        <v>#VALUE!</v>
      </c>
      <c r="O215" s="22" t="e">
        <f ca="1">0.01*('11'!B$17-'935'!W157)*Calc4!B10501</f>
        <v>#VALUE!</v>
      </c>
      <c r="P215" s="22" t="e">
        <f ca="1">0.01*Calc3!B3396*'935'!T157</f>
        <v>#VALUE!</v>
      </c>
      <c r="Q215" s="29" t="e">
        <f t="shared" si="14"/>
        <v>#VALUE!</v>
      </c>
      <c r="R215" s="24" t="str">
        <f ca="1">'935'!Y157</f>
        <v>#VALUE!</v>
      </c>
      <c r="S215" s="30" t="e">
        <f t="shared" si="15"/>
        <v>#VALUE!</v>
      </c>
      <c r="T215" s="31" t="e">
        <f t="shared" si="16"/>
        <v>#VALUE!</v>
      </c>
      <c r="U215" s="29" t="e">
        <f t="shared" si="17"/>
        <v>#VALUE!</v>
      </c>
      <c r="V215" s="24" t="str">
        <f ca="1">'935'!Z157</f>
        <v>#VALUE!</v>
      </c>
      <c r="W215" s="30" t="e">
        <f t="shared" si="18"/>
        <v>#VALUE!</v>
      </c>
      <c r="X215" s="31" t="e">
        <f t="shared" si="19"/>
        <v>#VALUE!</v>
      </c>
      <c r="Y215" s="29" t="e">
        <f ca="1">0.01*('11'!B$17-'935'!W157)*Calc4!B8954</f>
        <v>#VALUE!</v>
      </c>
      <c r="Z215" s="22" t="e">
        <f ca="1">0.01*'11'!B$17*Calc1!B2983*Calc4!B799</f>
        <v>#VALUE!</v>
      </c>
      <c r="AA215" s="22" t="e">
        <f ca="1">Calc1!B2983*(MAX(Calc4!B7401,0-(Calc4!B7091+IF('935'!P157=0,0,(1-'935'!X157/'11'!D$17)*'11'!B$17/('11'!B$17-'935'!W157)*IF(Calc1!B2983=0,1,Calc2!B162/Calc1!B2983)*Calc4!B1422))))*'11'!B$17*0.01*Calc4!B$11/Calc4!B$2233</f>
        <v>#VALUE!</v>
      </c>
      <c r="AB215" s="22" t="e">
        <f ca="1">Calc1!B2983*Calc4!B$6619*Calc4!B6460</f>
        <v>#VALUE!</v>
      </c>
      <c r="AC215" s="22" t="e">
        <f ca="1">Calc1!B2983*(MAX(Calc4!B7401,0-(Calc4!B7091+IF('935'!P157=0,0,(1-'935'!X157/'11'!D$17)*'11'!B$17/('11'!B$17-'935'!W157)*IF(Calc1!B2983=0,1,Calc2!B162/Calc1!B2983)*Calc4!B1422))))*'11'!B$17*0.01*Calc4!B$2216/Calc4!B$2233</f>
        <v>#VALUE!</v>
      </c>
      <c r="AD215" s="22" t="e">
        <f ca="1">0.01*(Calc2!B162*'11'!B$17*Calc4!B1731+Calc1!B2983*Calc2!B6285*'935'!P157*('11'!D$17-'935'!X157)*('11'!B$17/('11'!B$17-'935'!W157)))</f>
        <v>#VALUE!</v>
      </c>
      <c r="AE215" s="22" t="e">
        <f ca="1">Calc1!B2983*Calc4!B$6300*(Calc4!B$5981+Calc1!B5475)</f>
        <v>#VALUE!</v>
      </c>
      <c r="AF215" s="22" t="e">
        <f ca="1">Calc1!B2983*(MAX(Calc4!B7401,0-(Calc4!B7091+IF('935'!P157=0,0,(1-'935'!X157/'11'!D$17)*'11'!B$17/('11'!B$17-'935'!W157)*IF(Calc1!B2983=0,1,Calc2!B162/Calc1!B2983)*Calc4!B1422))))*'11'!B$17*0.01*(1-(Calc4!B$2216+Calc4!B$11)/Calc4!B$2233)</f>
        <v>#VALUE!</v>
      </c>
      <c r="AG215" s="22" t="e">
        <f t="shared" si="20"/>
        <v>#VALUE!</v>
      </c>
      <c r="AH215" s="10"/>
    </row>
    <row r="216" spans="1:34">
      <c r="A216" s="20">
        <v>152</v>
      </c>
      <c r="B216" s="27" t="str">
        <f ca="1">Results!B169</f>
        <v>#VALUE!</v>
      </c>
      <c r="C216" s="7" t="e">
        <f ca="1">Results!C169</f>
        <v>#VALUE!</v>
      </c>
      <c r="D216" s="28" t="e">
        <f ca="1">Results!D169</f>
        <v>#VALUE!</v>
      </c>
      <c r="E216" s="28" t="e">
        <f ca="1">Results!E169</f>
        <v>#VALUE!</v>
      </c>
      <c r="F216" s="28" t="e">
        <f ca="1">Results!F169</f>
        <v>#VALUE!</v>
      </c>
      <c r="G216" s="7" t="e">
        <f ca="1">Results!G169</f>
        <v>#VALUE!</v>
      </c>
      <c r="H216" s="28" t="e">
        <f ca="1">Results!H169</f>
        <v>#VALUE!</v>
      </c>
      <c r="I216" s="28" t="e">
        <f ca="1">Results!I169</f>
        <v>#VALUE!</v>
      </c>
      <c r="J216" s="28" t="e">
        <f ca="1">Results!J169</f>
        <v>#VALUE!</v>
      </c>
      <c r="K216" s="29" t="e">
        <f ca="1">0.01*'11'!B$17*Calc1!B2984*Results!E169</f>
        <v>#VALUE!</v>
      </c>
      <c r="L216" s="22" t="e">
        <f ca="1">0.01*('11'!D$17-'935'!X158)*Results!C169*Calc1!B2984*('11'!B$17/('11'!B$17-'935'!W158))*'935'!P158</f>
        <v>#VALUE!</v>
      </c>
      <c r="M216" s="22" t="e">
        <f ca="1">0.01*('11'!B$17-'935'!W158)*Results!D169</f>
        <v>#VALUE!</v>
      </c>
      <c r="N216" s="22" t="e">
        <f ca="1">0.01*'11'!B$17*Calc1!B4229*Calc3!B1822</f>
        <v>#VALUE!</v>
      </c>
      <c r="O216" s="22" t="e">
        <f ca="1">0.01*('11'!B$17-'935'!W158)*Calc4!B10502</f>
        <v>#VALUE!</v>
      </c>
      <c r="P216" s="22" t="e">
        <f ca="1">0.01*Calc3!B3397*'935'!T158</f>
        <v>#VALUE!</v>
      </c>
      <c r="Q216" s="29" t="e">
        <f t="shared" si="14"/>
        <v>#VALUE!</v>
      </c>
      <c r="R216" s="24" t="str">
        <f ca="1">'935'!Y158</f>
        <v>#VALUE!</v>
      </c>
      <c r="S216" s="30" t="e">
        <f t="shared" si="15"/>
        <v>#VALUE!</v>
      </c>
      <c r="T216" s="31" t="e">
        <f t="shared" si="16"/>
        <v>#VALUE!</v>
      </c>
      <c r="U216" s="29" t="e">
        <f t="shared" si="17"/>
        <v>#VALUE!</v>
      </c>
      <c r="V216" s="24" t="str">
        <f ca="1">'935'!Z158</f>
        <v>#VALUE!</v>
      </c>
      <c r="W216" s="30" t="e">
        <f t="shared" si="18"/>
        <v>#VALUE!</v>
      </c>
      <c r="X216" s="31" t="e">
        <f t="shared" si="19"/>
        <v>#VALUE!</v>
      </c>
      <c r="Y216" s="29" t="e">
        <f ca="1">0.01*('11'!B$17-'935'!W158)*Calc4!B8955</f>
        <v>#VALUE!</v>
      </c>
      <c r="Z216" s="22" t="e">
        <f ca="1">0.01*'11'!B$17*Calc1!B2984*Calc4!B800</f>
        <v>#VALUE!</v>
      </c>
      <c r="AA216" s="22" t="e">
        <f ca="1">Calc1!B2984*(MAX(Calc4!B7402,0-(Calc4!B7092+IF('935'!P158=0,0,(1-'935'!X158/'11'!D$17)*'11'!B$17/('11'!B$17-'935'!W158)*IF(Calc1!B2984=0,1,Calc2!B163/Calc1!B2984)*Calc4!B1423))))*'11'!B$17*0.01*Calc4!B$11/Calc4!B$2233</f>
        <v>#VALUE!</v>
      </c>
      <c r="AB216" s="22" t="e">
        <f ca="1">Calc1!B2984*Calc4!B$6619*Calc4!B6461</f>
        <v>#VALUE!</v>
      </c>
      <c r="AC216" s="22" t="e">
        <f ca="1">Calc1!B2984*(MAX(Calc4!B7402,0-(Calc4!B7092+IF('935'!P158=0,0,(1-'935'!X158/'11'!D$17)*'11'!B$17/('11'!B$17-'935'!W158)*IF(Calc1!B2984=0,1,Calc2!B163/Calc1!B2984)*Calc4!B1423))))*'11'!B$17*0.01*Calc4!B$2216/Calc4!B$2233</f>
        <v>#VALUE!</v>
      </c>
      <c r="AD216" s="22" t="e">
        <f ca="1">0.01*(Calc2!B163*'11'!B$17*Calc4!B1732+Calc1!B2984*Calc2!B6286*'935'!P158*('11'!D$17-'935'!X158)*('11'!B$17/('11'!B$17-'935'!W158)))</f>
        <v>#VALUE!</v>
      </c>
      <c r="AE216" s="22" t="e">
        <f ca="1">Calc1!B2984*Calc4!B$6300*(Calc4!B$5981+Calc1!B5476)</f>
        <v>#VALUE!</v>
      </c>
      <c r="AF216" s="22" t="e">
        <f ca="1">Calc1!B2984*(MAX(Calc4!B7402,0-(Calc4!B7092+IF('935'!P158=0,0,(1-'935'!X158/'11'!D$17)*'11'!B$17/('11'!B$17-'935'!W158)*IF(Calc1!B2984=0,1,Calc2!B163/Calc1!B2984)*Calc4!B1423))))*'11'!B$17*0.01*(1-(Calc4!B$2216+Calc4!B$11)/Calc4!B$2233)</f>
        <v>#VALUE!</v>
      </c>
      <c r="AG216" s="22" t="e">
        <f t="shared" si="20"/>
        <v>#VALUE!</v>
      </c>
      <c r="AH216" s="10"/>
    </row>
    <row r="217" spans="1:34">
      <c r="A217" s="20">
        <v>153</v>
      </c>
      <c r="B217" s="27" t="str">
        <f ca="1">Results!B170</f>
        <v>#VALUE!</v>
      </c>
      <c r="C217" s="7" t="e">
        <f ca="1">Results!C170</f>
        <v>#VALUE!</v>
      </c>
      <c r="D217" s="28" t="e">
        <f ca="1">Results!D170</f>
        <v>#VALUE!</v>
      </c>
      <c r="E217" s="28" t="e">
        <f ca="1">Results!E170</f>
        <v>#VALUE!</v>
      </c>
      <c r="F217" s="28" t="e">
        <f ca="1">Results!F170</f>
        <v>#VALUE!</v>
      </c>
      <c r="G217" s="7" t="e">
        <f ca="1">Results!G170</f>
        <v>#VALUE!</v>
      </c>
      <c r="H217" s="28" t="e">
        <f ca="1">Results!H170</f>
        <v>#VALUE!</v>
      </c>
      <c r="I217" s="28" t="e">
        <f ca="1">Results!I170</f>
        <v>#VALUE!</v>
      </c>
      <c r="J217" s="28" t="e">
        <f ca="1">Results!J170</f>
        <v>#VALUE!</v>
      </c>
      <c r="K217" s="29" t="e">
        <f ca="1">0.01*'11'!B$17*Calc1!B2985*Results!E170</f>
        <v>#VALUE!</v>
      </c>
      <c r="L217" s="22" t="e">
        <f ca="1">0.01*('11'!D$17-'935'!X159)*Results!C170*Calc1!B2985*('11'!B$17/('11'!B$17-'935'!W159))*'935'!P159</f>
        <v>#VALUE!</v>
      </c>
      <c r="M217" s="22" t="e">
        <f ca="1">0.01*('11'!B$17-'935'!W159)*Results!D170</f>
        <v>#VALUE!</v>
      </c>
      <c r="N217" s="22" t="e">
        <f ca="1">0.01*'11'!B$17*Calc1!B4230*Calc3!B1823</f>
        <v>#VALUE!</v>
      </c>
      <c r="O217" s="22" t="e">
        <f ca="1">0.01*('11'!B$17-'935'!W159)*Calc4!B10503</f>
        <v>#VALUE!</v>
      </c>
      <c r="P217" s="22" t="e">
        <f ca="1">0.01*Calc3!B3398*'935'!T159</f>
        <v>#VALUE!</v>
      </c>
      <c r="Q217" s="29" t="e">
        <f t="shared" si="14"/>
        <v>#VALUE!</v>
      </c>
      <c r="R217" s="24" t="str">
        <f ca="1">'935'!Y159</f>
        <v>#VALUE!</v>
      </c>
      <c r="S217" s="30" t="e">
        <f t="shared" si="15"/>
        <v>#VALUE!</v>
      </c>
      <c r="T217" s="31" t="e">
        <f t="shared" si="16"/>
        <v>#VALUE!</v>
      </c>
      <c r="U217" s="29" t="e">
        <f t="shared" si="17"/>
        <v>#VALUE!</v>
      </c>
      <c r="V217" s="24" t="str">
        <f ca="1">'935'!Z159</f>
        <v>#VALUE!</v>
      </c>
      <c r="W217" s="30" t="e">
        <f t="shared" si="18"/>
        <v>#VALUE!</v>
      </c>
      <c r="X217" s="31" t="e">
        <f t="shared" si="19"/>
        <v>#VALUE!</v>
      </c>
      <c r="Y217" s="29" t="e">
        <f ca="1">0.01*('11'!B$17-'935'!W159)*Calc4!B8956</f>
        <v>#VALUE!</v>
      </c>
      <c r="Z217" s="22" t="e">
        <f ca="1">0.01*'11'!B$17*Calc1!B2985*Calc4!B801</f>
        <v>#VALUE!</v>
      </c>
      <c r="AA217" s="22" t="e">
        <f ca="1">Calc1!B2985*(MAX(Calc4!B7403,0-(Calc4!B7093+IF('935'!P159=0,0,(1-'935'!X159/'11'!D$17)*'11'!B$17/('11'!B$17-'935'!W159)*IF(Calc1!B2985=0,1,Calc2!B164/Calc1!B2985)*Calc4!B1424))))*'11'!B$17*0.01*Calc4!B$11/Calc4!B$2233</f>
        <v>#VALUE!</v>
      </c>
      <c r="AB217" s="22" t="e">
        <f ca="1">Calc1!B2985*Calc4!B$6619*Calc4!B6462</f>
        <v>#VALUE!</v>
      </c>
      <c r="AC217" s="22" t="e">
        <f ca="1">Calc1!B2985*(MAX(Calc4!B7403,0-(Calc4!B7093+IF('935'!P159=0,0,(1-'935'!X159/'11'!D$17)*'11'!B$17/('11'!B$17-'935'!W159)*IF(Calc1!B2985=0,1,Calc2!B164/Calc1!B2985)*Calc4!B1424))))*'11'!B$17*0.01*Calc4!B$2216/Calc4!B$2233</f>
        <v>#VALUE!</v>
      </c>
      <c r="AD217" s="22" t="e">
        <f ca="1">0.01*(Calc2!B164*'11'!B$17*Calc4!B1733+Calc1!B2985*Calc2!B6287*'935'!P159*('11'!D$17-'935'!X159)*('11'!B$17/('11'!B$17-'935'!W159)))</f>
        <v>#VALUE!</v>
      </c>
      <c r="AE217" s="22" t="e">
        <f ca="1">Calc1!B2985*Calc4!B$6300*(Calc4!B$5981+Calc1!B5477)</f>
        <v>#VALUE!</v>
      </c>
      <c r="AF217" s="22" t="e">
        <f ca="1">Calc1!B2985*(MAX(Calc4!B7403,0-(Calc4!B7093+IF('935'!P159=0,0,(1-'935'!X159/'11'!D$17)*'11'!B$17/('11'!B$17-'935'!W159)*IF(Calc1!B2985=0,1,Calc2!B164/Calc1!B2985)*Calc4!B1424))))*'11'!B$17*0.01*(1-(Calc4!B$2216+Calc4!B$11)/Calc4!B$2233)</f>
        <v>#VALUE!</v>
      </c>
      <c r="AG217" s="22" t="e">
        <f t="shared" si="20"/>
        <v>#VALUE!</v>
      </c>
      <c r="AH217" s="10"/>
    </row>
    <row r="218" spans="1:34">
      <c r="A218" s="20">
        <v>154</v>
      </c>
      <c r="B218" s="27" t="str">
        <f ca="1">Results!B171</f>
        <v>#VALUE!</v>
      </c>
      <c r="C218" s="7" t="e">
        <f ca="1">Results!C171</f>
        <v>#VALUE!</v>
      </c>
      <c r="D218" s="28" t="e">
        <f ca="1">Results!D171</f>
        <v>#VALUE!</v>
      </c>
      <c r="E218" s="28" t="e">
        <f ca="1">Results!E171</f>
        <v>#VALUE!</v>
      </c>
      <c r="F218" s="28" t="e">
        <f ca="1">Results!F171</f>
        <v>#VALUE!</v>
      </c>
      <c r="G218" s="7" t="e">
        <f ca="1">Results!G171</f>
        <v>#VALUE!</v>
      </c>
      <c r="H218" s="28" t="e">
        <f ca="1">Results!H171</f>
        <v>#VALUE!</v>
      </c>
      <c r="I218" s="28" t="e">
        <f ca="1">Results!I171</f>
        <v>#VALUE!</v>
      </c>
      <c r="J218" s="28" t="e">
        <f ca="1">Results!J171</f>
        <v>#VALUE!</v>
      </c>
      <c r="K218" s="29" t="e">
        <f ca="1">0.01*'11'!B$17*Calc1!B2986*Results!E171</f>
        <v>#VALUE!</v>
      </c>
      <c r="L218" s="22" t="e">
        <f ca="1">0.01*('11'!D$17-'935'!X160)*Results!C171*Calc1!B2986*('11'!B$17/('11'!B$17-'935'!W160))*'935'!P160</f>
        <v>#VALUE!</v>
      </c>
      <c r="M218" s="22" t="e">
        <f ca="1">0.01*('11'!B$17-'935'!W160)*Results!D171</f>
        <v>#VALUE!</v>
      </c>
      <c r="N218" s="22" t="e">
        <f ca="1">0.01*'11'!B$17*Calc1!B4231*Calc3!B1824</f>
        <v>#VALUE!</v>
      </c>
      <c r="O218" s="22" t="e">
        <f ca="1">0.01*('11'!B$17-'935'!W160)*Calc4!B10504</f>
        <v>#VALUE!</v>
      </c>
      <c r="P218" s="22" t="e">
        <f ca="1">0.01*Calc3!B3399*'935'!T160</f>
        <v>#VALUE!</v>
      </c>
      <c r="Q218" s="29" t="e">
        <f t="shared" si="14"/>
        <v>#VALUE!</v>
      </c>
      <c r="R218" s="24" t="str">
        <f ca="1">'935'!Y160</f>
        <v>#VALUE!</v>
      </c>
      <c r="S218" s="30" t="e">
        <f t="shared" si="15"/>
        <v>#VALUE!</v>
      </c>
      <c r="T218" s="31" t="e">
        <f t="shared" si="16"/>
        <v>#VALUE!</v>
      </c>
      <c r="U218" s="29" t="e">
        <f t="shared" si="17"/>
        <v>#VALUE!</v>
      </c>
      <c r="V218" s="24" t="str">
        <f ca="1">'935'!Z160</f>
        <v>#VALUE!</v>
      </c>
      <c r="W218" s="30" t="e">
        <f t="shared" si="18"/>
        <v>#VALUE!</v>
      </c>
      <c r="X218" s="31" t="e">
        <f t="shared" si="19"/>
        <v>#VALUE!</v>
      </c>
      <c r="Y218" s="29" t="e">
        <f ca="1">0.01*('11'!B$17-'935'!W160)*Calc4!B8957</f>
        <v>#VALUE!</v>
      </c>
      <c r="Z218" s="22" t="e">
        <f ca="1">0.01*'11'!B$17*Calc1!B2986*Calc4!B802</f>
        <v>#VALUE!</v>
      </c>
      <c r="AA218" s="22" t="e">
        <f ca="1">Calc1!B2986*(MAX(Calc4!B7404,0-(Calc4!B7094+IF('935'!P160=0,0,(1-'935'!X160/'11'!D$17)*'11'!B$17/('11'!B$17-'935'!W160)*IF(Calc1!B2986=0,1,Calc2!B165/Calc1!B2986)*Calc4!B1425))))*'11'!B$17*0.01*Calc4!B$11/Calc4!B$2233</f>
        <v>#VALUE!</v>
      </c>
      <c r="AB218" s="22" t="e">
        <f ca="1">Calc1!B2986*Calc4!B$6619*Calc4!B6463</f>
        <v>#VALUE!</v>
      </c>
      <c r="AC218" s="22" t="e">
        <f ca="1">Calc1!B2986*(MAX(Calc4!B7404,0-(Calc4!B7094+IF('935'!P160=0,0,(1-'935'!X160/'11'!D$17)*'11'!B$17/('11'!B$17-'935'!W160)*IF(Calc1!B2986=0,1,Calc2!B165/Calc1!B2986)*Calc4!B1425))))*'11'!B$17*0.01*Calc4!B$2216/Calc4!B$2233</f>
        <v>#VALUE!</v>
      </c>
      <c r="AD218" s="22" t="e">
        <f ca="1">0.01*(Calc2!B165*'11'!B$17*Calc4!B1734+Calc1!B2986*Calc2!B6288*'935'!P160*('11'!D$17-'935'!X160)*('11'!B$17/('11'!B$17-'935'!W160)))</f>
        <v>#VALUE!</v>
      </c>
      <c r="AE218" s="22" t="e">
        <f ca="1">Calc1!B2986*Calc4!B$6300*(Calc4!B$5981+Calc1!B5478)</f>
        <v>#VALUE!</v>
      </c>
      <c r="AF218" s="22" t="e">
        <f ca="1">Calc1!B2986*(MAX(Calc4!B7404,0-(Calc4!B7094+IF('935'!P160=0,0,(1-'935'!X160/'11'!D$17)*'11'!B$17/('11'!B$17-'935'!W160)*IF(Calc1!B2986=0,1,Calc2!B165/Calc1!B2986)*Calc4!B1425))))*'11'!B$17*0.01*(1-(Calc4!B$2216+Calc4!B$11)/Calc4!B$2233)</f>
        <v>#VALUE!</v>
      </c>
      <c r="AG218" s="22" t="e">
        <f t="shared" si="20"/>
        <v>#VALUE!</v>
      </c>
      <c r="AH218" s="10"/>
    </row>
    <row r="219" spans="1:34">
      <c r="A219" s="20">
        <v>155</v>
      </c>
      <c r="B219" s="27" t="str">
        <f ca="1">Results!B172</f>
        <v>#VALUE!</v>
      </c>
      <c r="C219" s="7" t="e">
        <f ca="1">Results!C172</f>
        <v>#VALUE!</v>
      </c>
      <c r="D219" s="28" t="e">
        <f ca="1">Results!D172</f>
        <v>#VALUE!</v>
      </c>
      <c r="E219" s="28" t="e">
        <f ca="1">Results!E172</f>
        <v>#VALUE!</v>
      </c>
      <c r="F219" s="28" t="e">
        <f ca="1">Results!F172</f>
        <v>#VALUE!</v>
      </c>
      <c r="G219" s="7" t="e">
        <f ca="1">Results!G172</f>
        <v>#VALUE!</v>
      </c>
      <c r="H219" s="28" t="e">
        <f ca="1">Results!H172</f>
        <v>#VALUE!</v>
      </c>
      <c r="I219" s="28" t="e">
        <f ca="1">Results!I172</f>
        <v>#VALUE!</v>
      </c>
      <c r="J219" s="28" t="e">
        <f ca="1">Results!J172</f>
        <v>#VALUE!</v>
      </c>
      <c r="K219" s="29" t="e">
        <f ca="1">0.01*'11'!B$17*Calc1!B2987*Results!E172</f>
        <v>#VALUE!</v>
      </c>
      <c r="L219" s="22" t="e">
        <f ca="1">0.01*('11'!D$17-'935'!X161)*Results!C172*Calc1!B2987*('11'!B$17/('11'!B$17-'935'!W161))*'935'!P161</f>
        <v>#VALUE!</v>
      </c>
      <c r="M219" s="22" t="e">
        <f ca="1">0.01*('11'!B$17-'935'!W161)*Results!D172</f>
        <v>#VALUE!</v>
      </c>
      <c r="N219" s="22" t="e">
        <f ca="1">0.01*'11'!B$17*Calc1!B4232*Calc3!B1825</f>
        <v>#VALUE!</v>
      </c>
      <c r="O219" s="22" t="e">
        <f ca="1">0.01*('11'!B$17-'935'!W161)*Calc4!B10505</f>
        <v>#VALUE!</v>
      </c>
      <c r="P219" s="22" t="e">
        <f ca="1">0.01*Calc3!B3400*'935'!T161</f>
        <v>#VALUE!</v>
      </c>
      <c r="Q219" s="29" t="e">
        <f t="shared" si="14"/>
        <v>#VALUE!</v>
      </c>
      <c r="R219" s="24" t="str">
        <f ca="1">'935'!Y161</f>
        <v>#VALUE!</v>
      </c>
      <c r="S219" s="30" t="e">
        <f t="shared" si="15"/>
        <v>#VALUE!</v>
      </c>
      <c r="T219" s="31" t="e">
        <f t="shared" si="16"/>
        <v>#VALUE!</v>
      </c>
      <c r="U219" s="29" t="e">
        <f t="shared" si="17"/>
        <v>#VALUE!</v>
      </c>
      <c r="V219" s="24" t="str">
        <f ca="1">'935'!Z161</f>
        <v>#VALUE!</v>
      </c>
      <c r="W219" s="30" t="e">
        <f t="shared" si="18"/>
        <v>#VALUE!</v>
      </c>
      <c r="X219" s="31" t="e">
        <f t="shared" si="19"/>
        <v>#VALUE!</v>
      </c>
      <c r="Y219" s="29" t="e">
        <f ca="1">0.01*('11'!B$17-'935'!W161)*Calc4!B8958</f>
        <v>#VALUE!</v>
      </c>
      <c r="Z219" s="22" t="e">
        <f ca="1">0.01*'11'!B$17*Calc1!B2987*Calc4!B803</f>
        <v>#VALUE!</v>
      </c>
      <c r="AA219" s="22" t="e">
        <f ca="1">Calc1!B2987*(MAX(Calc4!B7405,0-(Calc4!B7095+IF('935'!P161=0,0,(1-'935'!X161/'11'!D$17)*'11'!B$17/('11'!B$17-'935'!W161)*IF(Calc1!B2987=0,1,Calc2!B166/Calc1!B2987)*Calc4!B1426))))*'11'!B$17*0.01*Calc4!B$11/Calc4!B$2233</f>
        <v>#VALUE!</v>
      </c>
      <c r="AB219" s="22" t="e">
        <f ca="1">Calc1!B2987*Calc4!B$6619*Calc4!B6464</f>
        <v>#VALUE!</v>
      </c>
      <c r="AC219" s="22" t="e">
        <f ca="1">Calc1!B2987*(MAX(Calc4!B7405,0-(Calc4!B7095+IF('935'!P161=0,0,(1-'935'!X161/'11'!D$17)*'11'!B$17/('11'!B$17-'935'!W161)*IF(Calc1!B2987=0,1,Calc2!B166/Calc1!B2987)*Calc4!B1426))))*'11'!B$17*0.01*Calc4!B$2216/Calc4!B$2233</f>
        <v>#VALUE!</v>
      </c>
      <c r="AD219" s="22" t="e">
        <f ca="1">0.01*(Calc2!B166*'11'!B$17*Calc4!B1735+Calc1!B2987*Calc2!B6289*'935'!P161*('11'!D$17-'935'!X161)*('11'!B$17/('11'!B$17-'935'!W161)))</f>
        <v>#VALUE!</v>
      </c>
      <c r="AE219" s="22" t="e">
        <f ca="1">Calc1!B2987*Calc4!B$6300*(Calc4!B$5981+Calc1!B5479)</f>
        <v>#VALUE!</v>
      </c>
      <c r="AF219" s="22" t="e">
        <f ca="1">Calc1!B2987*(MAX(Calc4!B7405,0-(Calc4!B7095+IF('935'!P161=0,0,(1-'935'!X161/'11'!D$17)*'11'!B$17/('11'!B$17-'935'!W161)*IF(Calc1!B2987=0,1,Calc2!B166/Calc1!B2987)*Calc4!B1426))))*'11'!B$17*0.01*(1-(Calc4!B$2216+Calc4!B$11)/Calc4!B$2233)</f>
        <v>#VALUE!</v>
      </c>
      <c r="AG219" s="22" t="e">
        <f t="shared" si="20"/>
        <v>#VALUE!</v>
      </c>
      <c r="AH219" s="10"/>
    </row>
    <row r="220" spans="1:34">
      <c r="A220" s="20">
        <v>156</v>
      </c>
      <c r="B220" s="27" t="str">
        <f ca="1">Results!B173</f>
        <v>#VALUE!</v>
      </c>
      <c r="C220" s="7" t="e">
        <f ca="1">Results!C173</f>
        <v>#VALUE!</v>
      </c>
      <c r="D220" s="28" t="e">
        <f ca="1">Results!D173</f>
        <v>#VALUE!</v>
      </c>
      <c r="E220" s="28" t="e">
        <f ca="1">Results!E173</f>
        <v>#VALUE!</v>
      </c>
      <c r="F220" s="28" t="e">
        <f ca="1">Results!F173</f>
        <v>#VALUE!</v>
      </c>
      <c r="G220" s="7" t="e">
        <f ca="1">Results!G173</f>
        <v>#VALUE!</v>
      </c>
      <c r="H220" s="28" t="e">
        <f ca="1">Results!H173</f>
        <v>#VALUE!</v>
      </c>
      <c r="I220" s="28" t="e">
        <f ca="1">Results!I173</f>
        <v>#VALUE!</v>
      </c>
      <c r="J220" s="28" t="e">
        <f ca="1">Results!J173</f>
        <v>#VALUE!</v>
      </c>
      <c r="K220" s="29" t="e">
        <f ca="1">0.01*'11'!B$17*Calc1!B2988*Results!E173</f>
        <v>#VALUE!</v>
      </c>
      <c r="L220" s="22" t="e">
        <f ca="1">0.01*('11'!D$17-'935'!X162)*Results!C173*Calc1!B2988*('11'!B$17/('11'!B$17-'935'!W162))*'935'!P162</f>
        <v>#VALUE!</v>
      </c>
      <c r="M220" s="22" t="e">
        <f ca="1">0.01*('11'!B$17-'935'!W162)*Results!D173</f>
        <v>#VALUE!</v>
      </c>
      <c r="N220" s="22" t="e">
        <f ca="1">0.01*'11'!B$17*Calc1!B4233*Calc3!B1826</f>
        <v>#VALUE!</v>
      </c>
      <c r="O220" s="22" t="e">
        <f ca="1">0.01*('11'!B$17-'935'!W162)*Calc4!B10506</f>
        <v>#VALUE!</v>
      </c>
      <c r="P220" s="22" t="e">
        <f ca="1">0.01*Calc3!B3401*'935'!T162</f>
        <v>#VALUE!</v>
      </c>
      <c r="Q220" s="29" t="e">
        <f t="shared" si="14"/>
        <v>#VALUE!</v>
      </c>
      <c r="R220" s="24" t="str">
        <f ca="1">'935'!Y162</f>
        <v>#VALUE!</v>
      </c>
      <c r="S220" s="30" t="e">
        <f t="shared" si="15"/>
        <v>#VALUE!</v>
      </c>
      <c r="T220" s="31" t="e">
        <f t="shared" si="16"/>
        <v>#VALUE!</v>
      </c>
      <c r="U220" s="29" t="e">
        <f t="shared" si="17"/>
        <v>#VALUE!</v>
      </c>
      <c r="V220" s="24" t="str">
        <f ca="1">'935'!Z162</f>
        <v>#VALUE!</v>
      </c>
      <c r="W220" s="30" t="e">
        <f t="shared" si="18"/>
        <v>#VALUE!</v>
      </c>
      <c r="X220" s="31" t="e">
        <f t="shared" si="19"/>
        <v>#VALUE!</v>
      </c>
      <c r="Y220" s="29" t="e">
        <f ca="1">0.01*('11'!B$17-'935'!W162)*Calc4!B8959</f>
        <v>#VALUE!</v>
      </c>
      <c r="Z220" s="22" t="e">
        <f ca="1">0.01*'11'!B$17*Calc1!B2988*Calc4!B804</f>
        <v>#VALUE!</v>
      </c>
      <c r="AA220" s="22" t="e">
        <f ca="1">Calc1!B2988*(MAX(Calc4!B7406,0-(Calc4!B7096+IF('935'!P162=0,0,(1-'935'!X162/'11'!D$17)*'11'!B$17/('11'!B$17-'935'!W162)*IF(Calc1!B2988=0,1,Calc2!B167/Calc1!B2988)*Calc4!B1427))))*'11'!B$17*0.01*Calc4!B$11/Calc4!B$2233</f>
        <v>#VALUE!</v>
      </c>
      <c r="AB220" s="22" t="e">
        <f ca="1">Calc1!B2988*Calc4!B$6619*Calc4!B6465</f>
        <v>#VALUE!</v>
      </c>
      <c r="AC220" s="22" t="e">
        <f ca="1">Calc1!B2988*(MAX(Calc4!B7406,0-(Calc4!B7096+IF('935'!P162=0,0,(1-'935'!X162/'11'!D$17)*'11'!B$17/('11'!B$17-'935'!W162)*IF(Calc1!B2988=0,1,Calc2!B167/Calc1!B2988)*Calc4!B1427))))*'11'!B$17*0.01*Calc4!B$2216/Calc4!B$2233</f>
        <v>#VALUE!</v>
      </c>
      <c r="AD220" s="22" t="e">
        <f ca="1">0.01*(Calc2!B167*'11'!B$17*Calc4!B1736+Calc1!B2988*Calc2!B6290*'935'!P162*('11'!D$17-'935'!X162)*('11'!B$17/('11'!B$17-'935'!W162)))</f>
        <v>#VALUE!</v>
      </c>
      <c r="AE220" s="22" t="e">
        <f ca="1">Calc1!B2988*Calc4!B$6300*(Calc4!B$5981+Calc1!B5480)</f>
        <v>#VALUE!</v>
      </c>
      <c r="AF220" s="22" t="e">
        <f ca="1">Calc1!B2988*(MAX(Calc4!B7406,0-(Calc4!B7096+IF('935'!P162=0,0,(1-'935'!X162/'11'!D$17)*'11'!B$17/('11'!B$17-'935'!W162)*IF(Calc1!B2988=0,1,Calc2!B167/Calc1!B2988)*Calc4!B1427))))*'11'!B$17*0.01*(1-(Calc4!B$2216+Calc4!B$11)/Calc4!B$2233)</f>
        <v>#VALUE!</v>
      </c>
      <c r="AG220" s="22" t="e">
        <f t="shared" si="20"/>
        <v>#VALUE!</v>
      </c>
      <c r="AH220" s="10"/>
    </row>
    <row r="221" spans="1:34">
      <c r="A221" s="20">
        <v>157</v>
      </c>
      <c r="B221" s="27" t="str">
        <f ca="1">Results!B174</f>
        <v>#VALUE!</v>
      </c>
      <c r="C221" s="7" t="e">
        <f ca="1">Results!C174</f>
        <v>#VALUE!</v>
      </c>
      <c r="D221" s="28" t="e">
        <f ca="1">Results!D174</f>
        <v>#VALUE!</v>
      </c>
      <c r="E221" s="28" t="e">
        <f ca="1">Results!E174</f>
        <v>#VALUE!</v>
      </c>
      <c r="F221" s="28" t="e">
        <f ca="1">Results!F174</f>
        <v>#VALUE!</v>
      </c>
      <c r="G221" s="7" t="e">
        <f ca="1">Results!G174</f>
        <v>#VALUE!</v>
      </c>
      <c r="H221" s="28" t="e">
        <f ca="1">Results!H174</f>
        <v>#VALUE!</v>
      </c>
      <c r="I221" s="28" t="e">
        <f ca="1">Results!I174</f>
        <v>#VALUE!</v>
      </c>
      <c r="J221" s="28" t="e">
        <f ca="1">Results!J174</f>
        <v>#VALUE!</v>
      </c>
      <c r="K221" s="29" t="e">
        <f ca="1">0.01*'11'!B$17*Calc1!B2989*Results!E174</f>
        <v>#VALUE!</v>
      </c>
      <c r="L221" s="22" t="e">
        <f ca="1">0.01*('11'!D$17-'935'!X163)*Results!C174*Calc1!B2989*('11'!B$17/('11'!B$17-'935'!W163))*'935'!P163</f>
        <v>#VALUE!</v>
      </c>
      <c r="M221" s="22" t="e">
        <f ca="1">0.01*('11'!B$17-'935'!W163)*Results!D174</f>
        <v>#VALUE!</v>
      </c>
      <c r="N221" s="22" t="e">
        <f ca="1">0.01*'11'!B$17*Calc1!B4234*Calc3!B1827</f>
        <v>#VALUE!</v>
      </c>
      <c r="O221" s="22" t="e">
        <f ca="1">0.01*('11'!B$17-'935'!W163)*Calc4!B10507</f>
        <v>#VALUE!</v>
      </c>
      <c r="P221" s="22" t="e">
        <f ca="1">0.01*Calc3!B3402*'935'!T163</f>
        <v>#VALUE!</v>
      </c>
      <c r="Q221" s="29" t="e">
        <f t="shared" si="14"/>
        <v>#VALUE!</v>
      </c>
      <c r="R221" s="24" t="str">
        <f ca="1">'935'!Y163</f>
        <v>#VALUE!</v>
      </c>
      <c r="S221" s="30" t="e">
        <f t="shared" si="15"/>
        <v>#VALUE!</v>
      </c>
      <c r="T221" s="31" t="e">
        <f t="shared" si="16"/>
        <v>#VALUE!</v>
      </c>
      <c r="U221" s="29" t="e">
        <f t="shared" si="17"/>
        <v>#VALUE!</v>
      </c>
      <c r="V221" s="24" t="str">
        <f ca="1">'935'!Z163</f>
        <v>#VALUE!</v>
      </c>
      <c r="W221" s="30" t="e">
        <f t="shared" si="18"/>
        <v>#VALUE!</v>
      </c>
      <c r="X221" s="31" t="e">
        <f t="shared" si="19"/>
        <v>#VALUE!</v>
      </c>
      <c r="Y221" s="29" t="e">
        <f ca="1">0.01*('11'!B$17-'935'!W163)*Calc4!B8960</f>
        <v>#VALUE!</v>
      </c>
      <c r="Z221" s="22" t="e">
        <f ca="1">0.01*'11'!B$17*Calc1!B2989*Calc4!B805</f>
        <v>#VALUE!</v>
      </c>
      <c r="AA221" s="22" t="e">
        <f ca="1">Calc1!B2989*(MAX(Calc4!B7407,0-(Calc4!B7097+IF('935'!P163=0,0,(1-'935'!X163/'11'!D$17)*'11'!B$17/('11'!B$17-'935'!W163)*IF(Calc1!B2989=0,1,Calc2!B168/Calc1!B2989)*Calc4!B1428))))*'11'!B$17*0.01*Calc4!B$11/Calc4!B$2233</f>
        <v>#VALUE!</v>
      </c>
      <c r="AB221" s="22" t="e">
        <f ca="1">Calc1!B2989*Calc4!B$6619*Calc4!B6466</f>
        <v>#VALUE!</v>
      </c>
      <c r="AC221" s="22" t="e">
        <f ca="1">Calc1!B2989*(MAX(Calc4!B7407,0-(Calc4!B7097+IF('935'!P163=0,0,(1-'935'!X163/'11'!D$17)*'11'!B$17/('11'!B$17-'935'!W163)*IF(Calc1!B2989=0,1,Calc2!B168/Calc1!B2989)*Calc4!B1428))))*'11'!B$17*0.01*Calc4!B$2216/Calc4!B$2233</f>
        <v>#VALUE!</v>
      </c>
      <c r="AD221" s="22" t="e">
        <f ca="1">0.01*(Calc2!B168*'11'!B$17*Calc4!B1737+Calc1!B2989*Calc2!B6291*'935'!P163*('11'!D$17-'935'!X163)*('11'!B$17/('11'!B$17-'935'!W163)))</f>
        <v>#VALUE!</v>
      </c>
      <c r="AE221" s="22" t="e">
        <f ca="1">Calc1!B2989*Calc4!B$6300*(Calc4!B$5981+Calc1!B5481)</f>
        <v>#VALUE!</v>
      </c>
      <c r="AF221" s="22" t="e">
        <f ca="1">Calc1!B2989*(MAX(Calc4!B7407,0-(Calc4!B7097+IF('935'!P163=0,0,(1-'935'!X163/'11'!D$17)*'11'!B$17/('11'!B$17-'935'!W163)*IF(Calc1!B2989=0,1,Calc2!B168/Calc1!B2989)*Calc4!B1428))))*'11'!B$17*0.01*(1-(Calc4!B$2216+Calc4!B$11)/Calc4!B$2233)</f>
        <v>#VALUE!</v>
      </c>
      <c r="AG221" s="22" t="e">
        <f t="shared" si="20"/>
        <v>#VALUE!</v>
      </c>
      <c r="AH221" s="10"/>
    </row>
    <row r="222" spans="1:34">
      <c r="A222" s="20">
        <v>158</v>
      </c>
      <c r="B222" s="27" t="str">
        <f ca="1">Results!B175</f>
        <v>#VALUE!</v>
      </c>
      <c r="C222" s="7" t="e">
        <f ca="1">Results!C175</f>
        <v>#VALUE!</v>
      </c>
      <c r="D222" s="28" t="e">
        <f ca="1">Results!D175</f>
        <v>#VALUE!</v>
      </c>
      <c r="E222" s="28" t="e">
        <f ca="1">Results!E175</f>
        <v>#VALUE!</v>
      </c>
      <c r="F222" s="28" t="e">
        <f ca="1">Results!F175</f>
        <v>#VALUE!</v>
      </c>
      <c r="G222" s="7" t="e">
        <f ca="1">Results!G175</f>
        <v>#VALUE!</v>
      </c>
      <c r="H222" s="28" t="e">
        <f ca="1">Results!H175</f>
        <v>#VALUE!</v>
      </c>
      <c r="I222" s="28" t="e">
        <f ca="1">Results!I175</f>
        <v>#VALUE!</v>
      </c>
      <c r="J222" s="28" t="e">
        <f ca="1">Results!J175</f>
        <v>#VALUE!</v>
      </c>
      <c r="K222" s="29" t="e">
        <f ca="1">0.01*'11'!B$17*Calc1!B2990*Results!E175</f>
        <v>#VALUE!</v>
      </c>
      <c r="L222" s="22" t="e">
        <f ca="1">0.01*('11'!D$17-'935'!X164)*Results!C175*Calc1!B2990*('11'!B$17/('11'!B$17-'935'!W164))*'935'!P164</f>
        <v>#VALUE!</v>
      </c>
      <c r="M222" s="22" t="e">
        <f ca="1">0.01*('11'!B$17-'935'!W164)*Results!D175</f>
        <v>#VALUE!</v>
      </c>
      <c r="N222" s="22" t="e">
        <f ca="1">0.01*'11'!B$17*Calc1!B4235*Calc3!B1828</f>
        <v>#VALUE!</v>
      </c>
      <c r="O222" s="22" t="e">
        <f ca="1">0.01*('11'!B$17-'935'!W164)*Calc4!B10508</f>
        <v>#VALUE!</v>
      </c>
      <c r="P222" s="22" t="e">
        <f ca="1">0.01*Calc3!B3403*'935'!T164</f>
        <v>#VALUE!</v>
      </c>
      <c r="Q222" s="29" t="e">
        <f t="shared" si="14"/>
        <v>#VALUE!</v>
      </c>
      <c r="R222" s="24" t="str">
        <f ca="1">'935'!Y164</f>
        <v>#VALUE!</v>
      </c>
      <c r="S222" s="30" t="e">
        <f t="shared" si="15"/>
        <v>#VALUE!</v>
      </c>
      <c r="T222" s="31" t="e">
        <f t="shared" si="16"/>
        <v>#VALUE!</v>
      </c>
      <c r="U222" s="29" t="e">
        <f t="shared" si="17"/>
        <v>#VALUE!</v>
      </c>
      <c r="V222" s="24" t="str">
        <f ca="1">'935'!Z164</f>
        <v>#VALUE!</v>
      </c>
      <c r="W222" s="30" t="e">
        <f t="shared" si="18"/>
        <v>#VALUE!</v>
      </c>
      <c r="X222" s="31" t="e">
        <f t="shared" si="19"/>
        <v>#VALUE!</v>
      </c>
      <c r="Y222" s="29" t="e">
        <f ca="1">0.01*('11'!B$17-'935'!W164)*Calc4!B8961</f>
        <v>#VALUE!</v>
      </c>
      <c r="Z222" s="22" t="e">
        <f ca="1">0.01*'11'!B$17*Calc1!B2990*Calc4!B806</f>
        <v>#VALUE!</v>
      </c>
      <c r="AA222" s="22" t="e">
        <f ca="1">Calc1!B2990*(MAX(Calc4!B7408,0-(Calc4!B7098+IF('935'!P164=0,0,(1-'935'!X164/'11'!D$17)*'11'!B$17/('11'!B$17-'935'!W164)*IF(Calc1!B2990=0,1,Calc2!B169/Calc1!B2990)*Calc4!B1429))))*'11'!B$17*0.01*Calc4!B$11/Calc4!B$2233</f>
        <v>#VALUE!</v>
      </c>
      <c r="AB222" s="22" t="e">
        <f ca="1">Calc1!B2990*Calc4!B$6619*Calc4!B6467</f>
        <v>#VALUE!</v>
      </c>
      <c r="AC222" s="22" t="e">
        <f ca="1">Calc1!B2990*(MAX(Calc4!B7408,0-(Calc4!B7098+IF('935'!P164=0,0,(1-'935'!X164/'11'!D$17)*'11'!B$17/('11'!B$17-'935'!W164)*IF(Calc1!B2990=0,1,Calc2!B169/Calc1!B2990)*Calc4!B1429))))*'11'!B$17*0.01*Calc4!B$2216/Calc4!B$2233</f>
        <v>#VALUE!</v>
      </c>
      <c r="AD222" s="22" t="e">
        <f ca="1">0.01*(Calc2!B169*'11'!B$17*Calc4!B1738+Calc1!B2990*Calc2!B6292*'935'!P164*('11'!D$17-'935'!X164)*('11'!B$17/('11'!B$17-'935'!W164)))</f>
        <v>#VALUE!</v>
      </c>
      <c r="AE222" s="22" t="e">
        <f ca="1">Calc1!B2990*Calc4!B$6300*(Calc4!B$5981+Calc1!B5482)</f>
        <v>#VALUE!</v>
      </c>
      <c r="AF222" s="22" t="e">
        <f ca="1">Calc1!B2990*(MAX(Calc4!B7408,0-(Calc4!B7098+IF('935'!P164=0,0,(1-'935'!X164/'11'!D$17)*'11'!B$17/('11'!B$17-'935'!W164)*IF(Calc1!B2990=0,1,Calc2!B169/Calc1!B2990)*Calc4!B1429))))*'11'!B$17*0.01*(1-(Calc4!B$2216+Calc4!B$11)/Calc4!B$2233)</f>
        <v>#VALUE!</v>
      </c>
      <c r="AG222" s="22" t="e">
        <f t="shared" si="20"/>
        <v>#VALUE!</v>
      </c>
      <c r="AH222" s="10"/>
    </row>
    <row r="223" spans="1:34">
      <c r="A223" s="20">
        <v>159</v>
      </c>
      <c r="B223" s="27" t="str">
        <f ca="1">Results!B176</f>
        <v>#VALUE!</v>
      </c>
      <c r="C223" s="7" t="e">
        <f ca="1">Results!C176</f>
        <v>#VALUE!</v>
      </c>
      <c r="D223" s="28" t="e">
        <f ca="1">Results!D176</f>
        <v>#VALUE!</v>
      </c>
      <c r="E223" s="28" t="e">
        <f ca="1">Results!E176</f>
        <v>#VALUE!</v>
      </c>
      <c r="F223" s="28" t="e">
        <f ca="1">Results!F176</f>
        <v>#VALUE!</v>
      </c>
      <c r="G223" s="7" t="e">
        <f ca="1">Results!G176</f>
        <v>#VALUE!</v>
      </c>
      <c r="H223" s="28" t="e">
        <f ca="1">Results!H176</f>
        <v>#VALUE!</v>
      </c>
      <c r="I223" s="28" t="e">
        <f ca="1">Results!I176</f>
        <v>#VALUE!</v>
      </c>
      <c r="J223" s="28" t="e">
        <f ca="1">Results!J176</f>
        <v>#VALUE!</v>
      </c>
      <c r="K223" s="29" t="e">
        <f ca="1">0.01*'11'!B$17*Calc1!B2991*Results!E176</f>
        <v>#VALUE!</v>
      </c>
      <c r="L223" s="22" t="e">
        <f ca="1">0.01*('11'!D$17-'935'!X165)*Results!C176*Calc1!B2991*('11'!B$17/('11'!B$17-'935'!W165))*'935'!P165</f>
        <v>#VALUE!</v>
      </c>
      <c r="M223" s="22" t="e">
        <f ca="1">0.01*('11'!B$17-'935'!W165)*Results!D176</f>
        <v>#VALUE!</v>
      </c>
      <c r="N223" s="22" t="e">
        <f ca="1">0.01*'11'!B$17*Calc1!B4236*Calc3!B1829</f>
        <v>#VALUE!</v>
      </c>
      <c r="O223" s="22" t="e">
        <f ca="1">0.01*('11'!B$17-'935'!W165)*Calc4!B10509</f>
        <v>#VALUE!</v>
      </c>
      <c r="P223" s="22" t="e">
        <f ca="1">0.01*Calc3!B3404*'935'!T165</f>
        <v>#VALUE!</v>
      </c>
      <c r="Q223" s="29" t="e">
        <f t="shared" si="14"/>
        <v>#VALUE!</v>
      </c>
      <c r="R223" s="24" t="str">
        <f ca="1">'935'!Y165</f>
        <v>#VALUE!</v>
      </c>
      <c r="S223" s="30" t="e">
        <f t="shared" si="15"/>
        <v>#VALUE!</v>
      </c>
      <c r="T223" s="31" t="e">
        <f t="shared" si="16"/>
        <v>#VALUE!</v>
      </c>
      <c r="U223" s="29" t="e">
        <f t="shared" si="17"/>
        <v>#VALUE!</v>
      </c>
      <c r="V223" s="24" t="str">
        <f ca="1">'935'!Z165</f>
        <v>#VALUE!</v>
      </c>
      <c r="W223" s="30" t="e">
        <f t="shared" si="18"/>
        <v>#VALUE!</v>
      </c>
      <c r="X223" s="31" t="e">
        <f t="shared" si="19"/>
        <v>#VALUE!</v>
      </c>
      <c r="Y223" s="29" t="e">
        <f ca="1">0.01*('11'!B$17-'935'!W165)*Calc4!B8962</f>
        <v>#VALUE!</v>
      </c>
      <c r="Z223" s="22" t="e">
        <f ca="1">0.01*'11'!B$17*Calc1!B2991*Calc4!B807</f>
        <v>#VALUE!</v>
      </c>
      <c r="AA223" s="22" t="e">
        <f ca="1">Calc1!B2991*(MAX(Calc4!B7409,0-(Calc4!B7099+IF('935'!P165=0,0,(1-'935'!X165/'11'!D$17)*'11'!B$17/('11'!B$17-'935'!W165)*IF(Calc1!B2991=0,1,Calc2!B170/Calc1!B2991)*Calc4!B1430))))*'11'!B$17*0.01*Calc4!B$11/Calc4!B$2233</f>
        <v>#VALUE!</v>
      </c>
      <c r="AB223" s="22" t="e">
        <f ca="1">Calc1!B2991*Calc4!B$6619*Calc4!B6468</f>
        <v>#VALUE!</v>
      </c>
      <c r="AC223" s="22" t="e">
        <f ca="1">Calc1!B2991*(MAX(Calc4!B7409,0-(Calc4!B7099+IF('935'!P165=0,0,(1-'935'!X165/'11'!D$17)*'11'!B$17/('11'!B$17-'935'!W165)*IF(Calc1!B2991=0,1,Calc2!B170/Calc1!B2991)*Calc4!B1430))))*'11'!B$17*0.01*Calc4!B$2216/Calc4!B$2233</f>
        <v>#VALUE!</v>
      </c>
      <c r="AD223" s="22" t="e">
        <f ca="1">0.01*(Calc2!B170*'11'!B$17*Calc4!B1739+Calc1!B2991*Calc2!B6293*'935'!P165*('11'!D$17-'935'!X165)*('11'!B$17/('11'!B$17-'935'!W165)))</f>
        <v>#VALUE!</v>
      </c>
      <c r="AE223" s="22" t="e">
        <f ca="1">Calc1!B2991*Calc4!B$6300*(Calc4!B$5981+Calc1!B5483)</f>
        <v>#VALUE!</v>
      </c>
      <c r="AF223" s="22" t="e">
        <f ca="1">Calc1!B2991*(MAX(Calc4!B7409,0-(Calc4!B7099+IF('935'!P165=0,0,(1-'935'!X165/'11'!D$17)*'11'!B$17/('11'!B$17-'935'!W165)*IF(Calc1!B2991=0,1,Calc2!B170/Calc1!B2991)*Calc4!B1430))))*'11'!B$17*0.01*(1-(Calc4!B$2216+Calc4!B$11)/Calc4!B$2233)</f>
        <v>#VALUE!</v>
      </c>
      <c r="AG223" s="22" t="e">
        <f t="shared" si="20"/>
        <v>#VALUE!</v>
      </c>
      <c r="AH223" s="10"/>
    </row>
    <row r="224" spans="1:34">
      <c r="A224" s="20">
        <v>160</v>
      </c>
      <c r="B224" s="27" t="str">
        <f ca="1">Results!B177</f>
        <v>#VALUE!</v>
      </c>
      <c r="C224" s="7" t="e">
        <f ca="1">Results!C177</f>
        <v>#VALUE!</v>
      </c>
      <c r="D224" s="28" t="e">
        <f ca="1">Results!D177</f>
        <v>#VALUE!</v>
      </c>
      <c r="E224" s="28" t="e">
        <f ca="1">Results!E177</f>
        <v>#VALUE!</v>
      </c>
      <c r="F224" s="28" t="e">
        <f ca="1">Results!F177</f>
        <v>#VALUE!</v>
      </c>
      <c r="G224" s="7" t="e">
        <f ca="1">Results!G177</f>
        <v>#VALUE!</v>
      </c>
      <c r="H224" s="28" t="e">
        <f ca="1">Results!H177</f>
        <v>#VALUE!</v>
      </c>
      <c r="I224" s="28" t="e">
        <f ca="1">Results!I177</f>
        <v>#VALUE!</v>
      </c>
      <c r="J224" s="28" t="e">
        <f ca="1">Results!J177</f>
        <v>#VALUE!</v>
      </c>
      <c r="K224" s="29" t="e">
        <f ca="1">0.01*'11'!B$17*Calc1!B2992*Results!E177</f>
        <v>#VALUE!</v>
      </c>
      <c r="L224" s="22" t="e">
        <f ca="1">0.01*('11'!D$17-'935'!X166)*Results!C177*Calc1!B2992*('11'!B$17/('11'!B$17-'935'!W166))*'935'!P166</f>
        <v>#VALUE!</v>
      </c>
      <c r="M224" s="22" t="e">
        <f ca="1">0.01*('11'!B$17-'935'!W166)*Results!D177</f>
        <v>#VALUE!</v>
      </c>
      <c r="N224" s="22" t="e">
        <f ca="1">0.01*'11'!B$17*Calc1!B4237*Calc3!B1830</f>
        <v>#VALUE!</v>
      </c>
      <c r="O224" s="22" t="e">
        <f ca="1">0.01*('11'!B$17-'935'!W166)*Calc4!B10510</f>
        <v>#VALUE!</v>
      </c>
      <c r="P224" s="22" t="e">
        <f ca="1">0.01*Calc3!B3405*'935'!T166</f>
        <v>#VALUE!</v>
      </c>
      <c r="Q224" s="29" t="e">
        <f t="shared" si="14"/>
        <v>#VALUE!</v>
      </c>
      <c r="R224" s="24" t="str">
        <f ca="1">'935'!Y166</f>
        <v>#VALUE!</v>
      </c>
      <c r="S224" s="30" t="e">
        <f t="shared" si="15"/>
        <v>#VALUE!</v>
      </c>
      <c r="T224" s="31" t="e">
        <f t="shared" si="16"/>
        <v>#VALUE!</v>
      </c>
      <c r="U224" s="29" t="e">
        <f t="shared" si="17"/>
        <v>#VALUE!</v>
      </c>
      <c r="V224" s="24" t="str">
        <f ca="1">'935'!Z166</f>
        <v>#VALUE!</v>
      </c>
      <c r="W224" s="30" t="e">
        <f t="shared" si="18"/>
        <v>#VALUE!</v>
      </c>
      <c r="X224" s="31" t="e">
        <f t="shared" si="19"/>
        <v>#VALUE!</v>
      </c>
      <c r="Y224" s="29" t="e">
        <f ca="1">0.01*('11'!B$17-'935'!W166)*Calc4!B8963</f>
        <v>#VALUE!</v>
      </c>
      <c r="Z224" s="22" t="e">
        <f ca="1">0.01*'11'!B$17*Calc1!B2992*Calc4!B808</f>
        <v>#VALUE!</v>
      </c>
      <c r="AA224" s="22" t="e">
        <f ca="1">Calc1!B2992*(MAX(Calc4!B7410,0-(Calc4!B7100+IF('935'!P166=0,0,(1-'935'!X166/'11'!D$17)*'11'!B$17/('11'!B$17-'935'!W166)*IF(Calc1!B2992=0,1,Calc2!B171/Calc1!B2992)*Calc4!B1431))))*'11'!B$17*0.01*Calc4!B$11/Calc4!B$2233</f>
        <v>#VALUE!</v>
      </c>
      <c r="AB224" s="22" t="e">
        <f ca="1">Calc1!B2992*Calc4!B$6619*Calc4!B6469</f>
        <v>#VALUE!</v>
      </c>
      <c r="AC224" s="22" t="e">
        <f ca="1">Calc1!B2992*(MAX(Calc4!B7410,0-(Calc4!B7100+IF('935'!P166=0,0,(1-'935'!X166/'11'!D$17)*'11'!B$17/('11'!B$17-'935'!W166)*IF(Calc1!B2992=0,1,Calc2!B171/Calc1!B2992)*Calc4!B1431))))*'11'!B$17*0.01*Calc4!B$2216/Calc4!B$2233</f>
        <v>#VALUE!</v>
      </c>
      <c r="AD224" s="22" t="e">
        <f ca="1">0.01*(Calc2!B171*'11'!B$17*Calc4!B1740+Calc1!B2992*Calc2!B6294*'935'!P166*('11'!D$17-'935'!X166)*('11'!B$17/('11'!B$17-'935'!W166)))</f>
        <v>#VALUE!</v>
      </c>
      <c r="AE224" s="22" t="e">
        <f ca="1">Calc1!B2992*Calc4!B$6300*(Calc4!B$5981+Calc1!B5484)</f>
        <v>#VALUE!</v>
      </c>
      <c r="AF224" s="22" t="e">
        <f ca="1">Calc1!B2992*(MAX(Calc4!B7410,0-(Calc4!B7100+IF('935'!P166=0,0,(1-'935'!X166/'11'!D$17)*'11'!B$17/('11'!B$17-'935'!W166)*IF(Calc1!B2992=0,1,Calc2!B171/Calc1!B2992)*Calc4!B1431))))*'11'!B$17*0.01*(1-(Calc4!B$2216+Calc4!B$11)/Calc4!B$2233)</f>
        <v>#VALUE!</v>
      </c>
      <c r="AG224" s="22" t="e">
        <f t="shared" si="20"/>
        <v>#VALUE!</v>
      </c>
      <c r="AH224" s="10"/>
    </row>
    <row r="225" spans="1:34">
      <c r="A225" s="20">
        <v>161</v>
      </c>
      <c r="B225" s="27" t="str">
        <f ca="1">Results!B178</f>
        <v>#VALUE!</v>
      </c>
      <c r="C225" s="7" t="e">
        <f ca="1">Results!C178</f>
        <v>#VALUE!</v>
      </c>
      <c r="D225" s="28" t="e">
        <f ca="1">Results!D178</f>
        <v>#VALUE!</v>
      </c>
      <c r="E225" s="28" t="e">
        <f ca="1">Results!E178</f>
        <v>#VALUE!</v>
      </c>
      <c r="F225" s="28" t="e">
        <f ca="1">Results!F178</f>
        <v>#VALUE!</v>
      </c>
      <c r="G225" s="7" t="e">
        <f ca="1">Results!G178</f>
        <v>#VALUE!</v>
      </c>
      <c r="H225" s="28" t="e">
        <f ca="1">Results!H178</f>
        <v>#VALUE!</v>
      </c>
      <c r="I225" s="28" t="e">
        <f ca="1">Results!I178</f>
        <v>#VALUE!</v>
      </c>
      <c r="J225" s="28" t="e">
        <f ca="1">Results!J178</f>
        <v>#VALUE!</v>
      </c>
      <c r="K225" s="29" t="e">
        <f ca="1">0.01*'11'!B$17*Calc1!B2993*Results!E178</f>
        <v>#VALUE!</v>
      </c>
      <c r="L225" s="22" t="e">
        <f ca="1">0.01*('11'!D$17-'935'!X167)*Results!C178*Calc1!B2993*('11'!B$17/('11'!B$17-'935'!W167))*'935'!P167</f>
        <v>#VALUE!</v>
      </c>
      <c r="M225" s="22" t="e">
        <f ca="1">0.01*('11'!B$17-'935'!W167)*Results!D178</f>
        <v>#VALUE!</v>
      </c>
      <c r="N225" s="22" t="e">
        <f ca="1">0.01*'11'!B$17*Calc1!B4238*Calc3!B1831</f>
        <v>#VALUE!</v>
      </c>
      <c r="O225" s="22" t="e">
        <f ca="1">0.01*('11'!B$17-'935'!W167)*Calc4!B10511</f>
        <v>#VALUE!</v>
      </c>
      <c r="P225" s="22" t="e">
        <f ca="1">0.01*Calc3!B3406*'935'!T167</f>
        <v>#VALUE!</v>
      </c>
      <c r="Q225" s="29" t="e">
        <f t="shared" si="14"/>
        <v>#VALUE!</v>
      </c>
      <c r="R225" s="24" t="str">
        <f ca="1">'935'!Y167</f>
        <v>#VALUE!</v>
      </c>
      <c r="S225" s="30" t="e">
        <f t="shared" si="15"/>
        <v>#VALUE!</v>
      </c>
      <c r="T225" s="31" t="e">
        <f t="shared" si="16"/>
        <v>#VALUE!</v>
      </c>
      <c r="U225" s="29" t="e">
        <f t="shared" si="17"/>
        <v>#VALUE!</v>
      </c>
      <c r="V225" s="24" t="str">
        <f ca="1">'935'!Z167</f>
        <v>#VALUE!</v>
      </c>
      <c r="W225" s="30" t="e">
        <f t="shared" si="18"/>
        <v>#VALUE!</v>
      </c>
      <c r="X225" s="31" t="e">
        <f t="shared" si="19"/>
        <v>#VALUE!</v>
      </c>
      <c r="Y225" s="29" t="e">
        <f ca="1">0.01*('11'!B$17-'935'!W167)*Calc4!B8964</f>
        <v>#VALUE!</v>
      </c>
      <c r="Z225" s="22" t="e">
        <f ca="1">0.01*'11'!B$17*Calc1!B2993*Calc4!B809</f>
        <v>#VALUE!</v>
      </c>
      <c r="AA225" s="22" t="e">
        <f ca="1">Calc1!B2993*(MAX(Calc4!B7411,0-(Calc4!B7101+IF('935'!P167=0,0,(1-'935'!X167/'11'!D$17)*'11'!B$17/('11'!B$17-'935'!W167)*IF(Calc1!B2993=0,1,Calc2!B172/Calc1!B2993)*Calc4!B1432))))*'11'!B$17*0.01*Calc4!B$11/Calc4!B$2233</f>
        <v>#VALUE!</v>
      </c>
      <c r="AB225" s="22" t="e">
        <f ca="1">Calc1!B2993*Calc4!B$6619*Calc4!B6470</f>
        <v>#VALUE!</v>
      </c>
      <c r="AC225" s="22" t="e">
        <f ca="1">Calc1!B2993*(MAX(Calc4!B7411,0-(Calc4!B7101+IF('935'!P167=0,0,(1-'935'!X167/'11'!D$17)*'11'!B$17/('11'!B$17-'935'!W167)*IF(Calc1!B2993=0,1,Calc2!B172/Calc1!B2993)*Calc4!B1432))))*'11'!B$17*0.01*Calc4!B$2216/Calc4!B$2233</f>
        <v>#VALUE!</v>
      </c>
      <c r="AD225" s="22" t="e">
        <f ca="1">0.01*(Calc2!B172*'11'!B$17*Calc4!B1741+Calc1!B2993*Calc2!B6295*'935'!P167*('11'!D$17-'935'!X167)*('11'!B$17/('11'!B$17-'935'!W167)))</f>
        <v>#VALUE!</v>
      </c>
      <c r="AE225" s="22" t="e">
        <f ca="1">Calc1!B2993*Calc4!B$6300*(Calc4!B$5981+Calc1!B5485)</f>
        <v>#VALUE!</v>
      </c>
      <c r="AF225" s="22" t="e">
        <f ca="1">Calc1!B2993*(MAX(Calc4!B7411,0-(Calc4!B7101+IF('935'!P167=0,0,(1-'935'!X167/'11'!D$17)*'11'!B$17/('11'!B$17-'935'!W167)*IF(Calc1!B2993=0,1,Calc2!B172/Calc1!B2993)*Calc4!B1432))))*'11'!B$17*0.01*(1-(Calc4!B$2216+Calc4!B$11)/Calc4!B$2233)</f>
        <v>#VALUE!</v>
      </c>
      <c r="AG225" s="22" t="e">
        <f t="shared" si="20"/>
        <v>#VALUE!</v>
      </c>
      <c r="AH225" s="10"/>
    </row>
    <row r="226" spans="1:34">
      <c r="A226" s="20">
        <v>162</v>
      </c>
      <c r="B226" s="27" t="str">
        <f ca="1">Results!B179</f>
        <v>#VALUE!</v>
      </c>
      <c r="C226" s="7" t="e">
        <f ca="1">Results!C179</f>
        <v>#VALUE!</v>
      </c>
      <c r="D226" s="28" t="e">
        <f ca="1">Results!D179</f>
        <v>#VALUE!</v>
      </c>
      <c r="E226" s="28" t="e">
        <f ca="1">Results!E179</f>
        <v>#VALUE!</v>
      </c>
      <c r="F226" s="28" t="e">
        <f ca="1">Results!F179</f>
        <v>#VALUE!</v>
      </c>
      <c r="G226" s="7" t="e">
        <f ca="1">Results!G179</f>
        <v>#VALUE!</v>
      </c>
      <c r="H226" s="28" t="e">
        <f ca="1">Results!H179</f>
        <v>#VALUE!</v>
      </c>
      <c r="I226" s="28" t="e">
        <f ca="1">Results!I179</f>
        <v>#VALUE!</v>
      </c>
      <c r="J226" s="28" t="e">
        <f ca="1">Results!J179</f>
        <v>#VALUE!</v>
      </c>
      <c r="K226" s="29" t="e">
        <f ca="1">0.01*'11'!B$17*Calc1!B2994*Results!E179</f>
        <v>#VALUE!</v>
      </c>
      <c r="L226" s="22" t="e">
        <f ca="1">0.01*('11'!D$17-'935'!X168)*Results!C179*Calc1!B2994*('11'!B$17/('11'!B$17-'935'!W168))*'935'!P168</f>
        <v>#VALUE!</v>
      </c>
      <c r="M226" s="22" t="e">
        <f ca="1">0.01*('11'!B$17-'935'!W168)*Results!D179</f>
        <v>#VALUE!</v>
      </c>
      <c r="N226" s="22" t="e">
        <f ca="1">0.01*'11'!B$17*Calc1!B4239*Calc3!B1832</f>
        <v>#VALUE!</v>
      </c>
      <c r="O226" s="22" t="e">
        <f ca="1">0.01*('11'!B$17-'935'!W168)*Calc4!B10512</f>
        <v>#VALUE!</v>
      </c>
      <c r="P226" s="22" t="e">
        <f ca="1">0.01*Calc3!B3407*'935'!T168</f>
        <v>#VALUE!</v>
      </c>
      <c r="Q226" s="29" t="e">
        <f t="shared" si="14"/>
        <v>#VALUE!</v>
      </c>
      <c r="R226" s="24" t="str">
        <f ca="1">'935'!Y168</f>
        <v>#VALUE!</v>
      </c>
      <c r="S226" s="30" t="e">
        <f t="shared" si="15"/>
        <v>#VALUE!</v>
      </c>
      <c r="T226" s="31" t="e">
        <f t="shared" si="16"/>
        <v>#VALUE!</v>
      </c>
      <c r="U226" s="29" t="e">
        <f t="shared" si="17"/>
        <v>#VALUE!</v>
      </c>
      <c r="V226" s="24" t="str">
        <f ca="1">'935'!Z168</f>
        <v>#VALUE!</v>
      </c>
      <c r="W226" s="30" t="e">
        <f t="shared" si="18"/>
        <v>#VALUE!</v>
      </c>
      <c r="X226" s="31" t="e">
        <f t="shared" si="19"/>
        <v>#VALUE!</v>
      </c>
      <c r="Y226" s="29" t="e">
        <f ca="1">0.01*('11'!B$17-'935'!W168)*Calc4!B8965</f>
        <v>#VALUE!</v>
      </c>
      <c r="Z226" s="22" t="e">
        <f ca="1">0.01*'11'!B$17*Calc1!B2994*Calc4!B810</f>
        <v>#VALUE!</v>
      </c>
      <c r="AA226" s="22" t="e">
        <f ca="1">Calc1!B2994*(MAX(Calc4!B7412,0-(Calc4!B7102+IF('935'!P168=0,0,(1-'935'!X168/'11'!D$17)*'11'!B$17/('11'!B$17-'935'!W168)*IF(Calc1!B2994=0,1,Calc2!B173/Calc1!B2994)*Calc4!B1433))))*'11'!B$17*0.01*Calc4!B$11/Calc4!B$2233</f>
        <v>#VALUE!</v>
      </c>
      <c r="AB226" s="22" t="e">
        <f ca="1">Calc1!B2994*Calc4!B$6619*Calc4!B6471</f>
        <v>#VALUE!</v>
      </c>
      <c r="AC226" s="22" t="e">
        <f ca="1">Calc1!B2994*(MAX(Calc4!B7412,0-(Calc4!B7102+IF('935'!P168=0,0,(1-'935'!X168/'11'!D$17)*'11'!B$17/('11'!B$17-'935'!W168)*IF(Calc1!B2994=0,1,Calc2!B173/Calc1!B2994)*Calc4!B1433))))*'11'!B$17*0.01*Calc4!B$2216/Calc4!B$2233</f>
        <v>#VALUE!</v>
      </c>
      <c r="AD226" s="22" t="e">
        <f ca="1">0.01*(Calc2!B173*'11'!B$17*Calc4!B1742+Calc1!B2994*Calc2!B6296*'935'!P168*('11'!D$17-'935'!X168)*('11'!B$17/('11'!B$17-'935'!W168)))</f>
        <v>#VALUE!</v>
      </c>
      <c r="AE226" s="22" t="e">
        <f ca="1">Calc1!B2994*Calc4!B$6300*(Calc4!B$5981+Calc1!B5486)</f>
        <v>#VALUE!</v>
      </c>
      <c r="AF226" s="22" t="e">
        <f ca="1">Calc1!B2994*(MAX(Calc4!B7412,0-(Calc4!B7102+IF('935'!P168=0,0,(1-'935'!X168/'11'!D$17)*'11'!B$17/('11'!B$17-'935'!W168)*IF(Calc1!B2994=0,1,Calc2!B173/Calc1!B2994)*Calc4!B1433))))*'11'!B$17*0.01*(1-(Calc4!B$2216+Calc4!B$11)/Calc4!B$2233)</f>
        <v>#VALUE!</v>
      </c>
      <c r="AG226" s="22" t="e">
        <f t="shared" si="20"/>
        <v>#VALUE!</v>
      </c>
      <c r="AH226" s="10"/>
    </row>
    <row r="227" spans="1:34">
      <c r="A227" s="20">
        <v>163</v>
      </c>
      <c r="B227" s="27" t="str">
        <f ca="1">Results!B180</f>
        <v>#VALUE!</v>
      </c>
      <c r="C227" s="7" t="e">
        <f ca="1">Results!C180</f>
        <v>#VALUE!</v>
      </c>
      <c r="D227" s="28" t="e">
        <f ca="1">Results!D180</f>
        <v>#VALUE!</v>
      </c>
      <c r="E227" s="28" t="e">
        <f ca="1">Results!E180</f>
        <v>#VALUE!</v>
      </c>
      <c r="F227" s="28" t="e">
        <f ca="1">Results!F180</f>
        <v>#VALUE!</v>
      </c>
      <c r="G227" s="7" t="e">
        <f ca="1">Results!G180</f>
        <v>#VALUE!</v>
      </c>
      <c r="H227" s="28" t="e">
        <f ca="1">Results!H180</f>
        <v>#VALUE!</v>
      </c>
      <c r="I227" s="28" t="e">
        <f ca="1">Results!I180</f>
        <v>#VALUE!</v>
      </c>
      <c r="J227" s="28" t="e">
        <f ca="1">Results!J180</f>
        <v>#VALUE!</v>
      </c>
      <c r="K227" s="29" t="e">
        <f ca="1">0.01*'11'!B$17*Calc1!B2995*Results!E180</f>
        <v>#VALUE!</v>
      </c>
      <c r="L227" s="22" t="e">
        <f ca="1">0.01*('11'!D$17-'935'!X169)*Results!C180*Calc1!B2995*('11'!B$17/('11'!B$17-'935'!W169))*'935'!P169</f>
        <v>#VALUE!</v>
      </c>
      <c r="M227" s="22" t="e">
        <f ca="1">0.01*('11'!B$17-'935'!W169)*Results!D180</f>
        <v>#VALUE!</v>
      </c>
      <c r="N227" s="22" t="e">
        <f ca="1">0.01*'11'!B$17*Calc1!B4240*Calc3!B1833</f>
        <v>#VALUE!</v>
      </c>
      <c r="O227" s="22" t="e">
        <f ca="1">0.01*('11'!B$17-'935'!W169)*Calc4!B10513</f>
        <v>#VALUE!</v>
      </c>
      <c r="P227" s="22" t="e">
        <f ca="1">0.01*Calc3!B3408*'935'!T169</f>
        <v>#VALUE!</v>
      </c>
      <c r="Q227" s="29" t="e">
        <f t="shared" si="14"/>
        <v>#VALUE!</v>
      </c>
      <c r="R227" s="24" t="str">
        <f ca="1">'935'!Y169</f>
        <v>#VALUE!</v>
      </c>
      <c r="S227" s="30" t="e">
        <f t="shared" si="15"/>
        <v>#VALUE!</v>
      </c>
      <c r="T227" s="31" t="e">
        <f t="shared" si="16"/>
        <v>#VALUE!</v>
      </c>
      <c r="U227" s="29" t="e">
        <f t="shared" si="17"/>
        <v>#VALUE!</v>
      </c>
      <c r="V227" s="24" t="str">
        <f ca="1">'935'!Z169</f>
        <v>#VALUE!</v>
      </c>
      <c r="W227" s="30" t="e">
        <f t="shared" si="18"/>
        <v>#VALUE!</v>
      </c>
      <c r="X227" s="31" t="e">
        <f t="shared" si="19"/>
        <v>#VALUE!</v>
      </c>
      <c r="Y227" s="29" t="e">
        <f ca="1">0.01*('11'!B$17-'935'!W169)*Calc4!B8966</f>
        <v>#VALUE!</v>
      </c>
      <c r="Z227" s="22" t="e">
        <f ca="1">0.01*'11'!B$17*Calc1!B2995*Calc4!B811</f>
        <v>#VALUE!</v>
      </c>
      <c r="AA227" s="22" t="e">
        <f ca="1">Calc1!B2995*(MAX(Calc4!B7413,0-(Calc4!B7103+IF('935'!P169=0,0,(1-'935'!X169/'11'!D$17)*'11'!B$17/('11'!B$17-'935'!W169)*IF(Calc1!B2995=0,1,Calc2!B174/Calc1!B2995)*Calc4!B1434))))*'11'!B$17*0.01*Calc4!B$11/Calc4!B$2233</f>
        <v>#VALUE!</v>
      </c>
      <c r="AB227" s="22" t="e">
        <f ca="1">Calc1!B2995*Calc4!B$6619*Calc4!B6472</f>
        <v>#VALUE!</v>
      </c>
      <c r="AC227" s="22" t="e">
        <f ca="1">Calc1!B2995*(MAX(Calc4!B7413,0-(Calc4!B7103+IF('935'!P169=0,0,(1-'935'!X169/'11'!D$17)*'11'!B$17/('11'!B$17-'935'!W169)*IF(Calc1!B2995=0,1,Calc2!B174/Calc1!B2995)*Calc4!B1434))))*'11'!B$17*0.01*Calc4!B$2216/Calc4!B$2233</f>
        <v>#VALUE!</v>
      </c>
      <c r="AD227" s="22" t="e">
        <f ca="1">0.01*(Calc2!B174*'11'!B$17*Calc4!B1743+Calc1!B2995*Calc2!B6297*'935'!P169*('11'!D$17-'935'!X169)*('11'!B$17/('11'!B$17-'935'!W169)))</f>
        <v>#VALUE!</v>
      </c>
      <c r="AE227" s="22" t="e">
        <f ca="1">Calc1!B2995*Calc4!B$6300*(Calc4!B$5981+Calc1!B5487)</f>
        <v>#VALUE!</v>
      </c>
      <c r="AF227" s="22" t="e">
        <f ca="1">Calc1!B2995*(MAX(Calc4!B7413,0-(Calc4!B7103+IF('935'!P169=0,0,(1-'935'!X169/'11'!D$17)*'11'!B$17/('11'!B$17-'935'!W169)*IF(Calc1!B2995=0,1,Calc2!B174/Calc1!B2995)*Calc4!B1434))))*'11'!B$17*0.01*(1-(Calc4!B$2216+Calc4!B$11)/Calc4!B$2233)</f>
        <v>#VALUE!</v>
      </c>
      <c r="AG227" s="22" t="e">
        <f t="shared" si="20"/>
        <v>#VALUE!</v>
      </c>
      <c r="AH227" s="10"/>
    </row>
    <row r="228" spans="1:34">
      <c r="A228" s="20">
        <v>164</v>
      </c>
      <c r="B228" s="27" t="str">
        <f ca="1">Results!B181</f>
        <v>#VALUE!</v>
      </c>
      <c r="C228" s="7" t="e">
        <f ca="1">Results!C181</f>
        <v>#VALUE!</v>
      </c>
      <c r="D228" s="28" t="e">
        <f ca="1">Results!D181</f>
        <v>#VALUE!</v>
      </c>
      <c r="E228" s="28" t="e">
        <f ca="1">Results!E181</f>
        <v>#VALUE!</v>
      </c>
      <c r="F228" s="28" t="e">
        <f ca="1">Results!F181</f>
        <v>#VALUE!</v>
      </c>
      <c r="G228" s="7" t="e">
        <f ca="1">Results!G181</f>
        <v>#VALUE!</v>
      </c>
      <c r="H228" s="28" t="e">
        <f ca="1">Results!H181</f>
        <v>#VALUE!</v>
      </c>
      <c r="I228" s="28" t="e">
        <f ca="1">Results!I181</f>
        <v>#VALUE!</v>
      </c>
      <c r="J228" s="28" t="e">
        <f ca="1">Results!J181</f>
        <v>#VALUE!</v>
      </c>
      <c r="K228" s="29" t="e">
        <f ca="1">0.01*'11'!B$17*Calc1!B2996*Results!E181</f>
        <v>#VALUE!</v>
      </c>
      <c r="L228" s="22" t="e">
        <f ca="1">0.01*('11'!D$17-'935'!X170)*Results!C181*Calc1!B2996*('11'!B$17/('11'!B$17-'935'!W170))*'935'!P170</f>
        <v>#VALUE!</v>
      </c>
      <c r="M228" s="22" t="e">
        <f ca="1">0.01*('11'!B$17-'935'!W170)*Results!D181</f>
        <v>#VALUE!</v>
      </c>
      <c r="N228" s="22" t="e">
        <f ca="1">0.01*'11'!B$17*Calc1!B4241*Calc3!B1834</f>
        <v>#VALUE!</v>
      </c>
      <c r="O228" s="22" t="e">
        <f ca="1">0.01*('11'!B$17-'935'!W170)*Calc4!B10514</f>
        <v>#VALUE!</v>
      </c>
      <c r="P228" s="22" t="e">
        <f ca="1">0.01*Calc3!B3409*'935'!T170</f>
        <v>#VALUE!</v>
      </c>
      <c r="Q228" s="29" t="e">
        <f t="shared" si="14"/>
        <v>#VALUE!</v>
      </c>
      <c r="R228" s="24" t="str">
        <f ca="1">'935'!Y170</f>
        <v>#VALUE!</v>
      </c>
      <c r="S228" s="30" t="e">
        <f t="shared" si="15"/>
        <v>#VALUE!</v>
      </c>
      <c r="T228" s="31" t="e">
        <f t="shared" si="16"/>
        <v>#VALUE!</v>
      </c>
      <c r="U228" s="29" t="e">
        <f t="shared" si="17"/>
        <v>#VALUE!</v>
      </c>
      <c r="V228" s="24" t="str">
        <f ca="1">'935'!Z170</f>
        <v>#VALUE!</v>
      </c>
      <c r="W228" s="30" t="e">
        <f t="shared" si="18"/>
        <v>#VALUE!</v>
      </c>
      <c r="X228" s="31" t="e">
        <f t="shared" si="19"/>
        <v>#VALUE!</v>
      </c>
      <c r="Y228" s="29" t="e">
        <f ca="1">0.01*('11'!B$17-'935'!W170)*Calc4!B8967</f>
        <v>#VALUE!</v>
      </c>
      <c r="Z228" s="22" t="e">
        <f ca="1">0.01*'11'!B$17*Calc1!B2996*Calc4!B812</f>
        <v>#VALUE!</v>
      </c>
      <c r="AA228" s="22" t="e">
        <f ca="1">Calc1!B2996*(MAX(Calc4!B7414,0-(Calc4!B7104+IF('935'!P170=0,0,(1-'935'!X170/'11'!D$17)*'11'!B$17/('11'!B$17-'935'!W170)*IF(Calc1!B2996=0,1,Calc2!B175/Calc1!B2996)*Calc4!B1435))))*'11'!B$17*0.01*Calc4!B$11/Calc4!B$2233</f>
        <v>#VALUE!</v>
      </c>
      <c r="AB228" s="22" t="e">
        <f ca="1">Calc1!B2996*Calc4!B$6619*Calc4!B6473</f>
        <v>#VALUE!</v>
      </c>
      <c r="AC228" s="22" t="e">
        <f ca="1">Calc1!B2996*(MAX(Calc4!B7414,0-(Calc4!B7104+IF('935'!P170=0,0,(1-'935'!X170/'11'!D$17)*'11'!B$17/('11'!B$17-'935'!W170)*IF(Calc1!B2996=0,1,Calc2!B175/Calc1!B2996)*Calc4!B1435))))*'11'!B$17*0.01*Calc4!B$2216/Calc4!B$2233</f>
        <v>#VALUE!</v>
      </c>
      <c r="AD228" s="22" t="e">
        <f ca="1">0.01*(Calc2!B175*'11'!B$17*Calc4!B1744+Calc1!B2996*Calc2!B6298*'935'!P170*('11'!D$17-'935'!X170)*('11'!B$17/('11'!B$17-'935'!W170)))</f>
        <v>#VALUE!</v>
      </c>
      <c r="AE228" s="22" t="e">
        <f ca="1">Calc1!B2996*Calc4!B$6300*(Calc4!B$5981+Calc1!B5488)</f>
        <v>#VALUE!</v>
      </c>
      <c r="AF228" s="22" t="e">
        <f ca="1">Calc1!B2996*(MAX(Calc4!B7414,0-(Calc4!B7104+IF('935'!P170=0,0,(1-'935'!X170/'11'!D$17)*'11'!B$17/('11'!B$17-'935'!W170)*IF(Calc1!B2996=0,1,Calc2!B175/Calc1!B2996)*Calc4!B1435))))*'11'!B$17*0.01*(1-(Calc4!B$2216+Calc4!B$11)/Calc4!B$2233)</f>
        <v>#VALUE!</v>
      </c>
      <c r="AG228" s="22" t="e">
        <f t="shared" si="20"/>
        <v>#VALUE!</v>
      </c>
      <c r="AH228" s="10"/>
    </row>
    <row r="229" spans="1:34">
      <c r="A229" s="20">
        <v>165</v>
      </c>
      <c r="B229" s="27" t="str">
        <f ca="1">Results!B182</f>
        <v>#VALUE!</v>
      </c>
      <c r="C229" s="7" t="e">
        <f ca="1">Results!C182</f>
        <v>#VALUE!</v>
      </c>
      <c r="D229" s="28" t="e">
        <f ca="1">Results!D182</f>
        <v>#VALUE!</v>
      </c>
      <c r="E229" s="28" t="e">
        <f ca="1">Results!E182</f>
        <v>#VALUE!</v>
      </c>
      <c r="F229" s="28" t="e">
        <f ca="1">Results!F182</f>
        <v>#VALUE!</v>
      </c>
      <c r="G229" s="7" t="e">
        <f ca="1">Results!G182</f>
        <v>#VALUE!</v>
      </c>
      <c r="H229" s="28" t="e">
        <f ca="1">Results!H182</f>
        <v>#VALUE!</v>
      </c>
      <c r="I229" s="28" t="e">
        <f ca="1">Results!I182</f>
        <v>#VALUE!</v>
      </c>
      <c r="J229" s="28" t="e">
        <f ca="1">Results!J182</f>
        <v>#VALUE!</v>
      </c>
      <c r="K229" s="29" t="e">
        <f ca="1">0.01*'11'!B$17*Calc1!B2997*Results!E182</f>
        <v>#VALUE!</v>
      </c>
      <c r="L229" s="22" t="e">
        <f ca="1">0.01*('11'!D$17-'935'!X171)*Results!C182*Calc1!B2997*('11'!B$17/('11'!B$17-'935'!W171))*'935'!P171</f>
        <v>#VALUE!</v>
      </c>
      <c r="M229" s="22" t="e">
        <f ca="1">0.01*('11'!B$17-'935'!W171)*Results!D182</f>
        <v>#VALUE!</v>
      </c>
      <c r="N229" s="22" t="e">
        <f ca="1">0.01*'11'!B$17*Calc1!B4242*Calc3!B1835</f>
        <v>#VALUE!</v>
      </c>
      <c r="O229" s="22" t="e">
        <f ca="1">0.01*('11'!B$17-'935'!W171)*Calc4!B10515</f>
        <v>#VALUE!</v>
      </c>
      <c r="P229" s="22" t="e">
        <f ca="1">0.01*Calc3!B3410*'935'!T171</f>
        <v>#VALUE!</v>
      </c>
      <c r="Q229" s="29" t="e">
        <f t="shared" si="14"/>
        <v>#VALUE!</v>
      </c>
      <c r="R229" s="24" t="str">
        <f ca="1">'935'!Y171</f>
        <v>#VALUE!</v>
      </c>
      <c r="S229" s="30" t="e">
        <f t="shared" si="15"/>
        <v>#VALUE!</v>
      </c>
      <c r="T229" s="31" t="e">
        <f t="shared" si="16"/>
        <v>#VALUE!</v>
      </c>
      <c r="U229" s="29" t="e">
        <f t="shared" si="17"/>
        <v>#VALUE!</v>
      </c>
      <c r="V229" s="24" t="str">
        <f ca="1">'935'!Z171</f>
        <v>#VALUE!</v>
      </c>
      <c r="W229" s="30" t="e">
        <f t="shared" si="18"/>
        <v>#VALUE!</v>
      </c>
      <c r="X229" s="31" t="e">
        <f t="shared" si="19"/>
        <v>#VALUE!</v>
      </c>
      <c r="Y229" s="29" t="e">
        <f ca="1">0.01*('11'!B$17-'935'!W171)*Calc4!B8968</f>
        <v>#VALUE!</v>
      </c>
      <c r="Z229" s="22" t="e">
        <f ca="1">0.01*'11'!B$17*Calc1!B2997*Calc4!B813</f>
        <v>#VALUE!</v>
      </c>
      <c r="AA229" s="22" t="e">
        <f ca="1">Calc1!B2997*(MAX(Calc4!B7415,0-(Calc4!B7105+IF('935'!P171=0,0,(1-'935'!X171/'11'!D$17)*'11'!B$17/('11'!B$17-'935'!W171)*IF(Calc1!B2997=0,1,Calc2!B176/Calc1!B2997)*Calc4!B1436))))*'11'!B$17*0.01*Calc4!B$11/Calc4!B$2233</f>
        <v>#VALUE!</v>
      </c>
      <c r="AB229" s="22" t="e">
        <f ca="1">Calc1!B2997*Calc4!B$6619*Calc4!B6474</f>
        <v>#VALUE!</v>
      </c>
      <c r="AC229" s="22" t="e">
        <f ca="1">Calc1!B2997*(MAX(Calc4!B7415,0-(Calc4!B7105+IF('935'!P171=0,0,(1-'935'!X171/'11'!D$17)*'11'!B$17/('11'!B$17-'935'!W171)*IF(Calc1!B2997=0,1,Calc2!B176/Calc1!B2997)*Calc4!B1436))))*'11'!B$17*0.01*Calc4!B$2216/Calc4!B$2233</f>
        <v>#VALUE!</v>
      </c>
      <c r="AD229" s="22" t="e">
        <f ca="1">0.01*(Calc2!B176*'11'!B$17*Calc4!B1745+Calc1!B2997*Calc2!B6299*'935'!P171*('11'!D$17-'935'!X171)*('11'!B$17/('11'!B$17-'935'!W171)))</f>
        <v>#VALUE!</v>
      </c>
      <c r="AE229" s="22" t="e">
        <f ca="1">Calc1!B2997*Calc4!B$6300*(Calc4!B$5981+Calc1!B5489)</f>
        <v>#VALUE!</v>
      </c>
      <c r="AF229" s="22" t="e">
        <f ca="1">Calc1!B2997*(MAX(Calc4!B7415,0-(Calc4!B7105+IF('935'!P171=0,0,(1-'935'!X171/'11'!D$17)*'11'!B$17/('11'!B$17-'935'!W171)*IF(Calc1!B2997=0,1,Calc2!B176/Calc1!B2997)*Calc4!B1436))))*'11'!B$17*0.01*(1-(Calc4!B$2216+Calc4!B$11)/Calc4!B$2233)</f>
        <v>#VALUE!</v>
      </c>
      <c r="AG229" s="22" t="e">
        <f t="shared" si="20"/>
        <v>#VALUE!</v>
      </c>
      <c r="AH229" s="10"/>
    </row>
    <row r="230" spans="1:34">
      <c r="A230" s="20">
        <v>166</v>
      </c>
      <c r="B230" s="27" t="str">
        <f ca="1">Results!B183</f>
        <v>#VALUE!</v>
      </c>
      <c r="C230" s="7" t="e">
        <f ca="1">Results!C183</f>
        <v>#VALUE!</v>
      </c>
      <c r="D230" s="28" t="e">
        <f ca="1">Results!D183</f>
        <v>#VALUE!</v>
      </c>
      <c r="E230" s="28" t="e">
        <f ca="1">Results!E183</f>
        <v>#VALUE!</v>
      </c>
      <c r="F230" s="28" t="e">
        <f ca="1">Results!F183</f>
        <v>#VALUE!</v>
      </c>
      <c r="G230" s="7" t="e">
        <f ca="1">Results!G183</f>
        <v>#VALUE!</v>
      </c>
      <c r="H230" s="28" t="e">
        <f ca="1">Results!H183</f>
        <v>#VALUE!</v>
      </c>
      <c r="I230" s="28" t="e">
        <f ca="1">Results!I183</f>
        <v>#VALUE!</v>
      </c>
      <c r="J230" s="28" t="e">
        <f ca="1">Results!J183</f>
        <v>#VALUE!</v>
      </c>
      <c r="K230" s="29" t="e">
        <f ca="1">0.01*'11'!B$17*Calc1!B2998*Results!E183</f>
        <v>#VALUE!</v>
      </c>
      <c r="L230" s="22" t="e">
        <f ca="1">0.01*('11'!D$17-'935'!X172)*Results!C183*Calc1!B2998*('11'!B$17/('11'!B$17-'935'!W172))*'935'!P172</f>
        <v>#VALUE!</v>
      </c>
      <c r="M230" s="22" t="e">
        <f ca="1">0.01*('11'!B$17-'935'!W172)*Results!D183</f>
        <v>#VALUE!</v>
      </c>
      <c r="N230" s="22" t="e">
        <f ca="1">0.01*'11'!B$17*Calc1!B4243*Calc3!B1836</f>
        <v>#VALUE!</v>
      </c>
      <c r="O230" s="22" t="e">
        <f ca="1">0.01*('11'!B$17-'935'!W172)*Calc4!B10516</f>
        <v>#VALUE!</v>
      </c>
      <c r="P230" s="22" t="e">
        <f ca="1">0.01*Calc3!B3411*'935'!T172</f>
        <v>#VALUE!</v>
      </c>
      <c r="Q230" s="29" t="e">
        <f t="shared" si="14"/>
        <v>#VALUE!</v>
      </c>
      <c r="R230" s="24" t="str">
        <f ca="1">'935'!Y172</f>
        <v>#VALUE!</v>
      </c>
      <c r="S230" s="30" t="e">
        <f t="shared" si="15"/>
        <v>#VALUE!</v>
      </c>
      <c r="T230" s="31" t="e">
        <f t="shared" si="16"/>
        <v>#VALUE!</v>
      </c>
      <c r="U230" s="29" t="e">
        <f t="shared" si="17"/>
        <v>#VALUE!</v>
      </c>
      <c r="V230" s="24" t="str">
        <f ca="1">'935'!Z172</f>
        <v>#VALUE!</v>
      </c>
      <c r="W230" s="30" t="e">
        <f t="shared" si="18"/>
        <v>#VALUE!</v>
      </c>
      <c r="X230" s="31" t="e">
        <f t="shared" si="19"/>
        <v>#VALUE!</v>
      </c>
      <c r="Y230" s="29" t="e">
        <f ca="1">0.01*('11'!B$17-'935'!W172)*Calc4!B8969</f>
        <v>#VALUE!</v>
      </c>
      <c r="Z230" s="22" t="e">
        <f ca="1">0.01*'11'!B$17*Calc1!B2998*Calc4!B814</f>
        <v>#VALUE!</v>
      </c>
      <c r="AA230" s="22" t="e">
        <f ca="1">Calc1!B2998*(MAX(Calc4!B7416,0-(Calc4!B7106+IF('935'!P172=0,0,(1-'935'!X172/'11'!D$17)*'11'!B$17/('11'!B$17-'935'!W172)*IF(Calc1!B2998=0,1,Calc2!B177/Calc1!B2998)*Calc4!B1437))))*'11'!B$17*0.01*Calc4!B$11/Calc4!B$2233</f>
        <v>#VALUE!</v>
      </c>
      <c r="AB230" s="22" t="e">
        <f ca="1">Calc1!B2998*Calc4!B$6619*Calc4!B6475</f>
        <v>#VALUE!</v>
      </c>
      <c r="AC230" s="22" t="e">
        <f ca="1">Calc1!B2998*(MAX(Calc4!B7416,0-(Calc4!B7106+IF('935'!P172=0,0,(1-'935'!X172/'11'!D$17)*'11'!B$17/('11'!B$17-'935'!W172)*IF(Calc1!B2998=0,1,Calc2!B177/Calc1!B2998)*Calc4!B1437))))*'11'!B$17*0.01*Calc4!B$2216/Calc4!B$2233</f>
        <v>#VALUE!</v>
      </c>
      <c r="AD230" s="22" t="e">
        <f ca="1">0.01*(Calc2!B177*'11'!B$17*Calc4!B1746+Calc1!B2998*Calc2!B6300*'935'!P172*('11'!D$17-'935'!X172)*('11'!B$17/('11'!B$17-'935'!W172)))</f>
        <v>#VALUE!</v>
      </c>
      <c r="AE230" s="22" t="e">
        <f ca="1">Calc1!B2998*Calc4!B$6300*(Calc4!B$5981+Calc1!B5490)</f>
        <v>#VALUE!</v>
      </c>
      <c r="AF230" s="22" t="e">
        <f ca="1">Calc1!B2998*(MAX(Calc4!B7416,0-(Calc4!B7106+IF('935'!P172=0,0,(1-'935'!X172/'11'!D$17)*'11'!B$17/('11'!B$17-'935'!W172)*IF(Calc1!B2998=0,1,Calc2!B177/Calc1!B2998)*Calc4!B1437))))*'11'!B$17*0.01*(1-(Calc4!B$2216+Calc4!B$11)/Calc4!B$2233)</f>
        <v>#VALUE!</v>
      </c>
      <c r="AG230" s="22" t="e">
        <f t="shared" si="20"/>
        <v>#VALUE!</v>
      </c>
      <c r="AH230" s="10"/>
    </row>
    <row r="231" spans="1:34">
      <c r="A231" s="20">
        <v>167</v>
      </c>
      <c r="B231" s="27" t="str">
        <f ca="1">Results!B184</f>
        <v>#VALUE!</v>
      </c>
      <c r="C231" s="7" t="e">
        <f ca="1">Results!C184</f>
        <v>#VALUE!</v>
      </c>
      <c r="D231" s="28" t="e">
        <f ca="1">Results!D184</f>
        <v>#VALUE!</v>
      </c>
      <c r="E231" s="28" t="e">
        <f ca="1">Results!E184</f>
        <v>#VALUE!</v>
      </c>
      <c r="F231" s="28" t="e">
        <f ca="1">Results!F184</f>
        <v>#VALUE!</v>
      </c>
      <c r="G231" s="7" t="e">
        <f ca="1">Results!G184</f>
        <v>#VALUE!</v>
      </c>
      <c r="H231" s="28" t="e">
        <f ca="1">Results!H184</f>
        <v>#VALUE!</v>
      </c>
      <c r="I231" s="28" t="e">
        <f ca="1">Results!I184</f>
        <v>#VALUE!</v>
      </c>
      <c r="J231" s="28" t="e">
        <f ca="1">Results!J184</f>
        <v>#VALUE!</v>
      </c>
      <c r="K231" s="29" t="e">
        <f ca="1">0.01*'11'!B$17*Calc1!B2999*Results!E184</f>
        <v>#VALUE!</v>
      </c>
      <c r="L231" s="22" t="e">
        <f ca="1">0.01*('11'!D$17-'935'!X173)*Results!C184*Calc1!B2999*('11'!B$17/('11'!B$17-'935'!W173))*'935'!P173</f>
        <v>#VALUE!</v>
      </c>
      <c r="M231" s="22" t="e">
        <f ca="1">0.01*('11'!B$17-'935'!W173)*Results!D184</f>
        <v>#VALUE!</v>
      </c>
      <c r="N231" s="22" t="e">
        <f ca="1">0.01*'11'!B$17*Calc1!B4244*Calc3!B1837</f>
        <v>#VALUE!</v>
      </c>
      <c r="O231" s="22" t="e">
        <f ca="1">0.01*('11'!B$17-'935'!W173)*Calc4!B10517</f>
        <v>#VALUE!</v>
      </c>
      <c r="P231" s="22" t="e">
        <f ca="1">0.01*Calc3!B3412*'935'!T173</f>
        <v>#VALUE!</v>
      </c>
      <c r="Q231" s="29" t="e">
        <f t="shared" si="14"/>
        <v>#VALUE!</v>
      </c>
      <c r="R231" s="24" t="str">
        <f ca="1">'935'!Y173</f>
        <v>#VALUE!</v>
      </c>
      <c r="S231" s="30" t="e">
        <f t="shared" si="15"/>
        <v>#VALUE!</v>
      </c>
      <c r="T231" s="31" t="e">
        <f t="shared" si="16"/>
        <v>#VALUE!</v>
      </c>
      <c r="U231" s="29" t="e">
        <f t="shared" si="17"/>
        <v>#VALUE!</v>
      </c>
      <c r="V231" s="24" t="str">
        <f ca="1">'935'!Z173</f>
        <v>#VALUE!</v>
      </c>
      <c r="W231" s="30" t="e">
        <f t="shared" si="18"/>
        <v>#VALUE!</v>
      </c>
      <c r="X231" s="31" t="e">
        <f t="shared" si="19"/>
        <v>#VALUE!</v>
      </c>
      <c r="Y231" s="29" t="e">
        <f ca="1">0.01*('11'!B$17-'935'!W173)*Calc4!B8970</f>
        <v>#VALUE!</v>
      </c>
      <c r="Z231" s="22" t="e">
        <f ca="1">0.01*'11'!B$17*Calc1!B2999*Calc4!B815</f>
        <v>#VALUE!</v>
      </c>
      <c r="AA231" s="22" t="e">
        <f ca="1">Calc1!B2999*(MAX(Calc4!B7417,0-(Calc4!B7107+IF('935'!P173=0,0,(1-'935'!X173/'11'!D$17)*'11'!B$17/('11'!B$17-'935'!W173)*IF(Calc1!B2999=0,1,Calc2!B178/Calc1!B2999)*Calc4!B1438))))*'11'!B$17*0.01*Calc4!B$11/Calc4!B$2233</f>
        <v>#VALUE!</v>
      </c>
      <c r="AB231" s="22" t="e">
        <f ca="1">Calc1!B2999*Calc4!B$6619*Calc4!B6476</f>
        <v>#VALUE!</v>
      </c>
      <c r="AC231" s="22" t="e">
        <f ca="1">Calc1!B2999*(MAX(Calc4!B7417,0-(Calc4!B7107+IF('935'!P173=0,0,(1-'935'!X173/'11'!D$17)*'11'!B$17/('11'!B$17-'935'!W173)*IF(Calc1!B2999=0,1,Calc2!B178/Calc1!B2999)*Calc4!B1438))))*'11'!B$17*0.01*Calc4!B$2216/Calc4!B$2233</f>
        <v>#VALUE!</v>
      </c>
      <c r="AD231" s="22" t="e">
        <f ca="1">0.01*(Calc2!B178*'11'!B$17*Calc4!B1747+Calc1!B2999*Calc2!B6301*'935'!P173*('11'!D$17-'935'!X173)*('11'!B$17/('11'!B$17-'935'!W173)))</f>
        <v>#VALUE!</v>
      </c>
      <c r="AE231" s="22" t="e">
        <f ca="1">Calc1!B2999*Calc4!B$6300*(Calc4!B$5981+Calc1!B5491)</f>
        <v>#VALUE!</v>
      </c>
      <c r="AF231" s="22" t="e">
        <f ca="1">Calc1!B2999*(MAX(Calc4!B7417,0-(Calc4!B7107+IF('935'!P173=0,0,(1-'935'!X173/'11'!D$17)*'11'!B$17/('11'!B$17-'935'!W173)*IF(Calc1!B2999=0,1,Calc2!B178/Calc1!B2999)*Calc4!B1438))))*'11'!B$17*0.01*(1-(Calc4!B$2216+Calc4!B$11)/Calc4!B$2233)</f>
        <v>#VALUE!</v>
      </c>
      <c r="AG231" s="22" t="e">
        <f t="shared" si="20"/>
        <v>#VALUE!</v>
      </c>
      <c r="AH231" s="10"/>
    </row>
    <row r="232" spans="1:34">
      <c r="A232" s="20">
        <v>168</v>
      </c>
      <c r="B232" s="27" t="str">
        <f ca="1">Results!B185</f>
        <v>#VALUE!</v>
      </c>
      <c r="C232" s="7" t="e">
        <f ca="1">Results!C185</f>
        <v>#VALUE!</v>
      </c>
      <c r="D232" s="28" t="e">
        <f ca="1">Results!D185</f>
        <v>#VALUE!</v>
      </c>
      <c r="E232" s="28" t="e">
        <f ca="1">Results!E185</f>
        <v>#VALUE!</v>
      </c>
      <c r="F232" s="28" t="e">
        <f ca="1">Results!F185</f>
        <v>#VALUE!</v>
      </c>
      <c r="G232" s="7" t="e">
        <f ca="1">Results!G185</f>
        <v>#VALUE!</v>
      </c>
      <c r="H232" s="28" t="e">
        <f ca="1">Results!H185</f>
        <v>#VALUE!</v>
      </c>
      <c r="I232" s="28" t="e">
        <f ca="1">Results!I185</f>
        <v>#VALUE!</v>
      </c>
      <c r="J232" s="28" t="e">
        <f ca="1">Results!J185</f>
        <v>#VALUE!</v>
      </c>
      <c r="K232" s="29" t="e">
        <f ca="1">0.01*'11'!B$17*Calc1!B3000*Results!E185</f>
        <v>#VALUE!</v>
      </c>
      <c r="L232" s="22" t="e">
        <f ca="1">0.01*('11'!D$17-'935'!X174)*Results!C185*Calc1!B3000*('11'!B$17/('11'!B$17-'935'!W174))*'935'!P174</f>
        <v>#VALUE!</v>
      </c>
      <c r="M232" s="22" t="e">
        <f ca="1">0.01*('11'!B$17-'935'!W174)*Results!D185</f>
        <v>#VALUE!</v>
      </c>
      <c r="N232" s="22" t="e">
        <f ca="1">0.01*'11'!B$17*Calc1!B4245*Calc3!B1838</f>
        <v>#VALUE!</v>
      </c>
      <c r="O232" s="22" t="e">
        <f ca="1">0.01*('11'!B$17-'935'!W174)*Calc4!B10518</f>
        <v>#VALUE!</v>
      </c>
      <c r="P232" s="22" t="e">
        <f ca="1">0.01*Calc3!B3413*'935'!T174</f>
        <v>#VALUE!</v>
      </c>
      <c r="Q232" s="29" t="e">
        <f t="shared" si="14"/>
        <v>#VALUE!</v>
      </c>
      <c r="R232" s="24" t="str">
        <f ca="1">'935'!Y174</f>
        <v>#VALUE!</v>
      </c>
      <c r="S232" s="30" t="e">
        <f t="shared" si="15"/>
        <v>#VALUE!</v>
      </c>
      <c r="T232" s="31" t="e">
        <f t="shared" si="16"/>
        <v>#VALUE!</v>
      </c>
      <c r="U232" s="29" t="e">
        <f t="shared" si="17"/>
        <v>#VALUE!</v>
      </c>
      <c r="V232" s="24" t="str">
        <f ca="1">'935'!Z174</f>
        <v>#VALUE!</v>
      </c>
      <c r="W232" s="30" t="e">
        <f t="shared" si="18"/>
        <v>#VALUE!</v>
      </c>
      <c r="X232" s="31" t="e">
        <f t="shared" si="19"/>
        <v>#VALUE!</v>
      </c>
      <c r="Y232" s="29" t="e">
        <f ca="1">0.01*('11'!B$17-'935'!W174)*Calc4!B8971</f>
        <v>#VALUE!</v>
      </c>
      <c r="Z232" s="22" t="e">
        <f ca="1">0.01*'11'!B$17*Calc1!B3000*Calc4!B816</f>
        <v>#VALUE!</v>
      </c>
      <c r="AA232" s="22" t="e">
        <f ca="1">Calc1!B3000*(MAX(Calc4!B7418,0-(Calc4!B7108+IF('935'!P174=0,0,(1-'935'!X174/'11'!D$17)*'11'!B$17/('11'!B$17-'935'!W174)*IF(Calc1!B3000=0,1,Calc2!B179/Calc1!B3000)*Calc4!B1439))))*'11'!B$17*0.01*Calc4!B$11/Calc4!B$2233</f>
        <v>#VALUE!</v>
      </c>
      <c r="AB232" s="22" t="e">
        <f ca="1">Calc1!B3000*Calc4!B$6619*Calc4!B6477</f>
        <v>#VALUE!</v>
      </c>
      <c r="AC232" s="22" t="e">
        <f ca="1">Calc1!B3000*(MAX(Calc4!B7418,0-(Calc4!B7108+IF('935'!P174=0,0,(1-'935'!X174/'11'!D$17)*'11'!B$17/('11'!B$17-'935'!W174)*IF(Calc1!B3000=0,1,Calc2!B179/Calc1!B3000)*Calc4!B1439))))*'11'!B$17*0.01*Calc4!B$2216/Calc4!B$2233</f>
        <v>#VALUE!</v>
      </c>
      <c r="AD232" s="22" t="e">
        <f ca="1">0.01*(Calc2!B179*'11'!B$17*Calc4!B1748+Calc1!B3000*Calc2!B6302*'935'!P174*('11'!D$17-'935'!X174)*('11'!B$17/('11'!B$17-'935'!W174)))</f>
        <v>#VALUE!</v>
      </c>
      <c r="AE232" s="22" t="e">
        <f ca="1">Calc1!B3000*Calc4!B$6300*(Calc4!B$5981+Calc1!B5492)</f>
        <v>#VALUE!</v>
      </c>
      <c r="AF232" s="22" t="e">
        <f ca="1">Calc1!B3000*(MAX(Calc4!B7418,0-(Calc4!B7108+IF('935'!P174=0,0,(1-'935'!X174/'11'!D$17)*'11'!B$17/('11'!B$17-'935'!W174)*IF(Calc1!B3000=0,1,Calc2!B179/Calc1!B3000)*Calc4!B1439))))*'11'!B$17*0.01*(1-(Calc4!B$2216+Calc4!B$11)/Calc4!B$2233)</f>
        <v>#VALUE!</v>
      </c>
      <c r="AG232" s="22" t="e">
        <f t="shared" si="20"/>
        <v>#VALUE!</v>
      </c>
      <c r="AH232" s="10"/>
    </row>
    <row r="233" spans="1:34">
      <c r="A233" s="20">
        <v>169</v>
      </c>
      <c r="B233" s="27" t="str">
        <f ca="1">Results!B186</f>
        <v>#VALUE!</v>
      </c>
      <c r="C233" s="7" t="e">
        <f ca="1">Results!C186</f>
        <v>#VALUE!</v>
      </c>
      <c r="D233" s="28" t="e">
        <f ca="1">Results!D186</f>
        <v>#VALUE!</v>
      </c>
      <c r="E233" s="28" t="e">
        <f ca="1">Results!E186</f>
        <v>#VALUE!</v>
      </c>
      <c r="F233" s="28" t="e">
        <f ca="1">Results!F186</f>
        <v>#VALUE!</v>
      </c>
      <c r="G233" s="7" t="e">
        <f ca="1">Results!G186</f>
        <v>#VALUE!</v>
      </c>
      <c r="H233" s="28" t="e">
        <f ca="1">Results!H186</f>
        <v>#VALUE!</v>
      </c>
      <c r="I233" s="28" t="e">
        <f ca="1">Results!I186</f>
        <v>#VALUE!</v>
      </c>
      <c r="J233" s="28" t="e">
        <f ca="1">Results!J186</f>
        <v>#VALUE!</v>
      </c>
      <c r="K233" s="29" t="e">
        <f ca="1">0.01*'11'!B$17*Calc1!B3001*Results!E186</f>
        <v>#VALUE!</v>
      </c>
      <c r="L233" s="22" t="e">
        <f ca="1">0.01*('11'!D$17-'935'!X175)*Results!C186*Calc1!B3001*('11'!B$17/('11'!B$17-'935'!W175))*'935'!P175</f>
        <v>#VALUE!</v>
      </c>
      <c r="M233" s="22" t="e">
        <f ca="1">0.01*('11'!B$17-'935'!W175)*Results!D186</f>
        <v>#VALUE!</v>
      </c>
      <c r="N233" s="22" t="e">
        <f ca="1">0.01*'11'!B$17*Calc1!B4246*Calc3!B1839</f>
        <v>#VALUE!</v>
      </c>
      <c r="O233" s="22" t="e">
        <f ca="1">0.01*('11'!B$17-'935'!W175)*Calc4!B10519</f>
        <v>#VALUE!</v>
      </c>
      <c r="P233" s="22" t="e">
        <f ca="1">0.01*Calc3!B3414*'935'!T175</f>
        <v>#VALUE!</v>
      </c>
      <c r="Q233" s="29" t="e">
        <f t="shared" si="14"/>
        <v>#VALUE!</v>
      </c>
      <c r="R233" s="24" t="str">
        <f ca="1">'935'!Y175</f>
        <v>#VALUE!</v>
      </c>
      <c r="S233" s="30" t="e">
        <f t="shared" si="15"/>
        <v>#VALUE!</v>
      </c>
      <c r="T233" s="31" t="e">
        <f t="shared" si="16"/>
        <v>#VALUE!</v>
      </c>
      <c r="U233" s="29" t="e">
        <f t="shared" si="17"/>
        <v>#VALUE!</v>
      </c>
      <c r="V233" s="24" t="str">
        <f ca="1">'935'!Z175</f>
        <v>#VALUE!</v>
      </c>
      <c r="W233" s="30" t="e">
        <f t="shared" si="18"/>
        <v>#VALUE!</v>
      </c>
      <c r="X233" s="31" t="e">
        <f t="shared" si="19"/>
        <v>#VALUE!</v>
      </c>
      <c r="Y233" s="29" t="e">
        <f ca="1">0.01*('11'!B$17-'935'!W175)*Calc4!B8972</f>
        <v>#VALUE!</v>
      </c>
      <c r="Z233" s="22" t="e">
        <f ca="1">0.01*'11'!B$17*Calc1!B3001*Calc4!B817</f>
        <v>#VALUE!</v>
      </c>
      <c r="AA233" s="22" t="e">
        <f ca="1">Calc1!B3001*(MAX(Calc4!B7419,0-(Calc4!B7109+IF('935'!P175=0,0,(1-'935'!X175/'11'!D$17)*'11'!B$17/('11'!B$17-'935'!W175)*IF(Calc1!B3001=0,1,Calc2!B180/Calc1!B3001)*Calc4!B1440))))*'11'!B$17*0.01*Calc4!B$11/Calc4!B$2233</f>
        <v>#VALUE!</v>
      </c>
      <c r="AB233" s="22" t="e">
        <f ca="1">Calc1!B3001*Calc4!B$6619*Calc4!B6478</f>
        <v>#VALUE!</v>
      </c>
      <c r="AC233" s="22" t="e">
        <f ca="1">Calc1!B3001*(MAX(Calc4!B7419,0-(Calc4!B7109+IF('935'!P175=0,0,(1-'935'!X175/'11'!D$17)*'11'!B$17/('11'!B$17-'935'!W175)*IF(Calc1!B3001=0,1,Calc2!B180/Calc1!B3001)*Calc4!B1440))))*'11'!B$17*0.01*Calc4!B$2216/Calc4!B$2233</f>
        <v>#VALUE!</v>
      </c>
      <c r="AD233" s="22" t="e">
        <f ca="1">0.01*(Calc2!B180*'11'!B$17*Calc4!B1749+Calc1!B3001*Calc2!B6303*'935'!P175*('11'!D$17-'935'!X175)*('11'!B$17/('11'!B$17-'935'!W175)))</f>
        <v>#VALUE!</v>
      </c>
      <c r="AE233" s="22" t="e">
        <f ca="1">Calc1!B3001*Calc4!B$6300*(Calc4!B$5981+Calc1!B5493)</f>
        <v>#VALUE!</v>
      </c>
      <c r="AF233" s="22" t="e">
        <f ca="1">Calc1!B3001*(MAX(Calc4!B7419,0-(Calc4!B7109+IF('935'!P175=0,0,(1-'935'!X175/'11'!D$17)*'11'!B$17/('11'!B$17-'935'!W175)*IF(Calc1!B3001=0,1,Calc2!B180/Calc1!B3001)*Calc4!B1440))))*'11'!B$17*0.01*(1-(Calc4!B$2216+Calc4!B$11)/Calc4!B$2233)</f>
        <v>#VALUE!</v>
      </c>
      <c r="AG233" s="22" t="e">
        <f t="shared" si="20"/>
        <v>#VALUE!</v>
      </c>
      <c r="AH233" s="10"/>
    </row>
    <row r="234" spans="1:34">
      <c r="A234" s="20">
        <v>170</v>
      </c>
      <c r="B234" s="27" t="str">
        <f ca="1">Results!B187</f>
        <v>#VALUE!</v>
      </c>
      <c r="C234" s="7" t="e">
        <f ca="1">Results!C187</f>
        <v>#VALUE!</v>
      </c>
      <c r="D234" s="28" t="e">
        <f ca="1">Results!D187</f>
        <v>#VALUE!</v>
      </c>
      <c r="E234" s="28" t="e">
        <f ca="1">Results!E187</f>
        <v>#VALUE!</v>
      </c>
      <c r="F234" s="28" t="e">
        <f ca="1">Results!F187</f>
        <v>#VALUE!</v>
      </c>
      <c r="G234" s="7" t="e">
        <f ca="1">Results!G187</f>
        <v>#VALUE!</v>
      </c>
      <c r="H234" s="28" t="e">
        <f ca="1">Results!H187</f>
        <v>#VALUE!</v>
      </c>
      <c r="I234" s="28" t="e">
        <f ca="1">Results!I187</f>
        <v>#VALUE!</v>
      </c>
      <c r="J234" s="28" t="e">
        <f ca="1">Results!J187</f>
        <v>#VALUE!</v>
      </c>
      <c r="K234" s="29" t="e">
        <f ca="1">0.01*'11'!B$17*Calc1!B3002*Results!E187</f>
        <v>#VALUE!</v>
      </c>
      <c r="L234" s="22" t="e">
        <f ca="1">0.01*('11'!D$17-'935'!X176)*Results!C187*Calc1!B3002*('11'!B$17/('11'!B$17-'935'!W176))*'935'!P176</f>
        <v>#VALUE!</v>
      </c>
      <c r="M234" s="22" t="e">
        <f ca="1">0.01*('11'!B$17-'935'!W176)*Results!D187</f>
        <v>#VALUE!</v>
      </c>
      <c r="N234" s="22" t="e">
        <f ca="1">0.01*'11'!B$17*Calc1!B4247*Calc3!B1840</f>
        <v>#VALUE!</v>
      </c>
      <c r="O234" s="22" t="e">
        <f ca="1">0.01*('11'!B$17-'935'!W176)*Calc4!B10520</f>
        <v>#VALUE!</v>
      </c>
      <c r="P234" s="22" t="e">
        <f ca="1">0.01*Calc3!B3415*'935'!T176</f>
        <v>#VALUE!</v>
      </c>
      <c r="Q234" s="29" t="e">
        <f t="shared" si="14"/>
        <v>#VALUE!</v>
      </c>
      <c r="R234" s="24" t="str">
        <f ca="1">'935'!Y176</f>
        <v>#VALUE!</v>
      </c>
      <c r="S234" s="30" t="e">
        <f t="shared" si="15"/>
        <v>#VALUE!</v>
      </c>
      <c r="T234" s="31" t="e">
        <f t="shared" si="16"/>
        <v>#VALUE!</v>
      </c>
      <c r="U234" s="29" t="e">
        <f t="shared" si="17"/>
        <v>#VALUE!</v>
      </c>
      <c r="V234" s="24" t="str">
        <f ca="1">'935'!Z176</f>
        <v>#VALUE!</v>
      </c>
      <c r="W234" s="30" t="e">
        <f t="shared" si="18"/>
        <v>#VALUE!</v>
      </c>
      <c r="X234" s="31" t="e">
        <f t="shared" si="19"/>
        <v>#VALUE!</v>
      </c>
      <c r="Y234" s="29" t="e">
        <f ca="1">0.01*('11'!B$17-'935'!W176)*Calc4!B8973</f>
        <v>#VALUE!</v>
      </c>
      <c r="Z234" s="22" t="e">
        <f ca="1">0.01*'11'!B$17*Calc1!B3002*Calc4!B818</f>
        <v>#VALUE!</v>
      </c>
      <c r="AA234" s="22" t="e">
        <f ca="1">Calc1!B3002*(MAX(Calc4!B7420,0-(Calc4!B7110+IF('935'!P176=0,0,(1-'935'!X176/'11'!D$17)*'11'!B$17/('11'!B$17-'935'!W176)*IF(Calc1!B3002=0,1,Calc2!B181/Calc1!B3002)*Calc4!B1441))))*'11'!B$17*0.01*Calc4!B$11/Calc4!B$2233</f>
        <v>#VALUE!</v>
      </c>
      <c r="AB234" s="22" t="e">
        <f ca="1">Calc1!B3002*Calc4!B$6619*Calc4!B6479</f>
        <v>#VALUE!</v>
      </c>
      <c r="AC234" s="22" t="e">
        <f ca="1">Calc1!B3002*(MAX(Calc4!B7420,0-(Calc4!B7110+IF('935'!P176=0,0,(1-'935'!X176/'11'!D$17)*'11'!B$17/('11'!B$17-'935'!W176)*IF(Calc1!B3002=0,1,Calc2!B181/Calc1!B3002)*Calc4!B1441))))*'11'!B$17*0.01*Calc4!B$2216/Calc4!B$2233</f>
        <v>#VALUE!</v>
      </c>
      <c r="AD234" s="22" t="e">
        <f ca="1">0.01*(Calc2!B181*'11'!B$17*Calc4!B1750+Calc1!B3002*Calc2!B6304*'935'!P176*('11'!D$17-'935'!X176)*('11'!B$17/('11'!B$17-'935'!W176)))</f>
        <v>#VALUE!</v>
      </c>
      <c r="AE234" s="22" t="e">
        <f ca="1">Calc1!B3002*Calc4!B$6300*(Calc4!B$5981+Calc1!B5494)</f>
        <v>#VALUE!</v>
      </c>
      <c r="AF234" s="22" t="e">
        <f ca="1">Calc1!B3002*(MAX(Calc4!B7420,0-(Calc4!B7110+IF('935'!P176=0,0,(1-'935'!X176/'11'!D$17)*'11'!B$17/('11'!B$17-'935'!W176)*IF(Calc1!B3002=0,1,Calc2!B181/Calc1!B3002)*Calc4!B1441))))*'11'!B$17*0.01*(1-(Calc4!B$2216+Calc4!B$11)/Calc4!B$2233)</f>
        <v>#VALUE!</v>
      </c>
      <c r="AG234" s="22" t="e">
        <f t="shared" si="20"/>
        <v>#VALUE!</v>
      </c>
      <c r="AH234" s="10"/>
    </row>
    <row r="235" spans="1:34">
      <c r="A235" s="20">
        <v>171</v>
      </c>
      <c r="B235" s="27" t="str">
        <f ca="1">Results!B188</f>
        <v>#VALUE!</v>
      </c>
      <c r="C235" s="7" t="e">
        <f ca="1">Results!C188</f>
        <v>#VALUE!</v>
      </c>
      <c r="D235" s="28" t="e">
        <f ca="1">Results!D188</f>
        <v>#VALUE!</v>
      </c>
      <c r="E235" s="28" t="e">
        <f ca="1">Results!E188</f>
        <v>#VALUE!</v>
      </c>
      <c r="F235" s="28" t="e">
        <f ca="1">Results!F188</f>
        <v>#VALUE!</v>
      </c>
      <c r="G235" s="7" t="e">
        <f ca="1">Results!G188</f>
        <v>#VALUE!</v>
      </c>
      <c r="H235" s="28" t="e">
        <f ca="1">Results!H188</f>
        <v>#VALUE!</v>
      </c>
      <c r="I235" s="28" t="e">
        <f ca="1">Results!I188</f>
        <v>#VALUE!</v>
      </c>
      <c r="J235" s="28" t="e">
        <f ca="1">Results!J188</f>
        <v>#VALUE!</v>
      </c>
      <c r="K235" s="29" t="e">
        <f ca="1">0.01*'11'!B$17*Calc1!B3003*Results!E188</f>
        <v>#VALUE!</v>
      </c>
      <c r="L235" s="22" t="e">
        <f ca="1">0.01*('11'!D$17-'935'!X177)*Results!C188*Calc1!B3003*('11'!B$17/('11'!B$17-'935'!W177))*'935'!P177</f>
        <v>#VALUE!</v>
      </c>
      <c r="M235" s="22" t="e">
        <f ca="1">0.01*('11'!B$17-'935'!W177)*Results!D188</f>
        <v>#VALUE!</v>
      </c>
      <c r="N235" s="22" t="e">
        <f ca="1">0.01*'11'!B$17*Calc1!B4248*Calc3!B1841</f>
        <v>#VALUE!</v>
      </c>
      <c r="O235" s="22" t="e">
        <f ca="1">0.01*('11'!B$17-'935'!W177)*Calc4!B10521</f>
        <v>#VALUE!</v>
      </c>
      <c r="P235" s="22" t="e">
        <f ca="1">0.01*Calc3!B3416*'935'!T177</f>
        <v>#VALUE!</v>
      </c>
      <c r="Q235" s="29" t="e">
        <f t="shared" si="14"/>
        <v>#VALUE!</v>
      </c>
      <c r="R235" s="24" t="str">
        <f ca="1">'935'!Y177</f>
        <v>#VALUE!</v>
      </c>
      <c r="S235" s="30" t="e">
        <f t="shared" si="15"/>
        <v>#VALUE!</v>
      </c>
      <c r="T235" s="31" t="e">
        <f t="shared" si="16"/>
        <v>#VALUE!</v>
      </c>
      <c r="U235" s="29" t="e">
        <f t="shared" si="17"/>
        <v>#VALUE!</v>
      </c>
      <c r="V235" s="24" t="str">
        <f ca="1">'935'!Z177</f>
        <v>#VALUE!</v>
      </c>
      <c r="W235" s="30" t="e">
        <f t="shared" si="18"/>
        <v>#VALUE!</v>
      </c>
      <c r="X235" s="31" t="e">
        <f t="shared" si="19"/>
        <v>#VALUE!</v>
      </c>
      <c r="Y235" s="29" t="e">
        <f ca="1">0.01*('11'!B$17-'935'!W177)*Calc4!B8974</f>
        <v>#VALUE!</v>
      </c>
      <c r="Z235" s="22" t="e">
        <f ca="1">0.01*'11'!B$17*Calc1!B3003*Calc4!B819</f>
        <v>#VALUE!</v>
      </c>
      <c r="AA235" s="22" t="e">
        <f ca="1">Calc1!B3003*(MAX(Calc4!B7421,0-(Calc4!B7111+IF('935'!P177=0,0,(1-'935'!X177/'11'!D$17)*'11'!B$17/('11'!B$17-'935'!W177)*IF(Calc1!B3003=0,1,Calc2!B182/Calc1!B3003)*Calc4!B1442))))*'11'!B$17*0.01*Calc4!B$11/Calc4!B$2233</f>
        <v>#VALUE!</v>
      </c>
      <c r="AB235" s="22" t="e">
        <f ca="1">Calc1!B3003*Calc4!B$6619*Calc4!B6480</f>
        <v>#VALUE!</v>
      </c>
      <c r="AC235" s="22" t="e">
        <f ca="1">Calc1!B3003*(MAX(Calc4!B7421,0-(Calc4!B7111+IF('935'!P177=0,0,(1-'935'!X177/'11'!D$17)*'11'!B$17/('11'!B$17-'935'!W177)*IF(Calc1!B3003=0,1,Calc2!B182/Calc1!B3003)*Calc4!B1442))))*'11'!B$17*0.01*Calc4!B$2216/Calc4!B$2233</f>
        <v>#VALUE!</v>
      </c>
      <c r="AD235" s="22" t="e">
        <f ca="1">0.01*(Calc2!B182*'11'!B$17*Calc4!B1751+Calc1!B3003*Calc2!B6305*'935'!P177*('11'!D$17-'935'!X177)*('11'!B$17/('11'!B$17-'935'!W177)))</f>
        <v>#VALUE!</v>
      </c>
      <c r="AE235" s="22" t="e">
        <f ca="1">Calc1!B3003*Calc4!B$6300*(Calc4!B$5981+Calc1!B5495)</f>
        <v>#VALUE!</v>
      </c>
      <c r="AF235" s="22" t="e">
        <f ca="1">Calc1!B3003*(MAX(Calc4!B7421,0-(Calc4!B7111+IF('935'!P177=0,0,(1-'935'!X177/'11'!D$17)*'11'!B$17/('11'!B$17-'935'!W177)*IF(Calc1!B3003=0,1,Calc2!B182/Calc1!B3003)*Calc4!B1442))))*'11'!B$17*0.01*(1-(Calc4!B$2216+Calc4!B$11)/Calc4!B$2233)</f>
        <v>#VALUE!</v>
      </c>
      <c r="AG235" s="22" t="e">
        <f t="shared" si="20"/>
        <v>#VALUE!</v>
      </c>
      <c r="AH235" s="10"/>
    </row>
    <row r="236" spans="1:34">
      <c r="A236" s="20">
        <v>172</v>
      </c>
      <c r="B236" s="27" t="str">
        <f ca="1">Results!B189</f>
        <v>#VALUE!</v>
      </c>
      <c r="C236" s="7" t="e">
        <f ca="1">Results!C189</f>
        <v>#VALUE!</v>
      </c>
      <c r="D236" s="28" t="e">
        <f ca="1">Results!D189</f>
        <v>#VALUE!</v>
      </c>
      <c r="E236" s="28" t="e">
        <f ca="1">Results!E189</f>
        <v>#VALUE!</v>
      </c>
      <c r="F236" s="28" t="e">
        <f ca="1">Results!F189</f>
        <v>#VALUE!</v>
      </c>
      <c r="G236" s="7" t="e">
        <f ca="1">Results!G189</f>
        <v>#VALUE!</v>
      </c>
      <c r="H236" s="28" t="e">
        <f ca="1">Results!H189</f>
        <v>#VALUE!</v>
      </c>
      <c r="I236" s="28" t="e">
        <f ca="1">Results!I189</f>
        <v>#VALUE!</v>
      </c>
      <c r="J236" s="28" t="e">
        <f ca="1">Results!J189</f>
        <v>#VALUE!</v>
      </c>
      <c r="K236" s="29" t="e">
        <f ca="1">0.01*'11'!B$17*Calc1!B3004*Results!E189</f>
        <v>#VALUE!</v>
      </c>
      <c r="L236" s="22" t="e">
        <f ca="1">0.01*('11'!D$17-'935'!X178)*Results!C189*Calc1!B3004*('11'!B$17/('11'!B$17-'935'!W178))*'935'!P178</f>
        <v>#VALUE!</v>
      </c>
      <c r="M236" s="22" t="e">
        <f ca="1">0.01*('11'!B$17-'935'!W178)*Results!D189</f>
        <v>#VALUE!</v>
      </c>
      <c r="N236" s="22" t="e">
        <f ca="1">0.01*'11'!B$17*Calc1!B4249*Calc3!B1842</f>
        <v>#VALUE!</v>
      </c>
      <c r="O236" s="22" t="e">
        <f ca="1">0.01*('11'!B$17-'935'!W178)*Calc4!B10522</f>
        <v>#VALUE!</v>
      </c>
      <c r="P236" s="22" t="e">
        <f ca="1">0.01*Calc3!B3417*'935'!T178</f>
        <v>#VALUE!</v>
      </c>
      <c r="Q236" s="29" t="e">
        <f t="shared" si="14"/>
        <v>#VALUE!</v>
      </c>
      <c r="R236" s="24" t="str">
        <f ca="1">'935'!Y178</f>
        <v>#VALUE!</v>
      </c>
      <c r="S236" s="30" t="e">
        <f t="shared" si="15"/>
        <v>#VALUE!</v>
      </c>
      <c r="T236" s="31" t="e">
        <f t="shared" si="16"/>
        <v>#VALUE!</v>
      </c>
      <c r="U236" s="29" t="e">
        <f t="shared" si="17"/>
        <v>#VALUE!</v>
      </c>
      <c r="V236" s="24" t="str">
        <f ca="1">'935'!Z178</f>
        <v>#VALUE!</v>
      </c>
      <c r="W236" s="30" t="e">
        <f t="shared" si="18"/>
        <v>#VALUE!</v>
      </c>
      <c r="X236" s="31" t="e">
        <f t="shared" si="19"/>
        <v>#VALUE!</v>
      </c>
      <c r="Y236" s="29" t="e">
        <f ca="1">0.01*('11'!B$17-'935'!W178)*Calc4!B8975</f>
        <v>#VALUE!</v>
      </c>
      <c r="Z236" s="22" t="e">
        <f ca="1">0.01*'11'!B$17*Calc1!B3004*Calc4!B820</f>
        <v>#VALUE!</v>
      </c>
      <c r="AA236" s="22" t="e">
        <f ca="1">Calc1!B3004*(MAX(Calc4!B7422,0-(Calc4!B7112+IF('935'!P178=0,0,(1-'935'!X178/'11'!D$17)*'11'!B$17/('11'!B$17-'935'!W178)*IF(Calc1!B3004=0,1,Calc2!B183/Calc1!B3004)*Calc4!B1443))))*'11'!B$17*0.01*Calc4!B$11/Calc4!B$2233</f>
        <v>#VALUE!</v>
      </c>
      <c r="AB236" s="22" t="e">
        <f ca="1">Calc1!B3004*Calc4!B$6619*Calc4!B6481</f>
        <v>#VALUE!</v>
      </c>
      <c r="AC236" s="22" t="e">
        <f ca="1">Calc1!B3004*(MAX(Calc4!B7422,0-(Calc4!B7112+IF('935'!P178=0,0,(1-'935'!X178/'11'!D$17)*'11'!B$17/('11'!B$17-'935'!W178)*IF(Calc1!B3004=0,1,Calc2!B183/Calc1!B3004)*Calc4!B1443))))*'11'!B$17*0.01*Calc4!B$2216/Calc4!B$2233</f>
        <v>#VALUE!</v>
      </c>
      <c r="AD236" s="22" t="e">
        <f ca="1">0.01*(Calc2!B183*'11'!B$17*Calc4!B1752+Calc1!B3004*Calc2!B6306*'935'!P178*('11'!D$17-'935'!X178)*('11'!B$17/('11'!B$17-'935'!W178)))</f>
        <v>#VALUE!</v>
      </c>
      <c r="AE236" s="22" t="e">
        <f ca="1">Calc1!B3004*Calc4!B$6300*(Calc4!B$5981+Calc1!B5496)</f>
        <v>#VALUE!</v>
      </c>
      <c r="AF236" s="22" t="e">
        <f ca="1">Calc1!B3004*(MAX(Calc4!B7422,0-(Calc4!B7112+IF('935'!P178=0,0,(1-'935'!X178/'11'!D$17)*'11'!B$17/('11'!B$17-'935'!W178)*IF(Calc1!B3004=0,1,Calc2!B183/Calc1!B3004)*Calc4!B1443))))*'11'!B$17*0.01*(1-(Calc4!B$2216+Calc4!B$11)/Calc4!B$2233)</f>
        <v>#VALUE!</v>
      </c>
      <c r="AG236" s="22" t="e">
        <f t="shared" si="20"/>
        <v>#VALUE!</v>
      </c>
      <c r="AH236" s="10"/>
    </row>
    <row r="237" spans="1:34">
      <c r="A237" s="20">
        <v>173</v>
      </c>
      <c r="B237" s="27" t="str">
        <f ca="1">Results!B190</f>
        <v>#VALUE!</v>
      </c>
      <c r="C237" s="7" t="e">
        <f ca="1">Results!C190</f>
        <v>#VALUE!</v>
      </c>
      <c r="D237" s="28" t="e">
        <f ca="1">Results!D190</f>
        <v>#VALUE!</v>
      </c>
      <c r="E237" s="28" t="e">
        <f ca="1">Results!E190</f>
        <v>#VALUE!</v>
      </c>
      <c r="F237" s="28" t="e">
        <f ca="1">Results!F190</f>
        <v>#VALUE!</v>
      </c>
      <c r="G237" s="7" t="e">
        <f ca="1">Results!G190</f>
        <v>#VALUE!</v>
      </c>
      <c r="H237" s="28" t="e">
        <f ca="1">Results!H190</f>
        <v>#VALUE!</v>
      </c>
      <c r="I237" s="28" t="e">
        <f ca="1">Results!I190</f>
        <v>#VALUE!</v>
      </c>
      <c r="J237" s="28" t="e">
        <f ca="1">Results!J190</f>
        <v>#VALUE!</v>
      </c>
      <c r="K237" s="29" t="e">
        <f ca="1">0.01*'11'!B$17*Calc1!B3005*Results!E190</f>
        <v>#VALUE!</v>
      </c>
      <c r="L237" s="22" t="e">
        <f ca="1">0.01*('11'!D$17-'935'!X179)*Results!C190*Calc1!B3005*('11'!B$17/('11'!B$17-'935'!W179))*'935'!P179</f>
        <v>#VALUE!</v>
      </c>
      <c r="M237" s="22" t="e">
        <f ca="1">0.01*('11'!B$17-'935'!W179)*Results!D190</f>
        <v>#VALUE!</v>
      </c>
      <c r="N237" s="22" t="e">
        <f ca="1">0.01*'11'!B$17*Calc1!B4250*Calc3!B1843</f>
        <v>#VALUE!</v>
      </c>
      <c r="O237" s="22" t="e">
        <f ca="1">0.01*('11'!B$17-'935'!W179)*Calc4!B10523</f>
        <v>#VALUE!</v>
      </c>
      <c r="P237" s="22" t="e">
        <f ca="1">0.01*Calc3!B3418*'935'!T179</f>
        <v>#VALUE!</v>
      </c>
      <c r="Q237" s="29" t="e">
        <f t="shared" si="14"/>
        <v>#VALUE!</v>
      </c>
      <c r="R237" s="24" t="str">
        <f ca="1">'935'!Y179</f>
        <v>#VALUE!</v>
      </c>
      <c r="S237" s="30" t="e">
        <f t="shared" si="15"/>
        <v>#VALUE!</v>
      </c>
      <c r="T237" s="31" t="e">
        <f t="shared" si="16"/>
        <v>#VALUE!</v>
      </c>
      <c r="U237" s="29" t="e">
        <f t="shared" si="17"/>
        <v>#VALUE!</v>
      </c>
      <c r="V237" s="24" t="str">
        <f ca="1">'935'!Z179</f>
        <v>#VALUE!</v>
      </c>
      <c r="W237" s="30" t="e">
        <f t="shared" si="18"/>
        <v>#VALUE!</v>
      </c>
      <c r="X237" s="31" t="e">
        <f t="shared" si="19"/>
        <v>#VALUE!</v>
      </c>
      <c r="Y237" s="29" t="e">
        <f ca="1">0.01*('11'!B$17-'935'!W179)*Calc4!B8976</f>
        <v>#VALUE!</v>
      </c>
      <c r="Z237" s="22" t="e">
        <f ca="1">0.01*'11'!B$17*Calc1!B3005*Calc4!B821</f>
        <v>#VALUE!</v>
      </c>
      <c r="AA237" s="22" t="e">
        <f ca="1">Calc1!B3005*(MAX(Calc4!B7423,0-(Calc4!B7113+IF('935'!P179=0,0,(1-'935'!X179/'11'!D$17)*'11'!B$17/('11'!B$17-'935'!W179)*IF(Calc1!B3005=0,1,Calc2!B184/Calc1!B3005)*Calc4!B1444))))*'11'!B$17*0.01*Calc4!B$11/Calc4!B$2233</f>
        <v>#VALUE!</v>
      </c>
      <c r="AB237" s="22" t="e">
        <f ca="1">Calc1!B3005*Calc4!B$6619*Calc4!B6482</f>
        <v>#VALUE!</v>
      </c>
      <c r="AC237" s="22" t="e">
        <f ca="1">Calc1!B3005*(MAX(Calc4!B7423,0-(Calc4!B7113+IF('935'!P179=0,0,(1-'935'!X179/'11'!D$17)*'11'!B$17/('11'!B$17-'935'!W179)*IF(Calc1!B3005=0,1,Calc2!B184/Calc1!B3005)*Calc4!B1444))))*'11'!B$17*0.01*Calc4!B$2216/Calc4!B$2233</f>
        <v>#VALUE!</v>
      </c>
      <c r="AD237" s="22" t="e">
        <f ca="1">0.01*(Calc2!B184*'11'!B$17*Calc4!B1753+Calc1!B3005*Calc2!B6307*'935'!P179*('11'!D$17-'935'!X179)*('11'!B$17/('11'!B$17-'935'!W179)))</f>
        <v>#VALUE!</v>
      </c>
      <c r="AE237" s="22" t="e">
        <f ca="1">Calc1!B3005*Calc4!B$6300*(Calc4!B$5981+Calc1!B5497)</f>
        <v>#VALUE!</v>
      </c>
      <c r="AF237" s="22" t="e">
        <f ca="1">Calc1!B3005*(MAX(Calc4!B7423,0-(Calc4!B7113+IF('935'!P179=0,0,(1-'935'!X179/'11'!D$17)*'11'!B$17/('11'!B$17-'935'!W179)*IF(Calc1!B3005=0,1,Calc2!B184/Calc1!B3005)*Calc4!B1444))))*'11'!B$17*0.01*(1-(Calc4!B$2216+Calc4!B$11)/Calc4!B$2233)</f>
        <v>#VALUE!</v>
      </c>
      <c r="AG237" s="22" t="e">
        <f t="shared" si="20"/>
        <v>#VALUE!</v>
      </c>
      <c r="AH237" s="10"/>
    </row>
    <row r="238" spans="1:34">
      <c r="A238" s="20">
        <v>174</v>
      </c>
      <c r="B238" s="27" t="str">
        <f ca="1">Results!B191</f>
        <v>#VALUE!</v>
      </c>
      <c r="C238" s="7" t="e">
        <f ca="1">Results!C191</f>
        <v>#VALUE!</v>
      </c>
      <c r="D238" s="28" t="e">
        <f ca="1">Results!D191</f>
        <v>#VALUE!</v>
      </c>
      <c r="E238" s="28" t="e">
        <f ca="1">Results!E191</f>
        <v>#VALUE!</v>
      </c>
      <c r="F238" s="28" t="e">
        <f ca="1">Results!F191</f>
        <v>#VALUE!</v>
      </c>
      <c r="G238" s="7" t="e">
        <f ca="1">Results!G191</f>
        <v>#VALUE!</v>
      </c>
      <c r="H238" s="28" t="e">
        <f ca="1">Results!H191</f>
        <v>#VALUE!</v>
      </c>
      <c r="I238" s="28" t="e">
        <f ca="1">Results!I191</f>
        <v>#VALUE!</v>
      </c>
      <c r="J238" s="28" t="e">
        <f ca="1">Results!J191</f>
        <v>#VALUE!</v>
      </c>
      <c r="K238" s="29" t="e">
        <f ca="1">0.01*'11'!B$17*Calc1!B3006*Results!E191</f>
        <v>#VALUE!</v>
      </c>
      <c r="L238" s="22" t="e">
        <f ca="1">0.01*('11'!D$17-'935'!X180)*Results!C191*Calc1!B3006*('11'!B$17/('11'!B$17-'935'!W180))*'935'!P180</f>
        <v>#VALUE!</v>
      </c>
      <c r="M238" s="22" t="e">
        <f ca="1">0.01*('11'!B$17-'935'!W180)*Results!D191</f>
        <v>#VALUE!</v>
      </c>
      <c r="N238" s="22" t="e">
        <f ca="1">0.01*'11'!B$17*Calc1!B4251*Calc3!B1844</f>
        <v>#VALUE!</v>
      </c>
      <c r="O238" s="22" t="e">
        <f ca="1">0.01*('11'!B$17-'935'!W180)*Calc4!B10524</f>
        <v>#VALUE!</v>
      </c>
      <c r="P238" s="22" t="e">
        <f ca="1">0.01*Calc3!B3419*'935'!T180</f>
        <v>#VALUE!</v>
      </c>
      <c r="Q238" s="29" t="e">
        <f t="shared" si="14"/>
        <v>#VALUE!</v>
      </c>
      <c r="R238" s="24" t="str">
        <f ca="1">'935'!Y180</f>
        <v>#VALUE!</v>
      </c>
      <c r="S238" s="30" t="e">
        <f t="shared" si="15"/>
        <v>#VALUE!</v>
      </c>
      <c r="T238" s="31" t="e">
        <f t="shared" si="16"/>
        <v>#VALUE!</v>
      </c>
      <c r="U238" s="29" t="e">
        <f t="shared" si="17"/>
        <v>#VALUE!</v>
      </c>
      <c r="V238" s="24" t="str">
        <f ca="1">'935'!Z180</f>
        <v>#VALUE!</v>
      </c>
      <c r="W238" s="30" t="e">
        <f t="shared" si="18"/>
        <v>#VALUE!</v>
      </c>
      <c r="X238" s="31" t="e">
        <f t="shared" si="19"/>
        <v>#VALUE!</v>
      </c>
      <c r="Y238" s="29" t="e">
        <f ca="1">0.01*('11'!B$17-'935'!W180)*Calc4!B8977</f>
        <v>#VALUE!</v>
      </c>
      <c r="Z238" s="22" t="e">
        <f ca="1">0.01*'11'!B$17*Calc1!B3006*Calc4!B822</f>
        <v>#VALUE!</v>
      </c>
      <c r="AA238" s="22" t="e">
        <f ca="1">Calc1!B3006*(MAX(Calc4!B7424,0-(Calc4!B7114+IF('935'!P180=0,0,(1-'935'!X180/'11'!D$17)*'11'!B$17/('11'!B$17-'935'!W180)*IF(Calc1!B3006=0,1,Calc2!B185/Calc1!B3006)*Calc4!B1445))))*'11'!B$17*0.01*Calc4!B$11/Calc4!B$2233</f>
        <v>#VALUE!</v>
      </c>
      <c r="AB238" s="22" t="e">
        <f ca="1">Calc1!B3006*Calc4!B$6619*Calc4!B6483</f>
        <v>#VALUE!</v>
      </c>
      <c r="AC238" s="22" t="e">
        <f ca="1">Calc1!B3006*(MAX(Calc4!B7424,0-(Calc4!B7114+IF('935'!P180=0,0,(1-'935'!X180/'11'!D$17)*'11'!B$17/('11'!B$17-'935'!W180)*IF(Calc1!B3006=0,1,Calc2!B185/Calc1!B3006)*Calc4!B1445))))*'11'!B$17*0.01*Calc4!B$2216/Calc4!B$2233</f>
        <v>#VALUE!</v>
      </c>
      <c r="AD238" s="22" t="e">
        <f ca="1">0.01*(Calc2!B185*'11'!B$17*Calc4!B1754+Calc1!B3006*Calc2!B6308*'935'!P180*('11'!D$17-'935'!X180)*('11'!B$17/('11'!B$17-'935'!W180)))</f>
        <v>#VALUE!</v>
      </c>
      <c r="AE238" s="22" t="e">
        <f ca="1">Calc1!B3006*Calc4!B$6300*(Calc4!B$5981+Calc1!B5498)</f>
        <v>#VALUE!</v>
      </c>
      <c r="AF238" s="22" t="e">
        <f ca="1">Calc1!B3006*(MAX(Calc4!B7424,0-(Calc4!B7114+IF('935'!P180=0,0,(1-'935'!X180/'11'!D$17)*'11'!B$17/('11'!B$17-'935'!W180)*IF(Calc1!B3006=0,1,Calc2!B185/Calc1!B3006)*Calc4!B1445))))*'11'!B$17*0.01*(1-(Calc4!B$2216+Calc4!B$11)/Calc4!B$2233)</f>
        <v>#VALUE!</v>
      </c>
      <c r="AG238" s="22" t="e">
        <f t="shared" si="20"/>
        <v>#VALUE!</v>
      </c>
      <c r="AH238" s="10"/>
    </row>
    <row r="239" spans="1:34">
      <c r="A239" s="20">
        <v>175</v>
      </c>
      <c r="B239" s="27" t="str">
        <f ca="1">Results!B192</f>
        <v>#VALUE!</v>
      </c>
      <c r="C239" s="7" t="e">
        <f ca="1">Results!C192</f>
        <v>#VALUE!</v>
      </c>
      <c r="D239" s="28" t="e">
        <f ca="1">Results!D192</f>
        <v>#VALUE!</v>
      </c>
      <c r="E239" s="28" t="e">
        <f ca="1">Results!E192</f>
        <v>#VALUE!</v>
      </c>
      <c r="F239" s="28" t="e">
        <f ca="1">Results!F192</f>
        <v>#VALUE!</v>
      </c>
      <c r="G239" s="7" t="e">
        <f ca="1">Results!G192</f>
        <v>#VALUE!</v>
      </c>
      <c r="H239" s="28" t="e">
        <f ca="1">Results!H192</f>
        <v>#VALUE!</v>
      </c>
      <c r="I239" s="28" t="e">
        <f ca="1">Results!I192</f>
        <v>#VALUE!</v>
      </c>
      <c r="J239" s="28" t="e">
        <f ca="1">Results!J192</f>
        <v>#VALUE!</v>
      </c>
      <c r="K239" s="29" t="e">
        <f ca="1">0.01*'11'!B$17*Calc1!B3007*Results!E192</f>
        <v>#VALUE!</v>
      </c>
      <c r="L239" s="22" t="e">
        <f ca="1">0.01*('11'!D$17-'935'!X181)*Results!C192*Calc1!B3007*('11'!B$17/('11'!B$17-'935'!W181))*'935'!P181</f>
        <v>#VALUE!</v>
      </c>
      <c r="M239" s="22" t="e">
        <f ca="1">0.01*('11'!B$17-'935'!W181)*Results!D192</f>
        <v>#VALUE!</v>
      </c>
      <c r="N239" s="22" t="e">
        <f ca="1">0.01*'11'!B$17*Calc1!B4252*Calc3!B1845</f>
        <v>#VALUE!</v>
      </c>
      <c r="O239" s="22" t="e">
        <f ca="1">0.01*('11'!B$17-'935'!W181)*Calc4!B10525</f>
        <v>#VALUE!</v>
      </c>
      <c r="P239" s="22" t="e">
        <f ca="1">0.01*Calc3!B3420*'935'!T181</f>
        <v>#VALUE!</v>
      </c>
      <c r="Q239" s="29" t="e">
        <f t="shared" si="14"/>
        <v>#VALUE!</v>
      </c>
      <c r="R239" s="24" t="str">
        <f ca="1">'935'!Y181</f>
        <v>#VALUE!</v>
      </c>
      <c r="S239" s="30" t="e">
        <f t="shared" si="15"/>
        <v>#VALUE!</v>
      </c>
      <c r="T239" s="31" t="e">
        <f t="shared" si="16"/>
        <v>#VALUE!</v>
      </c>
      <c r="U239" s="29" t="e">
        <f t="shared" si="17"/>
        <v>#VALUE!</v>
      </c>
      <c r="V239" s="24" t="str">
        <f ca="1">'935'!Z181</f>
        <v>#VALUE!</v>
      </c>
      <c r="W239" s="30" t="e">
        <f t="shared" si="18"/>
        <v>#VALUE!</v>
      </c>
      <c r="X239" s="31" t="e">
        <f t="shared" si="19"/>
        <v>#VALUE!</v>
      </c>
      <c r="Y239" s="29" t="e">
        <f ca="1">0.01*('11'!B$17-'935'!W181)*Calc4!B8978</f>
        <v>#VALUE!</v>
      </c>
      <c r="Z239" s="22" t="e">
        <f ca="1">0.01*'11'!B$17*Calc1!B3007*Calc4!B823</f>
        <v>#VALUE!</v>
      </c>
      <c r="AA239" s="22" t="e">
        <f ca="1">Calc1!B3007*(MAX(Calc4!B7425,0-(Calc4!B7115+IF('935'!P181=0,0,(1-'935'!X181/'11'!D$17)*'11'!B$17/('11'!B$17-'935'!W181)*IF(Calc1!B3007=0,1,Calc2!B186/Calc1!B3007)*Calc4!B1446))))*'11'!B$17*0.01*Calc4!B$11/Calc4!B$2233</f>
        <v>#VALUE!</v>
      </c>
      <c r="AB239" s="22" t="e">
        <f ca="1">Calc1!B3007*Calc4!B$6619*Calc4!B6484</f>
        <v>#VALUE!</v>
      </c>
      <c r="AC239" s="22" t="e">
        <f ca="1">Calc1!B3007*(MAX(Calc4!B7425,0-(Calc4!B7115+IF('935'!P181=0,0,(1-'935'!X181/'11'!D$17)*'11'!B$17/('11'!B$17-'935'!W181)*IF(Calc1!B3007=0,1,Calc2!B186/Calc1!B3007)*Calc4!B1446))))*'11'!B$17*0.01*Calc4!B$2216/Calc4!B$2233</f>
        <v>#VALUE!</v>
      </c>
      <c r="AD239" s="22" t="e">
        <f ca="1">0.01*(Calc2!B186*'11'!B$17*Calc4!B1755+Calc1!B3007*Calc2!B6309*'935'!P181*('11'!D$17-'935'!X181)*('11'!B$17/('11'!B$17-'935'!W181)))</f>
        <v>#VALUE!</v>
      </c>
      <c r="AE239" s="22" t="e">
        <f ca="1">Calc1!B3007*Calc4!B$6300*(Calc4!B$5981+Calc1!B5499)</f>
        <v>#VALUE!</v>
      </c>
      <c r="AF239" s="22" t="e">
        <f ca="1">Calc1!B3007*(MAX(Calc4!B7425,0-(Calc4!B7115+IF('935'!P181=0,0,(1-'935'!X181/'11'!D$17)*'11'!B$17/('11'!B$17-'935'!W181)*IF(Calc1!B3007=0,1,Calc2!B186/Calc1!B3007)*Calc4!B1446))))*'11'!B$17*0.01*(1-(Calc4!B$2216+Calc4!B$11)/Calc4!B$2233)</f>
        <v>#VALUE!</v>
      </c>
      <c r="AG239" s="22" t="e">
        <f t="shared" si="20"/>
        <v>#VALUE!</v>
      </c>
      <c r="AH239" s="10"/>
    </row>
    <row r="240" spans="1:34">
      <c r="A240" s="20">
        <v>176</v>
      </c>
      <c r="B240" s="27" t="str">
        <f ca="1">Results!B193</f>
        <v>#VALUE!</v>
      </c>
      <c r="C240" s="7" t="e">
        <f ca="1">Results!C193</f>
        <v>#VALUE!</v>
      </c>
      <c r="D240" s="28" t="e">
        <f ca="1">Results!D193</f>
        <v>#VALUE!</v>
      </c>
      <c r="E240" s="28" t="e">
        <f ca="1">Results!E193</f>
        <v>#VALUE!</v>
      </c>
      <c r="F240" s="28" t="e">
        <f ca="1">Results!F193</f>
        <v>#VALUE!</v>
      </c>
      <c r="G240" s="7" t="e">
        <f ca="1">Results!G193</f>
        <v>#VALUE!</v>
      </c>
      <c r="H240" s="28" t="e">
        <f ca="1">Results!H193</f>
        <v>#VALUE!</v>
      </c>
      <c r="I240" s="28" t="e">
        <f ca="1">Results!I193</f>
        <v>#VALUE!</v>
      </c>
      <c r="J240" s="28" t="e">
        <f ca="1">Results!J193</f>
        <v>#VALUE!</v>
      </c>
      <c r="K240" s="29" t="e">
        <f ca="1">0.01*'11'!B$17*Calc1!B3008*Results!E193</f>
        <v>#VALUE!</v>
      </c>
      <c r="L240" s="22" t="e">
        <f ca="1">0.01*('11'!D$17-'935'!X182)*Results!C193*Calc1!B3008*('11'!B$17/('11'!B$17-'935'!W182))*'935'!P182</f>
        <v>#VALUE!</v>
      </c>
      <c r="M240" s="22" t="e">
        <f ca="1">0.01*('11'!B$17-'935'!W182)*Results!D193</f>
        <v>#VALUE!</v>
      </c>
      <c r="N240" s="22" t="e">
        <f ca="1">0.01*'11'!B$17*Calc1!B4253*Calc3!B1846</f>
        <v>#VALUE!</v>
      </c>
      <c r="O240" s="22" t="e">
        <f ca="1">0.01*('11'!B$17-'935'!W182)*Calc4!B10526</f>
        <v>#VALUE!</v>
      </c>
      <c r="P240" s="22" t="e">
        <f ca="1">0.01*Calc3!B3421*'935'!T182</f>
        <v>#VALUE!</v>
      </c>
      <c r="Q240" s="29" t="e">
        <f t="shared" si="14"/>
        <v>#VALUE!</v>
      </c>
      <c r="R240" s="24" t="str">
        <f ca="1">'935'!Y182</f>
        <v>#VALUE!</v>
      </c>
      <c r="S240" s="30" t="e">
        <f t="shared" si="15"/>
        <v>#VALUE!</v>
      </c>
      <c r="T240" s="31" t="e">
        <f t="shared" si="16"/>
        <v>#VALUE!</v>
      </c>
      <c r="U240" s="29" t="e">
        <f t="shared" si="17"/>
        <v>#VALUE!</v>
      </c>
      <c r="V240" s="24" t="str">
        <f ca="1">'935'!Z182</f>
        <v>#VALUE!</v>
      </c>
      <c r="W240" s="30" t="e">
        <f t="shared" si="18"/>
        <v>#VALUE!</v>
      </c>
      <c r="X240" s="31" t="e">
        <f t="shared" si="19"/>
        <v>#VALUE!</v>
      </c>
      <c r="Y240" s="29" t="e">
        <f ca="1">0.01*('11'!B$17-'935'!W182)*Calc4!B8979</f>
        <v>#VALUE!</v>
      </c>
      <c r="Z240" s="22" t="e">
        <f ca="1">0.01*'11'!B$17*Calc1!B3008*Calc4!B824</f>
        <v>#VALUE!</v>
      </c>
      <c r="AA240" s="22" t="e">
        <f ca="1">Calc1!B3008*(MAX(Calc4!B7426,0-(Calc4!B7116+IF('935'!P182=0,0,(1-'935'!X182/'11'!D$17)*'11'!B$17/('11'!B$17-'935'!W182)*IF(Calc1!B3008=0,1,Calc2!B187/Calc1!B3008)*Calc4!B1447))))*'11'!B$17*0.01*Calc4!B$11/Calc4!B$2233</f>
        <v>#VALUE!</v>
      </c>
      <c r="AB240" s="22" t="e">
        <f ca="1">Calc1!B3008*Calc4!B$6619*Calc4!B6485</f>
        <v>#VALUE!</v>
      </c>
      <c r="AC240" s="22" t="e">
        <f ca="1">Calc1!B3008*(MAX(Calc4!B7426,0-(Calc4!B7116+IF('935'!P182=0,0,(1-'935'!X182/'11'!D$17)*'11'!B$17/('11'!B$17-'935'!W182)*IF(Calc1!B3008=0,1,Calc2!B187/Calc1!B3008)*Calc4!B1447))))*'11'!B$17*0.01*Calc4!B$2216/Calc4!B$2233</f>
        <v>#VALUE!</v>
      </c>
      <c r="AD240" s="22" t="e">
        <f ca="1">0.01*(Calc2!B187*'11'!B$17*Calc4!B1756+Calc1!B3008*Calc2!B6310*'935'!P182*('11'!D$17-'935'!X182)*('11'!B$17/('11'!B$17-'935'!W182)))</f>
        <v>#VALUE!</v>
      </c>
      <c r="AE240" s="22" t="e">
        <f ca="1">Calc1!B3008*Calc4!B$6300*(Calc4!B$5981+Calc1!B5500)</f>
        <v>#VALUE!</v>
      </c>
      <c r="AF240" s="22" t="e">
        <f ca="1">Calc1!B3008*(MAX(Calc4!B7426,0-(Calc4!B7116+IF('935'!P182=0,0,(1-'935'!X182/'11'!D$17)*'11'!B$17/('11'!B$17-'935'!W182)*IF(Calc1!B3008=0,1,Calc2!B187/Calc1!B3008)*Calc4!B1447))))*'11'!B$17*0.01*(1-(Calc4!B$2216+Calc4!B$11)/Calc4!B$2233)</f>
        <v>#VALUE!</v>
      </c>
      <c r="AG240" s="22" t="e">
        <f t="shared" si="20"/>
        <v>#VALUE!</v>
      </c>
      <c r="AH240" s="10"/>
    </row>
    <row r="241" spans="1:34">
      <c r="A241" s="20">
        <v>177</v>
      </c>
      <c r="B241" s="27" t="str">
        <f ca="1">Results!B194</f>
        <v>#VALUE!</v>
      </c>
      <c r="C241" s="7" t="e">
        <f ca="1">Results!C194</f>
        <v>#VALUE!</v>
      </c>
      <c r="D241" s="28" t="e">
        <f ca="1">Results!D194</f>
        <v>#VALUE!</v>
      </c>
      <c r="E241" s="28" t="e">
        <f ca="1">Results!E194</f>
        <v>#VALUE!</v>
      </c>
      <c r="F241" s="28" t="e">
        <f ca="1">Results!F194</f>
        <v>#VALUE!</v>
      </c>
      <c r="G241" s="7" t="e">
        <f ca="1">Results!G194</f>
        <v>#VALUE!</v>
      </c>
      <c r="H241" s="28" t="e">
        <f ca="1">Results!H194</f>
        <v>#VALUE!</v>
      </c>
      <c r="I241" s="28" t="e">
        <f ca="1">Results!I194</f>
        <v>#VALUE!</v>
      </c>
      <c r="J241" s="28" t="e">
        <f ca="1">Results!J194</f>
        <v>#VALUE!</v>
      </c>
      <c r="K241" s="29" t="e">
        <f ca="1">0.01*'11'!B$17*Calc1!B3009*Results!E194</f>
        <v>#VALUE!</v>
      </c>
      <c r="L241" s="22" t="e">
        <f ca="1">0.01*('11'!D$17-'935'!X183)*Results!C194*Calc1!B3009*('11'!B$17/('11'!B$17-'935'!W183))*'935'!P183</f>
        <v>#VALUE!</v>
      </c>
      <c r="M241" s="22" t="e">
        <f ca="1">0.01*('11'!B$17-'935'!W183)*Results!D194</f>
        <v>#VALUE!</v>
      </c>
      <c r="N241" s="22" t="e">
        <f ca="1">0.01*'11'!B$17*Calc1!B4254*Calc3!B1847</f>
        <v>#VALUE!</v>
      </c>
      <c r="O241" s="22" t="e">
        <f ca="1">0.01*('11'!B$17-'935'!W183)*Calc4!B10527</f>
        <v>#VALUE!</v>
      </c>
      <c r="P241" s="22" t="e">
        <f ca="1">0.01*Calc3!B3422*'935'!T183</f>
        <v>#VALUE!</v>
      </c>
      <c r="Q241" s="29" t="e">
        <f t="shared" si="14"/>
        <v>#VALUE!</v>
      </c>
      <c r="R241" s="24" t="str">
        <f ca="1">'935'!Y183</f>
        <v>#VALUE!</v>
      </c>
      <c r="S241" s="30" t="e">
        <f t="shared" si="15"/>
        <v>#VALUE!</v>
      </c>
      <c r="T241" s="31" t="e">
        <f t="shared" si="16"/>
        <v>#VALUE!</v>
      </c>
      <c r="U241" s="29" t="e">
        <f t="shared" si="17"/>
        <v>#VALUE!</v>
      </c>
      <c r="V241" s="24" t="str">
        <f ca="1">'935'!Z183</f>
        <v>#VALUE!</v>
      </c>
      <c r="W241" s="30" t="e">
        <f t="shared" si="18"/>
        <v>#VALUE!</v>
      </c>
      <c r="X241" s="31" t="e">
        <f t="shared" si="19"/>
        <v>#VALUE!</v>
      </c>
      <c r="Y241" s="29" t="e">
        <f ca="1">0.01*('11'!B$17-'935'!W183)*Calc4!B8980</f>
        <v>#VALUE!</v>
      </c>
      <c r="Z241" s="22" t="e">
        <f ca="1">0.01*'11'!B$17*Calc1!B3009*Calc4!B825</f>
        <v>#VALUE!</v>
      </c>
      <c r="AA241" s="22" t="e">
        <f ca="1">Calc1!B3009*(MAX(Calc4!B7427,0-(Calc4!B7117+IF('935'!P183=0,0,(1-'935'!X183/'11'!D$17)*'11'!B$17/('11'!B$17-'935'!W183)*IF(Calc1!B3009=0,1,Calc2!B188/Calc1!B3009)*Calc4!B1448))))*'11'!B$17*0.01*Calc4!B$11/Calc4!B$2233</f>
        <v>#VALUE!</v>
      </c>
      <c r="AB241" s="22" t="e">
        <f ca="1">Calc1!B3009*Calc4!B$6619*Calc4!B6486</f>
        <v>#VALUE!</v>
      </c>
      <c r="AC241" s="22" t="e">
        <f ca="1">Calc1!B3009*(MAX(Calc4!B7427,0-(Calc4!B7117+IF('935'!P183=0,0,(1-'935'!X183/'11'!D$17)*'11'!B$17/('11'!B$17-'935'!W183)*IF(Calc1!B3009=0,1,Calc2!B188/Calc1!B3009)*Calc4!B1448))))*'11'!B$17*0.01*Calc4!B$2216/Calc4!B$2233</f>
        <v>#VALUE!</v>
      </c>
      <c r="AD241" s="22" t="e">
        <f ca="1">0.01*(Calc2!B188*'11'!B$17*Calc4!B1757+Calc1!B3009*Calc2!B6311*'935'!P183*('11'!D$17-'935'!X183)*('11'!B$17/('11'!B$17-'935'!W183)))</f>
        <v>#VALUE!</v>
      </c>
      <c r="AE241" s="22" t="e">
        <f ca="1">Calc1!B3009*Calc4!B$6300*(Calc4!B$5981+Calc1!B5501)</f>
        <v>#VALUE!</v>
      </c>
      <c r="AF241" s="22" t="e">
        <f ca="1">Calc1!B3009*(MAX(Calc4!B7427,0-(Calc4!B7117+IF('935'!P183=0,0,(1-'935'!X183/'11'!D$17)*'11'!B$17/('11'!B$17-'935'!W183)*IF(Calc1!B3009=0,1,Calc2!B188/Calc1!B3009)*Calc4!B1448))))*'11'!B$17*0.01*(1-(Calc4!B$2216+Calc4!B$11)/Calc4!B$2233)</f>
        <v>#VALUE!</v>
      </c>
      <c r="AG241" s="22" t="e">
        <f t="shared" si="20"/>
        <v>#VALUE!</v>
      </c>
      <c r="AH241" s="10"/>
    </row>
    <row r="242" spans="1:34">
      <c r="A242" s="20">
        <v>178</v>
      </c>
      <c r="B242" s="27" t="str">
        <f ca="1">Results!B195</f>
        <v>#VALUE!</v>
      </c>
      <c r="C242" s="7" t="e">
        <f ca="1">Results!C195</f>
        <v>#VALUE!</v>
      </c>
      <c r="D242" s="28" t="e">
        <f ca="1">Results!D195</f>
        <v>#VALUE!</v>
      </c>
      <c r="E242" s="28" t="e">
        <f ca="1">Results!E195</f>
        <v>#VALUE!</v>
      </c>
      <c r="F242" s="28" t="e">
        <f ca="1">Results!F195</f>
        <v>#VALUE!</v>
      </c>
      <c r="G242" s="7" t="e">
        <f ca="1">Results!G195</f>
        <v>#VALUE!</v>
      </c>
      <c r="H242" s="28" t="e">
        <f ca="1">Results!H195</f>
        <v>#VALUE!</v>
      </c>
      <c r="I242" s="28" t="e">
        <f ca="1">Results!I195</f>
        <v>#VALUE!</v>
      </c>
      <c r="J242" s="28" t="e">
        <f ca="1">Results!J195</f>
        <v>#VALUE!</v>
      </c>
      <c r="K242" s="29" t="e">
        <f ca="1">0.01*'11'!B$17*Calc1!B3010*Results!E195</f>
        <v>#VALUE!</v>
      </c>
      <c r="L242" s="22" t="e">
        <f ca="1">0.01*('11'!D$17-'935'!X184)*Results!C195*Calc1!B3010*('11'!B$17/('11'!B$17-'935'!W184))*'935'!P184</f>
        <v>#VALUE!</v>
      </c>
      <c r="M242" s="22" t="e">
        <f ca="1">0.01*('11'!B$17-'935'!W184)*Results!D195</f>
        <v>#VALUE!</v>
      </c>
      <c r="N242" s="22" t="e">
        <f ca="1">0.01*'11'!B$17*Calc1!B4255*Calc3!B1848</f>
        <v>#VALUE!</v>
      </c>
      <c r="O242" s="22" t="e">
        <f ca="1">0.01*('11'!B$17-'935'!W184)*Calc4!B10528</f>
        <v>#VALUE!</v>
      </c>
      <c r="P242" s="22" t="e">
        <f ca="1">0.01*Calc3!B3423*'935'!T184</f>
        <v>#VALUE!</v>
      </c>
      <c r="Q242" s="29" t="e">
        <f t="shared" si="14"/>
        <v>#VALUE!</v>
      </c>
      <c r="R242" s="24" t="str">
        <f ca="1">'935'!Y184</f>
        <v>#VALUE!</v>
      </c>
      <c r="S242" s="30" t="e">
        <f t="shared" si="15"/>
        <v>#VALUE!</v>
      </c>
      <c r="T242" s="31" t="e">
        <f t="shared" si="16"/>
        <v>#VALUE!</v>
      </c>
      <c r="U242" s="29" t="e">
        <f t="shared" si="17"/>
        <v>#VALUE!</v>
      </c>
      <c r="V242" s="24" t="str">
        <f ca="1">'935'!Z184</f>
        <v>#VALUE!</v>
      </c>
      <c r="W242" s="30" t="e">
        <f t="shared" si="18"/>
        <v>#VALUE!</v>
      </c>
      <c r="X242" s="31" t="e">
        <f t="shared" si="19"/>
        <v>#VALUE!</v>
      </c>
      <c r="Y242" s="29" t="e">
        <f ca="1">0.01*('11'!B$17-'935'!W184)*Calc4!B8981</f>
        <v>#VALUE!</v>
      </c>
      <c r="Z242" s="22" t="e">
        <f ca="1">0.01*'11'!B$17*Calc1!B3010*Calc4!B826</f>
        <v>#VALUE!</v>
      </c>
      <c r="AA242" s="22" t="e">
        <f ca="1">Calc1!B3010*(MAX(Calc4!B7428,0-(Calc4!B7118+IF('935'!P184=0,0,(1-'935'!X184/'11'!D$17)*'11'!B$17/('11'!B$17-'935'!W184)*IF(Calc1!B3010=0,1,Calc2!B189/Calc1!B3010)*Calc4!B1449))))*'11'!B$17*0.01*Calc4!B$11/Calc4!B$2233</f>
        <v>#VALUE!</v>
      </c>
      <c r="AB242" s="22" t="e">
        <f ca="1">Calc1!B3010*Calc4!B$6619*Calc4!B6487</f>
        <v>#VALUE!</v>
      </c>
      <c r="AC242" s="22" t="e">
        <f ca="1">Calc1!B3010*(MAX(Calc4!B7428,0-(Calc4!B7118+IF('935'!P184=0,0,(1-'935'!X184/'11'!D$17)*'11'!B$17/('11'!B$17-'935'!W184)*IF(Calc1!B3010=0,1,Calc2!B189/Calc1!B3010)*Calc4!B1449))))*'11'!B$17*0.01*Calc4!B$2216/Calc4!B$2233</f>
        <v>#VALUE!</v>
      </c>
      <c r="AD242" s="22" t="e">
        <f ca="1">0.01*(Calc2!B189*'11'!B$17*Calc4!B1758+Calc1!B3010*Calc2!B6312*'935'!P184*('11'!D$17-'935'!X184)*('11'!B$17/('11'!B$17-'935'!W184)))</f>
        <v>#VALUE!</v>
      </c>
      <c r="AE242" s="22" t="e">
        <f ca="1">Calc1!B3010*Calc4!B$6300*(Calc4!B$5981+Calc1!B5502)</f>
        <v>#VALUE!</v>
      </c>
      <c r="AF242" s="22" t="e">
        <f ca="1">Calc1!B3010*(MAX(Calc4!B7428,0-(Calc4!B7118+IF('935'!P184=0,0,(1-'935'!X184/'11'!D$17)*'11'!B$17/('11'!B$17-'935'!W184)*IF(Calc1!B3010=0,1,Calc2!B189/Calc1!B3010)*Calc4!B1449))))*'11'!B$17*0.01*(1-(Calc4!B$2216+Calc4!B$11)/Calc4!B$2233)</f>
        <v>#VALUE!</v>
      </c>
      <c r="AG242" s="22" t="e">
        <f t="shared" si="20"/>
        <v>#VALUE!</v>
      </c>
      <c r="AH242" s="10"/>
    </row>
    <row r="243" spans="1:34">
      <c r="A243" s="20">
        <v>179</v>
      </c>
      <c r="B243" s="27" t="str">
        <f ca="1">Results!B196</f>
        <v>#VALUE!</v>
      </c>
      <c r="C243" s="7" t="e">
        <f ca="1">Results!C196</f>
        <v>#VALUE!</v>
      </c>
      <c r="D243" s="28" t="e">
        <f ca="1">Results!D196</f>
        <v>#VALUE!</v>
      </c>
      <c r="E243" s="28" t="e">
        <f ca="1">Results!E196</f>
        <v>#VALUE!</v>
      </c>
      <c r="F243" s="28" t="e">
        <f ca="1">Results!F196</f>
        <v>#VALUE!</v>
      </c>
      <c r="G243" s="7" t="e">
        <f ca="1">Results!G196</f>
        <v>#VALUE!</v>
      </c>
      <c r="H243" s="28" t="e">
        <f ca="1">Results!H196</f>
        <v>#VALUE!</v>
      </c>
      <c r="I243" s="28" t="e">
        <f ca="1">Results!I196</f>
        <v>#VALUE!</v>
      </c>
      <c r="J243" s="28" t="e">
        <f ca="1">Results!J196</f>
        <v>#VALUE!</v>
      </c>
      <c r="K243" s="29" t="e">
        <f ca="1">0.01*'11'!B$17*Calc1!B3011*Results!E196</f>
        <v>#VALUE!</v>
      </c>
      <c r="L243" s="22" t="e">
        <f ca="1">0.01*('11'!D$17-'935'!X185)*Results!C196*Calc1!B3011*('11'!B$17/('11'!B$17-'935'!W185))*'935'!P185</f>
        <v>#VALUE!</v>
      </c>
      <c r="M243" s="22" t="e">
        <f ca="1">0.01*('11'!B$17-'935'!W185)*Results!D196</f>
        <v>#VALUE!</v>
      </c>
      <c r="N243" s="22" t="e">
        <f ca="1">0.01*'11'!B$17*Calc1!B4256*Calc3!B1849</f>
        <v>#VALUE!</v>
      </c>
      <c r="O243" s="22" t="e">
        <f ca="1">0.01*('11'!B$17-'935'!W185)*Calc4!B10529</f>
        <v>#VALUE!</v>
      </c>
      <c r="P243" s="22" t="e">
        <f ca="1">0.01*Calc3!B3424*'935'!T185</f>
        <v>#VALUE!</v>
      </c>
      <c r="Q243" s="29" t="e">
        <f t="shared" si="14"/>
        <v>#VALUE!</v>
      </c>
      <c r="R243" s="24" t="str">
        <f ca="1">'935'!Y185</f>
        <v>#VALUE!</v>
      </c>
      <c r="S243" s="30" t="e">
        <f t="shared" si="15"/>
        <v>#VALUE!</v>
      </c>
      <c r="T243" s="31" t="e">
        <f t="shared" si="16"/>
        <v>#VALUE!</v>
      </c>
      <c r="U243" s="29" t="e">
        <f t="shared" si="17"/>
        <v>#VALUE!</v>
      </c>
      <c r="V243" s="24" t="str">
        <f ca="1">'935'!Z185</f>
        <v>#VALUE!</v>
      </c>
      <c r="W243" s="30" t="e">
        <f t="shared" si="18"/>
        <v>#VALUE!</v>
      </c>
      <c r="X243" s="31" t="e">
        <f t="shared" si="19"/>
        <v>#VALUE!</v>
      </c>
      <c r="Y243" s="29" t="e">
        <f ca="1">0.01*('11'!B$17-'935'!W185)*Calc4!B8982</f>
        <v>#VALUE!</v>
      </c>
      <c r="Z243" s="22" t="e">
        <f ca="1">0.01*'11'!B$17*Calc1!B3011*Calc4!B827</f>
        <v>#VALUE!</v>
      </c>
      <c r="AA243" s="22" t="e">
        <f ca="1">Calc1!B3011*(MAX(Calc4!B7429,0-(Calc4!B7119+IF('935'!P185=0,0,(1-'935'!X185/'11'!D$17)*'11'!B$17/('11'!B$17-'935'!W185)*IF(Calc1!B3011=0,1,Calc2!B190/Calc1!B3011)*Calc4!B1450))))*'11'!B$17*0.01*Calc4!B$11/Calc4!B$2233</f>
        <v>#VALUE!</v>
      </c>
      <c r="AB243" s="22" t="e">
        <f ca="1">Calc1!B3011*Calc4!B$6619*Calc4!B6488</f>
        <v>#VALUE!</v>
      </c>
      <c r="AC243" s="22" t="e">
        <f ca="1">Calc1!B3011*(MAX(Calc4!B7429,0-(Calc4!B7119+IF('935'!P185=0,0,(1-'935'!X185/'11'!D$17)*'11'!B$17/('11'!B$17-'935'!W185)*IF(Calc1!B3011=0,1,Calc2!B190/Calc1!B3011)*Calc4!B1450))))*'11'!B$17*0.01*Calc4!B$2216/Calc4!B$2233</f>
        <v>#VALUE!</v>
      </c>
      <c r="AD243" s="22" t="e">
        <f ca="1">0.01*(Calc2!B190*'11'!B$17*Calc4!B1759+Calc1!B3011*Calc2!B6313*'935'!P185*('11'!D$17-'935'!X185)*('11'!B$17/('11'!B$17-'935'!W185)))</f>
        <v>#VALUE!</v>
      </c>
      <c r="AE243" s="22" t="e">
        <f ca="1">Calc1!B3011*Calc4!B$6300*(Calc4!B$5981+Calc1!B5503)</f>
        <v>#VALUE!</v>
      </c>
      <c r="AF243" s="22" t="e">
        <f ca="1">Calc1!B3011*(MAX(Calc4!B7429,0-(Calc4!B7119+IF('935'!P185=0,0,(1-'935'!X185/'11'!D$17)*'11'!B$17/('11'!B$17-'935'!W185)*IF(Calc1!B3011=0,1,Calc2!B190/Calc1!B3011)*Calc4!B1450))))*'11'!B$17*0.01*(1-(Calc4!B$2216+Calc4!B$11)/Calc4!B$2233)</f>
        <v>#VALUE!</v>
      </c>
      <c r="AG243" s="22" t="e">
        <f t="shared" si="20"/>
        <v>#VALUE!</v>
      </c>
      <c r="AH243" s="10"/>
    </row>
    <row r="244" spans="1:34">
      <c r="A244" s="20">
        <v>180</v>
      </c>
      <c r="B244" s="27" t="str">
        <f ca="1">Results!B197</f>
        <v>#VALUE!</v>
      </c>
      <c r="C244" s="7" t="e">
        <f ca="1">Results!C197</f>
        <v>#VALUE!</v>
      </c>
      <c r="D244" s="28" t="e">
        <f ca="1">Results!D197</f>
        <v>#VALUE!</v>
      </c>
      <c r="E244" s="28" t="e">
        <f ca="1">Results!E197</f>
        <v>#VALUE!</v>
      </c>
      <c r="F244" s="28" t="e">
        <f ca="1">Results!F197</f>
        <v>#VALUE!</v>
      </c>
      <c r="G244" s="7" t="e">
        <f ca="1">Results!G197</f>
        <v>#VALUE!</v>
      </c>
      <c r="H244" s="28" t="e">
        <f ca="1">Results!H197</f>
        <v>#VALUE!</v>
      </c>
      <c r="I244" s="28" t="e">
        <f ca="1">Results!I197</f>
        <v>#VALUE!</v>
      </c>
      <c r="J244" s="28" t="e">
        <f ca="1">Results!J197</f>
        <v>#VALUE!</v>
      </c>
      <c r="K244" s="29" t="e">
        <f ca="1">0.01*'11'!B$17*Calc1!B3012*Results!E197</f>
        <v>#VALUE!</v>
      </c>
      <c r="L244" s="22" t="e">
        <f ca="1">0.01*('11'!D$17-'935'!X186)*Results!C197*Calc1!B3012*('11'!B$17/('11'!B$17-'935'!W186))*'935'!P186</f>
        <v>#VALUE!</v>
      </c>
      <c r="M244" s="22" t="e">
        <f ca="1">0.01*('11'!B$17-'935'!W186)*Results!D197</f>
        <v>#VALUE!</v>
      </c>
      <c r="N244" s="22" t="e">
        <f ca="1">0.01*'11'!B$17*Calc1!B4257*Calc3!B1850</f>
        <v>#VALUE!</v>
      </c>
      <c r="O244" s="22" t="e">
        <f ca="1">0.01*('11'!B$17-'935'!W186)*Calc4!B10530</f>
        <v>#VALUE!</v>
      </c>
      <c r="P244" s="22" t="e">
        <f ca="1">0.01*Calc3!B3425*'935'!T186</f>
        <v>#VALUE!</v>
      </c>
      <c r="Q244" s="29" t="e">
        <f t="shared" si="14"/>
        <v>#VALUE!</v>
      </c>
      <c r="R244" s="24" t="str">
        <f ca="1">'935'!Y186</f>
        <v>#VALUE!</v>
      </c>
      <c r="S244" s="30" t="e">
        <f t="shared" si="15"/>
        <v>#VALUE!</v>
      </c>
      <c r="T244" s="31" t="e">
        <f t="shared" si="16"/>
        <v>#VALUE!</v>
      </c>
      <c r="U244" s="29" t="e">
        <f t="shared" si="17"/>
        <v>#VALUE!</v>
      </c>
      <c r="V244" s="24" t="str">
        <f ca="1">'935'!Z186</f>
        <v>#VALUE!</v>
      </c>
      <c r="W244" s="30" t="e">
        <f t="shared" si="18"/>
        <v>#VALUE!</v>
      </c>
      <c r="X244" s="31" t="e">
        <f t="shared" si="19"/>
        <v>#VALUE!</v>
      </c>
      <c r="Y244" s="29" t="e">
        <f ca="1">0.01*('11'!B$17-'935'!W186)*Calc4!B8983</f>
        <v>#VALUE!</v>
      </c>
      <c r="Z244" s="22" t="e">
        <f ca="1">0.01*'11'!B$17*Calc1!B3012*Calc4!B828</f>
        <v>#VALUE!</v>
      </c>
      <c r="AA244" s="22" t="e">
        <f ca="1">Calc1!B3012*(MAX(Calc4!B7430,0-(Calc4!B7120+IF('935'!P186=0,0,(1-'935'!X186/'11'!D$17)*'11'!B$17/('11'!B$17-'935'!W186)*IF(Calc1!B3012=0,1,Calc2!B191/Calc1!B3012)*Calc4!B1451))))*'11'!B$17*0.01*Calc4!B$11/Calc4!B$2233</f>
        <v>#VALUE!</v>
      </c>
      <c r="AB244" s="22" t="e">
        <f ca="1">Calc1!B3012*Calc4!B$6619*Calc4!B6489</f>
        <v>#VALUE!</v>
      </c>
      <c r="AC244" s="22" t="e">
        <f ca="1">Calc1!B3012*(MAX(Calc4!B7430,0-(Calc4!B7120+IF('935'!P186=0,0,(1-'935'!X186/'11'!D$17)*'11'!B$17/('11'!B$17-'935'!W186)*IF(Calc1!B3012=0,1,Calc2!B191/Calc1!B3012)*Calc4!B1451))))*'11'!B$17*0.01*Calc4!B$2216/Calc4!B$2233</f>
        <v>#VALUE!</v>
      </c>
      <c r="AD244" s="22" t="e">
        <f ca="1">0.01*(Calc2!B191*'11'!B$17*Calc4!B1760+Calc1!B3012*Calc2!B6314*'935'!P186*('11'!D$17-'935'!X186)*('11'!B$17/('11'!B$17-'935'!W186)))</f>
        <v>#VALUE!</v>
      </c>
      <c r="AE244" s="22" t="e">
        <f ca="1">Calc1!B3012*Calc4!B$6300*(Calc4!B$5981+Calc1!B5504)</f>
        <v>#VALUE!</v>
      </c>
      <c r="AF244" s="22" t="e">
        <f ca="1">Calc1!B3012*(MAX(Calc4!B7430,0-(Calc4!B7120+IF('935'!P186=0,0,(1-'935'!X186/'11'!D$17)*'11'!B$17/('11'!B$17-'935'!W186)*IF(Calc1!B3012=0,1,Calc2!B191/Calc1!B3012)*Calc4!B1451))))*'11'!B$17*0.01*(1-(Calc4!B$2216+Calc4!B$11)/Calc4!B$2233)</f>
        <v>#VALUE!</v>
      </c>
      <c r="AG244" s="22" t="e">
        <f t="shared" si="20"/>
        <v>#VALUE!</v>
      </c>
      <c r="AH244" s="10"/>
    </row>
    <row r="245" spans="1:34">
      <c r="A245" s="20">
        <v>181</v>
      </c>
      <c r="B245" s="27" t="str">
        <f ca="1">Results!B198</f>
        <v>#VALUE!</v>
      </c>
      <c r="C245" s="7" t="e">
        <f ca="1">Results!C198</f>
        <v>#VALUE!</v>
      </c>
      <c r="D245" s="28" t="e">
        <f ca="1">Results!D198</f>
        <v>#VALUE!</v>
      </c>
      <c r="E245" s="28" t="e">
        <f ca="1">Results!E198</f>
        <v>#VALUE!</v>
      </c>
      <c r="F245" s="28" t="e">
        <f ca="1">Results!F198</f>
        <v>#VALUE!</v>
      </c>
      <c r="G245" s="7" t="e">
        <f ca="1">Results!G198</f>
        <v>#VALUE!</v>
      </c>
      <c r="H245" s="28" t="e">
        <f ca="1">Results!H198</f>
        <v>#VALUE!</v>
      </c>
      <c r="I245" s="28" t="e">
        <f ca="1">Results!I198</f>
        <v>#VALUE!</v>
      </c>
      <c r="J245" s="28" t="e">
        <f ca="1">Results!J198</f>
        <v>#VALUE!</v>
      </c>
      <c r="K245" s="29" t="e">
        <f ca="1">0.01*'11'!B$17*Calc1!B3013*Results!E198</f>
        <v>#VALUE!</v>
      </c>
      <c r="L245" s="22" t="e">
        <f ca="1">0.01*('11'!D$17-'935'!X187)*Results!C198*Calc1!B3013*('11'!B$17/('11'!B$17-'935'!W187))*'935'!P187</f>
        <v>#VALUE!</v>
      </c>
      <c r="M245" s="22" t="e">
        <f ca="1">0.01*('11'!B$17-'935'!W187)*Results!D198</f>
        <v>#VALUE!</v>
      </c>
      <c r="N245" s="22" t="e">
        <f ca="1">0.01*'11'!B$17*Calc1!B4258*Calc3!B1851</f>
        <v>#VALUE!</v>
      </c>
      <c r="O245" s="22" t="e">
        <f ca="1">0.01*('11'!B$17-'935'!W187)*Calc4!B10531</f>
        <v>#VALUE!</v>
      </c>
      <c r="P245" s="22" t="e">
        <f ca="1">0.01*Calc3!B3426*'935'!T187</f>
        <v>#VALUE!</v>
      </c>
      <c r="Q245" s="29" t="e">
        <f t="shared" si="14"/>
        <v>#VALUE!</v>
      </c>
      <c r="R245" s="24" t="str">
        <f ca="1">'935'!Y187</f>
        <v>#VALUE!</v>
      </c>
      <c r="S245" s="30" t="e">
        <f t="shared" si="15"/>
        <v>#VALUE!</v>
      </c>
      <c r="T245" s="31" t="e">
        <f t="shared" si="16"/>
        <v>#VALUE!</v>
      </c>
      <c r="U245" s="29" t="e">
        <f t="shared" si="17"/>
        <v>#VALUE!</v>
      </c>
      <c r="V245" s="24" t="str">
        <f ca="1">'935'!Z187</f>
        <v>#VALUE!</v>
      </c>
      <c r="W245" s="30" t="e">
        <f t="shared" si="18"/>
        <v>#VALUE!</v>
      </c>
      <c r="X245" s="31" t="e">
        <f t="shared" si="19"/>
        <v>#VALUE!</v>
      </c>
      <c r="Y245" s="29" t="e">
        <f ca="1">0.01*('11'!B$17-'935'!W187)*Calc4!B8984</f>
        <v>#VALUE!</v>
      </c>
      <c r="Z245" s="22" t="e">
        <f ca="1">0.01*'11'!B$17*Calc1!B3013*Calc4!B829</f>
        <v>#VALUE!</v>
      </c>
      <c r="AA245" s="22" t="e">
        <f ca="1">Calc1!B3013*(MAX(Calc4!B7431,0-(Calc4!B7121+IF('935'!P187=0,0,(1-'935'!X187/'11'!D$17)*'11'!B$17/('11'!B$17-'935'!W187)*IF(Calc1!B3013=0,1,Calc2!B192/Calc1!B3013)*Calc4!B1452))))*'11'!B$17*0.01*Calc4!B$11/Calc4!B$2233</f>
        <v>#VALUE!</v>
      </c>
      <c r="AB245" s="22" t="e">
        <f ca="1">Calc1!B3013*Calc4!B$6619*Calc4!B6490</f>
        <v>#VALUE!</v>
      </c>
      <c r="AC245" s="22" t="e">
        <f ca="1">Calc1!B3013*(MAX(Calc4!B7431,0-(Calc4!B7121+IF('935'!P187=0,0,(1-'935'!X187/'11'!D$17)*'11'!B$17/('11'!B$17-'935'!W187)*IF(Calc1!B3013=0,1,Calc2!B192/Calc1!B3013)*Calc4!B1452))))*'11'!B$17*0.01*Calc4!B$2216/Calc4!B$2233</f>
        <v>#VALUE!</v>
      </c>
      <c r="AD245" s="22" t="e">
        <f ca="1">0.01*(Calc2!B192*'11'!B$17*Calc4!B1761+Calc1!B3013*Calc2!B6315*'935'!P187*('11'!D$17-'935'!X187)*('11'!B$17/('11'!B$17-'935'!W187)))</f>
        <v>#VALUE!</v>
      </c>
      <c r="AE245" s="22" t="e">
        <f ca="1">Calc1!B3013*Calc4!B$6300*(Calc4!B$5981+Calc1!B5505)</f>
        <v>#VALUE!</v>
      </c>
      <c r="AF245" s="22" t="e">
        <f ca="1">Calc1!B3013*(MAX(Calc4!B7431,0-(Calc4!B7121+IF('935'!P187=0,0,(1-'935'!X187/'11'!D$17)*'11'!B$17/('11'!B$17-'935'!W187)*IF(Calc1!B3013=0,1,Calc2!B192/Calc1!B3013)*Calc4!B1452))))*'11'!B$17*0.01*(1-(Calc4!B$2216+Calc4!B$11)/Calc4!B$2233)</f>
        <v>#VALUE!</v>
      </c>
      <c r="AG245" s="22" t="e">
        <f t="shared" si="20"/>
        <v>#VALUE!</v>
      </c>
      <c r="AH245" s="10"/>
    </row>
    <row r="246" spans="1:34">
      <c r="A246" s="20">
        <v>182</v>
      </c>
      <c r="B246" s="27" t="str">
        <f ca="1">Results!B199</f>
        <v>#VALUE!</v>
      </c>
      <c r="C246" s="7" t="e">
        <f ca="1">Results!C199</f>
        <v>#VALUE!</v>
      </c>
      <c r="D246" s="28" t="e">
        <f ca="1">Results!D199</f>
        <v>#VALUE!</v>
      </c>
      <c r="E246" s="28" t="e">
        <f ca="1">Results!E199</f>
        <v>#VALUE!</v>
      </c>
      <c r="F246" s="28" t="e">
        <f ca="1">Results!F199</f>
        <v>#VALUE!</v>
      </c>
      <c r="G246" s="7" t="e">
        <f ca="1">Results!G199</f>
        <v>#VALUE!</v>
      </c>
      <c r="H246" s="28" t="e">
        <f ca="1">Results!H199</f>
        <v>#VALUE!</v>
      </c>
      <c r="I246" s="28" t="e">
        <f ca="1">Results!I199</f>
        <v>#VALUE!</v>
      </c>
      <c r="J246" s="28" t="e">
        <f ca="1">Results!J199</f>
        <v>#VALUE!</v>
      </c>
      <c r="K246" s="29" t="e">
        <f ca="1">0.01*'11'!B$17*Calc1!B3014*Results!E199</f>
        <v>#VALUE!</v>
      </c>
      <c r="L246" s="22" t="e">
        <f ca="1">0.01*('11'!D$17-'935'!X188)*Results!C199*Calc1!B3014*('11'!B$17/('11'!B$17-'935'!W188))*'935'!P188</f>
        <v>#VALUE!</v>
      </c>
      <c r="M246" s="22" t="e">
        <f ca="1">0.01*('11'!B$17-'935'!W188)*Results!D199</f>
        <v>#VALUE!</v>
      </c>
      <c r="N246" s="22" t="e">
        <f ca="1">0.01*'11'!B$17*Calc1!B4259*Calc3!B1852</f>
        <v>#VALUE!</v>
      </c>
      <c r="O246" s="22" t="e">
        <f ca="1">0.01*('11'!B$17-'935'!W188)*Calc4!B10532</f>
        <v>#VALUE!</v>
      </c>
      <c r="P246" s="22" t="e">
        <f ca="1">0.01*Calc3!B3427*'935'!T188</f>
        <v>#VALUE!</v>
      </c>
      <c r="Q246" s="29" t="e">
        <f t="shared" si="14"/>
        <v>#VALUE!</v>
      </c>
      <c r="R246" s="24" t="str">
        <f ca="1">'935'!Y188</f>
        <v>#VALUE!</v>
      </c>
      <c r="S246" s="30" t="e">
        <f t="shared" si="15"/>
        <v>#VALUE!</v>
      </c>
      <c r="T246" s="31" t="e">
        <f t="shared" si="16"/>
        <v>#VALUE!</v>
      </c>
      <c r="U246" s="29" t="e">
        <f t="shared" si="17"/>
        <v>#VALUE!</v>
      </c>
      <c r="V246" s="24" t="str">
        <f ca="1">'935'!Z188</f>
        <v>#VALUE!</v>
      </c>
      <c r="W246" s="30" t="e">
        <f t="shared" si="18"/>
        <v>#VALUE!</v>
      </c>
      <c r="X246" s="31" t="e">
        <f t="shared" si="19"/>
        <v>#VALUE!</v>
      </c>
      <c r="Y246" s="29" t="e">
        <f ca="1">0.01*('11'!B$17-'935'!W188)*Calc4!B8985</f>
        <v>#VALUE!</v>
      </c>
      <c r="Z246" s="22" t="e">
        <f ca="1">0.01*'11'!B$17*Calc1!B3014*Calc4!B830</f>
        <v>#VALUE!</v>
      </c>
      <c r="AA246" s="22" t="e">
        <f ca="1">Calc1!B3014*(MAX(Calc4!B7432,0-(Calc4!B7122+IF('935'!P188=0,0,(1-'935'!X188/'11'!D$17)*'11'!B$17/('11'!B$17-'935'!W188)*IF(Calc1!B3014=0,1,Calc2!B193/Calc1!B3014)*Calc4!B1453))))*'11'!B$17*0.01*Calc4!B$11/Calc4!B$2233</f>
        <v>#VALUE!</v>
      </c>
      <c r="AB246" s="22" t="e">
        <f ca="1">Calc1!B3014*Calc4!B$6619*Calc4!B6491</f>
        <v>#VALUE!</v>
      </c>
      <c r="AC246" s="22" t="e">
        <f ca="1">Calc1!B3014*(MAX(Calc4!B7432,0-(Calc4!B7122+IF('935'!P188=0,0,(1-'935'!X188/'11'!D$17)*'11'!B$17/('11'!B$17-'935'!W188)*IF(Calc1!B3014=0,1,Calc2!B193/Calc1!B3014)*Calc4!B1453))))*'11'!B$17*0.01*Calc4!B$2216/Calc4!B$2233</f>
        <v>#VALUE!</v>
      </c>
      <c r="AD246" s="22" t="e">
        <f ca="1">0.01*(Calc2!B193*'11'!B$17*Calc4!B1762+Calc1!B3014*Calc2!B6316*'935'!P188*('11'!D$17-'935'!X188)*('11'!B$17/('11'!B$17-'935'!W188)))</f>
        <v>#VALUE!</v>
      </c>
      <c r="AE246" s="22" t="e">
        <f ca="1">Calc1!B3014*Calc4!B$6300*(Calc4!B$5981+Calc1!B5506)</f>
        <v>#VALUE!</v>
      </c>
      <c r="AF246" s="22" t="e">
        <f ca="1">Calc1!B3014*(MAX(Calc4!B7432,0-(Calc4!B7122+IF('935'!P188=0,0,(1-'935'!X188/'11'!D$17)*'11'!B$17/('11'!B$17-'935'!W188)*IF(Calc1!B3014=0,1,Calc2!B193/Calc1!B3014)*Calc4!B1453))))*'11'!B$17*0.01*(1-(Calc4!B$2216+Calc4!B$11)/Calc4!B$2233)</f>
        <v>#VALUE!</v>
      </c>
      <c r="AG246" s="22" t="e">
        <f t="shared" si="20"/>
        <v>#VALUE!</v>
      </c>
      <c r="AH246" s="10"/>
    </row>
    <row r="247" spans="1:34">
      <c r="A247" s="20">
        <v>183</v>
      </c>
      <c r="B247" s="27" t="str">
        <f ca="1">Results!B200</f>
        <v>#VALUE!</v>
      </c>
      <c r="C247" s="7" t="e">
        <f ca="1">Results!C200</f>
        <v>#VALUE!</v>
      </c>
      <c r="D247" s="28" t="e">
        <f ca="1">Results!D200</f>
        <v>#VALUE!</v>
      </c>
      <c r="E247" s="28" t="e">
        <f ca="1">Results!E200</f>
        <v>#VALUE!</v>
      </c>
      <c r="F247" s="28" t="e">
        <f ca="1">Results!F200</f>
        <v>#VALUE!</v>
      </c>
      <c r="G247" s="7" t="e">
        <f ca="1">Results!G200</f>
        <v>#VALUE!</v>
      </c>
      <c r="H247" s="28" t="e">
        <f ca="1">Results!H200</f>
        <v>#VALUE!</v>
      </c>
      <c r="I247" s="28" t="e">
        <f ca="1">Results!I200</f>
        <v>#VALUE!</v>
      </c>
      <c r="J247" s="28" t="e">
        <f ca="1">Results!J200</f>
        <v>#VALUE!</v>
      </c>
      <c r="K247" s="29" t="e">
        <f ca="1">0.01*'11'!B$17*Calc1!B3015*Results!E200</f>
        <v>#VALUE!</v>
      </c>
      <c r="L247" s="22" t="e">
        <f ca="1">0.01*('11'!D$17-'935'!X189)*Results!C200*Calc1!B3015*('11'!B$17/('11'!B$17-'935'!W189))*'935'!P189</f>
        <v>#VALUE!</v>
      </c>
      <c r="M247" s="22" t="e">
        <f ca="1">0.01*('11'!B$17-'935'!W189)*Results!D200</f>
        <v>#VALUE!</v>
      </c>
      <c r="N247" s="22" t="e">
        <f ca="1">0.01*'11'!B$17*Calc1!B4260*Calc3!B1853</f>
        <v>#VALUE!</v>
      </c>
      <c r="O247" s="22" t="e">
        <f ca="1">0.01*('11'!B$17-'935'!W189)*Calc4!B10533</f>
        <v>#VALUE!</v>
      </c>
      <c r="P247" s="22" t="e">
        <f ca="1">0.01*Calc3!B3428*'935'!T189</f>
        <v>#VALUE!</v>
      </c>
      <c r="Q247" s="29" t="e">
        <f t="shared" si="14"/>
        <v>#VALUE!</v>
      </c>
      <c r="R247" s="24" t="str">
        <f ca="1">'935'!Y189</f>
        <v>#VALUE!</v>
      </c>
      <c r="S247" s="30" t="e">
        <f t="shared" si="15"/>
        <v>#VALUE!</v>
      </c>
      <c r="T247" s="31" t="e">
        <f t="shared" si="16"/>
        <v>#VALUE!</v>
      </c>
      <c r="U247" s="29" t="e">
        <f t="shared" si="17"/>
        <v>#VALUE!</v>
      </c>
      <c r="V247" s="24" t="str">
        <f ca="1">'935'!Z189</f>
        <v>#VALUE!</v>
      </c>
      <c r="W247" s="30" t="e">
        <f t="shared" si="18"/>
        <v>#VALUE!</v>
      </c>
      <c r="X247" s="31" t="e">
        <f t="shared" si="19"/>
        <v>#VALUE!</v>
      </c>
      <c r="Y247" s="29" t="e">
        <f ca="1">0.01*('11'!B$17-'935'!W189)*Calc4!B8986</f>
        <v>#VALUE!</v>
      </c>
      <c r="Z247" s="22" t="e">
        <f ca="1">0.01*'11'!B$17*Calc1!B3015*Calc4!B831</f>
        <v>#VALUE!</v>
      </c>
      <c r="AA247" s="22" t="e">
        <f ca="1">Calc1!B3015*(MAX(Calc4!B7433,0-(Calc4!B7123+IF('935'!P189=0,0,(1-'935'!X189/'11'!D$17)*'11'!B$17/('11'!B$17-'935'!W189)*IF(Calc1!B3015=0,1,Calc2!B194/Calc1!B3015)*Calc4!B1454))))*'11'!B$17*0.01*Calc4!B$11/Calc4!B$2233</f>
        <v>#VALUE!</v>
      </c>
      <c r="AB247" s="22" t="e">
        <f ca="1">Calc1!B3015*Calc4!B$6619*Calc4!B6492</f>
        <v>#VALUE!</v>
      </c>
      <c r="AC247" s="22" t="e">
        <f ca="1">Calc1!B3015*(MAX(Calc4!B7433,0-(Calc4!B7123+IF('935'!P189=0,0,(1-'935'!X189/'11'!D$17)*'11'!B$17/('11'!B$17-'935'!W189)*IF(Calc1!B3015=0,1,Calc2!B194/Calc1!B3015)*Calc4!B1454))))*'11'!B$17*0.01*Calc4!B$2216/Calc4!B$2233</f>
        <v>#VALUE!</v>
      </c>
      <c r="AD247" s="22" t="e">
        <f ca="1">0.01*(Calc2!B194*'11'!B$17*Calc4!B1763+Calc1!B3015*Calc2!B6317*'935'!P189*('11'!D$17-'935'!X189)*('11'!B$17/('11'!B$17-'935'!W189)))</f>
        <v>#VALUE!</v>
      </c>
      <c r="AE247" s="22" t="e">
        <f ca="1">Calc1!B3015*Calc4!B$6300*(Calc4!B$5981+Calc1!B5507)</f>
        <v>#VALUE!</v>
      </c>
      <c r="AF247" s="22" t="e">
        <f ca="1">Calc1!B3015*(MAX(Calc4!B7433,0-(Calc4!B7123+IF('935'!P189=0,0,(1-'935'!X189/'11'!D$17)*'11'!B$17/('11'!B$17-'935'!W189)*IF(Calc1!B3015=0,1,Calc2!B194/Calc1!B3015)*Calc4!B1454))))*'11'!B$17*0.01*(1-(Calc4!B$2216+Calc4!B$11)/Calc4!B$2233)</f>
        <v>#VALUE!</v>
      </c>
      <c r="AG247" s="22" t="e">
        <f t="shared" si="20"/>
        <v>#VALUE!</v>
      </c>
      <c r="AH247" s="10"/>
    </row>
    <row r="248" spans="1:34">
      <c r="A248" s="20">
        <v>184</v>
      </c>
      <c r="B248" s="27" t="str">
        <f ca="1">Results!B201</f>
        <v>#VALUE!</v>
      </c>
      <c r="C248" s="7" t="e">
        <f ca="1">Results!C201</f>
        <v>#VALUE!</v>
      </c>
      <c r="D248" s="28" t="e">
        <f ca="1">Results!D201</f>
        <v>#VALUE!</v>
      </c>
      <c r="E248" s="28" t="e">
        <f ca="1">Results!E201</f>
        <v>#VALUE!</v>
      </c>
      <c r="F248" s="28" t="e">
        <f ca="1">Results!F201</f>
        <v>#VALUE!</v>
      </c>
      <c r="G248" s="7" t="e">
        <f ca="1">Results!G201</f>
        <v>#VALUE!</v>
      </c>
      <c r="H248" s="28" t="e">
        <f ca="1">Results!H201</f>
        <v>#VALUE!</v>
      </c>
      <c r="I248" s="28" t="e">
        <f ca="1">Results!I201</f>
        <v>#VALUE!</v>
      </c>
      <c r="J248" s="28" t="e">
        <f ca="1">Results!J201</f>
        <v>#VALUE!</v>
      </c>
      <c r="K248" s="29" t="e">
        <f ca="1">0.01*'11'!B$17*Calc1!B3016*Results!E201</f>
        <v>#VALUE!</v>
      </c>
      <c r="L248" s="22" t="e">
        <f ca="1">0.01*('11'!D$17-'935'!X190)*Results!C201*Calc1!B3016*('11'!B$17/('11'!B$17-'935'!W190))*'935'!P190</f>
        <v>#VALUE!</v>
      </c>
      <c r="M248" s="22" t="e">
        <f ca="1">0.01*('11'!B$17-'935'!W190)*Results!D201</f>
        <v>#VALUE!</v>
      </c>
      <c r="N248" s="22" t="e">
        <f ca="1">0.01*'11'!B$17*Calc1!B4261*Calc3!B1854</f>
        <v>#VALUE!</v>
      </c>
      <c r="O248" s="22" t="e">
        <f ca="1">0.01*('11'!B$17-'935'!W190)*Calc4!B10534</f>
        <v>#VALUE!</v>
      </c>
      <c r="P248" s="22" t="e">
        <f ca="1">0.01*Calc3!B3429*'935'!T190</f>
        <v>#VALUE!</v>
      </c>
      <c r="Q248" s="29" t="e">
        <f t="shared" si="14"/>
        <v>#VALUE!</v>
      </c>
      <c r="R248" s="24" t="str">
        <f ca="1">'935'!Y190</f>
        <v>#VALUE!</v>
      </c>
      <c r="S248" s="30" t="e">
        <f t="shared" si="15"/>
        <v>#VALUE!</v>
      </c>
      <c r="T248" s="31" t="e">
        <f t="shared" si="16"/>
        <v>#VALUE!</v>
      </c>
      <c r="U248" s="29" t="e">
        <f t="shared" si="17"/>
        <v>#VALUE!</v>
      </c>
      <c r="V248" s="24" t="str">
        <f ca="1">'935'!Z190</f>
        <v>#VALUE!</v>
      </c>
      <c r="W248" s="30" t="e">
        <f t="shared" si="18"/>
        <v>#VALUE!</v>
      </c>
      <c r="X248" s="31" t="e">
        <f t="shared" si="19"/>
        <v>#VALUE!</v>
      </c>
      <c r="Y248" s="29" t="e">
        <f ca="1">0.01*('11'!B$17-'935'!W190)*Calc4!B8987</f>
        <v>#VALUE!</v>
      </c>
      <c r="Z248" s="22" t="e">
        <f ca="1">0.01*'11'!B$17*Calc1!B3016*Calc4!B832</f>
        <v>#VALUE!</v>
      </c>
      <c r="AA248" s="22" t="e">
        <f ca="1">Calc1!B3016*(MAX(Calc4!B7434,0-(Calc4!B7124+IF('935'!P190=0,0,(1-'935'!X190/'11'!D$17)*'11'!B$17/('11'!B$17-'935'!W190)*IF(Calc1!B3016=0,1,Calc2!B195/Calc1!B3016)*Calc4!B1455))))*'11'!B$17*0.01*Calc4!B$11/Calc4!B$2233</f>
        <v>#VALUE!</v>
      </c>
      <c r="AB248" s="22" t="e">
        <f ca="1">Calc1!B3016*Calc4!B$6619*Calc4!B6493</f>
        <v>#VALUE!</v>
      </c>
      <c r="AC248" s="22" t="e">
        <f ca="1">Calc1!B3016*(MAX(Calc4!B7434,0-(Calc4!B7124+IF('935'!P190=0,0,(1-'935'!X190/'11'!D$17)*'11'!B$17/('11'!B$17-'935'!W190)*IF(Calc1!B3016=0,1,Calc2!B195/Calc1!B3016)*Calc4!B1455))))*'11'!B$17*0.01*Calc4!B$2216/Calc4!B$2233</f>
        <v>#VALUE!</v>
      </c>
      <c r="AD248" s="22" t="e">
        <f ca="1">0.01*(Calc2!B195*'11'!B$17*Calc4!B1764+Calc1!B3016*Calc2!B6318*'935'!P190*('11'!D$17-'935'!X190)*('11'!B$17/('11'!B$17-'935'!W190)))</f>
        <v>#VALUE!</v>
      </c>
      <c r="AE248" s="22" t="e">
        <f ca="1">Calc1!B3016*Calc4!B$6300*(Calc4!B$5981+Calc1!B5508)</f>
        <v>#VALUE!</v>
      </c>
      <c r="AF248" s="22" t="e">
        <f ca="1">Calc1!B3016*(MAX(Calc4!B7434,0-(Calc4!B7124+IF('935'!P190=0,0,(1-'935'!X190/'11'!D$17)*'11'!B$17/('11'!B$17-'935'!W190)*IF(Calc1!B3016=0,1,Calc2!B195/Calc1!B3016)*Calc4!B1455))))*'11'!B$17*0.01*(1-(Calc4!B$2216+Calc4!B$11)/Calc4!B$2233)</f>
        <v>#VALUE!</v>
      </c>
      <c r="AG248" s="22" t="e">
        <f t="shared" si="20"/>
        <v>#VALUE!</v>
      </c>
      <c r="AH248" s="10"/>
    </row>
    <row r="249" spans="1:34">
      <c r="A249" s="20">
        <v>185</v>
      </c>
      <c r="B249" s="27" t="str">
        <f ca="1">Results!B202</f>
        <v>#VALUE!</v>
      </c>
      <c r="C249" s="7" t="e">
        <f ca="1">Results!C202</f>
        <v>#VALUE!</v>
      </c>
      <c r="D249" s="28" t="e">
        <f ca="1">Results!D202</f>
        <v>#VALUE!</v>
      </c>
      <c r="E249" s="28" t="e">
        <f ca="1">Results!E202</f>
        <v>#VALUE!</v>
      </c>
      <c r="F249" s="28" t="e">
        <f ca="1">Results!F202</f>
        <v>#VALUE!</v>
      </c>
      <c r="G249" s="7" t="e">
        <f ca="1">Results!G202</f>
        <v>#VALUE!</v>
      </c>
      <c r="H249" s="28" t="e">
        <f ca="1">Results!H202</f>
        <v>#VALUE!</v>
      </c>
      <c r="I249" s="28" t="e">
        <f ca="1">Results!I202</f>
        <v>#VALUE!</v>
      </c>
      <c r="J249" s="28" t="e">
        <f ca="1">Results!J202</f>
        <v>#VALUE!</v>
      </c>
      <c r="K249" s="29" t="e">
        <f ca="1">0.01*'11'!B$17*Calc1!B3017*Results!E202</f>
        <v>#VALUE!</v>
      </c>
      <c r="L249" s="22" t="e">
        <f ca="1">0.01*('11'!D$17-'935'!X191)*Results!C202*Calc1!B3017*('11'!B$17/('11'!B$17-'935'!W191))*'935'!P191</f>
        <v>#VALUE!</v>
      </c>
      <c r="M249" s="22" t="e">
        <f ca="1">0.01*('11'!B$17-'935'!W191)*Results!D202</f>
        <v>#VALUE!</v>
      </c>
      <c r="N249" s="22" t="e">
        <f ca="1">0.01*'11'!B$17*Calc1!B4262*Calc3!B1855</f>
        <v>#VALUE!</v>
      </c>
      <c r="O249" s="22" t="e">
        <f ca="1">0.01*('11'!B$17-'935'!W191)*Calc4!B10535</f>
        <v>#VALUE!</v>
      </c>
      <c r="P249" s="22" t="e">
        <f ca="1">0.01*Calc3!B3430*'935'!T191</f>
        <v>#VALUE!</v>
      </c>
      <c r="Q249" s="29" t="e">
        <f t="shared" si="14"/>
        <v>#VALUE!</v>
      </c>
      <c r="R249" s="24" t="str">
        <f ca="1">'935'!Y191</f>
        <v>#VALUE!</v>
      </c>
      <c r="S249" s="30" t="e">
        <f t="shared" si="15"/>
        <v>#VALUE!</v>
      </c>
      <c r="T249" s="31" t="e">
        <f t="shared" si="16"/>
        <v>#VALUE!</v>
      </c>
      <c r="U249" s="29" t="e">
        <f t="shared" si="17"/>
        <v>#VALUE!</v>
      </c>
      <c r="V249" s="24" t="str">
        <f ca="1">'935'!Z191</f>
        <v>#VALUE!</v>
      </c>
      <c r="W249" s="30" t="e">
        <f t="shared" si="18"/>
        <v>#VALUE!</v>
      </c>
      <c r="X249" s="31" t="e">
        <f t="shared" si="19"/>
        <v>#VALUE!</v>
      </c>
      <c r="Y249" s="29" t="e">
        <f ca="1">0.01*('11'!B$17-'935'!W191)*Calc4!B8988</f>
        <v>#VALUE!</v>
      </c>
      <c r="Z249" s="22" t="e">
        <f ca="1">0.01*'11'!B$17*Calc1!B3017*Calc4!B833</f>
        <v>#VALUE!</v>
      </c>
      <c r="AA249" s="22" t="e">
        <f ca="1">Calc1!B3017*(MAX(Calc4!B7435,0-(Calc4!B7125+IF('935'!P191=0,0,(1-'935'!X191/'11'!D$17)*'11'!B$17/('11'!B$17-'935'!W191)*IF(Calc1!B3017=0,1,Calc2!B196/Calc1!B3017)*Calc4!B1456))))*'11'!B$17*0.01*Calc4!B$11/Calc4!B$2233</f>
        <v>#VALUE!</v>
      </c>
      <c r="AB249" s="22" t="e">
        <f ca="1">Calc1!B3017*Calc4!B$6619*Calc4!B6494</f>
        <v>#VALUE!</v>
      </c>
      <c r="AC249" s="22" t="e">
        <f ca="1">Calc1!B3017*(MAX(Calc4!B7435,0-(Calc4!B7125+IF('935'!P191=0,0,(1-'935'!X191/'11'!D$17)*'11'!B$17/('11'!B$17-'935'!W191)*IF(Calc1!B3017=0,1,Calc2!B196/Calc1!B3017)*Calc4!B1456))))*'11'!B$17*0.01*Calc4!B$2216/Calc4!B$2233</f>
        <v>#VALUE!</v>
      </c>
      <c r="AD249" s="22" t="e">
        <f ca="1">0.01*(Calc2!B196*'11'!B$17*Calc4!B1765+Calc1!B3017*Calc2!B6319*'935'!P191*('11'!D$17-'935'!X191)*('11'!B$17/('11'!B$17-'935'!W191)))</f>
        <v>#VALUE!</v>
      </c>
      <c r="AE249" s="22" t="e">
        <f ca="1">Calc1!B3017*Calc4!B$6300*(Calc4!B$5981+Calc1!B5509)</f>
        <v>#VALUE!</v>
      </c>
      <c r="AF249" s="22" t="e">
        <f ca="1">Calc1!B3017*(MAX(Calc4!B7435,0-(Calc4!B7125+IF('935'!P191=0,0,(1-'935'!X191/'11'!D$17)*'11'!B$17/('11'!B$17-'935'!W191)*IF(Calc1!B3017=0,1,Calc2!B196/Calc1!B3017)*Calc4!B1456))))*'11'!B$17*0.01*(1-(Calc4!B$2216+Calc4!B$11)/Calc4!B$2233)</f>
        <v>#VALUE!</v>
      </c>
      <c r="AG249" s="22" t="e">
        <f t="shared" si="20"/>
        <v>#VALUE!</v>
      </c>
      <c r="AH249" s="10"/>
    </row>
    <row r="250" spans="1:34">
      <c r="A250" s="20">
        <v>186</v>
      </c>
      <c r="B250" s="27" t="str">
        <f ca="1">Results!B203</f>
        <v>#VALUE!</v>
      </c>
      <c r="C250" s="7" t="e">
        <f ca="1">Results!C203</f>
        <v>#VALUE!</v>
      </c>
      <c r="D250" s="28" t="e">
        <f ca="1">Results!D203</f>
        <v>#VALUE!</v>
      </c>
      <c r="E250" s="28" t="e">
        <f ca="1">Results!E203</f>
        <v>#VALUE!</v>
      </c>
      <c r="F250" s="28" t="e">
        <f ca="1">Results!F203</f>
        <v>#VALUE!</v>
      </c>
      <c r="G250" s="7" t="e">
        <f ca="1">Results!G203</f>
        <v>#VALUE!</v>
      </c>
      <c r="H250" s="28" t="e">
        <f ca="1">Results!H203</f>
        <v>#VALUE!</v>
      </c>
      <c r="I250" s="28" t="e">
        <f ca="1">Results!I203</f>
        <v>#VALUE!</v>
      </c>
      <c r="J250" s="28" t="e">
        <f ca="1">Results!J203</f>
        <v>#VALUE!</v>
      </c>
      <c r="K250" s="29" t="e">
        <f ca="1">0.01*'11'!B$17*Calc1!B3018*Results!E203</f>
        <v>#VALUE!</v>
      </c>
      <c r="L250" s="22" t="e">
        <f ca="1">0.01*('11'!D$17-'935'!X192)*Results!C203*Calc1!B3018*('11'!B$17/('11'!B$17-'935'!W192))*'935'!P192</f>
        <v>#VALUE!</v>
      </c>
      <c r="M250" s="22" t="e">
        <f ca="1">0.01*('11'!B$17-'935'!W192)*Results!D203</f>
        <v>#VALUE!</v>
      </c>
      <c r="N250" s="22" t="e">
        <f ca="1">0.01*'11'!B$17*Calc1!B4263*Calc3!B1856</f>
        <v>#VALUE!</v>
      </c>
      <c r="O250" s="22" t="e">
        <f ca="1">0.01*('11'!B$17-'935'!W192)*Calc4!B10536</f>
        <v>#VALUE!</v>
      </c>
      <c r="P250" s="22" t="e">
        <f ca="1">0.01*Calc3!B3431*'935'!T192</f>
        <v>#VALUE!</v>
      </c>
      <c r="Q250" s="29" t="e">
        <f t="shared" si="14"/>
        <v>#VALUE!</v>
      </c>
      <c r="R250" s="24" t="str">
        <f ca="1">'935'!Y192</f>
        <v>#VALUE!</v>
      </c>
      <c r="S250" s="30" t="e">
        <f t="shared" si="15"/>
        <v>#VALUE!</v>
      </c>
      <c r="T250" s="31" t="e">
        <f t="shared" si="16"/>
        <v>#VALUE!</v>
      </c>
      <c r="U250" s="29" t="e">
        <f t="shared" si="17"/>
        <v>#VALUE!</v>
      </c>
      <c r="V250" s="24" t="str">
        <f ca="1">'935'!Z192</f>
        <v>#VALUE!</v>
      </c>
      <c r="W250" s="30" t="e">
        <f t="shared" si="18"/>
        <v>#VALUE!</v>
      </c>
      <c r="X250" s="31" t="e">
        <f t="shared" si="19"/>
        <v>#VALUE!</v>
      </c>
      <c r="Y250" s="29" t="e">
        <f ca="1">0.01*('11'!B$17-'935'!W192)*Calc4!B8989</f>
        <v>#VALUE!</v>
      </c>
      <c r="Z250" s="22" t="e">
        <f ca="1">0.01*'11'!B$17*Calc1!B3018*Calc4!B834</f>
        <v>#VALUE!</v>
      </c>
      <c r="AA250" s="22" t="e">
        <f ca="1">Calc1!B3018*(MAX(Calc4!B7436,0-(Calc4!B7126+IF('935'!P192=0,0,(1-'935'!X192/'11'!D$17)*'11'!B$17/('11'!B$17-'935'!W192)*IF(Calc1!B3018=0,1,Calc2!B197/Calc1!B3018)*Calc4!B1457))))*'11'!B$17*0.01*Calc4!B$11/Calc4!B$2233</f>
        <v>#VALUE!</v>
      </c>
      <c r="AB250" s="22" t="e">
        <f ca="1">Calc1!B3018*Calc4!B$6619*Calc4!B6495</f>
        <v>#VALUE!</v>
      </c>
      <c r="AC250" s="22" t="e">
        <f ca="1">Calc1!B3018*(MAX(Calc4!B7436,0-(Calc4!B7126+IF('935'!P192=0,0,(1-'935'!X192/'11'!D$17)*'11'!B$17/('11'!B$17-'935'!W192)*IF(Calc1!B3018=0,1,Calc2!B197/Calc1!B3018)*Calc4!B1457))))*'11'!B$17*0.01*Calc4!B$2216/Calc4!B$2233</f>
        <v>#VALUE!</v>
      </c>
      <c r="AD250" s="22" t="e">
        <f ca="1">0.01*(Calc2!B197*'11'!B$17*Calc4!B1766+Calc1!B3018*Calc2!B6320*'935'!P192*('11'!D$17-'935'!X192)*('11'!B$17/('11'!B$17-'935'!W192)))</f>
        <v>#VALUE!</v>
      </c>
      <c r="AE250" s="22" t="e">
        <f ca="1">Calc1!B3018*Calc4!B$6300*(Calc4!B$5981+Calc1!B5510)</f>
        <v>#VALUE!</v>
      </c>
      <c r="AF250" s="22" t="e">
        <f ca="1">Calc1!B3018*(MAX(Calc4!B7436,0-(Calc4!B7126+IF('935'!P192=0,0,(1-'935'!X192/'11'!D$17)*'11'!B$17/('11'!B$17-'935'!W192)*IF(Calc1!B3018=0,1,Calc2!B197/Calc1!B3018)*Calc4!B1457))))*'11'!B$17*0.01*(1-(Calc4!B$2216+Calc4!B$11)/Calc4!B$2233)</f>
        <v>#VALUE!</v>
      </c>
      <c r="AG250" s="22" t="e">
        <f t="shared" si="20"/>
        <v>#VALUE!</v>
      </c>
      <c r="AH250" s="10"/>
    </row>
    <row r="251" spans="1:34">
      <c r="A251" s="20">
        <v>187</v>
      </c>
      <c r="B251" s="27" t="str">
        <f ca="1">Results!B204</f>
        <v>#VALUE!</v>
      </c>
      <c r="C251" s="7" t="e">
        <f ca="1">Results!C204</f>
        <v>#VALUE!</v>
      </c>
      <c r="D251" s="28" t="e">
        <f ca="1">Results!D204</f>
        <v>#VALUE!</v>
      </c>
      <c r="E251" s="28" t="e">
        <f ca="1">Results!E204</f>
        <v>#VALUE!</v>
      </c>
      <c r="F251" s="28" t="e">
        <f ca="1">Results!F204</f>
        <v>#VALUE!</v>
      </c>
      <c r="G251" s="7" t="e">
        <f ca="1">Results!G204</f>
        <v>#VALUE!</v>
      </c>
      <c r="H251" s="28" t="e">
        <f ca="1">Results!H204</f>
        <v>#VALUE!</v>
      </c>
      <c r="I251" s="28" t="e">
        <f ca="1">Results!I204</f>
        <v>#VALUE!</v>
      </c>
      <c r="J251" s="28" t="e">
        <f ca="1">Results!J204</f>
        <v>#VALUE!</v>
      </c>
      <c r="K251" s="29" t="e">
        <f ca="1">0.01*'11'!B$17*Calc1!B3019*Results!E204</f>
        <v>#VALUE!</v>
      </c>
      <c r="L251" s="22" t="e">
        <f ca="1">0.01*('11'!D$17-'935'!X193)*Results!C204*Calc1!B3019*('11'!B$17/('11'!B$17-'935'!W193))*'935'!P193</f>
        <v>#VALUE!</v>
      </c>
      <c r="M251" s="22" t="e">
        <f ca="1">0.01*('11'!B$17-'935'!W193)*Results!D204</f>
        <v>#VALUE!</v>
      </c>
      <c r="N251" s="22" t="e">
        <f ca="1">0.01*'11'!B$17*Calc1!B4264*Calc3!B1857</f>
        <v>#VALUE!</v>
      </c>
      <c r="O251" s="22" t="e">
        <f ca="1">0.01*('11'!B$17-'935'!W193)*Calc4!B10537</f>
        <v>#VALUE!</v>
      </c>
      <c r="P251" s="22" t="e">
        <f ca="1">0.01*Calc3!B3432*'935'!T193</f>
        <v>#VALUE!</v>
      </c>
      <c r="Q251" s="29" t="e">
        <f t="shared" si="14"/>
        <v>#VALUE!</v>
      </c>
      <c r="R251" s="24" t="str">
        <f ca="1">'935'!Y193</f>
        <v>#VALUE!</v>
      </c>
      <c r="S251" s="30" t="e">
        <f t="shared" si="15"/>
        <v>#VALUE!</v>
      </c>
      <c r="T251" s="31" t="e">
        <f t="shared" si="16"/>
        <v>#VALUE!</v>
      </c>
      <c r="U251" s="29" t="e">
        <f t="shared" si="17"/>
        <v>#VALUE!</v>
      </c>
      <c r="V251" s="24" t="str">
        <f ca="1">'935'!Z193</f>
        <v>#VALUE!</v>
      </c>
      <c r="W251" s="30" t="e">
        <f t="shared" si="18"/>
        <v>#VALUE!</v>
      </c>
      <c r="X251" s="31" t="e">
        <f t="shared" si="19"/>
        <v>#VALUE!</v>
      </c>
      <c r="Y251" s="29" t="e">
        <f ca="1">0.01*('11'!B$17-'935'!W193)*Calc4!B8990</f>
        <v>#VALUE!</v>
      </c>
      <c r="Z251" s="22" t="e">
        <f ca="1">0.01*'11'!B$17*Calc1!B3019*Calc4!B835</f>
        <v>#VALUE!</v>
      </c>
      <c r="AA251" s="22" t="e">
        <f ca="1">Calc1!B3019*(MAX(Calc4!B7437,0-(Calc4!B7127+IF('935'!P193=0,0,(1-'935'!X193/'11'!D$17)*'11'!B$17/('11'!B$17-'935'!W193)*IF(Calc1!B3019=0,1,Calc2!B198/Calc1!B3019)*Calc4!B1458))))*'11'!B$17*0.01*Calc4!B$11/Calc4!B$2233</f>
        <v>#VALUE!</v>
      </c>
      <c r="AB251" s="22" t="e">
        <f ca="1">Calc1!B3019*Calc4!B$6619*Calc4!B6496</f>
        <v>#VALUE!</v>
      </c>
      <c r="AC251" s="22" t="e">
        <f ca="1">Calc1!B3019*(MAX(Calc4!B7437,0-(Calc4!B7127+IF('935'!P193=0,0,(1-'935'!X193/'11'!D$17)*'11'!B$17/('11'!B$17-'935'!W193)*IF(Calc1!B3019=0,1,Calc2!B198/Calc1!B3019)*Calc4!B1458))))*'11'!B$17*0.01*Calc4!B$2216/Calc4!B$2233</f>
        <v>#VALUE!</v>
      </c>
      <c r="AD251" s="22" t="e">
        <f ca="1">0.01*(Calc2!B198*'11'!B$17*Calc4!B1767+Calc1!B3019*Calc2!B6321*'935'!P193*('11'!D$17-'935'!X193)*('11'!B$17/('11'!B$17-'935'!W193)))</f>
        <v>#VALUE!</v>
      </c>
      <c r="AE251" s="22" t="e">
        <f ca="1">Calc1!B3019*Calc4!B$6300*(Calc4!B$5981+Calc1!B5511)</f>
        <v>#VALUE!</v>
      </c>
      <c r="AF251" s="22" t="e">
        <f ca="1">Calc1!B3019*(MAX(Calc4!B7437,0-(Calc4!B7127+IF('935'!P193=0,0,(1-'935'!X193/'11'!D$17)*'11'!B$17/('11'!B$17-'935'!W193)*IF(Calc1!B3019=0,1,Calc2!B198/Calc1!B3019)*Calc4!B1458))))*'11'!B$17*0.01*(1-(Calc4!B$2216+Calc4!B$11)/Calc4!B$2233)</f>
        <v>#VALUE!</v>
      </c>
      <c r="AG251" s="22" t="e">
        <f t="shared" si="20"/>
        <v>#VALUE!</v>
      </c>
      <c r="AH251" s="10"/>
    </row>
    <row r="252" spans="1:34">
      <c r="A252" s="20">
        <v>188</v>
      </c>
      <c r="B252" s="27" t="str">
        <f ca="1">Results!B205</f>
        <v>#VALUE!</v>
      </c>
      <c r="C252" s="7" t="e">
        <f ca="1">Results!C205</f>
        <v>#VALUE!</v>
      </c>
      <c r="D252" s="28" t="e">
        <f ca="1">Results!D205</f>
        <v>#VALUE!</v>
      </c>
      <c r="E252" s="28" t="e">
        <f ca="1">Results!E205</f>
        <v>#VALUE!</v>
      </c>
      <c r="F252" s="28" t="e">
        <f ca="1">Results!F205</f>
        <v>#VALUE!</v>
      </c>
      <c r="G252" s="7" t="e">
        <f ca="1">Results!G205</f>
        <v>#VALUE!</v>
      </c>
      <c r="H252" s="28" t="e">
        <f ca="1">Results!H205</f>
        <v>#VALUE!</v>
      </c>
      <c r="I252" s="28" t="e">
        <f ca="1">Results!I205</f>
        <v>#VALUE!</v>
      </c>
      <c r="J252" s="28" t="e">
        <f ca="1">Results!J205</f>
        <v>#VALUE!</v>
      </c>
      <c r="K252" s="29" t="e">
        <f ca="1">0.01*'11'!B$17*Calc1!B3020*Results!E205</f>
        <v>#VALUE!</v>
      </c>
      <c r="L252" s="22" t="e">
        <f ca="1">0.01*('11'!D$17-'935'!X194)*Results!C205*Calc1!B3020*('11'!B$17/('11'!B$17-'935'!W194))*'935'!P194</f>
        <v>#VALUE!</v>
      </c>
      <c r="M252" s="22" t="e">
        <f ca="1">0.01*('11'!B$17-'935'!W194)*Results!D205</f>
        <v>#VALUE!</v>
      </c>
      <c r="N252" s="22" t="e">
        <f ca="1">0.01*'11'!B$17*Calc1!B4265*Calc3!B1858</f>
        <v>#VALUE!</v>
      </c>
      <c r="O252" s="22" t="e">
        <f ca="1">0.01*('11'!B$17-'935'!W194)*Calc4!B10538</f>
        <v>#VALUE!</v>
      </c>
      <c r="P252" s="22" t="e">
        <f ca="1">0.01*Calc3!B3433*'935'!T194</f>
        <v>#VALUE!</v>
      </c>
      <c r="Q252" s="29" t="e">
        <f t="shared" si="14"/>
        <v>#VALUE!</v>
      </c>
      <c r="R252" s="24" t="str">
        <f ca="1">'935'!Y194</f>
        <v>#VALUE!</v>
      </c>
      <c r="S252" s="30" t="e">
        <f t="shared" si="15"/>
        <v>#VALUE!</v>
      </c>
      <c r="T252" s="31" t="e">
        <f t="shared" si="16"/>
        <v>#VALUE!</v>
      </c>
      <c r="U252" s="29" t="e">
        <f t="shared" si="17"/>
        <v>#VALUE!</v>
      </c>
      <c r="V252" s="24" t="str">
        <f ca="1">'935'!Z194</f>
        <v>#VALUE!</v>
      </c>
      <c r="W252" s="30" t="e">
        <f t="shared" si="18"/>
        <v>#VALUE!</v>
      </c>
      <c r="X252" s="31" t="e">
        <f t="shared" si="19"/>
        <v>#VALUE!</v>
      </c>
      <c r="Y252" s="29" t="e">
        <f ca="1">0.01*('11'!B$17-'935'!W194)*Calc4!B8991</f>
        <v>#VALUE!</v>
      </c>
      <c r="Z252" s="22" t="e">
        <f ca="1">0.01*'11'!B$17*Calc1!B3020*Calc4!B836</f>
        <v>#VALUE!</v>
      </c>
      <c r="AA252" s="22" t="e">
        <f ca="1">Calc1!B3020*(MAX(Calc4!B7438,0-(Calc4!B7128+IF('935'!P194=0,0,(1-'935'!X194/'11'!D$17)*'11'!B$17/('11'!B$17-'935'!W194)*IF(Calc1!B3020=0,1,Calc2!B199/Calc1!B3020)*Calc4!B1459))))*'11'!B$17*0.01*Calc4!B$11/Calc4!B$2233</f>
        <v>#VALUE!</v>
      </c>
      <c r="AB252" s="22" t="e">
        <f ca="1">Calc1!B3020*Calc4!B$6619*Calc4!B6497</f>
        <v>#VALUE!</v>
      </c>
      <c r="AC252" s="22" t="e">
        <f ca="1">Calc1!B3020*(MAX(Calc4!B7438,0-(Calc4!B7128+IF('935'!P194=0,0,(1-'935'!X194/'11'!D$17)*'11'!B$17/('11'!B$17-'935'!W194)*IF(Calc1!B3020=0,1,Calc2!B199/Calc1!B3020)*Calc4!B1459))))*'11'!B$17*0.01*Calc4!B$2216/Calc4!B$2233</f>
        <v>#VALUE!</v>
      </c>
      <c r="AD252" s="22" t="e">
        <f ca="1">0.01*(Calc2!B199*'11'!B$17*Calc4!B1768+Calc1!B3020*Calc2!B6322*'935'!P194*('11'!D$17-'935'!X194)*('11'!B$17/('11'!B$17-'935'!W194)))</f>
        <v>#VALUE!</v>
      </c>
      <c r="AE252" s="22" t="e">
        <f ca="1">Calc1!B3020*Calc4!B$6300*(Calc4!B$5981+Calc1!B5512)</f>
        <v>#VALUE!</v>
      </c>
      <c r="AF252" s="22" t="e">
        <f ca="1">Calc1!B3020*(MAX(Calc4!B7438,0-(Calc4!B7128+IF('935'!P194=0,0,(1-'935'!X194/'11'!D$17)*'11'!B$17/('11'!B$17-'935'!W194)*IF(Calc1!B3020=0,1,Calc2!B199/Calc1!B3020)*Calc4!B1459))))*'11'!B$17*0.01*(1-(Calc4!B$2216+Calc4!B$11)/Calc4!B$2233)</f>
        <v>#VALUE!</v>
      </c>
      <c r="AG252" s="22" t="e">
        <f t="shared" si="20"/>
        <v>#VALUE!</v>
      </c>
      <c r="AH252" s="10"/>
    </row>
    <row r="253" spans="1:34">
      <c r="A253" s="20">
        <v>189</v>
      </c>
      <c r="B253" s="27" t="str">
        <f ca="1">Results!B206</f>
        <v>#VALUE!</v>
      </c>
      <c r="C253" s="7" t="e">
        <f ca="1">Results!C206</f>
        <v>#VALUE!</v>
      </c>
      <c r="D253" s="28" t="e">
        <f ca="1">Results!D206</f>
        <v>#VALUE!</v>
      </c>
      <c r="E253" s="28" t="e">
        <f ca="1">Results!E206</f>
        <v>#VALUE!</v>
      </c>
      <c r="F253" s="28" t="e">
        <f ca="1">Results!F206</f>
        <v>#VALUE!</v>
      </c>
      <c r="G253" s="7" t="e">
        <f ca="1">Results!G206</f>
        <v>#VALUE!</v>
      </c>
      <c r="H253" s="28" t="e">
        <f ca="1">Results!H206</f>
        <v>#VALUE!</v>
      </c>
      <c r="I253" s="28" t="e">
        <f ca="1">Results!I206</f>
        <v>#VALUE!</v>
      </c>
      <c r="J253" s="28" t="e">
        <f ca="1">Results!J206</f>
        <v>#VALUE!</v>
      </c>
      <c r="K253" s="29" t="e">
        <f ca="1">0.01*'11'!B$17*Calc1!B3021*Results!E206</f>
        <v>#VALUE!</v>
      </c>
      <c r="L253" s="22" t="e">
        <f ca="1">0.01*('11'!D$17-'935'!X195)*Results!C206*Calc1!B3021*('11'!B$17/('11'!B$17-'935'!W195))*'935'!P195</f>
        <v>#VALUE!</v>
      </c>
      <c r="M253" s="22" t="e">
        <f ca="1">0.01*('11'!B$17-'935'!W195)*Results!D206</f>
        <v>#VALUE!</v>
      </c>
      <c r="N253" s="22" t="e">
        <f ca="1">0.01*'11'!B$17*Calc1!B4266*Calc3!B1859</f>
        <v>#VALUE!</v>
      </c>
      <c r="O253" s="22" t="e">
        <f ca="1">0.01*('11'!B$17-'935'!W195)*Calc4!B10539</f>
        <v>#VALUE!</v>
      </c>
      <c r="P253" s="22" t="e">
        <f ca="1">0.01*Calc3!B3434*'935'!T195</f>
        <v>#VALUE!</v>
      </c>
      <c r="Q253" s="29" t="e">
        <f t="shared" si="14"/>
        <v>#VALUE!</v>
      </c>
      <c r="R253" s="24" t="str">
        <f ca="1">'935'!Y195</f>
        <v>#VALUE!</v>
      </c>
      <c r="S253" s="30" t="e">
        <f t="shared" si="15"/>
        <v>#VALUE!</v>
      </c>
      <c r="T253" s="31" t="e">
        <f t="shared" si="16"/>
        <v>#VALUE!</v>
      </c>
      <c r="U253" s="29" t="e">
        <f t="shared" si="17"/>
        <v>#VALUE!</v>
      </c>
      <c r="V253" s="24" t="str">
        <f ca="1">'935'!Z195</f>
        <v>#VALUE!</v>
      </c>
      <c r="W253" s="30" t="e">
        <f t="shared" si="18"/>
        <v>#VALUE!</v>
      </c>
      <c r="X253" s="31" t="e">
        <f t="shared" si="19"/>
        <v>#VALUE!</v>
      </c>
      <c r="Y253" s="29" t="e">
        <f ca="1">0.01*('11'!B$17-'935'!W195)*Calc4!B8992</f>
        <v>#VALUE!</v>
      </c>
      <c r="Z253" s="22" t="e">
        <f ca="1">0.01*'11'!B$17*Calc1!B3021*Calc4!B837</f>
        <v>#VALUE!</v>
      </c>
      <c r="AA253" s="22" t="e">
        <f ca="1">Calc1!B3021*(MAX(Calc4!B7439,0-(Calc4!B7129+IF('935'!P195=0,0,(1-'935'!X195/'11'!D$17)*'11'!B$17/('11'!B$17-'935'!W195)*IF(Calc1!B3021=0,1,Calc2!B200/Calc1!B3021)*Calc4!B1460))))*'11'!B$17*0.01*Calc4!B$11/Calc4!B$2233</f>
        <v>#VALUE!</v>
      </c>
      <c r="AB253" s="22" t="e">
        <f ca="1">Calc1!B3021*Calc4!B$6619*Calc4!B6498</f>
        <v>#VALUE!</v>
      </c>
      <c r="AC253" s="22" t="e">
        <f ca="1">Calc1!B3021*(MAX(Calc4!B7439,0-(Calc4!B7129+IF('935'!P195=0,0,(1-'935'!X195/'11'!D$17)*'11'!B$17/('11'!B$17-'935'!W195)*IF(Calc1!B3021=0,1,Calc2!B200/Calc1!B3021)*Calc4!B1460))))*'11'!B$17*0.01*Calc4!B$2216/Calc4!B$2233</f>
        <v>#VALUE!</v>
      </c>
      <c r="AD253" s="22" t="e">
        <f ca="1">0.01*(Calc2!B200*'11'!B$17*Calc4!B1769+Calc1!B3021*Calc2!B6323*'935'!P195*('11'!D$17-'935'!X195)*('11'!B$17/('11'!B$17-'935'!W195)))</f>
        <v>#VALUE!</v>
      </c>
      <c r="AE253" s="22" t="e">
        <f ca="1">Calc1!B3021*Calc4!B$6300*(Calc4!B$5981+Calc1!B5513)</f>
        <v>#VALUE!</v>
      </c>
      <c r="AF253" s="22" t="e">
        <f ca="1">Calc1!B3021*(MAX(Calc4!B7439,0-(Calc4!B7129+IF('935'!P195=0,0,(1-'935'!X195/'11'!D$17)*'11'!B$17/('11'!B$17-'935'!W195)*IF(Calc1!B3021=0,1,Calc2!B200/Calc1!B3021)*Calc4!B1460))))*'11'!B$17*0.01*(1-(Calc4!B$2216+Calc4!B$11)/Calc4!B$2233)</f>
        <v>#VALUE!</v>
      </c>
      <c r="AG253" s="22" t="e">
        <f t="shared" si="20"/>
        <v>#VALUE!</v>
      </c>
      <c r="AH253" s="10"/>
    </row>
    <row r="254" spans="1:34">
      <c r="A254" s="20">
        <v>190</v>
      </c>
      <c r="B254" s="27" t="str">
        <f ca="1">Results!B207</f>
        <v>#VALUE!</v>
      </c>
      <c r="C254" s="7" t="e">
        <f ca="1">Results!C207</f>
        <v>#VALUE!</v>
      </c>
      <c r="D254" s="28" t="e">
        <f ca="1">Results!D207</f>
        <v>#VALUE!</v>
      </c>
      <c r="E254" s="28" t="e">
        <f ca="1">Results!E207</f>
        <v>#VALUE!</v>
      </c>
      <c r="F254" s="28" t="e">
        <f ca="1">Results!F207</f>
        <v>#VALUE!</v>
      </c>
      <c r="G254" s="7" t="e">
        <f ca="1">Results!G207</f>
        <v>#VALUE!</v>
      </c>
      <c r="H254" s="28" t="e">
        <f ca="1">Results!H207</f>
        <v>#VALUE!</v>
      </c>
      <c r="I254" s="28" t="e">
        <f ca="1">Results!I207</f>
        <v>#VALUE!</v>
      </c>
      <c r="J254" s="28" t="e">
        <f ca="1">Results!J207</f>
        <v>#VALUE!</v>
      </c>
      <c r="K254" s="29" t="e">
        <f ca="1">0.01*'11'!B$17*Calc1!B3022*Results!E207</f>
        <v>#VALUE!</v>
      </c>
      <c r="L254" s="22" t="e">
        <f ca="1">0.01*('11'!D$17-'935'!X196)*Results!C207*Calc1!B3022*('11'!B$17/('11'!B$17-'935'!W196))*'935'!P196</f>
        <v>#VALUE!</v>
      </c>
      <c r="M254" s="22" t="e">
        <f ca="1">0.01*('11'!B$17-'935'!W196)*Results!D207</f>
        <v>#VALUE!</v>
      </c>
      <c r="N254" s="22" t="e">
        <f ca="1">0.01*'11'!B$17*Calc1!B4267*Calc3!B1860</f>
        <v>#VALUE!</v>
      </c>
      <c r="O254" s="22" t="e">
        <f ca="1">0.01*('11'!B$17-'935'!W196)*Calc4!B10540</f>
        <v>#VALUE!</v>
      </c>
      <c r="P254" s="22" t="e">
        <f ca="1">0.01*Calc3!B3435*'935'!T196</f>
        <v>#VALUE!</v>
      </c>
      <c r="Q254" s="29" t="e">
        <f t="shared" si="14"/>
        <v>#VALUE!</v>
      </c>
      <c r="R254" s="24" t="str">
        <f ca="1">'935'!Y196</f>
        <v>#VALUE!</v>
      </c>
      <c r="S254" s="30" t="e">
        <f t="shared" si="15"/>
        <v>#VALUE!</v>
      </c>
      <c r="T254" s="31" t="e">
        <f t="shared" si="16"/>
        <v>#VALUE!</v>
      </c>
      <c r="U254" s="29" t="e">
        <f t="shared" si="17"/>
        <v>#VALUE!</v>
      </c>
      <c r="V254" s="24" t="str">
        <f ca="1">'935'!Z196</f>
        <v>#VALUE!</v>
      </c>
      <c r="W254" s="30" t="e">
        <f t="shared" si="18"/>
        <v>#VALUE!</v>
      </c>
      <c r="X254" s="31" t="e">
        <f t="shared" si="19"/>
        <v>#VALUE!</v>
      </c>
      <c r="Y254" s="29" t="e">
        <f ca="1">0.01*('11'!B$17-'935'!W196)*Calc4!B8993</f>
        <v>#VALUE!</v>
      </c>
      <c r="Z254" s="22" t="e">
        <f ca="1">0.01*'11'!B$17*Calc1!B3022*Calc4!B838</f>
        <v>#VALUE!</v>
      </c>
      <c r="AA254" s="22" t="e">
        <f ca="1">Calc1!B3022*(MAX(Calc4!B7440,0-(Calc4!B7130+IF('935'!P196=0,0,(1-'935'!X196/'11'!D$17)*'11'!B$17/('11'!B$17-'935'!W196)*IF(Calc1!B3022=0,1,Calc2!B201/Calc1!B3022)*Calc4!B1461))))*'11'!B$17*0.01*Calc4!B$11/Calc4!B$2233</f>
        <v>#VALUE!</v>
      </c>
      <c r="AB254" s="22" t="e">
        <f ca="1">Calc1!B3022*Calc4!B$6619*Calc4!B6499</f>
        <v>#VALUE!</v>
      </c>
      <c r="AC254" s="22" t="e">
        <f ca="1">Calc1!B3022*(MAX(Calc4!B7440,0-(Calc4!B7130+IF('935'!P196=0,0,(1-'935'!X196/'11'!D$17)*'11'!B$17/('11'!B$17-'935'!W196)*IF(Calc1!B3022=0,1,Calc2!B201/Calc1!B3022)*Calc4!B1461))))*'11'!B$17*0.01*Calc4!B$2216/Calc4!B$2233</f>
        <v>#VALUE!</v>
      </c>
      <c r="AD254" s="22" t="e">
        <f ca="1">0.01*(Calc2!B201*'11'!B$17*Calc4!B1770+Calc1!B3022*Calc2!B6324*'935'!P196*('11'!D$17-'935'!X196)*('11'!B$17/('11'!B$17-'935'!W196)))</f>
        <v>#VALUE!</v>
      </c>
      <c r="AE254" s="22" t="e">
        <f ca="1">Calc1!B3022*Calc4!B$6300*(Calc4!B$5981+Calc1!B5514)</f>
        <v>#VALUE!</v>
      </c>
      <c r="AF254" s="22" t="e">
        <f ca="1">Calc1!B3022*(MAX(Calc4!B7440,0-(Calc4!B7130+IF('935'!P196=0,0,(1-'935'!X196/'11'!D$17)*'11'!B$17/('11'!B$17-'935'!W196)*IF(Calc1!B3022=0,1,Calc2!B201/Calc1!B3022)*Calc4!B1461))))*'11'!B$17*0.01*(1-(Calc4!B$2216+Calc4!B$11)/Calc4!B$2233)</f>
        <v>#VALUE!</v>
      </c>
      <c r="AG254" s="22" t="e">
        <f t="shared" si="20"/>
        <v>#VALUE!</v>
      </c>
      <c r="AH254" s="10"/>
    </row>
    <row r="255" spans="1:34">
      <c r="A255" s="20">
        <v>191</v>
      </c>
      <c r="B255" s="27" t="str">
        <f ca="1">Results!B208</f>
        <v>#VALUE!</v>
      </c>
      <c r="C255" s="7" t="e">
        <f ca="1">Results!C208</f>
        <v>#VALUE!</v>
      </c>
      <c r="D255" s="28" t="e">
        <f ca="1">Results!D208</f>
        <v>#VALUE!</v>
      </c>
      <c r="E255" s="28" t="e">
        <f ca="1">Results!E208</f>
        <v>#VALUE!</v>
      </c>
      <c r="F255" s="28" t="e">
        <f ca="1">Results!F208</f>
        <v>#VALUE!</v>
      </c>
      <c r="G255" s="7" t="e">
        <f ca="1">Results!G208</f>
        <v>#VALUE!</v>
      </c>
      <c r="H255" s="28" t="e">
        <f ca="1">Results!H208</f>
        <v>#VALUE!</v>
      </c>
      <c r="I255" s="28" t="e">
        <f ca="1">Results!I208</f>
        <v>#VALUE!</v>
      </c>
      <c r="J255" s="28" t="e">
        <f ca="1">Results!J208</f>
        <v>#VALUE!</v>
      </c>
      <c r="K255" s="29" t="e">
        <f ca="1">0.01*'11'!B$17*Calc1!B3023*Results!E208</f>
        <v>#VALUE!</v>
      </c>
      <c r="L255" s="22" t="e">
        <f ca="1">0.01*('11'!D$17-'935'!X197)*Results!C208*Calc1!B3023*('11'!B$17/('11'!B$17-'935'!W197))*'935'!P197</f>
        <v>#VALUE!</v>
      </c>
      <c r="M255" s="22" t="e">
        <f ca="1">0.01*('11'!B$17-'935'!W197)*Results!D208</f>
        <v>#VALUE!</v>
      </c>
      <c r="N255" s="22" t="e">
        <f ca="1">0.01*'11'!B$17*Calc1!B4268*Calc3!B1861</f>
        <v>#VALUE!</v>
      </c>
      <c r="O255" s="22" t="e">
        <f ca="1">0.01*('11'!B$17-'935'!W197)*Calc4!B10541</f>
        <v>#VALUE!</v>
      </c>
      <c r="P255" s="22" t="e">
        <f ca="1">0.01*Calc3!B3436*'935'!T197</f>
        <v>#VALUE!</v>
      </c>
      <c r="Q255" s="29" t="e">
        <f t="shared" si="14"/>
        <v>#VALUE!</v>
      </c>
      <c r="R255" s="24" t="str">
        <f ca="1">'935'!Y197</f>
        <v>#VALUE!</v>
      </c>
      <c r="S255" s="30" t="e">
        <f t="shared" si="15"/>
        <v>#VALUE!</v>
      </c>
      <c r="T255" s="31" t="e">
        <f t="shared" si="16"/>
        <v>#VALUE!</v>
      </c>
      <c r="U255" s="29" t="e">
        <f t="shared" si="17"/>
        <v>#VALUE!</v>
      </c>
      <c r="V255" s="24" t="str">
        <f ca="1">'935'!Z197</f>
        <v>#VALUE!</v>
      </c>
      <c r="W255" s="30" t="e">
        <f t="shared" si="18"/>
        <v>#VALUE!</v>
      </c>
      <c r="X255" s="31" t="e">
        <f t="shared" si="19"/>
        <v>#VALUE!</v>
      </c>
      <c r="Y255" s="29" t="e">
        <f ca="1">0.01*('11'!B$17-'935'!W197)*Calc4!B8994</f>
        <v>#VALUE!</v>
      </c>
      <c r="Z255" s="22" t="e">
        <f ca="1">0.01*'11'!B$17*Calc1!B3023*Calc4!B839</f>
        <v>#VALUE!</v>
      </c>
      <c r="AA255" s="22" t="e">
        <f ca="1">Calc1!B3023*(MAX(Calc4!B7441,0-(Calc4!B7131+IF('935'!P197=0,0,(1-'935'!X197/'11'!D$17)*'11'!B$17/('11'!B$17-'935'!W197)*IF(Calc1!B3023=0,1,Calc2!B202/Calc1!B3023)*Calc4!B1462))))*'11'!B$17*0.01*Calc4!B$11/Calc4!B$2233</f>
        <v>#VALUE!</v>
      </c>
      <c r="AB255" s="22" t="e">
        <f ca="1">Calc1!B3023*Calc4!B$6619*Calc4!B6500</f>
        <v>#VALUE!</v>
      </c>
      <c r="AC255" s="22" t="e">
        <f ca="1">Calc1!B3023*(MAX(Calc4!B7441,0-(Calc4!B7131+IF('935'!P197=0,0,(1-'935'!X197/'11'!D$17)*'11'!B$17/('11'!B$17-'935'!W197)*IF(Calc1!B3023=0,1,Calc2!B202/Calc1!B3023)*Calc4!B1462))))*'11'!B$17*0.01*Calc4!B$2216/Calc4!B$2233</f>
        <v>#VALUE!</v>
      </c>
      <c r="AD255" s="22" t="e">
        <f ca="1">0.01*(Calc2!B202*'11'!B$17*Calc4!B1771+Calc1!B3023*Calc2!B6325*'935'!P197*('11'!D$17-'935'!X197)*('11'!B$17/('11'!B$17-'935'!W197)))</f>
        <v>#VALUE!</v>
      </c>
      <c r="AE255" s="22" t="e">
        <f ca="1">Calc1!B3023*Calc4!B$6300*(Calc4!B$5981+Calc1!B5515)</f>
        <v>#VALUE!</v>
      </c>
      <c r="AF255" s="22" t="e">
        <f ca="1">Calc1!B3023*(MAX(Calc4!B7441,0-(Calc4!B7131+IF('935'!P197=0,0,(1-'935'!X197/'11'!D$17)*'11'!B$17/('11'!B$17-'935'!W197)*IF(Calc1!B3023=0,1,Calc2!B202/Calc1!B3023)*Calc4!B1462))))*'11'!B$17*0.01*(1-(Calc4!B$2216+Calc4!B$11)/Calc4!B$2233)</f>
        <v>#VALUE!</v>
      </c>
      <c r="AG255" s="22" t="e">
        <f t="shared" si="20"/>
        <v>#VALUE!</v>
      </c>
      <c r="AH255" s="10"/>
    </row>
    <row r="256" spans="1:34">
      <c r="A256" s="20">
        <v>192</v>
      </c>
      <c r="B256" s="27" t="str">
        <f ca="1">Results!B209</f>
        <v>#VALUE!</v>
      </c>
      <c r="C256" s="7" t="e">
        <f ca="1">Results!C209</f>
        <v>#VALUE!</v>
      </c>
      <c r="D256" s="28" t="e">
        <f ca="1">Results!D209</f>
        <v>#VALUE!</v>
      </c>
      <c r="E256" s="28" t="e">
        <f ca="1">Results!E209</f>
        <v>#VALUE!</v>
      </c>
      <c r="F256" s="28" t="e">
        <f ca="1">Results!F209</f>
        <v>#VALUE!</v>
      </c>
      <c r="G256" s="7" t="e">
        <f ca="1">Results!G209</f>
        <v>#VALUE!</v>
      </c>
      <c r="H256" s="28" t="e">
        <f ca="1">Results!H209</f>
        <v>#VALUE!</v>
      </c>
      <c r="I256" s="28" t="e">
        <f ca="1">Results!I209</f>
        <v>#VALUE!</v>
      </c>
      <c r="J256" s="28" t="e">
        <f ca="1">Results!J209</f>
        <v>#VALUE!</v>
      </c>
      <c r="K256" s="29" t="e">
        <f ca="1">0.01*'11'!B$17*Calc1!B3024*Results!E209</f>
        <v>#VALUE!</v>
      </c>
      <c r="L256" s="22" t="e">
        <f ca="1">0.01*('11'!D$17-'935'!X198)*Results!C209*Calc1!B3024*('11'!B$17/('11'!B$17-'935'!W198))*'935'!P198</f>
        <v>#VALUE!</v>
      </c>
      <c r="M256" s="22" t="e">
        <f ca="1">0.01*('11'!B$17-'935'!W198)*Results!D209</f>
        <v>#VALUE!</v>
      </c>
      <c r="N256" s="22" t="e">
        <f ca="1">0.01*'11'!B$17*Calc1!B4269*Calc3!B1862</f>
        <v>#VALUE!</v>
      </c>
      <c r="O256" s="22" t="e">
        <f ca="1">0.01*('11'!B$17-'935'!W198)*Calc4!B10542</f>
        <v>#VALUE!</v>
      </c>
      <c r="P256" s="22" t="e">
        <f ca="1">0.01*Calc3!B3437*'935'!T198</f>
        <v>#VALUE!</v>
      </c>
      <c r="Q256" s="29" t="e">
        <f t="shared" si="14"/>
        <v>#VALUE!</v>
      </c>
      <c r="R256" s="24" t="str">
        <f ca="1">'935'!Y198</f>
        <v>#VALUE!</v>
      </c>
      <c r="S256" s="30" t="e">
        <f t="shared" si="15"/>
        <v>#VALUE!</v>
      </c>
      <c r="T256" s="31" t="e">
        <f t="shared" si="16"/>
        <v>#VALUE!</v>
      </c>
      <c r="U256" s="29" t="e">
        <f t="shared" si="17"/>
        <v>#VALUE!</v>
      </c>
      <c r="V256" s="24" t="str">
        <f ca="1">'935'!Z198</f>
        <v>#VALUE!</v>
      </c>
      <c r="W256" s="30" t="e">
        <f t="shared" si="18"/>
        <v>#VALUE!</v>
      </c>
      <c r="X256" s="31" t="e">
        <f t="shared" si="19"/>
        <v>#VALUE!</v>
      </c>
      <c r="Y256" s="29" t="e">
        <f ca="1">0.01*('11'!B$17-'935'!W198)*Calc4!B8995</f>
        <v>#VALUE!</v>
      </c>
      <c r="Z256" s="22" t="e">
        <f ca="1">0.01*'11'!B$17*Calc1!B3024*Calc4!B840</f>
        <v>#VALUE!</v>
      </c>
      <c r="AA256" s="22" t="e">
        <f ca="1">Calc1!B3024*(MAX(Calc4!B7442,0-(Calc4!B7132+IF('935'!P198=0,0,(1-'935'!X198/'11'!D$17)*'11'!B$17/('11'!B$17-'935'!W198)*IF(Calc1!B3024=0,1,Calc2!B203/Calc1!B3024)*Calc4!B1463))))*'11'!B$17*0.01*Calc4!B$11/Calc4!B$2233</f>
        <v>#VALUE!</v>
      </c>
      <c r="AB256" s="22" t="e">
        <f ca="1">Calc1!B3024*Calc4!B$6619*Calc4!B6501</f>
        <v>#VALUE!</v>
      </c>
      <c r="AC256" s="22" t="e">
        <f ca="1">Calc1!B3024*(MAX(Calc4!B7442,0-(Calc4!B7132+IF('935'!P198=0,0,(1-'935'!X198/'11'!D$17)*'11'!B$17/('11'!B$17-'935'!W198)*IF(Calc1!B3024=0,1,Calc2!B203/Calc1!B3024)*Calc4!B1463))))*'11'!B$17*0.01*Calc4!B$2216/Calc4!B$2233</f>
        <v>#VALUE!</v>
      </c>
      <c r="AD256" s="22" t="e">
        <f ca="1">0.01*(Calc2!B203*'11'!B$17*Calc4!B1772+Calc1!B3024*Calc2!B6326*'935'!P198*('11'!D$17-'935'!X198)*('11'!B$17/('11'!B$17-'935'!W198)))</f>
        <v>#VALUE!</v>
      </c>
      <c r="AE256" s="22" t="e">
        <f ca="1">Calc1!B3024*Calc4!B$6300*(Calc4!B$5981+Calc1!B5516)</f>
        <v>#VALUE!</v>
      </c>
      <c r="AF256" s="22" t="e">
        <f ca="1">Calc1!B3024*(MAX(Calc4!B7442,0-(Calc4!B7132+IF('935'!P198=0,0,(1-'935'!X198/'11'!D$17)*'11'!B$17/('11'!B$17-'935'!W198)*IF(Calc1!B3024=0,1,Calc2!B203/Calc1!B3024)*Calc4!B1463))))*'11'!B$17*0.01*(1-(Calc4!B$2216+Calc4!B$11)/Calc4!B$2233)</f>
        <v>#VALUE!</v>
      </c>
      <c r="AG256" s="22" t="e">
        <f t="shared" si="20"/>
        <v>#VALUE!</v>
      </c>
      <c r="AH256" s="10"/>
    </row>
    <row r="257" spans="1:34">
      <c r="A257" s="20">
        <v>193</v>
      </c>
      <c r="B257" s="27" t="str">
        <f ca="1">Results!B210</f>
        <v>#VALUE!</v>
      </c>
      <c r="C257" s="7" t="e">
        <f ca="1">Results!C210</f>
        <v>#VALUE!</v>
      </c>
      <c r="D257" s="28" t="e">
        <f ca="1">Results!D210</f>
        <v>#VALUE!</v>
      </c>
      <c r="E257" s="28" t="e">
        <f ca="1">Results!E210</f>
        <v>#VALUE!</v>
      </c>
      <c r="F257" s="28" t="e">
        <f ca="1">Results!F210</f>
        <v>#VALUE!</v>
      </c>
      <c r="G257" s="7" t="e">
        <f ca="1">Results!G210</f>
        <v>#VALUE!</v>
      </c>
      <c r="H257" s="28" t="e">
        <f ca="1">Results!H210</f>
        <v>#VALUE!</v>
      </c>
      <c r="I257" s="28" t="e">
        <f ca="1">Results!I210</f>
        <v>#VALUE!</v>
      </c>
      <c r="J257" s="28" t="e">
        <f ca="1">Results!J210</f>
        <v>#VALUE!</v>
      </c>
      <c r="K257" s="29" t="e">
        <f ca="1">0.01*'11'!B$17*Calc1!B3025*Results!E210</f>
        <v>#VALUE!</v>
      </c>
      <c r="L257" s="22" t="e">
        <f ca="1">0.01*('11'!D$17-'935'!X199)*Results!C210*Calc1!B3025*('11'!B$17/('11'!B$17-'935'!W199))*'935'!P199</f>
        <v>#VALUE!</v>
      </c>
      <c r="M257" s="22" t="e">
        <f ca="1">0.01*('11'!B$17-'935'!W199)*Results!D210</f>
        <v>#VALUE!</v>
      </c>
      <c r="N257" s="22" t="e">
        <f ca="1">0.01*'11'!B$17*Calc1!B4270*Calc3!B1863</f>
        <v>#VALUE!</v>
      </c>
      <c r="O257" s="22" t="e">
        <f ca="1">0.01*('11'!B$17-'935'!W199)*Calc4!B10543</f>
        <v>#VALUE!</v>
      </c>
      <c r="P257" s="22" t="e">
        <f ca="1">0.01*Calc3!B3438*'935'!T199</f>
        <v>#VALUE!</v>
      </c>
      <c r="Q257" s="29" t="e">
        <f t="shared" ref="Q257:Q320" si="21">K257+L257+M257</f>
        <v>#VALUE!</v>
      </c>
      <c r="R257" s="24" t="str">
        <f ca="1">'935'!Y199</f>
        <v>#VALUE!</v>
      </c>
      <c r="S257" s="30" t="e">
        <f t="shared" ref="S257:S320" si="22">Q257-R257</f>
        <v>#VALUE!</v>
      </c>
      <c r="T257" s="31" t="e">
        <f t="shared" ref="T257:T320" si="23">IF(R257,Q257/R257-1,"")</f>
        <v>#VALUE!</v>
      </c>
      <c r="U257" s="29" t="e">
        <f t="shared" ref="U257:U320" si="24">N257+O257+P257</f>
        <v>#VALUE!</v>
      </c>
      <c r="V257" s="24" t="str">
        <f ca="1">'935'!Z199</f>
        <v>#VALUE!</v>
      </c>
      <c r="W257" s="30" t="e">
        <f t="shared" ref="W257:W320" si="25">U257-V257</f>
        <v>#VALUE!</v>
      </c>
      <c r="X257" s="31" t="e">
        <f t="shared" ref="X257:X320" si="26">IF(V257,U257/V257-1,"")</f>
        <v>#VALUE!</v>
      </c>
      <c r="Y257" s="29" t="e">
        <f ca="1">0.01*('11'!B$17-'935'!W199)*Calc4!B8996</f>
        <v>#VALUE!</v>
      </c>
      <c r="Z257" s="22" t="e">
        <f ca="1">0.01*'11'!B$17*Calc1!B3025*Calc4!B841</f>
        <v>#VALUE!</v>
      </c>
      <c r="AA257" s="22" t="e">
        <f ca="1">Calc1!B3025*(MAX(Calc4!B7443,0-(Calc4!B7133+IF('935'!P199=0,0,(1-'935'!X199/'11'!D$17)*'11'!B$17/('11'!B$17-'935'!W199)*IF(Calc1!B3025=0,1,Calc2!B204/Calc1!B3025)*Calc4!B1464))))*'11'!B$17*0.01*Calc4!B$11/Calc4!B$2233</f>
        <v>#VALUE!</v>
      </c>
      <c r="AB257" s="22" t="e">
        <f ca="1">Calc1!B3025*Calc4!B$6619*Calc4!B6502</f>
        <v>#VALUE!</v>
      </c>
      <c r="AC257" s="22" t="e">
        <f ca="1">Calc1!B3025*(MAX(Calc4!B7443,0-(Calc4!B7133+IF('935'!P199=0,0,(1-'935'!X199/'11'!D$17)*'11'!B$17/('11'!B$17-'935'!W199)*IF(Calc1!B3025=0,1,Calc2!B204/Calc1!B3025)*Calc4!B1464))))*'11'!B$17*0.01*Calc4!B$2216/Calc4!B$2233</f>
        <v>#VALUE!</v>
      </c>
      <c r="AD257" s="22" t="e">
        <f ca="1">0.01*(Calc2!B204*'11'!B$17*Calc4!B1773+Calc1!B3025*Calc2!B6327*'935'!P199*('11'!D$17-'935'!X199)*('11'!B$17/('11'!B$17-'935'!W199)))</f>
        <v>#VALUE!</v>
      </c>
      <c r="AE257" s="22" t="e">
        <f ca="1">Calc1!B3025*Calc4!B$6300*(Calc4!B$5981+Calc1!B5517)</f>
        <v>#VALUE!</v>
      </c>
      <c r="AF257" s="22" t="e">
        <f ca="1">Calc1!B3025*(MAX(Calc4!B7443,0-(Calc4!B7133+IF('935'!P199=0,0,(1-'935'!X199/'11'!D$17)*'11'!B$17/('11'!B$17-'935'!W199)*IF(Calc1!B3025=0,1,Calc2!B204/Calc1!B3025)*Calc4!B1464))))*'11'!B$17*0.01*(1-(Calc4!B$2216+Calc4!B$11)/Calc4!B$2233)</f>
        <v>#VALUE!</v>
      </c>
      <c r="AG257" s="22" t="e">
        <f t="shared" ref="AG257:AG320" si="27">Q257-Y257-Z257-AA257-AB257-AC257-AD257-AE257-AF257</f>
        <v>#VALUE!</v>
      </c>
      <c r="AH257" s="10"/>
    </row>
    <row r="258" spans="1:34">
      <c r="A258" s="20">
        <v>194</v>
      </c>
      <c r="B258" s="27" t="str">
        <f ca="1">Results!B211</f>
        <v>#VALUE!</v>
      </c>
      <c r="C258" s="7" t="e">
        <f ca="1">Results!C211</f>
        <v>#VALUE!</v>
      </c>
      <c r="D258" s="28" t="e">
        <f ca="1">Results!D211</f>
        <v>#VALUE!</v>
      </c>
      <c r="E258" s="28" t="e">
        <f ca="1">Results!E211</f>
        <v>#VALUE!</v>
      </c>
      <c r="F258" s="28" t="e">
        <f ca="1">Results!F211</f>
        <v>#VALUE!</v>
      </c>
      <c r="G258" s="7" t="e">
        <f ca="1">Results!G211</f>
        <v>#VALUE!</v>
      </c>
      <c r="H258" s="28" t="e">
        <f ca="1">Results!H211</f>
        <v>#VALUE!</v>
      </c>
      <c r="I258" s="28" t="e">
        <f ca="1">Results!I211</f>
        <v>#VALUE!</v>
      </c>
      <c r="J258" s="28" t="e">
        <f ca="1">Results!J211</f>
        <v>#VALUE!</v>
      </c>
      <c r="K258" s="29" t="e">
        <f ca="1">0.01*'11'!B$17*Calc1!B3026*Results!E211</f>
        <v>#VALUE!</v>
      </c>
      <c r="L258" s="22" t="e">
        <f ca="1">0.01*('11'!D$17-'935'!X200)*Results!C211*Calc1!B3026*('11'!B$17/('11'!B$17-'935'!W200))*'935'!P200</f>
        <v>#VALUE!</v>
      </c>
      <c r="M258" s="22" t="e">
        <f ca="1">0.01*('11'!B$17-'935'!W200)*Results!D211</f>
        <v>#VALUE!</v>
      </c>
      <c r="N258" s="22" t="e">
        <f ca="1">0.01*'11'!B$17*Calc1!B4271*Calc3!B1864</f>
        <v>#VALUE!</v>
      </c>
      <c r="O258" s="22" t="e">
        <f ca="1">0.01*('11'!B$17-'935'!W200)*Calc4!B10544</f>
        <v>#VALUE!</v>
      </c>
      <c r="P258" s="22" t="e">
        <f ca="1">0.01*Calc3!B3439*'935'!T200</f>
        <v>#VALUE!</v>
      </c>
      <c r="Q258" s="29" t="e">
        <f t="shared" si="21"/>
        <v>#VALUE!</v>
      </c>
      <c r="R258" s="24" t="str">
        <f ca="1">'935'!Y200</f>
        <v>#VALUE!</v>
      </c>
      <c r="S258" s="30" t="e">
        <f t="shared" si="22"/>
        <v>#VALUE!</v>
      </c>
      <c r="T258" s="31" t="e">
        <f t="shared" si="23"/>
        <v>#VALUE!</v>
      </c>
      <c r="U258" s="29" t="e">
        <f t="shared" si="24"/>
        <v>#VALUE!</v>
      </c>
      <c r="V258" s="24" t="str">
        <f ca="1">'935'!Z200</f>
        <v>#VALUE!</v>
      </c>
      <c r="W258" s="30" t="e">
        <f t="shared" si="25"/>
        <v>#VALUE!</v>
      </c>
      <c r="X258" s="31" t="e">
        <f t="shared" si="26"/>
        <v>#VALUE!</v>
      </c>
      <c r="Y258" s="29" t="e">
        <f ca="1">0.01*('11'!B$17-'935'!W200)*Calc4!B8997</f>
        <v>#VALUE!</v>
      </c>
      <c r="Z258" s="22" t="e">
        <f ca="1">0.01*'11'!B$17*Calc1!B3026*Calc4!B842</f>
        <v>#VALUE!</v>
      </c>
      <c r="AA258" s="22" t="e">
        <f ca="1">Calc1!B3026*(MAX(Calc4!B7444,0-(Calc4!B7134+IF('935'!P200=0,0,(1-'935'!X200/'11'!D$17)*'11'!B$17/('11'!B$17-'935'!W200)*IF(Calc1!B3026=0,1,Calc2!B205/Calc1!B3026)*Calc4!B1465))))*'11'!B$17*0.01*Calc4!B$11/Calc4!B$2233</f>
        <v>#VALUE!</v>
      </c>
      <c r="AB258" s="22" t="e">
        <f ca="1">Calc1!B3026*Calc4!B$6619*Calc4!B6503</f>
        <v>#VALUE!</v>
      </c>
      <c r="AC258" s="22" t="e">
        <f ca="1">Calc1!B3026*(MAX(Calc4!B7444,0-(Calc4!B7134+IF('935'!P200=0,0,(1-'935'!X200/'11'!D$17)*'11'!B$17/('11'!B$17-'935'!W200)*IF(Calc1!B3026=0,1,Calc2!B205/Calc1!B3026)*Calc4!B1465))))*'11'!B$17*0.01*Calc4!B$2216/Calc4!B$2233</f>
        <v>#VALUE!</v>
      </c>
      <c r="AD258" s="22" t="e">
        <f ca="1">0.01*(Calc2!B205*'11'!B$17*Calc4!B1774+Calc1!B3026*Calc2!B6328*'935'!P200*('11'!D$17-'935'!X200)*('11'!B$17/('11'!B$17-'935'!W200)))</f>
        <v>#VALUE!</v>
      </c>
      <c r="AE258" s="22" t="e">
        <f ca="1">Calc1!B3026*Calc4!B$6300*(Calc4!B$5981+Calc1!B5518)</f>
        <v>#VALUE!</v>
      </c>
      <c r="AF258" s="22" t="e">
        <f ca="1">Calc1!B3026*(MAX(Calc4!B7444,0-(Calc4!B7134+IF('935'!P200=0,0,(1-'935'!X200/'11'!D$17)*'11'!B$17/('11'!B$17-'935'!W200)*IF(Calc1!B3026=0,1,Calc2!B205/Calc1!B3026)*Calc4!B1465))))*'11'!B$17*0.01*(1-(Calc4!B$2216+Calc4!B$11)/Calc4!B$2233)</f>
        <v>#VALUE!</v>
      </c>
      <c r="AG258" s="22" t="e">
        <f t="shared" si="27"/>
        <v>#VALUE!</v>
      </c>
      <c r="AH258" s="10"/>
    </row>
    <row r="259" spans="1:34">
      <c r="A259" s="20">
        <v>195</v>
      </c>
      <c r="B259" s="27" t="str">
        <f ca="1">Results!B212</f>
        <v>#VALUE!</v>
      </c>
      <c r="C259" s="7" t="e">
        <f ca="1">Results!C212</f>
        <v>#VALUE!</v>
      </c>
      <c r="D259" s="28" t="e">
        <f ca="1">Results!D212</f>
        <v>#VALUE!</v>
      </c>
      <c r="E259" s="28" t="e">
        <f ca="1">Results!E212</f>
        <v>#VALUE!</v>
      </c>
      <c r="F259" s="28" t="e">
        <f ca="1">Results!F212</f>
        <v>#VALUE!</v>
      </c>
      <c r="G259" s="7" t="e">
        <f ca="1">Results!G212</f>
        <v>#VALUE!</v>
      </c>
      <c r="H259" s="28" t="e">
        <f ca="1">Results!H212</f>
        <v>#VALUE!</v>
      </c>
      <c r="I259" s="28" t="e">
        <f ca="1">Results!I212</f>
        <v>#VALUE!</v>
      </c>
      <c r="J259" s="28" t="e">
        <f ca="1">Results!J212</f>
        <v>#VALUE!</v>
      </c>
      <c r="K259" s="29" t="e">
        <f ca="1">0.01*'11'!B$17*Calc1!B3027*Results!E212</f>
        <v>#VALUE!</v>
      </c>
      <c r="L259" s="22" t="e">
        <f ca="1">0.01*('11'!D$17-'935'!X201)*Results!C212*Calc1!B3027*('11'!B$17/('11'!B$17-'935'!W201))*'935'!P201</f>
        <v>#VALUE!</v>
      </c>
      <c r="M259" s="22" t="e">
        <f ca="1">0.01*('11'!B$17-'935'!W201)*Results!D212</f>
        <v>#VALUE!</v>
      </c>
      <c r="N259" s="22" t="e">
        <f ca="1">0.01*'11'!B$17*Calc1!B4272*Calc3!B1865</f>
        <v>#VALUE!</v>
      </c>
      <c r="O259" s="22" t="e">
        <f ca="1">0.01*('11'!B$17-'935'!W201)*Calc4!B10545</f>
        <v>#VALUE!</v>
      </c>
      <c r="P259" s="22" t="e">
        <f ca="1">0.01*Calc3!B3440*'935'!T201</f>
        <v>#VALUE!</v>
      </c>
      <c r="Q259" s="29" t="e">
        <f t="shared" si="21"/>
        <v>#VALUE!</v>
      </c>
      <c r="R259" s="24" t="str">
        <f ca="1">'935'!Y201</f>
        <v>#VALUE!</v>
      </c>
      <c r="S259" s="30" t="e">
        <f t="shared" si="22"/>
        <v>#VALUE!</v>
      </c>
      <c r="T259" s="31" t="e">
        <f t="shared" si="23"/>
        <v>#VALUE!</v>
      </c>
      <c r="U259" s="29" t="e">
        <f t="shared" si="24"/>
        <v>#VALUE!</v>
      </c>
      <c r="V259" s="24" t="str">
        <f ca="1">'935'!Z201</f>
        <v>#VALUE!</v>
      </c>
      <c r="W259" s="30" t="e">
        <f t="shared" si="25"/>
        <v>#VALUE!</v>
      </c>
      <c r="X259" s="31" t="e">
        <f t="shared" si="26"/>
        <v>#VALUE!</v>
      </c>
      <c r="Y259" s="29" t="e">
        <f ca="1">0.01*('11'!B$17-'935'!W201)*Calc4!B8998</f>
        <v>#VALUE!</v>
      </c>
      <c r="Z259" s="22" t="e">
        <f ca="1">0.01*'11'!B$17*Calc1!B3027*Calc4!B843</f>
        <v>#VALUE!</v>
      </c>
      <c r="AA259" s="22" t="e">
        <f ca="1">Calc1!B3027*(MAX(Calc4!B7445,0-(Calc4!B7135+IF('935'!P201=0,0,(1-'935'!X201/'11'!D$17)*'11'!B$17/('11'!B$17-'935'!W201)*IF(Calc1!B3027=0,1,Calc2!B206/Calc1!B3027)*Calc4!B1466))))*'11'!B$17*0.01*Calc4!B$11/Calc4!B$2233</f>
        <v>#VALUE!</v>
      </c>
      <c r="AB259" s="22" t="e">
        <f ca="1">Calc1!B3027*Calc4!B$6619*Calc4!B6504</f>
        <v>#VALUE!</v>
      </c>
      <c r="AC259" s="22" t="e">
        <f ca="1">Calc1!B3027*(MAX(Calc4!B7445,0-(Calc4!B7135+IF('935'!P201=0,0,(1-'935'!X201/'11'!D$17)*'11'!B$17/('11'!B$17-'935'!W201)*IF(Calc1!B3027=0,1,Calc2!B206/Calc1!B3027)*Calc4!B1466))))*'11'!B$17*0.01*Calc4!B$2216/Calc4!B$2233</f>
        <v>#VALUE!</v>
      </c>
      <c r="AD259" s="22" t="e">
        <f ca="1">0.01*(Calc2!B206*'11'!B$17*Calc4!B1775+Calc1!B3027*Calc2!B6329*'935'!P201*('11'!D$17-'935'!X201)*('11'!B$17/('11'!B$17-'935'!W201)))</f>
        <v>#VALUE!</v>
      </c>
      <c r="AE259" s="22" t="e">
        <f ca="1">Calc1!B3027*Calc4!B$6300*(Calc4!B$5981+Calc1!B5519)</f>
        <v>#VALUE!</v>
      </c>
      <c r="AF259" s="22" t="e">
        <f ca="1">Calc1!B3027*(MAX(Calc4!B7445,0-(Calc4!B7135+IF('935'!P201=0,0,(1-'935'!X201/'11'!D$17)*'11'!B$17/('11'!B$17-'935'!W201)*IF(Calc1!B3027=0,1,Calc2!B206/Calc1!B3027)*Calc4!B1466))))*'11'!B$17*0.01*(1-(Calc4!B$2216+Calc4!B$11)/Calc4!B$2233)</f>
        <v>#VALUE!</v>
      </c>
      <c r="AG259" s="22" t="e">
        <f t="shared" si="27"/>
        <v>#VALUE!</v>
      </c>
      <c r="AH259" s="10"/>
    </row>
    <row r="260" spans="1:34">
      <c r="A260" s="20">
        <v>196</v>
      </c>
      <c r="B260" s="27" t="str">
        <f ca="1">Results!B213</f>
        <v>#VALUE!</v>
      </c>
      <c r="C260" s="7" t="e">
        <f ca="1">Results!C213</f>
        <v>#VALUE!</v>
      </c>
      <c r="D260" s="28" t="e">
        <f ca="1">Results!D213</f>
        <v>#VALUE!</v>
      </c>
      <c r="E260" s="28" t="e">
        <f ca="1">Results!E213</f>
        <v>#VALUE!</v>
      </c>
      <c r="F260" s="28" t="e">
        <f ca="1">Results!F213</f>
        <v>#VALUE!</v>
      </c>
      <c r="G260" s="7" t="e">
        <f ca="1">Results!G213</f>
        <v>#VALUE!</v>
      </c>
      <c r="H260" s="28" t="e">
        <f ca="1">Results!H213</f>
        <v>#VALUE!</v>
      </c>
      <c r="I260" s="28" t="e">
        <f ca="1">Results!I213</f>
        <v>#VALUE!</v>
      </c>
      <c r="J260" s="28" t="e">
        <f ca="1">Results!J213</f>
        <v>#VALUE!</v>
      </c>
      <c r="K260" s="29" t="e">
        <f ca="1">0.01*'11'!B$17*Calc1!B3028*Results!E213</f>
        <v>#VALUE!</v>
      </c>
      <c r="L260" s="22" t="e">
        <f ca="1">0.01*('11'!D$17-'935'!X202)*Results!C213*Calc1!B3028*('11'!B$17/('11'!B$17-'935'!W202))*'935'!P202</f>
        <v>#VALUE!</v>
      </c>
      <c r="M260" s="22" t="e">
        <f ca="1">0.01*('11'!B$17-'935'!W202)*Results!D213</f>
        <v>#VALUE!</v>
      </c>
      <c r="N260" s="22" t="e">
        <f ca="1">0.01*'11'!B$17*Calc1!B4273*Calc3!B1866</f>
        <v>#VALUE!</v>
      </c>
      <c r="O260" s="22" t="e">
        <f ca="1">0.01*('11'!B$17-'935'!W202)*Calc4!B10546</f>
        <v>#VALUE!</v>
      </c>
      <c r="P260" s="22" t="e">
        <f ca="1">0.01*Calc3!B3441*'935'!T202</f>
        <v>#VALUE!</v>
      </c>
      <c r="Q260" s="29" t="e">
        <f t="shared" si="21"/>
        <v>#VALUE!</v>
      </c>
      <c r="R260" s="24" t="str">
        <f ca="1">'935'!Y202</f>
        <v>#VALUE!</v>
      </c>
      <c r="S260" s="30" t="e">
        <f t="shared" si="22"/>
        <v>#VALUE!</v>
      </c>
      <c r="T260" s="31" t="e">
        <f t="shared" si="23"/>
        <v>#VALUE!</v>
      </c>
      <c r="U260" s="29" t="e">
        <f t="shared" si="24"/>
        <v>#VALUE!</v>
      </c>
      <c r="V260" s="24" t="str">
        <f ca="1">'935'!Z202</f>
        <v>#VALUE!</v>
      </c>
      <c r="W260" s="30" t="e">
        <f t="shared" si="25"/>
        <v>#VALUE!</v>
      </c>
      <c r="X260" s="31" t="e">
        <f t="shared" si="26"/>
        <v>#VALUE!</v>
      </c>
      <c r="Y260" s="29" t="e">
        <f ca="1">0.01*('11'!B$17-'935'!W202)*Calc4!B8999</f>
        <v>#VALUE!</v>
      </c>
      <c r="Z260" s="22" t="e">
        <f ca="1">0.01*'11'!B$17*Calc1!B3028*Calc4!B844</f>
        <v>#VALUE!</v>
      </c>
      <c r="AA260" s="22" t="e">
        <f ca="1">Calc1!B3028*(MAX(Calc4!B7446,0-(Calc4!B7136+IF('935'!P202=0,0,(1-'935'!X202/'11'!D$17)*'11'!B$17/('11'!B$17-'935'!W202)*IF(Calc1!B3028=0,1,Calc2!B207/Calc1!B3028)*Calc4!B1467))))*'11'!B$17*0.01*Calc4!B$11/Calc4!B$2233</f>
        <v>#VALUE!</v>
      </c>
      <c r="AB260" s="22" t="e">
        <f ca="1">Calc1!B3028*Calc4!B$6619*Calc4!B6505</f>
        <v>#VALUE!</v>
      </c>
      <c r="AC260" s="22" t="e">
        <f ca="1">Calc1!B3028*(MAX(Calc4!B7446,0-(Calc4!B7136+IF('935'!P202=0,0,(1-'935'!X202/'11'!D$17)*'11'!B$17/('11'!B$17-'935'!W202)*IF(Calc1!B3028=0,1,Calc2!B207/Calc1!B3028)*Calc4!B1467))))*'11'!B$17*0.01*Calc4!B$2216/Calc4!B$2233</f>
        <v>#VALUE!</v>
      </c>
      <c r="AD260" s="22" t="e">
        <f ca="1">0.01*(Calc2!B207*'11'!B$17*Calc4!B1776+Calc1!B3028*Calc2!B6330*'935'!P202*('11'!D$17-'935'!X202)*('11'!B$17/('11'!B$17-'935'!W202)))</f>
        <v>#VALUE!</v>
      </c>
      <c r="AE260" s="22" t="e">
        <f ca="1">Calc1!B3028*Calc4!B$6300*(Calc4!B$5981+Calc1!B5520)</f>
        <v>#VALUE!</v>
      </c>
      <c r="AF260" s="22" t="e">
        <f ca="1">Calc1!B3028*(MAX(Calc4!B7446,0-(Calc4!B7136+IF('935'!P202=0,0,(1-'935'!X202/'11'!D$17)*'11'!B$17/('11'!B$17-'935'!W202)*IF(Calc1!B3028=0,1,Calc2!B207/Calc1!B3028)*Calc4!B1467))))*'11'!B$17*0.01*(1-(Calc4!B$2216+Calc4!B$11)/Calc4!B$2233)</f>
        <v>#VALUE!</v>
      </c>
      <c r="AG260" s="22" t="e">
        <f t="shared" si="27"/>
        <v>#VALUE!</v>
      </c>
      <c r="AH260" s="10"/>
    </row>
    <row r="261" spans="1:34">
      <c r="A261" s="20">
        <v>197</v>
      </c>
      <c r="B261" s="27" t="str">
        <f ca="1">Results!B214</f>
        <v>#VALUE!</v>
      </c>
      <c r="C261" s="7" t="e">
        <f ca="1">Results!C214</f>
        <v>#VALUE!</v>
      </c>
      <c r="D261" s="28" t="e">
        <f ca="1">Results!D214</f>
        <v>#VALUE!</v>
      </c>
      <c r="E261" s="28" t="e">
        <f ca="1">Results!E214</f>
        <v>#VALUE!</v>
      </c>
      <c r="F261" s="28" t="e">
        <f ca="1">Results!F214</f>
        <v>#VALUE!</v>
      </c>
      <c r="G261" s="7" t="e">
        <f ca="1">Results!G214</f>
        <v>#VALUE!</v>
      </c>
      <c r="H261" s="28" t="e">
        <f ca="1">Results!H214</f>
        <v>#VALUE!</v>
      </c>
      <c r="I261" s="28" t="e">
        <f ca="1">Results!I214</f>
        <v>#VALUE!</v>
      </c>
      <c r="J261" s="28" t="e">
        <f ca="1">Results!J214</f>
        <v>#VALUE!</v>
      </c>
      <c r="K261" s="29" t="e">
        <f ca="1">0.01*'11'!B$17*Calc1!B3029*Results!E214</f>
        <v>#VALUE!</v>
      </c>
      <c r="L261" s="22" t="e">
        <f ca="1">0.01*('11'!D$17-'935'!X203)*Results!C214*Calc1!B3029*('11'!B$17/('11'!B$17-'935'!W203))*'935'!P203</f>
        <v>#VALUE!</v>
      </c>
      <c r="M261" s="22" t="e">
        <f ca="1">0.01*('11'!B$17-'935'!W203)*Results!D214</f>
        <v>#VALUE!</v>
      </c>
      <c r="N261" s="22" t="e">
        <f ca="1">0.01*'11'!B$17*Calc1!B4274*Calc3!B1867</f>
        <v>#VALUE!</v>
      </c>
      <c r="O261" s="22" t="e">
        <f ca="1">0.01*('11'!B$17-'935'!W203)*Calc4!B10547</f>
        <v>#VALUE!</v>
      </c>
      <c r="P261" s="22" t="e">
        <f ca="1">0.01*Calc3!B3442*'935'!T203</f>
        <v>#VALUE!</v>
      </c>
      <c r="Q261" s="29" t="e">
        <f t="shared" si="21"/>
        <v>#VALUE!</v>
      </c>
      <c r="R261" s="24" t="str">
        <f ca="1">'935'!Y203</f>
        <v>#VALUE!</v>
      </c>
      <c r="S261" s="30" t="e">
        <f t="shared" si="22"/>
        <v>#VALUE!</v>
      </c>
      <c r="T261" s="31" t="e">
        <f t="shared" si="23"/>
        <v>#VALUE!</v>
      </c>
      <c r="U261" s="29" t="e">
        <f t="shared" si="24"/>
        <v>#VALUE!</v>
      </c>
      <c r="V261" s="24" t="str">
        <f ca="1">'935'!Z203</f>
        <v>#VALUE!</v>
      </c>
      <c r="W261" s="30" t="e">
        <f t="shared" si="25"/>
        <v>#VALUE!</v>
      </c>
      <c r="X261" s="31" t="e">
        <f t="shared" si="26"/>
        <v>#VALUE!</v>
      </c>
      <c r="Y261" s="29" t="e">
        <f ca="1">0.01*('11'!B$17-'935'!W203)*Calc4!B9000</f>
        <v>#VALUE!</v>
      </c>
      <c r="Z261" s="22" t="e">
        <f ca="1">0.01*'11'!B$17*Calc1!B3029*Calc4!B845</f>
        <v>#VALUE!</v>
      </c>
      <c r="AA261" s="22" t="e">
        <f ca="1">Calc1!B3029*(MAX(Calc4!B7447,0-(Calc4!B7137+IF('935'!P203=0,0,(1-'935'!X203/'11'!D$17)*'11'!B$17/('11'!B$17-'935'!W203)*IF(Calc1!B3029=0,1,Calc2!B208/Calc1!B3029)*Calc4!B1468))))*'11'!B$17*0.01*Calc4!B$11/Calc4!B$2233</f>
        <v>#VALUE!</v>
      </c>
      <c r="AB261" s="22" t="e">
        <f ca="1">Calc1!B3029*Calc4!B$6619*Calc4!B6506</f>
        <v>#VALUE!</v>
      </c>
      <c r="AC261" s="22" t="e">
        <f ca="1">Calc1!B3029*(MAX(Calc4!B7447,0-(Calc4!B7137+IF('935'!P203=0,0,(1-'935'!X203/'11'!D$17)*'11'!B$17/('11'!B$17-'935'!W203)*IF(Calc1!B3029=0,1,Calc2!B208/Calc1!B3029)*Calc4!B1468))))*'11'!B$17*0.01*Calc4!B$2216/Calc4!B$2233</f>
        <v>#VALUE!</v>
      </c>
      <c r="AD261" s="22" t="e">
        <f ca="1">0.01*(Calc2!B208*'11'!B$17*Calc4!B1777+Calc1!B3029*Calc2!B6331*'935'!P203*('11'!D$17-'935'!X203)*('11'!B$17/('11'!B$17-'935'!W203)))</f>
        <v>#VALUE!</v>
      </c>
      <c r="AE261" s="22" t="e">
        <f ca="1">Calc1!B3029*Calc4!B$6300*(Calc4!B$5981+Calc1!B5521)</f>
        <v>#VALUE!</v>
      </c>
      <c r="AF261" s="22" t="e">
        <f ca="1">Calc1!B3029*(MAX(Calc4!B7447,0-(Calc4!B7137+IF('935'!P203=0,0,(1-'935'!X203/'11'!D$17)*'11'!B$17/('11'!B$17-'935'!W203)*IF(Calc1!B3029=0,1,Calc2!B208/Calc1!B3029)*Calc4!B1468))))*'11'!B$17*0.01*(1-(Calc4!B$2216+Calc4!B$11)/Calc4!B$2233)</f>
        <v>#VALUE!</v>
      </c>
      <c r="AG261" s="22" t="e">
        <f t="shared" si="27"/>
        <v>#VALUE!</v>
      </c>
      <c r="AH261" s="10"/>
    </row>
    <row r="262" spans="1:34">
      <c r="A262" s="20">
        <v>198</v>
      </c>
      <c r="B262" s="27" t="str">
        <f ca="1">Results!B215</f>
        <v>#VALUE!</v>
      </c>
      <c r="C262" s="7" t="e">
        <f ca="1">Results!C215</f>
        <v>#VALUE!</v>
      </c>
      <c r="D262" s="28" t="e">
        <f ca="1">Results!D215</f>
        <v>#VALUE!</v>
      </c>
      <c r="E262" s="28" t="e">
        <f ca="1">Results!E215</f>
        <v>#VALUE!</v>
      </c>
      <c r="F262" s="28" t="e">
        <f ca="1">Results!F215</f>
        <v>#VALUE!</v>
      </c>
      <c r="G262" s="7" t="e">
        <f ca="1">Results!G215</f>
        <v>#VALUE!</v>
      </c>
      <c r="H262" s="28" t="e">
        <f ca="1">Results!H215</f>
        <v>#VALUE!</v>
      </c>
      <c r="I262" s="28" t="e">
        <f ca="1">Results!I215</f>
        <v>#VALUE!</v>
      </c>
      <c r="J262" s="28" t="e">
        <f ca="1">Results!J215</f>
        <v>#VALUE!</v>
      </c>
      <c r="K262" s="29" t="e">
        <f ca="1">0.01*'11'!B$17*Calc1!B3030*Results!E215</f>
        <v>#VALUE!</v>
      </c>
      <c r="L262" s="22" t="e">
        <f ca="1">0.01*('11'!D$17-'935'!X204)*Results!C215*Calc1!B3030*('11'!B$17/('11'!B$17-'935'!W204))*'935'!P204</f>
        <v>#VALUE!</v>
      </c>
      <c r="M262" s="22" t="e">
        <f ca="1">0.01*('11'!B$17-'935'!W204)*Results!D215</f>
        <v>#VALUE!</v>
      </c>
      <c r="N262" s="22" t="e">
        <f ca="1">0.01*'11'!B$17*Calc1!B4275*Calc3!B1868</f>
        <v>#VALUE!</v>
      </c>
      <c r="O262" s="22" t="e">
        <f ca="1">0.01*('11'!B$17-'935'!W204)*Calc4!B10548</f>
        <v>#VALUE!</v>
      </c>
      <c r="P262" s="22" t="e">
        <f ca="1">0.01*Calc3!B3443*'935'!T204</f>
        <v>#VALUE!</v>
      </c>
      <c r="Q262" s="29" t="e">
        <f t="shared" si="21"/>
        <v>#VALUE!</v>
      </c>
      <c r="R262" s="24" t="str">
        <f ca="1">'935'!Y204</f>
        <v>#VALUE!</v>
      </c>
      <c r="S262" s="30" t="e">
        <f t="shared" si="22"/>
        <v>#VALUE!</v>
      </c>
      <c r="T262" s="31" t="e">
        <f t="shared" si="23"/>
        <v>#VALUE!</v>
      </c>
      <c r="U262" s="29" t="e">
        <f t="shared" si="24"/>
        <v>#VALUE!</v>
      </c>
      <c r="V262" s="24" t="str">
        <f ca="1">'935'!Z204</f>
        <v>#VALUE!</v>
      </c>
      <c r="W262" s="30" t="e">
        <f t="shared" si="25"/>
        <v>#VALUE!</v>
      </c>
      <c r="X262" s="31" t="e">
        <f t="shared" si="26"/>
        <v>#VALUE!</v>
      </c>
      <c r="Y262" s="29" t="e">
        <f ca="1">0.01*('11'!B$17-'935'!W204)*Calc4!B9001</f>
        <v>#VALUE!</v>
      </c>
      <c r="Z262" s="22" t="e">
        <f ca="1">0.01*'11'!B$17*Calc1!B3030*Calc4!B846</f>
        <v>#VALUE!</v>
      </c>
      <c r="AA262" s="22" t="e">
        <f ca="1">Calc1!B3030*(MAX(Calc4!B7448,0-(Calc4!B7138+IF('935'!P204=0,0,(1-'935'!X204/'11'!D$17)*'11'!B$17/('11'!B$17-'935'!W204)*IF(Calc1!B3030=0,1,Calc2!B209/Calc1!B3030)*Calc4!B1469))))*'11'!B$17*0.01*Calc4!B$11/Calc4!B$2233</f>
        <v>#VALUE!</v>
      </c>
      <c r="AB262" s="22" t="e">
        <f ca="1">Calc1!B3030*Calc4!B$6619*Calc4!B6507</f>
        <v>#VALUE!</v>
      </c>
      <c r="AC262" s="22" t="e">
        <f ca="1">Calc1!B3030*(MAX(Calc4!B7448,0-(Calc4!B7138+IF('935'!P204=0,0,(1-'935'!X204/'11'!D$17)*'11'!B$17/('11'!B$17-'935'!W204)*IF(Calc1!B3030=0,1,Calc2!B209/Calc1!B3030)*Calc4!B1469))))*'11'!B$17*0.01*Calc4!B$2216/Calc4!B$2233</f>
        <v>#VALUE!</v>
      </c>
      <c r="AD262" s="22" t="e">
        <f ca="1">0.01*(Calc2!B209*'11'!B$17*Calc4!B1778+Calc1!B3030*Calc2!B6332*'935'!P204*('11'!D$17-'935'!X204)*('11'!B$17/('11'!B$17-'935'!W204)))</f>
        <v>#VALUE!</v>
      </c>
      <c r="AE262" s="22" t="e">
        <f ca="1">Calc1!B3030*Calc4!B$6300*(Calc4!B$5981+Calc1!B5522)</f>
        <v>#VALUE!</v>
      </c>
      <c r="AF262" s="22" t="e">
        <f ca="1">Calc1!B3030*(MAX(Calc4!B7448,0-(Calc4!B7138+IF('935'!P204=0,0,(1-'935'!X204/'11'!D$17)*'11'!B$17/('11'!B$17-'935'!W204)*IF(Calc1!B3030=0,1,Calc2!B209/Calc1!B3030)*Calc4!B1469))))*'11'!B$17*0.01*(1-(Calc4!B$2216+Calc4!B$11)/Calc4!B$2233)</f>
        <v>#VALUE!</v>
      </c>
      <c r="AG262" s="22" t="e">
        <f t="shared" si="27"/>
        <v>#VALUE!</v>
      </c>
      <c r="AH262" s="10"/>
    </row>
    <row r="263" spans="1:34">
      <c r="A263" s="20">
        <v>199</v>
      </c>
      <c r="B263" s="27" t="str">
        <f ca="1">Results!B216</f>
        <v>#VALUE!</v>
      </c>
      <c r="C263" s="7" t="e">
        <f ca="1">Results!C216</f>
        <v>#VALUE!</v>
      </c>
      <c r="D263" s="28" t="e">
        <f ca="1">Results!D216</f>
        <v>#VALUE!</v>
      </c>
      <c r="E263" s="28" t="e">
        <f ca="1">Results!E216</f>
        <v>#VALUE!</v>
      </c>
      <c r="F263" s="28" t="e">
        <f ca="1">Results!F216</f>
        <v>#VALUE!</v>
      </c>
      <c r="G263" s="7" t="e">
        <f ca="1">Results!G216</f>
        <v>#VALUE!</v>
      </c>
      <c r="H263" s="28" t="e">
        <f ca="1">Results!H216</f>
        <v>#VALUE!</v>
      </c>
      <c r="I263" s="28" t="e">
        <f ca="1">Results!I216</f>
        <v>#VALUE!</v>
      </c>
      <c r="J263" s="28" t="e">
        <f ca="1">Results!J216</f>
        <v>#VALUE!</v>
      </c>
      <c r="K263" s="29" t="e">
        <f ca="1">0.01*'11'!B$17*Calc1!B3031*Results!E216</f>
        <v>#VALUE!</v>
      </c>
      <c r="L263" s="22" t="e">
        <f ca="1">0.01*('11'!D$17-'935'!X205)*Results!C216*Calc1!B3031*('11'!B$17/('11'!B$17-'935'!W205))*'935'!P205</f>
        <v>#VALUE!</v>
      </c>
      <c r="M263" s="22" t="e">
        <f ca="1">0.01*('11'!B$17-'935'!W205)*Results!D216</f>
        <v>#VALUE!</v>
      </c>
      <c r="N263" s="22" t="e">
        <f ca="1">0.01*'11'!B$17*Calc1!B4276*Calc3!B1869</f>
        <v>#VALUE!</v>
      </c>
      <c r="O263" s="22" t="e">
        <f ca="1">0.01*('11'!B$17-'935'!W205)*Calc4!B10549</f>
        <v>#VALUE!</v>
      </c>
      <c r="P263" s="22" t="e">
        <f ca="1">0.01*Calc3!B3444*'935'!T205</f>
        <v>#VALUE!</v>
      </c>
      <c r="Q263" s="29" t="e">
        <f t="shared" si="21"/>
        <v>#VALUE!</v>
      </c>
      <c r="R263" s="24" t="str">
        <f ca="1">'935'!Y205</f>
        <v>#VALUE!</v>
      </c>
      <c r="S263" s="30" t="e">
        <f t="shared" si="22"/>
        <v>#VALUE!</v>
      </c>
      <c r="T263" s="31" t="e">
        <f t="shared" si="23"/>
        <v>#VALUE!</v>
      </c>
      <c r="U263" s="29" t="e">
        <f t="shared" si="24"/>
        <v>#VALUE!</v>
      </c>
      <c r="V263" s="24" t="str">
        <f ca="1">'935'!Z205</f>
        <v>#VALUE!</v>
      </c>
      <c r="W263" s="30" t="e">
        <f t="shared" si="25"/>
        <v>#VALUE!</v>
      </c>
      <c r="X263" s="31" t="e">
        <f t="shared" si="26"/>
        <v>#VALUE!</v>
      </c>
      <c r="Y263" s="29" t="e">
        <f ca="1">0.01*('11'!B$17-'935'!W205)*Calc4!B9002</f>
        <v>#VALUE!</v>
      </c>
      <c r="Z263" s="22" t="e">
        <f ca="1">0.01*'11'!B$17*Calc1!B3031*Calc4!B847</f>
        <v>#VALUE!</v>
      </c>
      <c r="AA263" s="22" t="e">
        <f ca="1">Calc1!B3031*(MAX(Calc4!B7449,0-(Calc4!B7139+IF('935'!P205=0,0,(1-'935'!X205/'11'!D$17)*'11'!B$17/('11'!B$17-'935'!W205)*IF(Calc1!B3031=0,1,Calc2!B210/Calc1!B3031)*Calc4!B1470))))*'11'!B$17*0.01*Calc4!B$11/Calc4!B$2233</f>
        <v>#VALUE!</v>
      </c>
      <c r="AB263" s="22" t="e">
        <f ca="1">Calc1!B3031*Calc4!B$6619*Calc4!B6508</f>
        <v>#VALUE!</v>
      </c>
      <c r="AC263" s="22" t="e">
        <f ca="1">Calc1!B3031*(MAX(Calc4!B7449,0-(Calc4!B7139+IF('935'!P205=0,0,(1-'935'!X205/'11'!D$17)*'11'!B$17/('11'!B$17-'935'!W205)*IF(Calc1!B3031=0,1,Calc2!B210/Calc1!B3031)*Calc4!B1470))))*'11'!B$17*0.01*Calc4!B$2216/Calc4!B$2233</f>
        <v>#VALUE!</v>
      </c>
      <c r="AD263" s="22" t="e">
        <f ca="1">0.01*(Calc2!B210*'11'!B$17*Calc4!B1779+Calc1!B3031*Calc2!B6333*'935'!P205*('11'!D$17-'935'!X205)*('11'!B$17/('11'!B$17-'935'!W205)))</f>
        <v>#VALUE!</v>
      </c>
      <c r="AE263" s="22" t="e">
        <f ca="1">Calc1!B3031*Calc4!B$6300*(Calc4!B$5981+Calc1!B5523)</f>
        <v>#VALUE!</v>
      </c>
      <c r="AF263" s="22" t="e">
        <f ca="1">Calc1!B3031*(MAX(Calc4!B7449,0-(Calc4!B7139+IF('935'!P205=0,0,(1-'935'!X205/'11'!D$17)*'11'!B$17/('11'!B$17-'935'!W205)*IF(Calc1!B3031=0,1,Calc2!B210/Calc1!B3031)*Calc4!B1470))))*'11'!B$17*0.01*(1-(Calc4!B$2216+Calc4!B$11)/Calc4!B$2233)</f>
        <v>#VALUE!</v>
      </c>
      <c r="AG263" s="22" t="e">
        <f t="shared" si="27"/>
        <v>#VALUE!</v>
      </c>
      <c r="AH263" s="10"/>
    </row>
    <row r="264" spans="1:34">
      <c r="A264" s="20">
        <v>200</v>
      </c>
      <c r="B264" s="27" t="str">
        <f ca="1">Results!B217</f>
        <v>#VALUE!</v>
      </c>
      <c r="C264" s="7" t="e">
        <f ca="1">Results!C217</f>
        <v>#VALUE!</v>
      </c>
      <c r="D264" s="28" t="e">
        <f ca="1">Results!D217</f>
        <v>#VALUE!</v>
      </c>
      <c r="E264" s="28" t="e">
        <f ca="1">Results!E217</f>
        <v>#VALUE!</v>
      </c>
      <c r="F264" s="28" t="e">
        <f ca="1">Results!F217</f>
        <v>#VALUE!</v>
      </c>
      <c r="G264" s="7" t="e">
        <f ca="1">Results!G217</f>
        <v>#VALUE!</v>
      </c>
      <c r="H264" s="28" t="e">
        <f ca="1">Results!H217</f>
        <v>#VALUE!</v>
      </c>
      <c r="I264" s="28" t="e">
        <f ca="1">Results!I217</f>
        <v>#VALUE!</v>
      </c>
      <c r="J264" s="28" t="e">
        <f ca="1">Results!J217</f>
        <v>#VALUE!</v>
      </c>
      <c r="K264" s="29" t="e">
        <f ca="1">0.01*'11'!B$17*Calc1!B3032*Results!E217</f>
        <v>#VALUE!</v>
      </c>
      <c r="L264" s="22" t="e">
        <f ca="1">0.01*('11'!D$17-'935'!X206)*Results!C217*Calc1!B3032*('11'!B$17/('11'!B$17-'935'!W206))*'935'!P206</f>
        <v>#VALUE!</v>
      </c>
      <c r="M264" s="22" t="e">
        <f ca="1">0.01*('11'!B$17-'935'!W206)*Results!D217</f>
        <v>#VALUE!</v>
      </c>
      <c r="N264" s="22" t="e">
        <f ca="1">0.01*'11'!B$17*Calc1!B4277*Calc3!B1870</f>
        <v>#VALUE!</v>
      </c>
      <c r="O264" s="22" t="e">
        <f ca="1">0.01*('11'!B$17-'935'!W206)*Calc4!B10550</f>
        <v>#VALUE!</v>
      </c>
      <c r="P264" s="22" t="e">
        <f ca="1">0.01*Calc3!B3445*'935'!T206</f>
        <v>#VALUE!</v>
      </c>
      <c r="Q264" s="29" t="e">
        <f t="shared" si="21"/>
        <v>#VALUE!</v>
      </c>
      <c r="R264" s="24" t="str">
        <f ca="1">'935'!Y206</f>
        <v>#VALUE!</v>
      </c>
      <c r="S264" s="30" t="e">
        <f t="shared" si="22"/>
        <v>#VALUE!</v>
      </c>
      <c r="T264" s="31" t="e">
        <f t="shared" si="23"/>
        <v>#VALUE!</v>
      </c>
      <c r="U264" s="29" t="e">
        <f t="shared" si="24"/>
        <v>#VALUE!</v>
      </c>
      <c r="V264" s="24" t="str">
        <f ca="1">'935'!Z206</f>
        <v>#VALUE!</v>
      </c>
      <c r="W264" s="30" t="e">
        <f t="shared" si="25"/>
        <v>#VALUE!</v>
      </c>
      <c r="X264" s="31" t="e">
        <f t="shared" si="26"/>
        <v>#VALUE!</v>
      </c>
      <c r="Y264" s="29" t="e">
        <f ca="1">0.01*('11'!B$17-'935'!W206)*Calc4!B9003</f>
        <v>#VALUE!</v>
      </c>
      <c r="Z264" s="22" t="e">
        <f ca="1">0.01*'11'!B$17*Calc1!B3032*Calc4!B848</f>
        <v>#VALUE!</v>
      </c>
      <c r="AA264" s="22" t="e">
        <f ca="1">Calc1!B3032*(MAX(Calc4!B7450,0-(Calc4!B7140+IF('935'!P206=0,0,(1-'935'!X206/'11'!D$17)*'11'!B$17/('11'!B$17-'935'!W206)*IF(Calc1!B3032=0,1,Calc2!B211/Calc1!B3032)*Calc4!B1471))))*'11'!B$17*0.01*Calc4!B$11/Calc4!B$2233</f>
        <v>#VALUE!</v>
      </c>
      <c r="AB264" s="22" t="e">
        <f ca="1">Calc1!B3032*Calc4!B$6619*Calc4!B6509</f>
        <v>#VALUE!</v>
      </c>
      <c r="AC264" s="22" t="e">
        <f ca="1">Calc1!B3032*(MAX(Calc4!B7450,0-(Calc4!B7140+IF('935'!P206=0,0,(1-'935'!X206/'11'!D$17)*'11'!B$17/('11'!B$17-'935'!W206)*IF(Calc1!B3032=0,1,Calc2!B211/Calc1!B3032)*Calc4!B1471))))*'11'!B$17*0.01*Calc4!B$2216/Calc4!B$2233</f>
        <v>#VALUE!</v>
      </c>
      <c r="AD264" s="22" t="e">
        <f ca="1">0.01*(Calc2!B211*'11'!B$17*Calc4!B1780+Calc1!B3032*Calc2!B6334*'935'!P206*('11'!D$17-'935'!X206)*('11'!B$17/('11'!B$17-'935'!W206)))</f>
        <v>#VALUE!</v>
      </c>
      <c r="AE264" s="22" t="e">
        <f ca="1">Calc1!B3032*Calc4!B$6300*(Calc4!B$5981+Calc1!B5524)</f>
        <v>#VALUE!</v>
      </c>
      <c r="AF264" s="22" t="e">
        <f ca="1">Calc1!B3032*(MAX(Calc4!B7450,0-(Calc4!B7140+IF('935'!P206=0,0,(1-'935'!X206/'11'!D$17)*'11'!B$17/('11'!B$17-'935'!W206)*IF(Calc1!B3032=0,1,Calc2!B211/Calc1!B3032)*Calc4!B1471))))*'11'!B$17*0.01*(1-(Calc4!B$2216+Calc4!B$11)/Calc4!B$2233)</f>
        <v>#VALUE!</v>
      </c>
      <c r="AG264" s="22" t="e">
        <f t="shared" si="27"/>
        <v>#VALUE!</v>
      </c>
      <c r="AH264" s="10"/>
    </row>
    <row r="265" spans="1:34">
      <c r="A265" s="20">
        <v>201</v>
      </c>
      <c r="B265" s="27" t="str">
        <f ca="1">Results!B218</f>
        <v>#VALUE!</v>
      </c>
      <c r="C265" s="7" t="e">
        <f ca="1">Results!C218</f>
        <v>#VALUE!</v>
      </c>
      <c r="D265" s="28" t="e">
        <f ca="1">Results!D218</f>
        <v>#VALUE!</v>
      </c>
      <c r="E265" s="28" t="e">
        <f ca="1">Results!E218</f>
        <v>#VALUE!</v>
      </c>
      <c r="F265" s="28" t="e">
        <f ca="1">Results!F218</f>
        <v>#VALUE!</v>
      </c>
      <c r="G265" s="7" t="e">
        <f ca="1">Results!G218</f>
        <v>#VALUE!</v>
      </c>
      <c r="H265" s="28" t="e">
        <f ca="1">Results!H218</f>
        <v>#VALUE!</v>
      </c>
      <c r="I265" s="28" t="e">
        <f ca="1">Results!I218</f>
        <v>#VALUE!</v>
      </c>
      <c r="J265" s="28" t="e">
        <f ca="1">Results!J218</f>
        <v>#VALUE!</v>
      </c>
      <c r="K265" s="29" t="e">
        <f ca="1">0.01*'11'!B$17*Calc1!B3033*Results!E218</f>
        <v>#VALUE!</v>
      </c>
      <c r="L265" s="22" t="e">
        <f ca="1">0.01*('11'!D$17-'935'!X207)*Results!C218*Calc1!B3033*('11'!B$17/('11'!B$17-'935'!W207))*'935'!P207</f>
        <v>#VALUE!</v>
      </c>
      <c r="M265" s="22" t="e">
        <f ca="1">0.01*('11'!B$17-'935'!W207)*Results!D218</f>
        <v>#VALUE!</v>
      </c>
      <c r="N265" s="22" t="e">
        <f ca="1">0.01*'11'!B$17*Calc1!B4278*Calc3!B1871</f>
        <v>#VALUE!</v>
      </c>
      <c r="O265" s="22" t="e">
        <f ca="1">0.01*('11'!B$17-'935'!W207)*Calc4!B10551</f>
        <v>#VALUE!</v>
      </c>
      <c r="P265" s="22" t="e">
        <f ca="1">0.01*Calc3!B3446*'935'!T207</f>
        <v>#VALUE!</v>
      </c>
      <c r="Q265" s="29" t="e">
        <f t="shared" si="21"/>
        <v>#VALUE!</v>
      </c>
      <c r="R265" s="24" t="str">
        <f ca="1">'935'!Y207</f>
        <v>#VALUE!</v>
      </c>
      <c r="S265" s="30" t="e">
        <f t="shared" si="22"/>
        <v>#VALUE!</v>
      </c>
      <c r="T265" s="31" t="e">
        <f t="shared" si="23"/>
        <v>#VALUE!</v>
      </c>
      <c r="U265" s="29" t="e">
        <f t="shared" si="24"/>
        <v>#VALUE!</v>
      </c>
      <c r="V265" s="24" t="str">
        <f ca="1">'935'!Z207</f>
        <v>#VALUE!</v>
      </c>
      <c r="W265" s="30" t="e">
        <f t="shared" si="25"/>
        <v>#VALUE!</v>
      </c>
      <c r="X265" s="31" t="e">
        <f t="shared" si="26"/>
        <v>#VALUE!</v>
      </c>
      <c r="Y265" s="29" t="e">
        <f ca="1">0.01*('11'!B$17-'935'!W207)*Calc4!B9004</f>
        <v>#VALUE!</v>
      </c>
      <c r="Z265" s="22" t="e">
        <f ca="1">0.01*'11'!B$17*Calc1!B3033*Calc4!B849</f>
        <v>#VALUE!</v>
      </c>
      <c r="AA265" s="22" t="e">
        <f ca="1">Calc1!B3033*(MAX(Calc4!B7451,0-(Calc4!B7141+IF('935'!P207=0,0,(1-'935'!X207/'11'!D$17)*'11'!B$17/('11'!B$17-'935'!W207)*IF(Calc1!B3033=0,1,Calc2!B212/Calc1!B3033)*Calc4!B1472))))*'11'!B$17*0.01*Calc4!B$11/Calc4!B$2233</f>
        <v>#VALUE!</v>
      </c>
      <c r="AB265" s="22" t="e">
        <f ca="1">Calc1!B3033*Calc4!B$6619*Calc4!B6510</f>
        <v>#VALUE!</v>
      </c>
      <c r="AC265" s="22" t="e">
        <f ca="1">Calc1!B3033*(MAX(Calc4!B7451,0-(Calc4!B7141+IF('935'!P207=0,0,(1-'935'!X207/'11'!D$17)*'11'!B$17/('11'!B$17-'935'!W207)*IF(Calc1!B3033=0,1,Calc2!B212/Calc1!B3033)*Calc4!B1472))))*'11'!B$17*0.01*Calc4!B$2216/Calc4!B$2233</f>
        <v>#VALUE!</v>
      </c>
      <c r="AD265" s="22" t="e">
        <f ca="1">0.01*(Calc2!B212*'11'!B$17*Calc4!B1781+Calc1!B3033*Calc2!B6335*'935'!P207*('11'!D$17-'935'!X207)*('11'!B$17/('11'!B$17-'935'!W207)))</f>
        <v>#VALUE!</v>
      </c>
      <c r="AE265" s="22" t="e">
        <f ca="1">Calc1!B3033*Calc4!B$6300*(Calc4!B$5981+Calc1!B5525)</f>
        <v>#VALUE!</v>
      </c>
      <c r="AF265" s="22" t="e">
        <f ca="1">Calc1!B3033*(MAX(Calc4!B7451,0-(Calc4!B7141+IF('935'!P207=0,0,(1-'935'!X207/'11'!D$17)*'11'!B$17/('11'!B$17-'935'!W207)*IF(Calc1!B3033=0,1,Calc2!B212/Calc1!B3033)*Calc4!B1472))))*'11'!B$17*0.01*(1-(Calc4!B$2216+Calc4!B$11)/Calc4!B$2233)</f>
        <v>#VALUE!</v>
      </c>
      <c r="AG265" s="22" t="e">
        <f t="shared" si="27"/>
        <v>#VALUE!</v>
      </c>
      <c r="AH265" s="10"/>
    </row>
    <row r="266" spans="1:34">
      <c r="A266" s="20">
        <v>202</v>
      </c>
      <c r="B266" s="27" t="str">
        <f ca="1">Results!B219</f>
        <v>#VALUE!</v>
      </c>
      <c r="C266" s="7" t="e">
        <f ca="1">Results!C219</f>
        <v>#VALUE!</v>
      </c>
      <c r="D266" s="28" t="e">
        <f ca="1">Results!D219</f>
        <v>#VALUE!</v>
      </c>
      <c r="E266" s="28" t="e">
        <f ca="1">Results!E219</f>
        <v>#VALUE!</v>
      </c>
      <c r="F266" s="28" t="e">
        <f ca="1">Results!F219</f>
        <v>#VALUE!</v>
      </c>
      <c r="G266" s="7" t="e">
        <f ca="1">Results!G219</f>
        <v>#VALUE!</v>
      </c>
      <c r="H266" s="28" t="e">
        <f ca="1">Results!H219</f>
        <v>#VALUE!</v>
      </c>
      <c r="I266" s="28" t="e">
        <f ca="1">Results!I219</f>
        <v>#VALUE!</v>
      </c>
      <c r="J266" s="28" t="e">
        <f ca="1">Results!J219</f>
        <v>#VALUE!</v>
      </c>
      <c r="K266" s="29" t="e">
        <f ca="1">0.01*'11'!B$17*Calc1!B3034*Results!E219</f>
        <v>#VALUE!</v>
      </c>
      <c r="L266" s="22" t="e">
        <f ca="1">0.01*('11'!D$17-'935'!X208)*Results!C219*Calc1!B3034*('11'!B$17/('11'!B$17-'935'!W208))*'935'!P208</f>
        <v>#VALUE!</v>
      </c>
      <c r="M266" s="22" t="e">
        <f ca="1">0.01*('11'!B$17-'935'!W208)*Results!D219</f>
        <v>#VALUE!</v>
      </c>
      <c r="N266" s="22" t="e">
        <f ca="1">0.01*'11'!B$17*Calc1!B4279*Calc3!B1872</f>
        <v>#VALUE!</v>
      </c>
      <c r="O266" s="22" t="e">
        <f ca="1">0.01*('11'!B$17-'935'!W208)*Calc4!B10552</f>
        <v>#VALUE!</v>
      </c>
      <c r="P266" s="22" t="e">
        <f ca="1">0.01*Calc3!B3447*'935'!T208</f>
        <v>#VALUE!</v>
      </c>
      <c r="Q266" s="29" t="e">
        <f t="shared" si="21"/>
        <v>#VALUE!</v>
      </c>
      <c r="R266" s="24" t="str">
        <f ca="1">'935'!Y208</f>
        <v>#VALUE!</v>
      </c>
      <c r="S266" s="30" t="e">
        <f t="shared" si="22"/>
        <v>#VALUE!</v>
      </c>
      <c r="T266" s="31" t="e">
        <f t="shared" si="23"/>
        <v>#VALUE!</v>
      </c>
      <c r="U266" s="29" t="e">
        <f t="shared" si="24"/>
        <v>#VALUE!</v>
      </c>
      <c r="V266" s="24" t="str">
        <f ca="1">'935'!Z208</f>
        <v>#VALUE!</v>
      </c>
      <c r="W266" s="30" t="e">
        <f t="shared" si="25"/>
        <v>#VALUE!</v>
      </c>
      <c r="X266" s="31" t="e">
        <f t="shared" si="26"/>
        <v>#VALUE!</v>
      </c>
      <c r="Y266" s="29" t="e">
        <f ca="1">0.01*('11'!B$17-'935'!W208)*Calc4!B9005</f>
        <v>#VALUE!</v>
      </c>
      <c r="Z266" s="22" t="e">
        <f ca="1">0.01*'11'!B$17*Calc1!B3034*Calc4!B850</f>
        <v>#VALUE!</v>
      </c>
      <c r="AA266" s="22" t="e">
        <f ca="1">Calc1!B3034*(MAX(Calc4!B7452,0-(Calc4!B7142+IF('935'!P208=0,0,(1-'935'!X208/'11'!D$17)*'11'!B$17/('11'!B$17-'935'!W208)*IF(Calc1!B3034=0,1,Calc2!B213/Calc1!B3034)*Calc4!B1473))))*'11'!B$17*0.01*Calc4!B$11/Calc4!B$2233</f>
        <v>#VALUE!</v>
      </c>
      <c r="AB266" s="22" t="e">
        <f ca="1">Calc1!B3034*Calc4!B$6619*Calc4!B6511</f>
        <v>#VALUE!</v>
      </c>
      <c r="AC266" s="22" t="e">
        <f ca="1">Calc1!B3034*(MAX(Calc4!B7452,0-(Calc4!B7142+IF('935'!P208=0,0,(1-'935'!X208/'11'!D$17)*'11'!B$17/('11'!B$17-'935'!W208)*IF(Calc1!B3034=0,1,Calc2!B213/Calc1!B3034)*Calc4!B1473))))*'11'!B$17*0.01*Calc4!B$2216/Calc4!B$2233</f>
        <v>#VALUE!</v>
      </c>
      <c r="AD266" s="22" t="e">
        <f ca="1">0.01*(Calc2!B213*'11'!B$17*Calc4!B1782+Calc1!B3034*Calc2!B6336*'935'!P208*('11'!D$17-'935'!X208)*('11'!B$17/('11'!B$17-'935'!W208)))</f>
        <v>#VALUE!</v>
      </c>
      <c r="AE266" s="22" t="e">
        <f ca="1">Calc1!B3034*Calc4!B$6300*(Calc4!B$5981+Calc1!B5526)</f>
        <v>#VALUE!</v>
      </c>
      <c r="AF266" s="22" t="e">
        <f ca="1">Calc1!B3034*(MAX(Calc4!B7452,0-(Calc4!B7142+IF('935'!P208=0,0,(1-'935'!X208/'11'!D$17)*'11'!B$17/('11'!B$17-'935'!W208)*IF(Calc1!B3034=0,1,Calc2!B213/Calc1!B3034)*Calc4!B1473))))*'11'!B$17*0.01*(1-(Calc4!B$2216+Calc4!B$11)/Calc4!B$2233)</f>
        <v>#VALUE!</v>
      </c>
      <c r="AG266" s="22" t="e">
        <f t="shared" si="27"/>
        <v>#VALUE!</v>
      </c>
      <c r="AH266" s="10"/>
    </row>
    <row r="267" spans="1:34">
      <c r="A267" s="20">
        <v>203</v>
      </c>
      <c r="B267" s="27" t="str">
        <f ca="1">Results!B220</f>
        <v>#VALUE!</v>
      </c>
      <c r="C267" s="7" t="e">
        <f ca="1">Results!C220</f>
        <v>#VALUE!</v>
      </c>
      <c r="D267" s="28" t="e">
        <f ca="1">Results!D220</f>
        <v>#VALUE!</v>
      </c>
      <c r="E267" s="28" t="e">
        <f ca="1">Results!E220</f>
        <v>#VALUE!</v>
      </c>
      <c r="F267" s="28" t="e">
        <f ca="1">Results!F220</f>
        <v>#VALUE!</v>
      </c>
      <c r="G267" s="7" t="e">
        <f ca="1">Results!G220</f>
        <v>#VALUE!</v>
      </c>
      <c r="H267" s="28" t="e">
        <f ca="1">Results!H220</f>
        <v>#VALUE!</v>
      </c>
      <c r="I267" s="28" t="e">
        <f ca="1">Results!I220</f>
        <v>#VALUE!</v>
      </c>
      <c r="J267" s="28" t="e">
        <f ca="1">Results!J220</f>
        <v>#VALUE!</v>
      </c>
      <c r="K267" s="29" t="e">
        <f ca="1">0.01*'11'!B$17*Calc1!B3035*Results!E220</f>
        <v>#VALUE!</v>
      </c>
      <c r="L267" s="22" t="e">
        <f ca="1">0.01*('11'!D$17-'935'!X209)*Results!C220*Calc1!B3035*('11'!B$17/('11'!B$17-'935'!W209))*'935'!P209</f>
        <v>#VALUE!</v>
      </c>
      <c r="M267" s="22" t="e">
        <f ca="1">0.01*('11'!B$17-'935'!W209)*Results!D220</f>
        <v>#VALUE!</v>
      </c>
      <c r="N267" s="22" t="e">
        <f ca="1">0.01*'11'!B$17*Calc1!B4280*Calc3!B1873</f>
        <v>#VALUE!</v>
      </c>
      <c r="O267" s="22" t="e">
        <f ca="1">0.01*('11'!B$17-'935'!W209)*Calc4!B10553</f>
        <v>#VALUE!</v>
      </c>
      <c r="P267" s="22" t="e">
        <f ca="1">0.01*Calc3!B3448*'935'!T209</f>
        <v>#VALUE!</v>
      </c>
      <c r="Q267" s="29" t="e">
        <f t="shared" si="21"/>
        <v>#VALUE!</v>
      </c>
      <c r="R267" s="24" t="str">
        <f ca="1">'935'!Y209</f>
        <v>#VALUE!</v>
      </c>
      <c r="S267" s="30" t="e">
        <f t="shared" si="22"/>
        <v>#VALUE!</v>
      </c>
      <c r="T267" s="31" t="e">
        <f t="shared" si="23"/>
        <v>#VALUE!</v>
      </c>
      <c r="U267" s="29" t="e">
        <f t="shared" si="24"/>
        <v>#VALUE!</v>
      </c>
      <c r="V267" s="24" t="str">
        <f ca="1">'935'!Z209</f>
        <v>#VALUE!</v>
      </c>
      <c r="W267" s="30" t="e">
        <f t="shared" si="25"/>
        <v>#VALUE!</v>
      </c>
      <c r="X267" s="31" t="e">
        <f t="shared" si="26"/>
        <v>#VALUE!</v>
      </c>
      <c r="Y267" s="29" t="e">
        <f ca="1">0.01*('11'!B$17-'935'!W209)*Calc4!B9006</f>
        <v>#VALUE!</v>
      </c>
      <c r="Z267" s="22" t="e">
        <f ca="1">0.01*'11'!B$17*Calc1!B3035*Calc4!B851</f>
        <v>#VALUE!</v>
      </c>
      <c r="AA267" s="22" t="e">
        <f ca="1">Calc1!B3035*(MAX(Calc4!B7453,0-(Calc4!B7143+IF('935'!P209=0,0,(1-'935'!X209/'11'!D$17)*'11'!B$17/('11'!B$17-'935'!W209)*IF(Calc1!B3035=0,1,Calc2!B214/Calc1!B3035)*Calc4!B1474))))*'11'!B$17*0.01*Calc4!B$11/Calc4!B$2233</f>
        <v>#VALUE!</v>
      </c>
      <c r="AB267" s="22" t="e">
        <f ca="1">Calc1!B3035*Calc4!B$6619*Calc4!B6512</f>
        <v>#VALUE!</v>
      </c>
      <c r="AC267" s="22" t="e">
        <f ca="1">Calc1!B3035*(MAX(Calc4!B7453,0-(Calc4!B7143+IF('935'!P209=0,0,(1-'935'!X209/'11'!D$17)*'11'!B$17/('11'!B$17-'935'!W209)*IF(Calc1!B3035=0,1,Calc2!B214/Calc1!B3035)*Calc4!B1474))))*'11'!B$17*0.01*Calc4!B$2216/Calc4!B$2233</f>
        <v>#VALUE!</v>
      </c>
      <c r="AD267" s="22" t="e">
        <f ca="1">0.01*(Calc2!B214*'11'!B$17*Calc4!B1783+Calc1!B3035*Calc2!B6337*'935'!P209*('11'!D$17-'935'!X209)*('11'!B$17/('11'!B$17-'935'!W209)))</f>
        <v>#VALUE!</v>
      </c>
      <c r="AE267" s="22" t="e">
        <f ca="1">Calc1!B3035*Calc4!B$6300*(Calc4!B$5981+Calc1!B5527)</f>
        <v>#VALUE!</v>
      </c>
      <c r="AF267" s="22" t="e">
        <f ca="1">Calc1!B3035*(MAX(Calc4!B7453,0-(Calc4!B7143+IF('935'!P209=0,0,(1-'935'!X209/'11'!D$17)*'11'!B$17/('11'!B$17-'935'!W209)*IF(Calc1!B3035=0,1,Calc2!B214/Calc1!B3035)*Calc4!B1474))))*'11'!B$17*0.01*(1-(Calc4!B$2216+Calc4!B$11)/Calc4!B$2233)</f>
        <v>#VALUE!</v>
      </c>
      <c r="AG267" s="22" t="e">
        <f t="shared" si="27"/>
        <v>#VALUE!</v>
      </c>
      <c r="AH267" s="10"/>
    </row>
    <row r="268" spans="1:34">
      <c r="A268" s="20">
        <v>204</v>
      </c>
      <c r="B268" s="27" t="str">
        <f ca="1">Results!B221</f>
        <v>#VALUE!</v>
      </c>
      <c r="C268" s="7" t="e">
        <f ca="1">Results!C221</f>
        <v>#VALUE!</v>
      </c>
      <c r="D268" s="28" t="e">
        <f ca="1">Results!D221</f>
        <v>#VALUE!</v>
      </c>
      <c r="E268" s="28" t="e">
        <f ca="1">Results!E221</f>
        <v>#VALUE!</v>
      </c>
      <c r="F268" s="28" t="e">
        <f ca="1">Results!F221</f>
        <v>#VALUE!</v>
      </c>
      <c r="G268" s="7" t="e">
        <f ca="1">Results!G221</f>
        <v>#VALUE!</v>
      </c>
      <c r="H268" s="28" t="e">
        <f ca="1">Results!H221</f>
        <v>#VALUE!</v>
      </c>
      <c r="I268" s="28" t="e">
        <f ca="1">Results!I221</f>
        <v>#VALUE!</v>
      </c>
      <c r="J268" s="28" t="e">
        <f ca="1">Results!J221</f>
        <v>#VALUE!</v>
      </c>
      <c r="K268" s="29" t="e">
        <f ca="1">0.01*'11'!B$17*Calc1!B3036*Results!E221</f>
        <v>#VALUE!</v>
      </c>
      <c r="L268" s="22" t="e">
        <f ca="1">0.01*('11'!D$17-'935'!X210)*Results!C221*Calc1!B3036*('11'!B$17/('11'!B$17-'935'!W210))*'935'!P210</f>
        <v>#VALUE!</v>
      </c>
      <c r="M268" s="22" t="e">
        <f ca="1">0.01*('11'!B$17-'935'!W210)*Results!D221</f>
        <v>#VALUE!</v>
      </c>
      <c r="N268" s="22" t="e">
        <f ca="1">0.01*'11'!B$17*Calc1!B4281*Calc3!B1874</f>
        <v>#VALUE!</v>
      </c>
      <c r="O268" s="22" t="e">
        <f ca="1">0.01*('11'!B$17-'935'!W210)*Calc4!B10554</f>
        <v>#VALUE!</v>
      </c>
      <c r="P268" s="22" t="e">
        <f ca="1">0.01*Calc3!B3449*'935'!T210</f>
        <v>#VALUE!</v>
      </c>
      <c r="Q268" s="29" t="e">
        <f t="shared" si="21"/>
        <v>#VALUE!</v>
      </c>
      <c r="R268" s="24" t="str">
        <f ca="1">'935'!Y210</f>
        <v>#VALUE!</v>
      </c>
      <c r="S268" s="30" t="e">
        <f t="shared" si="22"/>
        <v>#VALUE!</v>
      </c>
      <c r="T268" s="31" t="e">
        <f t="shared" si="23"/>
        <v>#VALUE!</v>
      </c>
      <c r="U268" s="29" t="e">
        <f t="shared" si="24"/>
        <v>#VALUE!</v>
      </c>
      <c r="V268" s="24" t="str">
        <f ca="1">'935'!Z210</f>
        <v>#VALUE!</v>
      </c>
      <c r="W268" s="30" t="e">
        <f t="shared" si="25"/>
        <v>#VALUE!</v>
      </c>
      <c r="X268" s="31" t="e">
        <f t="shared" si="26"/>
        <v>#VALUE!</v>
      </c>
      <c r="Y268" s="29" t="e">
        <f ca="1">0.01*('11'!B$17-'935'!W210)*Calc4!B9007</f>
        <v>#VALUE!</v>
      </c>
      <c r="Z268" s="22" t="e">
        <f ca="1">0.01*'11'!B$17*Calc1!B3036*Calc4!B852</f>
        <v>#VALUE!</v>
      </c>
      <c r="AA268" s="22" t="e">
        <f ca="1">Calc1!B3036*(MAX(Calc4!B7454,0-(Calc4!B7144+IF('935'!P210=0,0,(1-'935'!X210/'11'!D$17)*'11'!B$17/('11'!B$17-'935'!W210)*IF(Calc1!B3036=0,1,Calc2!B215/Calc1!B3036)*Calc4!B1475))))*'11'!B$17*0.01*Calc4!B$11/Calc4!B$2233</f>
        <v>#VALUE!</v>
      </c>
      <c r="AB268" s="22" t="e">
        <f ca="1">Calc1!B3036*Calc4!B$6619*Calc4!B6513</f>
        <v>#VALUE!</v>
      </c>
      <c r="AC268" s="22" t="e">
        <f ca="1">Calc1!B3036*(MAX(Calc4!B7454,0-(Calc4!B7144+IF('935'!P210=0,0,(1-'935'!X210/'11'!D$17)*'11'!B$17/('11'!B$17-'935'!W210)*IF(Calc1!B3036=0,1,Calc2!B215/Calc1!B3036)*Calc4!B1475))))*'11'!B$17*0.01*Calc4!B$2216/Calc4!B$2233</f>
        <v>#VALUE!</v>
      </c>
      <c r="AD268" s="22" t="e">
        <f ca="1">0.01*(Calc2!B215*'11'!B$17*Calc4!B1784+Calc1!B3036*Calc2!B6338*'935'!P210*('11'!D$17-'935'!X210)*('11'!B$17/('11'!B$17-'935'!W210)))</f>
        <v>#VALUE!</v>
      </c>
      <c r="AE268" s="22" t="e">
        <f ca="1">Calc1!B3036*Calc4!B$6300*(Calc4!B$5981+Calc1!B5528)</f>
        <v>#VALUE!</v>
      </c>
      <c r="AF268" s="22" t="e">
        <f ca="1">Calc1!B3036*(MAX(Calc4!B7454,0-(Calc4!B7144+IF('935'!P210=0,0,(1-'935'!X210/'11'!D$17)*'11'!B$17/('11'!B$17-'935'!W210)*IF(Calc1!B3036=0,1,Calc2!B215/Calc1!B3036)*Calc4!B1475))))*'11'!B$17*0.01*(1-(Calc4!B$2216+Calc4!B$11)/Calc4!B$2233)</f>
        <v>#VALUE!</v>
      </c>
      <c r="AG268" s="22" t="e">
        <f t="shared" si="27"/>
        <v>#VALUE!</v>
      </c>
      <c r="AH268" s="10"/>
    </row>
    <row r="269" spans="1:34">
      <c r="A269" s="20">
        <v>205</v>
      </c>
      <c r="B269" s="27" t="str">
        <f ca="1">Results!B222</f>
        <v>#VALUE!</v>
      </c>
      <c r="C269" s="7" t="e">
        <f ca="1">Results!C222</f>
        <v>#VALUE!</v>
      </c>
      <c r="D269" s="28" t="e">
        <f ca="1">Results!D222</f>
        <v>#VALUE!</v>
      </c>
      <c r="E269" s="28" t="e">
        <f ca="1">Results!E222</f>
        <v>#VALUE!</v>
      </c>
      <c r="F269" s="28" t="e">
        <f ca="1">Results!F222</f>
        <v>#VALUE!</v>
      </c>
      <c r="G269" s="7" t="e">
        <f ca="1">Results!G222</f>
        <v>#VALUE!</v>
      </c>
      <c r="H269" s="28" t="e">
        <f ca="1">Results!H222</f>
        <v>#VALUE!</v>
      </c>
      <c r="I269" s="28" t="e">
        <f ca="1">Results!I222</f>
        <v>#VALUE!</v>
      </c>
      <c r="J269" s="28" t="e">
        <f ca="1">Results!J222</f>
        <v>#VALUE!</v>
      </c>
      <c r="K269" s="29" t="e">
        <f ca="1">0.01*'11'!B$17*Calc1!B3037*Results!E222</f>
        <v>#VALUE!</v>
      </c>
      <c r="L269" s="22" t="e">
        <f ca="1">0.01*('11'!D$17-'935'!X211)*Results!C222*Calc1!B3037*('11'!B$17/('11'!B$17-'935'!W211))*'935'!P211</f>
        <v>#VALUE!</v>
      </c>
      <c r="M269" s="22" t="e">
        <f ca="1">0.01*('11'!B$17-'935'!W211)*Results!D222</f>
        <v>#VALUE!</v>
      </c>
      <c r="N269" s="22" t="e">
        <f ca="1">0.01*'11'!B$17*Calc1!B4282*Calc3!B1875</f>
        <v>#VALUE!</v>
      </c>
      <c r="O269" s="22" t="e">
        <f ca="1">0.01*('11'!B$17-'935'!W211)*Calc4!B10555</f>
        <v>#VALUE!</v>
      </c>
      <c r="P269" s="22" t="e">
        <f ca="1">0.01*Calc3!B3450*'935'!T211</f>
        <v>#VALUE!</v>
      </c>
      <c r="Q269" s="29" t="e">
        <f t="shared" si="21"/>
        <v>#VALUE!</v>
      </c>
      <c r="R269" s="24" t="str">
        <f ca="1">'935'!Y211</f>
        <v>#VALUE!</v>
      </c>
      <c r="S269" s="30" t="e">
        <f t="shared" si="22"/>
        <v>#VALUE!</v>
      </c>
      <c r="T269" s="31" t="e">
        <f t="shared" si="23"/>
        <v>#VALUE!</v>
      </c>
      <c r="U269" s="29" t="e">
        <f t="shared" si="24"/>
        <v>#VALUE!</v>
      </c>
      <c r="V269" s="24" t="str">
        <f ca="1">'935'!Z211</f>
        <v>#VALUE!</v>
      </c>
      <c r="W269" s="30" t="e">
        <f t="shared" si="25"/>
        <v>#VALUE!</v>
      </c>
      <c r="X269" s="31" t="e">
        <f t="shared" si="26"/>
        <v>#VALUE!</v>
      </c>
      <c r="Y269" s="29" t="e">
        <f ca="1">0.01*('11'!B$17-'935'!W211)*Calc4!B9008</f>
        <v>#VALUE!</v>
      </c>
      <c r="Z269" s="22" t="e">
        <f ca="1">0.01*'11'!B$17*Calc1!B3037*Calc4!B853</f>
        <v>#VALUE!</v>
      </c>
      <c r="AA269" s="22" t="e">
        <f ca="1">Calc1!B3037*(MAX(Calc4!B7455,0-(Calc4!B7145+IF('935'!P211=0,0,(1-'935'!X211/'11'!D$17)*'11'!B$17/('11'!B$17-'935'!W211)*IF(Calc1!B3037=0,1,Calc2!B216/Calc1!B3037)*Calc4!B1476))))*'11'!B$17*0.01*Calc4!B$11/Calc4!B$2233</f>
        <v>#VALUE!</v>
      </c>
      <c r="AB269" s="22" t="e">
        <f ca="1">Calc1!B3037*Calc4!B$6619*Calc4!B6514</f>
        <v>#VALUE!</v>
      </c>
      <c r="AC269" s="22" t="e">
        <f ca="1">Calc1!B3037*(MAX(Calc4!B7455,0-(Calc4!B7145+IF('935'!P211=0,0,(1-'935'!X211/'11'!D$17)*'11'!B$17/('11'!B$17-'935'!W211)*IF(Calc1!B3037=0,1,Calc2!B216/Calc1!B3037)*Calc4!B1476))))*'11'!B$17*0.01*Calc4!B$2216/Calc4!B$2233</f>
        <v>#VALUE!</v>
      </c>
      <c r="AD269" s="22" t="e">
        <f ca="1">0.01*(Calc2!B216*'11'!B$17*Calc4!B1785+Calc1!B3037*Calc2!B6339*'935'!P211*('11'!D$17-'935'!X211)*('11'!B$17/('11'!B$17-'935'!W211)))</f>
        <v>#VALUE!</v>
      </c>
      <c r="AE269" s="22" t="e">
        <f ca="1">Calc1!B3037*Calc4!B$6300*(Calc4!B$5981+Calc1!B5529)</f>
        <v>#VALUE!</v>
      </c>
      <c r="AF269" s="22" t="e">
        <f ca="1">Calc1!B3037*(MAX(Calc4!B7455,0-(Calc4!B7145+IF('935'!P211=0,0,(1-'935'!X211/'11'!D$17)*'11'!B$17/('11'!B$17-'935'!W211)*IF(Calc1!B3037=0,1,Calc2!B216/Calc1!B3037)*Calc4!B1476))))*'11'!B$17*0.01*(1-(Calc4!B$2216+Calc4!B$11)/Calc4!B$2233)</f>
        <v>#VALUE!</v>
      </c>
      <c r="AG269" s="22" t="e">
        <f t="shared" si="27"/>
        <v>#VALUE!</v>
      </c>
      <c r="AH269" s="10"/>
    </row>
    <row r="270" spans="1:34">
      <c r="A270" s="20">
        <v>206</v>
      </c>
      <c r="B270" s="27" t="str">
        <f ca="1">Results!B223</f>
        <v>#VALUE!</v>
      </c>
      <c r="C270" s="7" t="e">
        <f ca="1">Results!C223</f>
        <v>#VALUE!</v>
      </c>
      <c r="D270" s="28" t="e">
        <f ca="1">Results!D223</f>
        <v>#VALUE!</v>
      </c>
      <c r="E270" s="28" t="e">
        <f ca="1">Results!E223</f>
        <v>#VALUE!</v>
      </c>
      <c r="F270" s="28" t="e">
        <f ca="1">Results!F223</f>
        <v>#VALUE!</v>
      </c>
      <c r="G270" s="7" t="e">
        <f ca="1">Results!G223</f>
        <v>#VALUE!</v>
      </c>
      <c r="H270" s="28" t="e">
        <f ca="1">Results!H223</f>
        <v>#VALUE!</v>
      </c>
      <c r="I270" s="28" t="e">
        <f ca="1">Results!I223</f>
        <v>#VALUE!</v>
      </c>
      <c r="J270" s="28" t="e">
        <f ca="1">Results!J223</f>
        <v>#VALUE!</v>
      </c>
      <c r="K270" s="29" t="e">
        <f ca="1">0.01*'11'!B$17*Calc1!B3038*Results!E223</f>
        <v>#VALUE!</v>
      </c>
      <c r="L270" s="22" t="e">
        <f ca="1">0.01*('11'!D$17-'935'!X212)*Results!C223*Calc1!B3038*('11'!B$17/('11'!B$17-'935'!W212))*'935'!P212</f>
        <v>#VALUE!</v>
      </c>
      <c r="M270" s="22" t="e">
        <f ca="1">0.01*('11'!B$17-'935'!W212)*Results!D223</f>
        <v>#VALUE!</v>
      </c>
      <c r="N270" s="22" t="e">
        <f ca="1">0.01*'11'!B$17*Calc1!B4283*Calc3!B1876</f>
        <v>#VALUE!</v>
      </c>
      <c r="O270" s="22" t="e">
        <f ca="1">0.01*('11'!B$17-'935'!W212)*Calc4!B10556</f>
        <v>#VALUE!</v>
      </c>
      <c r="P270" s="22" t="e">
        <f ca="1">0.01*Calc3!B3451*'935'!T212</f>
        <v>#VALUE!</v>
      </c>
      <c r="Q270" s="29" t="e">
        <f t="shared" si="21"/>
        <v>#VALUE!</v>
      </c>
      <c r="R270" s="24" t="str">
        <f ca="1">'935'!Y212</f>
        <v>#VALUE!</v>
      </c>
      <c r="S270" s="30" t="e">
        <f t="shared" si="22"/>
        <v>#VALUE!</v>
      </c>
      <c r="T270" s="31" t="e">
        <f t="shared" si="23"/>
        <v>#VALUE!</v>
      </c>
      <c r="U270" s="29" t="e">
        <f t="shared" si="24"/>
        <v>#VALUE!</v>
      </c>
      <c r="V270" s="24" t="str">
        <f ca="1">'935'!Z212</f>
        <v>#VALUE!</v>
      </c>
      <c r="W270" s="30" t="e">
        <f t="shared" si="25"/>
        <v>#VALUE!</v>
      </c>
      <c r="X270" s="31" t="e">
        <f t="shared" si="26"/>
        <v>#VALUE!</v>
      </c>
      <c r="Y270" s="29" t="e">
        <f ca="1">0.01*('11'!B$17-'935'!W212)*Calc4!B9009</f>
        <v>#VALUE!</v>
      </c>
      <c r="Z270" s="22" t="e">
        <f ca="1">0.01*'11'!B$17*Calc1!B3038*Calc4!B854</f>
        <v>#VALUE!</v>
      </c>
      <c r="AA270" s="22" t="e">
        <f ca="1">Calc1!B3038*(MAX(Calc4!B7456,0-(Calc4!B7146+IF('935'!P212=0,0,(1-'935'!X212/'11'!D$17)*'11'!B$17/('11'!B$17-'935'!W212)*IF(Calc1!B3038=0,1,Calc2!B217/Calc1!B3038)*Calc4!B1477))))*'11'!B$17*0.01*Calc4!B$11/Calc4!B$2233</f>
        <v>#VALUE!</v>
      </c>
      <c r="AB270" s="22" t="e">
        <f ca="1">Calc1!B3038*Calc4!B$6619*Calc4!B6515</f>
        <v>#VALUE!</v>
      </c>
      <c r="AC270" s="22" t="e">
        <f ca="1">Calc1!B3038*(MAX(Calc4!B7456,0-(Calc4!B7146+IF('935'!P212=0,0,(1-'935'!X212/'11'!D$17)*'11'!B$17/('11'!B$17-'935'!W212)*IF(Calc1!B3038=0,1,Calc2!B217/Calc1!B3038)*Calc4!B1477))))*'11'!B$17*0.01*Calc4!B$2216/Calc4!B$2233</f>
        <v>#VALUE!</v>
      </c>
      <c r="AD270" s="22" t="e">
        <f ca="1">0.01*(Calc2!B217*'11'!B$17*Calc4!B1786+Calc1!B3038*Calc2!B6340*'935'!P212*('11'!D$17-'935'!X212)*('11'!B$17/('11'!B$17-'935'!W212)))</f>
        <v>#VALUE!</v>
      </c>
      <c r="AE270" s="22" t="e">
        <f ca="1">Calc1!B3038*Calc4!B$6300*(Calc4!B$5981+Calc1!B5530)</f>
        <v>#VALUE!</v>
      </c>
      <c r="AF270" s="22" t="e">
        <f ca="1">Calc1!B3038*(MAX(Calc4!B7456,0-(Calc4!B7146+IF('935'!P212=0,0,(1-'935'!X212/'11'!D$17)*'11'!B$17/('11'!B$17-'935'!W212)*IF(Calc1!B3038=0,1,Calc2!B217/Calc1!B3038)*Calc4!B1477))))*'11'!B$17*0.01*(1-(Calc4!B$2216+Calc4!B$11)/Calc4!B$2233)</f>
        <v>#VALUE!</v>
      </c>
      <c r="AG270" s="22" t="e">
        <f t="shared" si="27"/>
        <v>#VALUE!</v>
      </c>
      <c r="AH270" s="10"/>
    </row>
    <row r="271" spans="1:34">
      <c r="A271" s="20">
        <v>207</v>
      </c>
      <c r="B271" s="27" t="str">
        <f ca="1">Results!B224</f>
        <v>#VALUE!</v>
      </c>
      <c r="C271" s="7" t="e">
        <f ca="1">Results!C224</f>
        <v>#VALUE!</v>
      </c>
      <c r="D271" s="28" t="e">
        <f ca="1">Results!D224</f>
        <v>#VALUE!</v>
      </c>
      <c r="E271" s="28" t="e">
        <f ca="1">Results!E224</f>
        <v>#VALUE!</v>
      </c>
      <c r="F271" s="28" t="e">
        <f ca="1">Results!F224</f>
        <v>#VALUE!</v>
      </c>
      <c r="G271" s="7" t="e">
        <f ca="1">Results!G224</f>
        <v>#VALUE!</v>
      </c>
      <c r="H271" s="28" t="e">
        <f ca="1">Results!H224</f>
        <v>#VALUE!</v>
      </c>
      <c r="I271" s="28" t="e">
        <f ca="1">Results!I224</f>
        <v>#VALUE!</v>
      </c>
      <c r="J271" s="28" t="e">
        <f ca="1">Results!J224</f>
        <v>#VALUE!</v>
      </c>
      <c r="K271" s="29" t="e">
        <f ca="1">0.01*'11'!B$17*Calc1!B3039*Results!E224</f>
        <v>#VALUE!</v>
      </c>
      <c r="L271" s="22" t="e">
        <f ca="1">0.01*('11'!D$17-'935'!X213)*Results!C224*Calc1!B3039*('11'!B$17/('11'!B$17-'935'!W213))*'935'!P213</f>
        <v>#VALUE!</v>
      </c>
      <c r="M271" s="22" t="e">
        <f ca="1">0.01*('11'!B$17-'935'!W213)*Results!D224</f>
        <v>#VALUE!</v>
      </c>
      <c r="N271" s="22" t="e">
        <f ca="1">0.01*'11'!B$17*Calc1!B4284*Calc3!B1877</f>
        <v>#VALUE!</v>
      </c>
      <c r="O271" s="22" t="e">
        <f ca="1">0.01*('11'!B$17-'935'!W213)*Calc4!B10557</f>
        <v>#VALUE!</v>
      </c>
      <c r="P271" s="22" t="e">
        <f ca="1">0.01*Calc3!B3452*'935'!T213</f>
        <v>#VALUE!</v>
      </c>
      <c r="Q271" s="29" t="e">
        <f t="shared" si="21"/>
        <v>#VALUE!</v>
      </c>
      <c r="R271" s="24" t="str">
        <f ca="1">'935'!Y213</f>
        <v>#VALUE!</v>
      </c>
      <c r="S271" s="30" t="e">
        <f t="shared" si="22"/>
        <v>#VALUE!</v>
      </c>
      <c r="T271" s="31" t="e">
        <f t="shared" si="23"/>
        <v>#VALUE!</v>
      </c>
      <c r="U271" s="29" t="e">
        <f t="shared" si="24"/>
        <v>#VALUE!</v>
      </c>
      <c r="V271" s="24" t="str">
        <f ca="1">'935'!Z213</f>
        <v>#VALUE!</v>
      </c>
      <c r="W271" s="30" t="e">
        <f t="shared" si="25"/>
        <v>#VALUE!</v>
      </c>
      <c r="X271" s="31" t="e">
        <f t="shared" si="26"/>
        <v>#VALUE!</v>
      </c>
      <c r="Y271" s="29" t="e">
        <f ca="1">0.01*('11'!B$17-'935'!W213)*Calc4!B9010</f>
        <v>#VALUE!</v>
      </c>
      <c r="Z271" s="22" t="e">
        <f ca="1">0.01*'11'!B$17*Calc1!B3039*Calc4!B855</f>
        <v>#VALUE!</v>
      </c>
      <c r="AA271" s="22" t="e">
        <f ca="1">Calc1!B3039*(MAX(Calc4!B7457,0-(Calc4!B7147+IF('935'!P213=0,0,(1-'935'!X213/'11'!D$17)*'11'!B$17/('11'!B$17-'935'!W213)*IF(Calc1!B3039=0,1,Calc2!B218/Calc1!B3039)*Calc4!B1478))))*'11'!B$17*0.01*Calc4!B$11/Calc4!B$2233</f>
        <v>#VALUE!</v>
      </c>
      <c r="AB271" s="22" t="e">
        <f ca="1">Calc1!B3039*Calc4!B$6619*Calc4!B6516</f>
        <v>#VALUE!</v>
      </c>
      <c r="AC271" s="22" t="e">
        <f ca="1">Calc1!B3039*(MAX(Calc4!B7457,0-(Calc4!B7147+IF('935'!P213=0,0,(1-'935'!X213/'11'!D$17)*'11'!B$17/('11'!B$17-'935'!W213)*IF(Calc1!B3039=0,1,Calc2!B218/Calc1!B3039)*Calc4!B1478))))*'11'!B$17*0.01*Calc4!B$2216/Calc4!B$2233</f>
        <v>#VALUE!</v>
      </c>
      <c r="AD271" s="22" t="e">
        <f ca="1">0.01*(Calc2!B218*'11'!B$17*Calc4!B1787+Calc1!B3039*Calc2!B6341*'935'!P213*('11'!D$17-'935'!X213)*('11'!B$17/('11'!B$17-'935'!W213)))</f>
        <v>#VALUE!</v>
      </c>
      <c r="AE271" s="22" t="e">
        <f ca="1">Calc1!B3039*Calc4!B$6300*(Calc4!B$5981+Calc1!B5531)</f>
        <v>#VALUE!</v>
      </c>
      <c r="AF271" s="22" t="e">
        <f ca="1">Calc1!B3039*(MAX(Calc4!B7457,0-(Calc4!B7147+IF('935'!P213=0,0,(1-'935'!X213/'11'!D$17)*'11'!B$17/('11'!B$17-'935'!W213)*IF(Calc1!B3039=0,1,Calc2!B218/Calc1!B3039)*Calc4!B1478))))*'11'!B$17*0.01*(1-(Calc4!B$2216+Calc4!B$11)/Calc4!B$2233)</f>
        <v>#VALUE!</v>
      </c>
      <c r="AG271" s="22" t="e">
        <f t="shared" si="27"/>
        <v>#VALUE!</v>
      </c>
      <c r="AH271" s="10"/>
    </row>
    <row r="272" spans="1:34">
      <c r="A272" s="20">
        <v>208</v>
      </c>
      <c r="B272" s="27" t="str">
        <f ca="1">Results!B225</f>
        <v>#VALUE!</v>
      </c>
      <c r="C272" s="7" t="e">
        <f ca="1">Results!C225</f>
        <v>#VALUE!</v>
      </c>
      <c r="D272" s="28" t="e">
        <f ca="1">Results!D225</f>
        <v>#VALUE!</v>
      </c>
      <c r="E272" s="28" t="e">
        <f ca="1">Results!E225</f>
        <v>#VALUE!</v>
      </c>
      <c r="F272" s="28" t="e">
        <f ca="1">Results!F225</f>
        <v>#VALUE!</v>
      </c>
      <c r="G272" s="7" t="e">
        <f ca="1">Results!G225</f>
        <v>#VALUE!</v>
      </c>
      <c r="H272" s="28" t="e">
        <f ca="1">Results!H225</f>
        <v>#VALUE!</v>
      </c>
      <c r="I272" s="28" t="e">
        <f ca="1">Results!I225</f>
        <v>#VALUE!</v>
      </c>
      <c r="J272" s="28" t="e">
        <f ca="1">Results!J225</f>
        <v>#VALUE!</v>
      </c>
      <c r="K272" s="29" t="e">
        <f ca="1">0.01*'11'!B$17*Calc1!B3040*Results!E225</f>
        <v>#VALUE!</v>
      </c>
      <c r="L272" s="22" t="e">
        <f ca="1">0.01*('11'!D$17-'935'!X214)*Results!C225*Calc1!B3040*('11'!B$17/('11'!B$17-'935'!W214))*'935'!P214</f>
        <v>#VALUE!</v>
      </c>
      <c r="M272" s="22" t="e">
        <f ca="1">0.01*('11'!B$17-'935'!W214)*Results!D225</f>
        <v>#VALUE!</v>
      </c>
      <c r="N272" s="22" t="e">
        <f ca="1">0.01*'11'!B$17*Calc1!B4285*Calc3!B1878</f>
        <v>#VALUE!</v>
      </c>
      <c r="O272" s="22" t="e">
        <f ca="1">0.01*('11'!B$17-'935'!W214)*Calc4!B10558</f>
        <v>#VALUE!</v>
      </c>
      <c r="P272" s="22" t="e">
        <f ca="1">0.01*Calc3!B3453*'935'!T214</f>
        <v>#VALUE!</v>
      </c>
      <c r="Q272" s="29" t="e">
        <f t="shared" si="21"/>
        <v>#VALUE!</v>
      </c>
      <c r="R272" s="24" t="str">
        <f ca="1">'935'!Y214</f>
        <v>#VALUE!</v>
      </c>
      <c r="S272" s="30" t="e">
        <f t="shared" si="22"/>
        <v>#VALUE!</v>
      </c>
      <c r="T272" s="31" t="e">
        <f t="shared" si="23"/>
        <v>#VALUE!</v>
      </c>
      <c r="U272" s="29" t="e">
        <f t="shared" si="24"/>
        <v>#VALUE!</v>
      </c>
      <c r="V272" s="24" t="str">
        <f ca="1">'935'!Z214</f>
        <v>#VALUE!</v>
      </c>
      <c r="W272" s="30" t="e">
        <f t="shared" si="25"/>
        <v>#VALUE!</v>
      </c>
      <c r="X272" s="31" t="e">
        <f t="shared" si="26"/>
        <v>#VALUE!</v>
      </c>
      <c r="Y272" s="29" t="e">
        <f ca="1">0.01*('11'!B$17-'935'!W214)*Calc4!B9011</f>
        <v>#VALUE!</v>
      </c>
      <c r="Z272" s="22" t="e">
        <f ca="1">0.01*'11'!B$17*Calc1!B3040*Calc4!B856</f>
        <v>#VALUE!</v>
      </c>
      <c r="AA272" s="22" t="e">
        <f ca="1">Calc1!B3040*(MAX(Calc4!B7458,0-(Calc4!B7148+IF('935'!P214=0,0,(1-'935'!X214/'11'!D$17)*'11'!B$17/('11'!B$17-'935'!W214)*IF(Calc1!B3040=0,1,Calc2!B219/Calc1!B3040)*Calc4!B1479))))*'11'!B$17*0.01*Calc4!B$11/Calc4!B$2233</f>
        <v>#VALUE!</v>
      </c>
      <c r="AB272" s="22" t="e">
        <f ca="1">Calc1!B3040*Calc4!B$6619*Calc4!B6517</f>
        <v>#VALUE!</v>
      </c>
      <c r="AC272" s="22" t="e">
        <f ca="1">Calc1!B3040*(MAX(Calc4!B7458,0-(Calc4!B7148+IF('935'!P214=0,0,(1-'935'!X214/'11'!D$17)*'11'!B$17/('11'!B$17-'935'!W214)*IF(Calc1!B3040=0,1,Calc2!B219/Calc1!B3040)*Calc4!B1479))))*'11'!B$17*0.01*Calc4!B$2216/Calc4!B$2233</f>
        <v>#VALUE!</v>
      </c>
      <c r="AD272" s="22" t="e">
        <f ca="1">0.01*(Calc2!B219*'11'!B$17*Calc4!B1788+Calc1!B3040*Calc2!B6342*'935'!P214*('11'!D$17-'935'!X214)*('11'!B$17/('11'!B$17-'935'!W214)))</f>
        <v>#VALUE!</v>
      </c>
      <c r="AE272" s="22" t="e">
        <f ca="1">Calc1!B3040*Calc4!B$6300*(Calc4!B$5981+Calc1!B5532)</f>
        <v>#VALUE!</v>
      </c>
      <c r="AF272" s="22" t="e">
        <f ca="1">Calc1!B3040*(MAX(Calc4!B7458,0-(Calc4!B7148+IF('935'!P214=0,0,(1-'935'!X214/'11'!D$17)*'11'!B$17/('11'!B$17-'935'!W214)*IF(Calc1!B3040=0,1,Calc2!B219/Calc1!B3040)*Calc4!B1479))))*'11'!B$17*0.01*(1-(Calc4!B$2216+Calc4!B$11)/Calc4!B$2233)</f>
        <v>#VALUE!</v>
      </c>
      <c r="AG272" s="22" t="e">
        <f t="shared" si="27"/>
        <v>#VALUE!</v>
      </c>
      <c r="AH272" s="10"/>
    </row>
    <row r="273" spans="1:34">
      <c r="A273" s="20">
        <v>209</v>
      </c>
      <c r="B273" s="27" t="str">
        <f ca="1">Results!B226</f>
        <v>#VALUE!</v>
      </c>
      <c r="C273" s="7" t="e">
        <f ca="1">Results!C226</f>
        <v>#VALUE!</v>
      </c>
      <c r="D273" s="28" t="e">
        <f ca="1">Results!D226</f>
        <v>#VALUE!</v>
      </c>
      <c r="E273" s="28" t="e">
        <f ca="1">Results!E226</f>
        <v>#VALUE!</v>
      </c>
      <c r="F273" s="28" t="e">
        <f ca="1">Results!F226</f>
        <v>#VALUE!</v>
      </c>
      <c r="G273" s="7" t="e">
        <f ca="1">Results!G226</f>
        <v>#VALUE!</v>
      </c>
      <c r="H273" s="28" t="e">
        <f ca="1">Results!H226</f>
        <v>#VALUE!</v>
      </c>
      <c r="I273" s="28" t="e">
        <f ca="1">Results!I226</f>
        <v>#VALUE!</v>
      </c>
      <c r="J273" s="28" t="e">
        <f ca="1">Results!J226</f>
        <v>#VALUE!</v>
      </c>
      <c r="K273" s="29" t="e">
        <f ca="1">0.01*'11'!B$17*Calc1!B3041*Results!E226</f>
        <v>#VALUE!</v>
      </c>
      <c r="L273" s="22" t="e">
        <f ca="1">0.01*('11'!D$17-'935'!X215)*Results!C226*Calc1!B3041*('11'!B$17/('11'!B$17-'935'!W215))*'935'!P215</f>
        <v>#VALUE!</v>
      </c>
      <c r="M273" s="22" t="e">
        <f ca="1">0.01*('11'!B$17-'935'!W215)*Results!D226</f>
        <v>#VALUE!</v>
      </c>
      <c r="N273" s="22" t="e">
        <f ca="1">0.01*'11'!B$17*Calc1!B4286*Calc3!B1879</f>
        <v>#VALUE!</v>
      </c>
      <c r="O273" s="22" t="e">
        <f ca="1">0.01*('11'!B$17-'935'!W215)*Calc4!B10559</f>
        <v>#VALUE!</v>
      </c>
      <c r="P273" s="22" t="e">
        <f ca="1">0.01*Calc3!B3454*'935'!T215</f>
        <v>#VALUE!</v>
      </c>
      <c r="Q273" s="29" t="e">
        <f t="shared" si="21"/>
        <v>#VALUE!</v>
      </c>
      <c r="R273" s="24" t="str">
        <f ca="1">'935'!Y215</f>
        <v>#VALUE!</v>
      </c>
      <c r="S273" s="30" t="e">
        <f t="shared" si="22"/>
        <v>#VALUE!</v>
      </c>
      <c r="T273" s="31" t="e">
        <f t="shared" si="23"/>
        <v>#VALUE!</v>
      </c>
      <c r="U273" s="29" t="e">
        <f t="shared" si="24"/>
        <v>#VALUE!</v>
      </c>
      <c r="V273" s="24" t="str">
        <f ca="1">'935'!Z215</f>
        <v>#VALUE!</v>
      </c>
      <c r="W273" s="30" t="e">
        <f t="shared" si="25"/>
        <v>#VALUE!</v>
      </c>
      <c r="X273" s="31" t="e">
        <f t="shared" si="26"/>
        <v>#VALUE!</v>
      </c>
      <c r="Y273" s="29" t="e">
        <f ca="1">0.01*('11'!B$17-'935'!W215)*Calc4!B9012</f>
        <v>#VALUE!</v>
      </c>
      <c r="Z273" s="22" t="e">
        <f ca="1">0.01*'11'!B$17*Calc1!B3041*Calc4!B857</f>
        <v>#VALUE!</v>
      </c>
      <c r="AA273" s="22" t="e">
        <f ca="1">Calc1!B3041*(MAX(Calc4!B7459,0-(Calc4!B7149+IF('935'!P215=0,0,(1-'935'!X215/'11'!D$17)*'11'!B$17/('11'!B$17-'935'!W215)*IF(Calc1!B3041=0,1,Calc2!B220/Calc1!B3041)*Calc4!B1480))))*'11'!B$17*0.01*Calc4!B$11/Calc4!B$2233</f>
        <v>#VALUE!</v>
      </c>
      <c r="AB273" s="22" t="e">
        <f ca="1">Calc1!B3041*Calc4!B$6619*Calc4!B6518</f>
        <v>#VALUE!</v>
      </c>
      <c r="AC273" s="22" t="e">
        <f ca="1">Calc1!B3041*(MAX(Calc4!B7459,0-(Calc4!B7149+IF('935'!P215=0,0,(1-'935'!X215/'11'!D$17)*'11'!B$17/('11'!B$17-'935'!W215)*IF(Calc1!B3041=0,1,Calc2!B220/Calc1!B3041)*Calc4!B1480))))*'11'!B$17*0.01*Calc4!B$2216/Calc4!B$2233</f>
        <v>#VALUE!</v>
      </c>
      <c r="AD273" s="22" t="e">
        <f ca="1">0.01*(Calc2!B220*'11'!B$17*Calc4!B1789+Calc1!B3041*Calc2!B6343*'935'!P215*('11'!D$17-'935'!X215)*('11'!B$17/('11'!B$17-'935'!W215)))</f>
        <v>#VALUE!</v>
      </c>
      <c r="AE273" s="22" t="e">
        <f ca="1">Calc1!B3041*Calc4!B$6300*(Calc4!B$5981+Calc1!B5533)</f>
        <v>#VALUE!</v>
      </c>
      <c r="AF273" s="22" t="e">
        <f ca="1">Calc1!B3041*(MAX(Calc4!B7459,0-(Calc4!B7149+IF('935'!P215=0,0,(1-'935'!X215/'11'!D$17)*'11'!B$17/('11'!B$17-'935'!W215)*IF(Calc1!B3041=0,1,Calc2!B220/Calc1!B3041)*Calc4!B1480))))*'11'!B$17*0.01*(1-(Calc4!B$2216+Calc4!B$11)/Calc4!B$2233)</f>
        <v>#VALUE!</v>
      </c>
      <c r="AG273" s="22" t="e">
        <f t="shared" si="27"/>
        <v>#VALUE!</v>
      </c>
      <c r="AH273" s="10"/>
    </row>
    <row r="274" spans="1:34">
      <c r="A274" s="20">
        <v>210</v>
      </c>
      <c r="B274" s="27" t="str">
        <f ca="1">Results!B227</f>
        <v>#VALUE!</v>
      </c>
      <c r="C274" s="7" t="e">
        <f ca="1">Results!C227</f>
        <v>#VALUE!</v>
      </c>
      <c r="D274" s="28" t="e">
        <f ca="1">Results!D227</f>
        <v>#VALUE!</v>
      </c>
      <c r="E274" s="28" t="e">
        <f ca="1">Results!E227</f>
        <v>#VALUE!</v>
      </c>
      <c r="F274" s="28" t="e">
        <f ca="1">Results!F227</f>
        <v>#VALUE!</v>
      </c>
      <c r="G274" s="7" t="e">
        <f ca="1">Results!G227</f>
        <v>#VALUE!</v>
      </c>
      <c r="H274" s="28" t="e">
        <f ca="1">Results!H227</f>
        <v>#VALUE!</v>
      </c>
      <c r="I274" s="28" t="e">
        <f ca="1">Results!I227</f>
        <v>#VALUE!</v>
      </c>
      <c r="J274" s="28" t="e">
        <f ca="1">Results!J227</f>
        <v>#VALUE!</v>
      </c>
      <c r="K274" s="29" t="e">
        <f ca="1">0.01*'11'!B$17*Calc1!B3042*Results!E227</f>
        <v>#VALUE!</v>
      </c>
      <c r="L274" s="22" t="e">
        <f ca="1">0.01*('11'!D$17-'935'!X216)*Results!C227*Calc1!B3042*('11'!B$17/('11'!B$17-'935'!W216))*'935'!P216</f>
        <v>#VALUE!</v>
      </c>
      <c r="M274" s="22" t="e">
        <f ca="1">0.01*('11'!B$17-'935'!W216)*Results!D227</f>
        <v>#VALUE!</v>
      </c>
      <c r="N274" s="22" t="e">
        <f ca="1">0.01*'11'!B$17*Calc1!B4287*Calc3!B1880</f>
        <v>#VALUE!</v>
      </c>
      <c r="O274" s="22" t="e">
        <f ca="1">0.01*('11'!B$17-'935'!W216)*Calc4!B10560</f>
        <v>#VALUE!</v>
      </c>
      <c r="P274" s="22" t="e">
        <f ca="1">0.01*Calc3!B3455*'935'!T216</f>
        <v>#VALUE!</v>
      </c>
      <c r="Q274" s="29" t="e">
        <f t="shared" si="21"/>
        <v>#VALUE!</v>
      </c>
      <c r="R274" s="24" t="str">
        <f ca="1">'935'!Y216</f>
        <v>#VALUE!</v>
      </c>
      <c r="S274" s="30" t="e">
        <f t="shared" si="22"/>
        <v>#VALUE!</v>
      </c>
      <c r="T274" s="31" t="e">
        <f t="shared" si="23"/>
        <v>#VALUE!</v>
      </c>
      <c r="U274" s="29" t="e">
        <f t="shared" si="24"/>
        <v>#VALUE!</v>
      </c>
      <c r="V274" s="24" t="str">
        <f ca="1">'935'!Z216</f>
        <v>#VALUE!</v>
      </c>
      <c r="W274" s="30" t="e">
        <f t="shared" si="25"/>
        <v>#VALUE!</v>
      </c>
      <c r="X274" s="31" t="e">
        <f t="shared" si="26"/>
        <v>#VALUE!</v>
      </c>
      <c r="Y274" s="29" t="e">
        <f ca="1">0.01*('11'!B$17-'935'!W216)*Calc4!B9013</f>
        <v>#VALUE!</v>
      </c>
      <c r="Z274" s="22" t="e">
        <f ca="1">0.01*'11'!B$17*Calc1!B3042*Calc4!B858</f>
        <v>#VALUE!</v>
      </c>
      <c r="AA274" s="22" t="e">
        <f ca="1">Calc1!B3042*(MAX(Calc4!B7460,0-(Calc4!B7150+IF('935'!P216=0,0,(1-'935'!X216/'11'!D$17)*'11'!B$17/('11'!B$17-'935'!W216)*IF(Calc1!B3042=0,1,Calc2!B221/Calc1!B3042)*Calc4!B1481))))*'11'!B$17*0.01*Calc4!B$11/Calc4!B$2233</f>
        <v>#VALUE!</v>
      </c>
      <c r="AB274" s="22" t="e">
        <f ca="1">Calc1!B3042*Calc4!B$6619*Calc4!B6519</f>
        <v>#VALUE!</v>
      </c>
      <c r="AC274" s="22" t="e">
        <f ca="1">Calc1!B3042*(MAX(Calc4!B7460,0-(Calc4!B7150+IF('935'!P216=0,0,(1-'935'!X216/'11'!D$17)*'11'!B$17/('11'!B$17-'935'!W216)*IF(Calc1!B3042=0,1,Calc2!B221/Calc1!B3042)*Calc4!B1481))))*'11'!B$17*0.01*Calc4!B$2216/Calc4!B$2233</f>
        <v>#VALUE!</v>
      </c>
      <c r="AD274" s="22" t="e">
        <f ca="1">0.01*(Calc2!B221*'11'!B$17*Calc4!B1790+Calc1!B3042*Calc2!B6344*'935'!P216*('11'!D$17-'935'!X216)*('11'!B$17/('11'!B$17-'935'!W216)))</f>
        <v>#VALUE!</v>
      </c>
      <c r="AE274" s="22" t="e">
        <f ca="1">Calc1!B3042*Calc4!B$6300*(Calc4!B$5981+Calc1!B5534)</f>
        <v>#VALUE!</v>
      </c>
      <c r="AF274" s="22" t="e">
        <f ca="1">Calc1!B3042*(MAX(Calc4!B7460,0-(Calc4!B7150+IF('935'!P216=0,0,(1-'935'!X216/'11'!D$17)*'11'!B$17/('11'!B$17-'935'!W216)*IF(Calc1!B3042=0,1,Calc2!B221/Calc1!B3042)*Calc4!B1481))))*'11'!B$17*0.01*(1-(Calc4!B$2216+Calc4!B$11)/Calc4!B$2233)</f>
        <v>#VALUE!</v>
      </c>
      <c r="AG274" s="22" t="e">
        <f t="shared" si="27"/>
        <v>#VALUE!</v>
      </c>
      <c r="AH274" s="10"/>
    </row>
    <row r="275" spans="1:34">
      <c r="A275" s="20">
        <v>211</v>
      </c>
      <c r="B275" s="27" t="str">
        <f ca="1">Results!B228</f>
        <v>#VALUE!</v>
      </c>
      <c r="C275" s="7" t="e">
        <f ca="1">Results!C228</f>
        <v>#VALUE!</v>
      </c>
      <c r="D275" s="28" t="e">
        <f ca="1">Results!D228</f>
        <v>#VALUE!</v>
      </c>
      <c r="E275" s="28" t="e">
        <f ca="1">Results!E228</f>
        <v>#VALUE!</v>
      </c>
      <c r="F275" s="28" t="e">
        <f ca="1">Results!F228</f>
        <v>#VALUE!</v>
      </c>
      <c r="G275" s="7" t="e">
        <f ca="1">Results!G228</f>
        <v>#VALUE!</v>
      </c>
      <c r="H275" s="28" t="e">
        <f ca="1">Results!H228</f>
        <v>#VALUE!</v>
      </c>
      <c r="I275" s="28" t="e">
        <f ca="1">Results!I228</f>
        <v>#VALUE!</v>
      </c>
      <c r="J275" s="28" t="e">
        <f ca="1">Results!J228</f>
        <v>#VALUE!</v>
      </c>
      <c r="K275" s="29" t="e">
        <f ca="1">0.01*'11'!B$17*Calc1!B3043*Results!E228</f>
        <v>#VALUE!</v>
      </c>
      <c r="L275" s="22" t="e">
        <f ca="1">0.01*('11'!D$17-'935'!X217)*Results!C228*Calc1!B3043*('11'!B$17/('11'!B$17-'935'!W217))*'935'!P217</f>
        <v>#VALUE!</v>
      </c>
      <c r="M275" s="22" t="e">
        <f ca="1">0.01*('11'!B$17-'935'!W217)*Results!D228</f>
        <v>#VALUE!</v>
      </c>
      <c r="N275" s="22" t="e">
        <f ca="1">0.01*'11'!B$17*Calc1!B4288*Calc3!B1881</f>
        <v>#VALUE!</v>
      </c>
      <c r="O275" s="22" t="e">
        <f ca="1">0.01*('11'!B$17-'935'!W217)*Calc4!B10561</f>
        <v>#VALUE!</v>
      </c>
      <c r="P275" s="22" t="e">
        <f ca="1">0.01*Calc3!B3456*'935'!T217</f>
        <v>#VALUE!</v>
      </c>
      <c r="Q275" s="29" t="e">
        <f t="shared" si="21"/>
        <v>#VALUE!</v>
      </c>
      <c r="R275" s="24" t="str">
        <f ca="1">'935'!Y217</f>
        <v>#VALUE!</v>
      </c>
      <c r="S275" s="30" t="e">
        <f t="shared" si="22"/>
        <v>#VALUE!</v>
      </c>
      <c r="T275" s="31" t="e">
        <f t="shared" si="23"/>
        <v>#VALUE!</v>
      </c>
      <c r="U275" s="29" t="e">
        <f t="shared" si="24"/>
        <v>#VALUE!</v>
      </c>
      <c r="V275" s="24" t="str">
        <f ca="1">'935'!Z217</f>
        <v>#VALUE!</v>
      </c>
      <c r="W275" s="30" t="e">
        <f t="shared" si="25"/>
        <v>#VALUE!</v>
      </c>
      <c r="X275" s="31" t="e">
        <f t="shared" si="26"/>
        <v>#VALUE!</v>
      </c>
      <c r="Y275" s="29" t="e">
        <f ca="1">0.01*('11'!B$17-'935'!W217)*Calc4!B9014</f>
        <v>#VALUE!</v>
      </c>
      <c r="Z275" s="22" t="e">
        <f ca="1">0.01*'11'!B$17*Calc1!B3043*Calc4!B859</f>
        <v>#VALUE!</v>
      </c>
      <c r="AA275" s="22" t="e">
        <f ca="1">Calc1!B3043*(MAX(Calc4!B7461,0-(Calc4!B7151+IF('935'!P217=0,0,(1-'935'!X217/'11'!D$17)*'11'!B$17/('11'!B$17-'935'!W217)*IF(Calc1!B3043=0,1,Calc2!B222/Calc1!B3043)*Calc4!B1482))))*'11'!B$17*0.01*Calc4!B$11/Calc4!B$2233</f>
        <v>#VALUE!</v>
      </c>
      <c r="AB275" s="22" t="e">
        <f ca="1">Calc1!B3043*Calc4!B$6619*Calc4!B6520</f>
        <v>#VALUE!</v>
      </c>
      <c r="AC275" s="22" t="e">
        <f ca="1">Calc1!B3043*(MAX(Calc4!B7461,0-(Calc4!B7151+IF('935'!P217=0,0,(1-'935'!X217/'11'!D$17)*'11'!B$17/('11'!B$17-'935'!W217)*IF(Calc1!B3043=0,1,Calc2!B222/Calc1!B3043)*Calc4!B1482))))*'11'!B$17*0.01*Calc4!B$2216/Calc4!B$2233</f>
        <v>#VALUE!</v>
      </c>
      <c r="AD275" s="22" t="e">
        <f ca="1">0.01*(Calc2!B222*'11'!B$17*Calc4!B1791+Calc1!B3043*Calc2!B6345*'935'!P217*('11'!D$17-'935'!X217)*('11'!B$17/('11'!B$17-'935'!W217)))</f>
        <v>#VALUE!</v>
      </c>
      <c r="AE275" s="22" t="e">
        <f ca="1">Calc1!B3043*Calc4!B$6300*(Calc4!B$5981+Calc1!B5535)</f>
        <v>#VALUE!</v>
      </c>
      <c r="AF275" s="22" t="e">
        <f ca="1">Calc1!B3043*(MAX(Calc4!B7461,0-(Calc4!B7151+IF('935'!P217=0,0,(1-'935'!X217/'11'!D$17)*'11'!B$17/('11'!B$17-'935'!W217)*IF(Calc1!B3043=0,1,Calc2!B222/Calc1!B3043)*Calc4!B1482))))*'11'!B$17*0.01*(1-(Calc4!B$2216+Calc4!B$11)/Calc4!B$2233)</f>
        <v>#VALUE!</v>
      </c>
      <c r="AG275" s="22" t="e">
        <f t="shared" si="27"/>
        <v>#VALUE!</v>
      </c>
      <c r="AH275" s="10"/>
    </row>
    <row r="276" spans="1:34">
      <c r="A276" s="20">
        <v>212</v>
      </c>
      <c r="B276" s="27" t="str">
        <f ca="1">Results!B229</f>
        <v>#VALUE!</v>
      </c>
      <c r="C276" s="7" t="e">
        <f ca="1">Results!C229</f>
        <v>#VALUE!</v>
      </c>
      <c r="D276" s="28" t="e">
        <f ca="1">Results!D229</f>
        <v>#VALUE!</v>
      </c>
      <c r="E276" s="28" t="e">
        <f ca="1">Results!E229</f>
        <v>#VALUE!</v>
      </c>
      <c r="F276" s="28" t="e">
        <f ca="1">Results!F229</f>
        <v>#VALUE!</v>
      </c>
      <c r="G276" s="7" t="e">
        <f ca="1">Results!G229</f>
        <v>#VALUE!</v>
      </c>
      <c r="H276" s="28" t="e">
        <f ca="1">Results!H229</f>
        <v>#VALUE!</v>
      </c>
      <c r="I276" s="28" t="e">
        <f ca="1">Results!I229</f>
        <v>#VALUE!</v>
      </c>
      <c r="J276" s="28" t="e">
        <f ca="1">Results!J229</f>
        <v>#VALUE!</v>
      </c>
      <c r="K276" s="29" t="e">
        <f ca="1">0.01*'11'!B$17*Calc1!B3044*Results!E229</f>
        <v>#VALUE!</v>
      </c>
      <c r="L276" s="22" t="e">
        <f ca="1">0.01*('11'!D$17-'935'!X218)*Results!C229*Calc1!B3044*('11'!B$17/('11'!B$17-'935'!W218))*'935'!P218</f>
        <v>#VALUE!</v>
      </c>
      <c r="M276" s="22" t="e">
        <f ca="1">0.01*('11'!B$17-'935'!W218)*Results!D229</f>
        <v>#VALUE!</v>
      </c>
      <c r="N276" s="22" t="e">
        <f ca="1">0.01*'11'!B$17*Calc1!B4289*Calc3!B1882</f>
        <v>#VALUE!</v>
      </c>
      <c r="O276" s="22" t="e">
        <f ca="1">0.01*('11'!B$17-'935'!W218)*Calc4!B10562</f>
        <v>#VALUE!</v>
      </c>
      <c r="P276" s="22" t="e">
        <f ca="1">0.01*Calc3!B3457*'935'!T218</f>
        <v>#VALUE!</v>
      </c>
      <c r="Q276" s="29" t="e">
        <f t="shared" si="21"/>
        <v>#VALUE!</v>
      </c>
      <c r="R276" s="24" t="str">
        <f ca="1">'935'!Y218</f>
        <v>#VALUE!</v>
      </c>
      <c r="S276" s="30" t="e">
        <f t="shared" si="22"/>
        <v>#VALUE!</v>
      </c>
      <c r="T276" s="31" t="e">
        <f t="shared" si="23"/>
        <v>#VALUE!</v>
      </c>
      <c r="U276" s="29" t="e">
        <f t="shared" si="24"/>
        <v>#VALUE!</v>
      </c>
      <c r="V276" s="24" t="str">
        <f ca="1">'935'!Z218</f>
        <v>#VALUE!</v>
      </c>
      <c r="W276" s="30" t="e">
        <f t="shared" si="25"/>
        <v>#VALUE!</v>
      </c>
      <c r="X276" s="31" t="e">
        <f t="shared" si="26"/>
        <v>#VALUE!</v>
      </c>
      <c r="Y276" s="29" t="e">
        <f ca="1">0.01*('11'!B$17-'935'!W218)*Calc4!B9015</f>
        <v>#VALUE!</v>
      </c>
      <c r="Z276" s="22" t="e">
        <f ca="1">0.01*'11'!B$17*Calc1!B3044*Calc4!B860</f>
        <v>#VALUE!</v>
      </c>
      <c r="AA276" s="22" t="e">
        <f ca="1">Calc1!B3044*(MAX(Calc4!B7462,0-(Calc4!B7152+IF('935'!P218=0,0,(1-'935'!X218/'11'!D$17)*'11'!B$17/('11'!B$17-'935'!W218)*IF(Calc1!B3044=0,1,Calc2!B223/Calc1!B3044)*Calc4!B1483))))*'11'!B$17*0.01*Calc4!B$11/Calc4!B$2233</f>
        <v>#VALUE!</v>
      </c>
      <c r="AB276" s="22" t="e">
        <f ca="1">Calc1!B3044*Calc4!B$6619*Calc4!B6521</f>
        <v>#VALUE!</v>
      </c>
      <c r="AC276" s="22" t="e">
        <f ca="1">Calc1!B3044*(MAX(Calc4!B7462,0-(Calc4!B7152+IF('935'!P218=0,0,(1-'935'!X218/'11'!D$17)*'11'!B$17/('11'!B$17-'935'!W218)*IF(Calc1!B3044=0,1,Calc2!B223/Calc1!B3044)*Calc4!B1483))))*'11'!B$17*0.01*Calc4!B$2216/Calc4!B$2233</f>
        <v>#VALUE!</v>
      </c>
      <c r="AD276" s="22" t="e">
        <f ca="1">0.01*(Calc2!B223*'11'!B$17*Calc4!B1792+Calc1!B3044*Calc2!B6346*'935'!P218*('11'!D$17-'935'!X218)*('11'!B$17/('11'!B$17-'935'!W218)))</f>
        <v>#VALUE!</v>
      </c>
      <c r="AE276" s="22" t="e">
        <f ca="1">Calc1!B3044*Calc4!B$6300*(Calc4!B$5981+Calc1!B5536)</f>
        <v>#VALUE!</v>
      </c>
      <c r="AF276" s="22" t="e">
        <f ca="1">Calc1!B3044*(MAX(Calc4!B7462,0-(Calc4!B7152+IF('935'!P218=0,0,(1-'935'!X218/'11'!D$17)*'11'!B$17/('11'!B$17-'935'!W218)*IF(Calc1!B3044=0,1,Calc2!B223/Calc1!B3044)*Calc4!B1483))))*'11'!B$17*0.01*(1-(Calc4!B$2216+Calc4!B$11)/Calc4!B$2233)</f>
        <v>#VALUE!</v>
      </c>
      <c r="AG276" s="22" t="e">
        <f t="shared" si="27"/>
        <v>#VALUE!</v>
      </c>
      <c r="AH276" s="10"/>
    </row>
    <row r="277" spans="1:34">
      <c r="A277" s="20">
        <v>213</v>
      </c>
      <c r="B277" s="27" t="str">
        <f ca="1">Results!B230</f>
        <v>#VALUE!</v>
      </c>
      <c r="C277" s="7" t="e">
        <f ca="1">Results!C230</f>
        <v>#VALUE!</v>
      </c>
      <c r="D277" s="28" t="e">
        <f ca="1">Results!D230</f>
        <v>#VALUE!</v>
      </c>
      <c r="E277" s="28" t="e">
        <f ca="1">Results!E230</f>
        <v>#VALUE!</v>
      </c>
      <c r="F277" s="28" t="e">
        <f ca="1">Results!F230</f>
        <v>#VALUE!</v>
      </c>
      <c r="G277" s="7" t="e">
        <f ca="1">Results!G230</f>
        <v>#VALUE!</v>
      </c>
      <c r="H277" s="28" t="e">
        <f ca="1">Results!H230</f>
        <v>#VALUE!</v>
      </c>
      <c r="I277" s="28" t="e">
        <f ca="1">Results!I230</f>
        <v>#VALUE!</v>
      </c>
      <c r="J277" s="28" t="e">
        <f ca="1">Results!J230</f>
        <v>#VALUE!</v>
      </c>
      <c r="K277" s="29" t="e">
        <f ca="1">0.01*'11'!B$17*Calc1!B3045*Results!E230</f>
        <v>#VALUE!</v>
      </c>
      <c r="L277" s="22" t="e">
        <f ca="1">0.01*('11'!D$17-'935'!X219)*Results!C230*Calc1!B3045*('11'!B$17/('11'!B$17-'935'!W219))*'935'!P219</f>
        <v>#VALUE!</v>
      </c>
      <c r="M277" s="22" t="e">
        <f ca="1">0.01*('11'!B$17-'935'!W219)*Results!D230</f>
        <v>#VALUE!</v>
      </c>
      <c r="N277" s="22" t="e">
        <f ca="1">0.01*'11'!B$17*Calc1!B4290*Calc3!B1883</f>
        <v>#VALUE!</v>
      </c>
      <c r="O277" s="22" t="e">
        <f ca="1">0.01*('11'!B$17-'935'!W219)*Calc4!B10563</f>
        <v>#VALUE!</v>
      </c>
      <c r="P277" s="22" t="e">
        <f ca="1">0.01*Calc3!B3458*'935'!T219</f>
        <v>#VALUE!</v>
      </c>
      <c r="Q277" s="29" t="e">
        <f t="shared" si="21"/>
        <v>#VALUE!</v>
      </c>
      <c r="R277" s="24" t="str">
        <f ca="1">'935'!Y219</f>
        <v>#VALUE!</v>
      </c>
      <c r="S277" s="30" t="e">
        <f t="shared" si="22"/>
        <v>#VALUE!</v>
      </c>
      <c r="T277" s="31" t="e">
        <f t="shared" si="23"/>
        <v>#VALUE!</v>
      </c>
      <c r="U277" s="29" t="e">
        <f t="shared" si="24"/>
        <v>#VALUE!</v>
      </c>
      <c r="V277" s="24" t="str">
        <f ca="1">'935'!Z219</f>
        <v>#VALUE!</v>
      </c>
      <c r="W277" s="30" t="e">
        <f t="shared" si="25"/>
        <v>#VALUE!</v>
      </c>
      <c r="X277" s="31" t="e">
        <f t="shared" si="26"/>
        <v>#VALUE!</v>
      </c>
      <c r="Y277" s="29" t="e">
        <f ca="1">0.01*('11'!B$17-'935'!W219)*Calc4!B9016</f>
        <v>#VALUE!</v>
      </c>
      <c r="Z277" s="22" t="e">
        <f ca="1">0.01*'11'!B$17*Calc1!B3045*Calc4!B861</f>
        <v>#VALUE!</v>
      </c>
      <c r="AA277" s="22" t="e">
        <f ca="1">Calc1!B3045*(MAX(Calc4!B7463,0-(Calc4!B7153+IF('935'!P219=0,0,(1-'935'!X219/'11'!D$17)*'11'!B$17/('11'!B$17-'935'!W219)*IF(Calc1!B3045=0,1,Calc2!B224/Calc1!B3045)*Calc4!B1484))))*'11'!B$17*0.01*Calc4!B$11/Calc4!B$2233</f>
        <v>#VALUE!</v>
      </c>
      <c r="AB277" s="22" t="e">
        <f ca="1">Calc1!B3045*Calc4!B$6619*Calc4!B6522</f>
        <v>#VALUE!</v>
      </c>
      <c r="AC277" s="22" t="e">
        <f ca="1">Calc1!B3045*(MAX(Calc4!B7463,0-(Calc4!B7153+IF('935'!P219=0,0,(1-'935'!X219/'11'!D$17)*'11'!B$17/('11'!B$17-'935'!W219)*IF(Calc1!B3045=0,1,Calc2!B224/Calc1!B3045)*Calc4!B1484))))*'11'!B$17*0.01*Calc4!B$2216/Calc4!B$2233</f>
        <v>#VALUE!</v>
      </c>
      <c r="AD277" s="22" t="e">
        <f ca="1">0.01*(Calc2!B224*'11'!B$17*Calc4!B1793+Calc1!B3045*Calc2!B6347*'935'!P219*('11'!D$17-'935'!X219)*('11'!B$17/('11'!B$17-'935'!W219)))</f>
        <v>#VALUE!</v>
      </c>
      <c r="AE277" s="22" t="e">
        <f ca="1">Calc1!B3045*Calc4!B$6300*(Calc4!B$5981+Calc1!B5537)</f>
        <v>#VALUE!</v>
      </c>
      <c r="AF277" s="22" t="e">
        <f ca="1">Calc1!B3045*(MAX(Calc4!B7463,0-(Calc4!B7153+IF('935'!P219=0,0,(1-'935'!X219/'11'!D$17)*'11'!B$17/('11'!B$17-'935'!W219)*IF(Calc1!B3045=0,1,Calc2!B224/Calc1!B3045)*Calc4!B1484))))*'11'!B$17*0.01*(1-(Calc4!B$2216+Calc4!B$11)/Calc4!B$2233)</f>
        <v>#VALUE!</v>
      </c>
      <c r="AG277" s="22" t="e">
        <f t="shared" si="27"/>
        <v>#VALUE!</v>
      </c>
      <c r="AH277" s="10"/>
    </row>
    <row r="278" spans="1:34">
      <c r="A278" s="20">
        <v>214</v>
      </c>
      <c r="B278" s="27" t="str">
        <f ca="1">Results!B231</f>
        <v>#VALUE!</v>
      </c>
      <c r="C278" s="7" t="e">
        <f ca="1">Results!C231</f>
        <v>#VALUE!</v>
      </c>
      <c r="D278" s="28" t="e">
        <f ca="1">Results!D231</f>
        <v>#VALUE!</v>
      </c>
      <c r="E278" s="28" t="e">
        <f ca="1">Results!E231</f>
        <v>#VALUE!</v>
      </c>
      <c r="F278" s="28" t="e">
        <f ca="1">Results!F231</f>
        <v>#VALUE!</v>
      </c>
      <c r="G278" s="7" t="e">
        <f ca="1">Results!G231</f>
        <v>#VALUE!</v>
      </c>
      <c r="H278" s="28" t="e">
        <f ca="1">Results!H231</f>
        <v>#VALUE!</v>
      </c>
      <c r="I278" s="28" t="e">
        <f ca="1">Results!I231</f>
        <v>#VALUE!</v>
      </c>
      <c r="J278" s="28" t="e">
        <f ca="1">Results!J231</f>
        <v>#VALUE!</v>
      </c>
      <c r="K278" s="29" t="e">
        <f ca="1">0.01*'11'!B$17*Calc1!B3046*Results!E231</f>
        <v>#VALUE!</v>
      </c>
      <c r="L278" s="22" t="e">
        <f ca="1">0.01*('11'!D$17-'935'!X220)*Results!C231*Calc1!B3046*('11'!B$17/('11'!B$17-'935'!W220))*'935'!P220</f>
        <v>#VALUE!</v>
      </c>
      <c r="M278" s="22" t="e">
        <f ca="1">0.01*('11'!B$17-'935'!W220)*Results!D231</f>
        <v>#VALUE!</v>
      </c>
      <c r="N278" s="22" t="e">
        <f ca="1">0.01*'11'!B$17*Calc1!B4291*Calc3!B1884</f>
        <v>#VALUE!</v>
      </c>
      <c r="O278" s="22" t="e">
        <f ca="1">0.01*('11'!B$17-'935'!W220)*Calc4!B10564</f>
        <v>#VALUE!</v>
      </c>
      <c r="P278" s="22" t="e">
        <f ca="1">0.01*Calc3!B3459*'935'!T220</f>
        <v>#VALUE!</v>
      </c>
      <c r="Q278" s="29" t="e">
        <f t="shared" si="21"/>
        <v>#VALUE!</v>
      </c>
      <c r="R278" s="24" t="str">
        <f ca="1">'935'!Y220</f>
        <v>#VALUE!</v>
      </c>
      <c r="S278" s="30" t="e">
        <f t="shared" si="22"/>
        <v>#VALUE!</v>
      </c>
      <c r="T278" s="31" t="e">
        <f t="shared" si="23"/>
        <v>#VALUE!</v>
      </c>
      <c r="U278" s="29" t="e">
        <f t="shared" si="24"/>
        <v>#VALUE!</v>
      </c>
      <c r="V278" s="24" t="str">
        <f ca="1">'935'!Z220</f>
        <v>#VALUE!</v>
      </c>
      <c r="W278" s="30" t="e">
        <f t="shared" si="25"/>
        <v>#VALUE!</v>
      </c>
      <c r="X278" s="31" t="e">
        <f t="shared" si="26"/>
        <v>#VALUE!</v>
      </c>
      <c r="Y278" s="29" t="e">
        <f ca="1">0.01*('11'!B$17-'935'!W220)*Calc4!B9017</f>
        <v>#VALUE!</v>
      </c>
      <c r="Z278" s="22" t="e">
        <f ca="1">0.01*'11'!B$17*Calc1!B3046*Calc4!B862</f>
        <v>#VALUE!</v>
      </c>
      <c r="AA278" s="22" t="e">
        <f ca="1">Calc1!B3046*(MAX(Calc4!B7464,0-(Calc4!B7154+IF('935'!P220=0,0,(1-'935'!X220/'11'!D$17)*'11'!B$17/('11'!B$17-'935'!W220)*IF(Calc1!B3046=0,1,Calc2!B225/Calc1!B3046)*Calc4!B1485))))*'11'!B$17*0.01*Calc4!B$11/Calc4!B$2233</f>
        <v>#VALUE!</v>
      </c>
      <c r="AB278" s="22" t="e">
        <f ca="1">Calc1!B3046*Calc4!B$6619*Calc4!B6523</f>
        <v>#VALUE!</v>
      </c>
      <c r="AC278" s="22" t="e">
        <f ca="1">Calc1!B3046*(MAX(Calc4!B7464,0-(Calc4!B7154+IF('935'!P220=0,0,(1-'935'!X220/'11'!D$17)*'11'!B$17/('11'!B$17-'935'!W220)*IF(Calc1!B3046=0,1,Calc2!B225/Calc1!B3046)*Calc4!B1485))))*'11'!B$17*0.01*Calc4!B$2216/Calc4!B$2233</f>
        <v>#VALUE!</v>
      </c>
      <c r="AD278" s="22" t="e">
        <f ca="1">0.01*(Calc2!B225*'11'!B$17*Calc4!B1794+Calc1!B3046*Calc2!B6348*'935'!P220*('11'!D$17-'935'!X220)*('11'!B$17/('11'!B$17-'935'!W220)))</f>
        <v>#VALUE!</v>
      </c>
      <c r="AE278" s="22" t="e">
        <f ca="1">Calc1!B3046*Calc4!B$6300*(Calc4!B$5981+Calc1!B5538)</f>
        <v>#VALUE!</v>
      </c>
      <c r="AF278" s="22" t="e">
        <f ca="1">Calc1!B3046*(MAX(Calc4!B7464,0-(Calc4!B7154+IF('935'!P220=0,0,(1-'935'!X220/'11'!D$17)*'11'!B$17/('11'!B$17-'935'!W220)*IF(Calc1!B3046=0,1,Calc2!B225/Calc1!B3046)*Calc4!B1485))))*'11'!B$17*0.01*(1-(Calc4!B$2216+Calc4!B$11)/Calc4!B$2233)</f>
        <v>#VALUE!</v>
      </c>
      <c r="AG278" s="22" t="e">
        <f t="shared" si="27"/>
        <v>#VALUE!</v>
      </c>
      <c r="AH278" s="10"/>
    </row>
    <row r="279" spans="1:34">
      <c r="A279" s="20">
        <v>215</v>
      </c>
      <c r="B279" s="27" t="str">
        <f ca="1">Results!B232</f>
        <v>#VALUE!</v>
      </c>
      <c r="C279" s="7" t="e">
        <f ca="1">Results!C232</f>
        <v>#VALUE!</v>
      </c>
      <c r="D279" s="28" t="e">
        <f ca="1">Results!D232</f>
        <v>#VALUE!</v>
      </c>
      <c r="E279" s="28" t="e">
        <f ca="1">Results!E232</f>
        <v>#VALUE!</v>
      </c>
      <c r="F279" s="28" t="e">
        <f ca="1">Results!F232</f>
        <v>#VALUE!</v>
      </c>
      <c r="G279" s="7" t="e">
        <f ca="1">Results!G232</f>
        <v>#VALUE!</v>
      </c>
      <c r="H279" s="28" t="e">
        <f ca="1">Results!H232</f>
        <v>#VALUE!</v>
      </c>
      <c r="I279" s="28" t="e">
        <f ca="1">Results!I232</f>
        <v>#VALUE!</v>
      </c>
      <c r="J279" s="28" t="e">
        <f ca="1">Results!J232</f>
        <v>#VALUE!</v>
      </c>
      <c r="K279" s="29" t="e">
        <f ca="1">0.01*'11'!B$17*Calc1!B3047*Results!E232</f>
        <v>#VALUE!</v>
      </c>
      <c r="L279" s="22" t="e">
        <f ca="1">0.01*('11'!D$17-'935'!X221)*Results!C232*Calc1!B3047*('11'!B$17/('11'!B$17-'935'!W221))*'935'!P221</f>
        <v>#VALUE!</v>
      </c>
      <c r="M279" s="22" t="e">
        <f ca="1">0.01*('11'!B$17-'935'!W221)*Results!D232</f>
        <v>#VALUE!</v>
      </c>
      <c r="N279" s="22" t="e">
        <f ca="1">0.01*'11'!B$17*Calc1!B4292*Calc3!B1885</f>
        <v>#VALUE!</v>
      </c>
      <c r="O279" s="22" t="e">
        <f ca="1">0.01*('11'!B$17-'935'!W221)*Calc4!B10565</f>
        <v>#VALUE!</v>
      </c>
      <c r="P279" s="22" t="e">
        <f ca="1">0.01*Calc3!B3460*'935'!T221</f>
        <v>#VALUE!</v>
      </c>
      <c r="Q279" s="29" t="e">
        <f t="shared" si="21"/>
        <v>#VALUE!</v>
      </c>
      <c r="R279" s="24" t="str">
        <f ca="1">'935'!Y221</f>
        <v>#VALUE!</v>
      </c>
      <c r="S279" s="30" t="e">
        <f t="shared" si="22"/>
        <v>#VALUE!</v>
      </c>
      <c r="T279" s="31" t="e">
        <f t="shared" si="23"/>
        <v>#VALUE!</v>
      </c>
      <c r="U279" s="29" t="e">
        <f t="shared" si="24"/>
        <v>#VALUE!</v>
      </c>
      <c r="V279" s="24" t="str">
        <f ca="1">'935'!Z221</f>
        <v>#VALUE!</v>
      </c>
      <c r="W279" s="30" t="e">
        <f t="shared" si="25"/>
        <v>#VALUE!</v>
      </c>
      <c r="X279" s="31" t="e">
        <f t="shared" si="26"/>
        <v>#VALUE!</v>
      </c>
      <c r="Y279" s="29" t="e">
        <f ca="1">0.01*('11'!B$17-'935'!W221)*Calc4!B9018</f>
        <v>#VALUE!</v>
      </c>
      <c r="Z279" s="22" t="e">
        <f ca="1">0.01*'11'!B$17*Calc1!B3047*Calc4!B863</f>
        <v>#VALUE!</v>
      </c>
      <c r="AA279" s="22" t="e">
        <f ca="1">Calc1!B3047*(MAX(Calc4!B7465,0-(Calc4!B7155+IF('935'!P221=0,0,(1-'935'!X221/'11'!D$17)*'11'!B$17/('11'!B$17-'935'!W221)*IF(Calc1!B3047=0,1,Calc2!B226/Calc1!B3047)*Calc4!B1486))))*'11'!B$17*0.01*Calc4!B$11/Calc4!B$2233</f>
        <v>#VALUE!</v>
      </c>
      <c r="AB279" s="22" t="e">
        <f ca="1">Calc1!B3047*Calc4!B$6619*Calc4!B6524</f>
        <v>#VALUE!</v>
      </c>
      <c r="AC279" s="22" t="e">
        <f ca="1">Calc1!B3047*(MAX(Calc4!B7465,0-(Calc4!B7155+IF('935'!P221=0,0,(1-'935'!X221/'11'!D$17)*'11'!B$17/('11'!B$17-'935'!W221)*IF(Calc1!B3047=0,1,Calc2!B226/Calc1!B3047)*Calc4!B1486))))*'11'!B$17*0.01*Calc4!B$2216/Calc4!B$2233</f>
        <v>#VALUE!</v>
      </c>
      <c r="AD279" s="22" t="e">
        <f ca="1">0.01*(Calc2!B226*'11'!B$17*Calc4!B1795+Calc1!B3047*Calc2!B6349*'935'!P221*('11'!D$17-'935'!X221)*('11'!B$17/('11'!B$17-'935'!W221)))</f>
        <v>#VALUE!</v>
      </c>
      <c r="AE279" s="22" t="e">
        <f ca="1">Calc1!B3047*Calc4!B$6300*(Calc4!B$5981+Calc1!B5539)</f>
        <v>#VALUE!</v>
      </c>
      <c r="AF279" s="22" t="e">
        <f ca="1">Calc1!B3047*(MAX(Calc4!B7465,0-(Calc4!B7155+IF('935'!P221=0,0,(1-'935'!X221/'11'!D$17)*'11'!B$17/('11'!B$17-'935'!W221)*IF(Calc1!B3047=0,1,Calc2!B226/Calc1!B3047)*Calc4!B1486))))*'11'!B$17*0.01*(1-(Calc4!B$2216+Calc4!B$11)/Calc4!B$2233)</f>
        <v>#VALUE!</v>
      </c>
      <c r="AG279" s="22" t="e">
        <f t="shared" si="27"/>
        <v>#VALUE!</v>
      </c>
      <c r="AH279" s="10"/>
    </row>
    <row r="280" spans="1:34">
      <c r="A280" s="20">
        <v>216</v>
      </c>
      <c r="B280" s="27" t="str">
        <f ca="1">Results!B233</f>
        <v>#VALUE!</v>
      </c>
      <c r="C280" s="7" t="e">
        <f ca="1">Results!C233</f>
        <v>#VALUE!</v>
      </c>
      <c r="D280" s="28" t="e">
        <f ca="1">Results!D233</f>
        <v>#VALUE!</v>
      </c>
      <c r="E280" s="28" t="e">
        <f ca="1">Results!E233</f>
        <v>#VALUE!</v>
      </c>
      <c r="F280" s="28" t="e">
        <f ca="1">Results!F233</f>
        <v>#VALUE!</v>
      </c>
      <c r="G280" s="7" t="e">
        <f ca="1">Results!G233</f>
        <v>#VALUE!</v>
      </c>
      <c r="H280" s="28" t="e">
        <f ca="1">Results!H233</f>
        <v>#VALUE!</v>
      </c>
      <c r="I280" s="28" t="e">
        <f ca="1">Results!I233</f>
        <v>#VALUE!</v>
      </c>
      <c r="J280" s="28" t="e">
        <f ca="1">Results!J233</f>
        <v>#VALUE!</v>
      </c>
      <c r="K280" s="29" t="e">
        <f ca="1">0.01*'11'!B$17*Calc1!B3048*Results!E233</f>
        <v>#VALUE!</v>
      </c>
      <c r="L280" s="22" t="e">
        <f ca="1">0.01*('11'!D$17-'935'!X222)*Results!C233*Calc1!B3048*('11'!B$17/('11'!B$17-'935'!W222))*'935'!P222</f>
        <v>#VALUE!</v>
      </c>
      <c r="M280" s="22" t="e">
        <f ca="1">0.01*('11'!B$17-'935'!W222)*Results!D233</f>
        <v>#VALUE!</v>
      </c>
      <c r="N280" s="22" t="e">
        <f ca="1">0.01*'11'!B$17*Calc1!B4293*Calc3!B1886</f>
        <v>#VALUE!</v>
      </c>
      <c r="O280" s="22" t="e">
        <f ca="1">0.01*('11'!B$17-'935'!W222)*Calc4!B10566</f>
        <v>#VALUE!</v>
      </c>
      <c r="P280" s="22" t="e">
        <f ca="1">0.01*Calc3!B3461*'935'!T222</f>
        <v>#VALUE!</v>
      </c>
      <c r="Q280" s="29" t="e">
        <f t="shared" si="21"/>
        <v>#VALUE!</v>
      </c>
      <c r="R280" s="24" t="str">
        <f ca="1">'935'!Y222</f>
        <v>#VALUE!</v>
      </c>
      <c r="S280" s="30" t="e">
        <f t="shared" si="22"/>
        <v>#VALUE!</v>
      </c>
      <c r="T280" s="31" t="e">
        <f t="shared" si="23"/>
        <v>#VALUE!</v>
      </c>
      <c r="U280" s="29" t="e">
        <f t="shared" si="24"/>
        <v>#VALUE!</v>
      </c>
      <c r="V280" s="24" t="str">
        <f ca="1">'935'!Z222</f>
        <v>#VALUE!</v>
      </c>
      <c r="W280" s="30" t="e">
        <f t="shared" si="25"/>
        <v>#VALUE!</v>
      </c>
      <c r="X280" s="31" t="e">
        <f t="shared" si="26"/>
        <v>#VALUE!</v>
      </c>
      <c r="Y280" s="29" t="e">
        <f ca="1">0.01*('11'!B$17-'935'!W222)*Calc4!B9019</f>
        <v>#VALUE!</v>
      </c>
      <c r="Z280" s="22" t="e">
        <f ca="1">0.01*'11'!B$17*Calc1!B3048*Calc4!B864</f>
        <v>#VALUE!</v>
      </c>
      <c r="AA280" s="22" t="e">
        <f ca="1">Calc1!B3048*(MAX(Calc4!B7466,0-(Calc4!B7156+IF('935'!P222=0,0,(1-'935'!X222/'11'!D$17)*'11'!B$17/('11'!B$17-'935'!W222)*IF(Calc1!B3048=0,1,Calc2!B227/Calc1!B3048)*Calc4!B1487))))*'11'!B$17*0.01*Calc4!B$11/Calc4!B$2233</f>
        <v>#VALUE!</v>
      </c>
      <c r="AB280" s="22" t="e">
        <f ca="1">Calc1!B3048*Calc4!B$6619*Calc4!B6525</f>
        <v>#VALUE!</v>
      </c>
      <c r="AC280" s="22" t="e">
        <f ca="1">Calc1!B3048*(MAX(Calc4!B7466,0-(Calc4!B7156+IF('935'!P222=0,0,(1-'935'!X222/'11'!D$17)*'11'!B$17/('11'!B$17-'935'!W222)*IF(Calc1!B3048=0,1,Calc2!B227/Calc1!B3048)*Calc4!B1487))))*'11'!B$17*0.01*Calc4!B$2216/Calc4!B$2233</f>
        <v>#VALUE!</v>
      </c>
      <c r="AD280" s="22" t="e">
        <f ca="1">0.01*(Calc2!B227*'11'!B$17*Calc4!B1796+Calc1!B3048*Calc2!B6350*'935'!P222*('11'!D$17-'935'!X222)*('11'!B$17/('11'!B$17-'935'!W222)))</f>
        <v>#VALUE!</v>
      </c>
      <c r="AE280" s="22" t="e">
        <f ca="1">Calc1!B3048*Calc4!B$6300*(Calc4!B$5981+Calc1!B5540)</f>
        <v>#VALUE!</v>
      </c>
      <c r="AF280" s="22" t="e">
        <f ca="1">Calc1!B3048*(MAX(Calc4!B7466,0-(Calc4!B7156+IF('935'!P222=0,0,(1-'935'!X222/'11'!D$17)*'11'!B$17/('11'!B$17-'935'!W222)*IF(Calc1!B3048=0,1,Calc2!B227/Calc1!B3048)*Calc4!B1487))))*'11'!B$17*0.01*(1-(Calc4!B$2216+Calc4!B$11)/Calc4!B$2233)</f>
        <v>#VALUE!</v>
      </c>
      <c r="AG280" s="22" t="e">
        <f t="shared" si="27"/>
        <v>#VALUE!</v>
      </c>
      <c r="AH280" s="10"/>
    </row>
    <row r="281" spans="1:34">
      <c r="A281" s="20">
        <v>217</v>
      </c>
      <c r="B281" s="27" t="str">
        <f ca="1">Results!B234</f>
        <v>#VALUE!</v>
      </c>
      <c r="C281" s="7" t="e">
        <f ca="1">Results!C234</f>
        <v>#VALUE!</v>
      </c>
      <c r="D281" s="28" t="e">
        <f ca="1">Results!D234</f>
        <v>#VALUE!</v>
      </c>
      <c r="E281" s="28" t="e">
        <f ca="1">Results!E234</f>
        <v>#VALUE!</v>
      </c>
      <c r="F281" s="28" t="e">
        <f ca="1">Results!F234</f>
        <v>#VALUE!</v>
      </c>
      <c r="G281" s="7" t="e">
        <f ca="1">Results!G234</f>
        <v>#VALUE!</v>
      </c>
      <c r="H281" s="28" t="e">
        <f ca="1">Results!H234</f>
        <v>#VALUE!</v>
      </c>
      <c r="I281" s="28" t="e">
        <f ca="1">Results!I234</f>
        <v>#VALUE!</v>
      </c>
      <c r="J281" s="28" t="e">
        <f ca="1">Results!J234</f>
        <v>#VALUE!</v>
      </c>
      <c r="K281" s="29" t="e">
        <f ca="1">0.01*'11'!B$17*Calc1!B3049*Results!E234</f>
        <v>#VALUE!</v>
      </c>
      <c r="L281" s="22" t="e">
        <f ca="1">0.01*('11'!D$17-'935'!X223)*Results!C234*Calc1!B3049*('11'!B$17/('11'!B$17-'935'!W223))*'935'!P223</f>
        <v>#VALUE!</v>
      </c>
      <c r="M281" s="22" t="e">
        <f ca="1">0.01*('11'!B$17-'935'!W223)*Results!D234</f>
        <v>#VALUE!</v>
      </c>
      <c r="N281" s="22" t="e">
        <f ca="1">0.01*'11'!B$17*Calc1!B4294*Calc3!B1887</f>
        <v>#VALUE!</v>
      </c>
      <c r="O281" s="22" t="e">
        <f ca="1">0.01*('11'!B$17-'935'!W223)*Calc4!B10567</f>
        <v>#VALUE!</v>
      </c>
      <c r="P281" s="22" t="e">
        <f ca="1">0.01*Calc3!B3462*'935'!T223</f>
        <v>#VALUE!</v>
      </c>
      <c r="Q281" s="29" t="e">
        <f t="shared" si="21"/>
        <v>#VALUE!</v>
      </c>
      <c r="R281" s="24" t="str">
        <f ca="1">'935'!Y223</f>
        <v>#VALUE!</v>
      </c>
      <c r="S281" s="30" t="e">
        <f t="shared" si="22"/>
        <v>#VALUE!</v>
      </c>
      <c r="T281" s="31" t="e">
        <f t="shared" si="23"/>
        <v>#VALUE!</v>
      </c>
      <c r="U281" s="29" t="e">
        <f t="shared" si="24"/>
        <v>#VALUE!</v>
      </c>
      <c r="V281" s="24" t="str">
        <f ca="1">'935'!Z223</f>
        <v>#VALUE!</v>
      </c>
      <c r="W281" s="30" t="e">
        <f t="shared" si="25"/>
        <v>#VALUE!</v>
      </c>
      <c r="X281" s="31" t="e">
        <f t="shared" si="26"/>
        <v>#VALUE!</v>
      </c>
      <c r="Y281" s="29" t="e">
        <f ca="1">0.01*('11'!B$17-'935'!W223)*Calc4!B9020</f>
        <v>#VALUE!</v>
      </c>
      <c r="Z281" s="22" t="e">
        <f ca="1">0.01*'11'!B$17*Calc1!B3049*Calc4!B865</f>
        <v>#VALUE!</v>
      </c>
      <c r="AA281" s="22" t="e">
        <f ca="1">Calc1!B3049*(MAX(Calc4!B7467,0-(Calc4!B7157+IF('935'!P223=0,0,(1-'935'!X223/'11'!D$17)*'11'!B$17/('11'!B$17-'935'!W223)*IF(Calc1!B3049=0,1,Calc2!B228/Calc1!B3049)*Calc4!B1488))))*'11'!B$17*0.01*Calc4!B$11/Calc4!B$2233</f>
        <v>#VALUE!</v>
      </c>
      <c r="AB281" s="22" t="e">
        <f ca="1">Calc1!B3049*Calc4!B$6619*Calc4!B6526</f>
        <v>#VALUE!</v>
      </c>
      <c r="AC281" s="22" t="e">
        <f ca="1">Calc1!B3049*(MAX(Calc4!B7467,0-(Calc4!B7157+IF('935'!P223=0,0,(1-'935'!X223/'11'!D$17)*'11'!B$17/('11'!B$17-'935'!W223)*IF(Calc1!B3049=0,1,Calc2!B228/Calc1!B3049)*Calc4!B1488))))*'11'!B$17*0.01*Calc4!B$2216/Calc4!B$2233</f>
        <v>#VALUE!</v>
      </c>
      <c r="AD281" s="22" t="e">
        <f ca="1">0.01*(Calc2!B228*'11'!B$17*Calc4!B1797+Calc1!B3049*Calc2!B6351*'935'!P223*('11'!D$17-'935'!X223)*('11'!B$17/('11'!B$17-'935'!W223)))</f>
        <v>#VALUE!</v>
      </c>
      <c r="AE281" s="22" t="e">
        <f ca="1">Calc1!B3049*Calc4!B$6300*(Calc4!B$5981+Calc1!B5541)</f>
        <v>#VALUE!</v>
      </c>
      <c r="AF281" s="22" t="e">
        <f ca="1">Calc1!B3049*(MAX(Calc4!B7467,0-(Calc4!B7157+IF('935'!P223=0,0,(1-'935'!X223/'11'!D$17)*'11'!B$17/('11'!B$17-'935'!W223)*IF(Calc1!B3049=0,1,Calc2!B228/Calc1!B3049)*Calc4!B1488))))*'11'!B$17*0.01*(1-(Calc4!B$2216+Calc4!B$11)/Calc4!B$2233)</f>
        <v>#VALUE!</v>
      </c>
      <c r="AG281" s="22" t="e">
        <f t="shared" si="27"/>
        <v>#VALUE!</v>
      </c>
      <c r="AH281" s="10"/>
    </row>
    <row r="282" spans="1:34">
      <c r="A282" s="20">
        <v>218</v>
      </c>
      <c r="B282" s="27" t="str">
        <f ca="1">Results!B235</f>
        <v>#VALUE!</v>
      </c>
      <c r="C282" s="7" t="e">
        <f ca="1">Results!C235</f>
        <v>#VALUE!</v>
      </c>
      <c r="D282" s="28" t="e">
        <f ca="1">Results!D235</f>
        <v>#VALUE!</v>
      </c>
      <c r="E282" s="28" t="e">
        <f ca="1">Results!E235</f>
        <v>#VALUE!</v>
      </c>
      <c r="F282" s="28" t="e">
        <f ca="1">Results!F235</f>
        <v>#VALUE!</v>
      </c>
      <c r="G282" s="7" t="e">
        <f ca="1">Results!G235</f>
        <v>#VALUE!</v>
      </c>
      <c r="H282" s="28" t="e">
        <f ca="1">Results!H235</f>
        <v>#VALUE!</v>
      </c>
      <c r="I282" s="28" t="e">
        <f ca="1">Results!I235</f>
        <v>#VALUE!</v>
      </c>
      <c r="J282" s="28" t="e">
        <f ca="1">Results!J235</f>
        <v>#VALUE!</v>
      </c>
      <c r="K282" s="29" t="e">
        <f ca="1">0.01*'11'!B$17*Calc1!B3050*Results!E235</f>
        <v>#VALUE!</v>
      </c>
      <c r="L282" s="22" t="e">
        <f ca="1">0.01*('11'!D$17-'935'!X224)*Results!C235*Calc1!B3050*('11'!B$17/('11'!B$17-'935'!W224))*'935'!P224</f>
        <v>#VALUE!</v>
      </c>
      <c r="M282" s="22" t="e">
        <f ca="1">0.01*('11'!B$17-'935'!W224)*Results!D235</f>
        <v>#VALUE!</v>
      </c>
      <c r="N282" s="22" t="e">
        <f ca="1">0.01*'11'!B$17*Calc1!B4295*Calc3!B1888</f>
        <v>#VALUE!</v>
      </c>
      <c r="O282" s="22" t="e">
        <f ca="1">0.01*('11'!B$17-'935'!W224)*Calc4!B10568</f>
        <v>#VALUE!</v>
      </c>
      <c r="P282" s="22" t="e">
        <f ca="1">0.01*Calc3!B3463*'935'!T224</f>
        <v>#VALUE!</v>
      </c>
      <c r="Q282" s="29" t="e">
        <f t="shared" si="21"/>
        <v>#VALUE!</v>
      </c>
      <c r="R282" s="24" t="str">
        <f ca="1">'935'!Y224</f>
        <v>#VALUE!</v>
      </c>
      <c r="S282" s="30" t="e">
        <f t="shared" si="22"/>
        <v>#VALUE!</v>
      </c>
      <c r="T282" s="31" t="e">
        <f t="shared" si="23"/>
        <v>#VALUE!</v>
      </c>
      <c r="U282" s="29" t="e">
        <f t="shared" si="24"/>
        <v>#VALUE!</v>
      </c>
      <c r="V282" s="24" t="str">
        <f ca="1">'935'!Z224</f>
        <v>#VALUE!</v>
      </c>
      <c r="W282" s="30" t="e">
        <f t="shared" si="25"/>
        <v>#VALUE!</v>
      </c>
      <c r="X282" s="31" t="e">
        <f t="shared" si="26"/>
        <v>#VALUE!</v>
      </c>
      <c r="Y282" s="29" t="e">
        <f ca="1">0.01*('11'!B$17-'935'!W224)*Calc4!B9021</f>
        <v>#VALUE!</v>
      </c>
      <c r="Z282" s="22" t="e">
        <f ca="1">0.01*'11'!B$17*Calc1!B3050*Calc4!B866</f>
        <v>#VALUE!</v>
      </c>
      <c r="AA282" s="22" t="e">
        <f ca="1">Calc1!B3050*(MAX(Calc4!B7468,0-(Calc4!B7158+IF('935'!P224=0,0,(1-'935'!X224/'11'!D$17)*'11'!B$17/('11'!B$17-'935'!W224)*IF(Calc1!B3050=0,1,Calc2!B229/Calc1!B3050)*Calc4!B1489))))*'11'!B$17*0.01*Calc4!B$11/Calc4!B$2233</f>
        <v>#VALUE!</v>
      </c>
      <c r="AB282" s="22" t="e">
        <f ca="1">Calc1!B3050*Calc4!B$6619*Calc4!B6527</f>
        <v>#VALUE!</v>
      </c>
      <c r="AC282" s="22" t="e">
        <f ca="1">Calc1!B3050*(MAX(Calc4!B7468,0-(Calc4!B7158+IF('935'!P224=0,0,(1-'935'!X224/'11'!D$17)*'11'!B$17/('11'!B$17-'935'!W224)*IF(Calc1!B3050=0,1,Calc2!B229/Calc1!B3050)*Calc4!B1489))))*'11'!B$17*0.01*Calc4!B$2216/Calc4!B$2233</f>
        <v>#VALUE!</v>
      </c>
      <c r="AD282" s="22" t="e">
        <f ca="1">0.01*(Calc2!B229*'11'!B$17*Calc4!B1798+Calc1!B3050*Calc2!B6352*'935'!P224*('11'!D$17-'935'!X224)*('11'!B$17/('11'!B$17-'935'!W224)))</f>
        <v>#VALUE!</v>
      </c>
      <c r="AE282" s="22" t="e">
        <f ca="1">Calc1!B3050*Calc4!B$6300*(Calc4!B$5981+Calc1!B5542)</f>
        <v>#VALUE!</v>
      </c>
      <c r="AF282" s="22" t="e">
        <f ca="1">Calc1!B3050*(MAX(Calc4!B7468,0-(Calc4!B7158+IF('935'!P224=0,0,(1-'935'!X224/'11'!D$17)*'11'!B$17/('11'!B$17-'935'!W224)*IF(Calc1!B3050=0,1,Calc2!B229/Calc1!B3050)*Calc4!B1489))))*'11'!B$17*0.01*(1-(Calc4!B$2216+Calc4!B$11)/Calc4!B$2233)</f>
        <v>#VALUE!</v>
      </c>
      <c r="AG282" s="22" t="e">
        <f t="shared" si="27"/>
        <v>#VALUE!</v>
      </c>
      <c r="AH282" s="10"/>
    </row>
    <row r="283" spans="1:34">
      <c r="A283" s="20">
        <v>219</v>
      </c>
      <c r="B283" s="27" t="str">
        <f ca="1">Results!B236</f>
        <v>#VALUE!</v>
      </c>
      <c r="C283" s="7" t="e">
        <f ca="1">Results!C236</f>
        <v>#VALUE!</v>
      </c>
      <c r="D283" s="28" t="e">
        <f ca="1">Results!D236</f>
        <v>#VALUE!</v>
      </c>
      <c r="E283" s="28" t="e">
        <f ca="1">Results!E236</f>
        <v>#VALUE!</v>
      </c>
      <c r="F283" s="28" t="e">
        <f ca="1">Results!F236</f>
        <v>#VALUE!</v>
      </c>
      <c r="G283" s="7" t="e">
        <f ca="1">Results!G236</f>
        <v>#VALUE!</v>
      </c>
      <c r="H283" s="28" t="e">
        <f ca="1">Results!H236</f>
        <v>#VALUE!</v>
      </c>
      <c r="I283" s="28" t="e">
        <f ca="1">Results!I236</f>
        <v>#VALUE!</v>
      </c>
      <c r="J283" s="28" t="e">
        <f ca="1">Results!J236</f>
        <v>#VALUE!</v>
      </c>
      <c r="K283" s="29" t="e">
        <f ca="1">0.01*'11'!B$17*Calc1!B3051*Results!E236</f>
        <v>#VALUE!</v>
      </c>
      <c r="L283" s="22" t="e">
        <f ca="1">0.01*('11'!D$17-'935'!X225)*Results!C236*Calc1!B3051*('11'!B$17/('11'!B$17-'935'!W225))*'935'!P225</f>
        <v>#VALUE!</v>
      </c>
      <c r="M283" s="22" t="e">
        <f ca="1">0.01*('11'!B$17-'935'!W225)*Results!D236</f>
        <v>#VALUE!</v>
      </c>
      <c r="N283" s="22" t="e">
        <f ca="1">0.01*'11'!B$17*Calc1!B4296*Calc3!B1889</f>
        <v>#VALUE!</v>
      </c>
      <c r="O283" s="22" t="e">
        <f ca="1">0.01*('11'!B$17-'935'!W225)*Calc4!B10569</f>
        <v>#VALUE!</v>
      </c>
      <c r="P283" s="22" t="e">
        <f ca="1">0.01*Calc3!B3464*'935'!T225</f>
        <v>#VALUE!</v>
      </c>
      <c r="Q283" s="29" t="e">
        <f t="shared" si="21"/>
        <v>#VALUE!</v>
      </c>
      <c r="R283" s="24" t="str">
        <f ca="1">'935'!Y225</f>
        <v>#VALUE!</v>
      </c>
      <c r="S283" s="30" t="e">
        <f t="shared" si="22"/>
        <v>#VALUE!</v>
      </c>
      <c r="T283" s="31" t="e">
        <f t="shared" si="23"/>
        <v>#VALUE!</v>
      </c>
      <c r="U283" s="29" t="e">
        <f t="shared" si="24"/>
        <v>#VALUE!</v>
      </c>
      <c r="V283" s="24" t="str">
        <f ca="1">'935'!Z225</f>
        <v>#VALUE!</v>
      </c>
      <c r="W283" s="30" t="e">
        <f t="shared" si="25"/>
        <v>#VALUE!</v>
      </c>
      <c r="X283" s="31" t="e">
        <f t="shared" si="26"/>
        <v>#VALUE!</v>
      </c>
      <c r="Y283" s="29" t="e">
        <f ca="1">0.01*('11'!B$17-'935'!W225)*Calc4!B9022</f>
        <v>#VALUE!</v>
      </c>
      <c r="Z283" s="22" t="e">
        <f ca="1">0.01*'11'!B$17*Calc1!B3051*Calc4!B867</f>
        <v>#VALUE!</v>
      </c>
      <c r="AA283" s="22" t="e">
        <f ca="1">Calc1!B3051*(MAX(Calc4!B7469,0-(Calc4!B7159+IF('935'!P225=0,0,(1-'935'!X225/'11'!D$17)*'11'!B$17/('11'!B$17-'935'!W225)*IF(Calc1!B3051=0,1,Calc2!B230/Calc1!B3051)*Calc4!B1490))))*'11'!B$17*0.01*Calc4!B$11/Calc4!B$2233</f>
        <v>#VALUE!</v>
      </c>
      <c r="AB283" s="22" t="e">
        <f ca="1">Calc1!B3051*Calc4!B$6619*Calc4!B6528</f>
        <v>#VALUE!</v>
      </c>
      <c r="AC283" s="22" t="e">
        <f ca="1">Calc1!B3051*(MAX(Calc4!B7469,0-(Calc4!B7159+IF('935'!P225=0,0,(1-'935'!X225/'11'!D$17)*'11'!B$17/('11'!B$17-'935'!W225)*IF(Calc1!B3051=0,1,Calc2!B230/Calc1!B3051)*Calc4!B1490))))*'11'!B$17*0.01*Calc4!B$2216/Calc4!B$2233</f>
        <v>#VALUE!</v>
      </c>
      <c r="AD283" s="22" t="e">
        <f ca="1">0.01*(Calc2!B230*'11'!B$17*Calc4!B1799+Calc1!B3051*Calc2!B6353*'935'!P225*('11'!D$17-'935'!X225)*('11'!B$17/('11'!B$17-'935'!W225)))</f>
        <v>#VALUE!</v>
      </c>
      <c r="AE283" s="22" t="e">
        <f ca="1">Calc1!B3051*Calc4!B$6300*(Calc4!B$5981+Calc1!B5543)</f>
        <v>#VALUE!</v>
      </c>
      <c r="AF283" s="22" t="e">
        <f ca="1">Calc1!B3051*(MAX(Calc4!B7469,0-(Calc4!B7159+IF('935'!P225=0,0,(1-'935'!X225/'11'!D$17)*'11'!B$17/('11'!B$17-'935'!W225)*IF(Calc1!B3051=0,1,Calc2!B230/Calc1!B3051)*Calc4!B1490))))*'11'!B$17*0.01*(1-(Calc4!B$2216+Calc4!B$11)/Calc4!B$2233)</f>
        <v>#VALUE!</v>
      </c>
      <c r="AG283" s="22" t="e">
        <f t="shared" si="27"/>
        <v>#VALUE!</v>
      </c>
      <c r="AH283" s="10"/>
    </row>
    <row r="284" spans="1:34">
      <c r="A284" s="20">
        <v>220</v>
      </c>
      <c r="B284" s="27" t="str">
        <f ca="1">Results!B237</f>
        <v>#VALUE!</v>
      </c>
      <c r="C284" s="7" t="e">
        <f ca="1">Results!C237</f>
        <v>#VALUE!</v>
      </c>
      <c r="D284" s="28" t="e">
        <f ca="1">Results!D237</f>
        <v>#VALUE!</v>
      </c>
      <c r="E284" s="28" t="e">
        <f ca="1">Results!E237</f>
        <v>#VALUE!</v>
      </c>
      <c r="F284" s="28" t="e">
        <f ca="1">Results!F237</f>
        <v>#VALUE!</v>
      </c>
      <c r="G284" s="7" t="e">
        <f ca="1">Results!G237</f>
        <v>#VALUE!</v>
      </c>
      <c r="H284" s="28" t="e">
        <f ca="1">Results!H237</f>
        <v>#VALUE!</v>
      </c>
      <c r="I284" s="28" t="e">
        <f ca="1">Results!I237</f>
        <v>#VALUE!</v>
      </c>
      <c r="J284" s="28" t="e">
        <f ca="1">Results!J237</f>
        <v>#VALUE!</v>
      </c>
      <c r="K284" s="29" t="e">
        <f ca="1">0.01*'11'!B$17*Calc1!B3052*Results!E237</f>
        <v>#VALUE!</v>
      </c>
      <c r="L284" s="22" t="e">
        <f ca="1">0.01*('11'!D$17-'935'!X226)*Results!C237*Calc1!B3052*('11'!B$17/('11'!B$17-'935'!W226))*'935'!P226</f>
        <v>#VALUE!</v>
      </c>
      <c r="M284" s="22" t="e">
        <f ca="1">0.01*('11'!B$17-'935'!W226)*Results!D237</f>
        <v>#VALUE!</v>
      </c>
      <c r="N284" s="22" t="e">
        <f ca="1">0.01*'11'!B$17*Calc1!B4297*Calc3!B1890</f>
        <v>#VALUE!</v>
      </c>
      <c r="O284" s="22" t="e">
        <f ca="1">0.01*('11'!B$17-'935'!W226)*Calc4!B10570</f>
        <v>#VALUE!</v>
      </c>
      <c r="P284" s="22" t="e">
        <f ca="1">0.01*Calc3!B3465*'935'!T226</f>
        <v>#VALUE!</v>
      </c>
      <c r="Q284" s="29" t="e">
        <f t="shared" si="21"/>
        <v>#VALUE!</v>
      </c>
      <c r="R284" s="24" t="str">
        <f ca="1">'935'!Y226</f>
        <v>#VALUE!</v>
      </c>
      <c r="S284" s="30" t="e">
        <f t="shared" si="22"/>
        <v>#VALUE!</v>
      </c>
      <c r="T284" s="31" t="e">
        <f t="shared" si="23"/>
        <v>#VALUE!</v>
      </c>
      <c r="U284" s="29" t="e">
        <f t="shared" si="24"/>
        <v>#VALUE!</v>
      </c>
      <c r="V284" s="24" t="str">
        <f ca="1">'935'!Z226</f>
        <v>#VALUE!</v>
      </c>
      <c r="W284" s="30" t="e">
        <f t="shared" si="25"/>
        <v>#VALUE!</v>
      </c>
      <c r="X284" s="31" t="e">
        <f t="shared" si="26"/>
        <v>#VALUE!</v>
      </c>
      <c r="Y284" s="29" t="e">
        <f ca="1">0.01*('11'!B$17-'935'!W226)*Calc4!B9023</f>
        <v>#VALUE!</v>
      </c>
      <c r="Z284" s="22" t="e">
        <f ca="1">0.01*'11'!B$17*Calc1!B3052*Calc4!B868</f>
        <v>#VALUE!</v>
      </c>
      <c r="AA284" s="22" t="e">
        <f ca="1">Calc1!B3052*(MAX(Calc4!B7470,0-(Calc4!B7160+IF('935'!P226=0,0,(1-'935'!X226/'11'!D$17)*'11'!B$17/('11'!B$17-'935'!W226)*IF(Calc1!B3052=0,1,Calc2!B231/Calc1!B3052)*Calc4!B1491))))*'11'!B$17*0.01*Calc4!B$11/Calc4!B$2233</f>
        <v>#VALUE!</v>
      </c>
      <c r="AB284" s="22" t="e">
        <f ca="1">Calc1!B3052*Calc4!B$6619*Calc4!B6529</f>
        <v>#VALUE!</v>
      </c>
      <c r="AC284" s="22" t="e">
        <f ca="1">Calc1!B3052*(MAX(Calc4!B7470,0-(Calc4!B7160+IF('935'!P226=0,0,(1-'935'!X226/'11'!D$17)*'11'!B$17/('11'!B$17-'935'!W226)*IF(Calc1!B3052=0,1,Calc2!B231/Calc1!B3052)*Calc4!B1491))))*'11'!B$17*0.01*Calc4!B$2216/Calc4!B$2233</f>
        <v>#VALUE!</v>
      </c>
      <c r="AD284" s="22" t="e">
        <f ca="1">0.01*(Calc2!B231*'11'!B$17*Calc4!B1800+Calc1!B3052*Calc2!B6354*'935'!P226*('11'!D$17-'935'!X226)*('11'!B$17/('11'!B$17-'935'!W226)))</f>
        <v>#VALUE!</v>
      </c>
      <c r="AE284" s="22" t="e">
        <f ca="1">Calc1!B3052*Calc4!B$6300*(Calc4!B$5981+Calc1!B5544)</f>
        <v>#VALUE!</v>
      </c>
      <c r="AF284" s="22" t="e">
        <f ca="1">Calc1!B3052*(MAX(Calc4!B7470,0-(Calc4!B7160+IF('935'!P226=0,0,(1-'935'!X226/'11'!D$17)*'11'!B$17/('11'!B$17-'935'!W226)*IF(Calc1!B3052=0,1,Calc2!B231/Calc1!B3052)*Calc4!B1491))))*'11'!B$17*0.01*(1-(Calc4!B$2216+Calc4!B$11)/Calc4!B$2233)</f>
        <v>#VALUE!</v>
      </c>
      <c r="AG284" s="22" t="e">
        <f t="shared" si="27"/>
        <v>#VALUE!</v>
      </c>
      <c r="AH284" s="10"/>
    </row>
    <row r="285" spans="1:34">
      <c r="A285" s="20">
        <v>221</v>
      </c>
      <c r="B285" s="27" t="str">
        <f ca="1">Results!B238</f>
        <v>#VALUE!</v>
      </c>
      <c r="C285" s="7" t="e">
        <f ca="1">Results!C238</f>
        <v>#VALUE!</v>
      </c>
      <c r="D285" s="28" t="e">
        <f ca="1">Results!D238</f>
        <v>#VALUE!</v>
      </c>
      <c r="E285" s="28" t="e">
        <f ca="1">Results!E238</f>
        <v>#VALUE!</v>
      </c>
      <c r="F285" s="28" t="e">
        <f ca="1">Results!F238</f>
        <v>#VALUE!</v>
      </c>
      <c r="G285" s="7" t="e">
        <f ca="1">Results!G238</f>
        <v>#VALUE!</v>
      </c>
      <c r="H285" s="28" t="e">
        <f ca="1">Results!H238</f>
        <v>#VALUE!</v>
      </c>
      <c r="I285" s="28" t="e">
        <f ca="1">Results!I238</f>
        <v>#VALUE!</v>
      </c>
      <c r="J285" s="28" t="e">
        <f ca="1">Results!J238</f>
        <v>#VALUE!</v>
      </c>
      <c r="K285" s="29" t="e">
        <f ca="1">0.01*'11'!B$17*Calc1!B3053*Results!E238</f>
        <v>#VALUE!</v>
      </c>
      <c r="L285" s="22" t="e">
        <f ca="1">0.01*('11'!D$17-'935'!X227)*Results!C238*Calc1!B3053*('11'!B$17/('11'!B$17-'935'!W227))*'935'!P227</f>
        <v>#VALUE!</v>
      </c>
      <c r="M285" s="22" t="e">
        <f ca="1">0.01*('11'!B$17-'935'!W227)*Results!D238</f>
        <v>#VALUE!</v>
      </c>
      <c r="N285" s="22" t="e">
        <f ca="1">0.01*'11'!B$17*Calc1!B4298*Calc3!B1891</f>
        <v>#VALUE!</v>
      </c>
      <c r="O285" s="22" t="e">
        <f ca="1">0.01*('11'!B$17-'935'!W227)*Calc4!B10571</f>
        <v>#VALUE!</v>
      </c>
      <c r="P285" s="22" t="e">
        <f ca="1">0.01*Calc3!B3466*'935'!T227</f>
        <v>#VALUE!</v>
      </c>
      <c r="Q285" s="29" t="e">
        <f t="shared" si="21"/>
        <v>#VALUE!</v>
      </c>
      <c r="R285" s="24" t="str">
        <f ca="1">'935'!Y227</f>
        <v>#VALUE!</v>
      </c>
      <c r="S285" s="30" t="e">
        <f t="shared" si="22"/>
        <v>#VALUE!</v>
      </c>
      <c r="T285" s="31" t="e">
        <f t="shared" si="23"/>
        <v>#VALUE!</v>
      </c>
      <c r="U285" s="29" t="e">
        <f t="shared" si="24"/>
        <v>#VALUE!</v>
      </c>
      <c r="V285" s="24" t="str">
        <f ca="1">'935'!Z227</f>
        <v>#VALUE!</v>
      </c>
      <c r="W285" s="30" t="e">
        <f t="shared" si="25"/>
        <v>#VALUE!</v>
      </c>
      <c r="X285" s="31" t="e">
        <f t="shared" si="26"/>
        <v>#VALUE!</v>
      </c>
      <c r="Y285" s="29" t="e">
        <f ca="1">0.01*('11'!B$17-'935'!W227)*Calc4!B9024</f>
        <v>#VALUE!</v>
      </c>
      <c r="Z285" s="22" t="e">
        <f ca="1">0.01*'11'!B$17*Calc1!B3053*Calc4!B869</f>
        <v>#VALUE!</v>
      </c>
      <c r="AA285" s="22" t="e">
        <f ca="1">Calc1!B3053*(MAX(Calc4!B7471,0-(Calc4!B7161+IF('935'!P227=0,0,(1-'935'!X227/'11'!D$17)*'11'!B$17/('11'!B$17-'935'!W227)*IF(Calc1!B3053=0,1,Calc2!B232/Calc1!B3053)*Calc4!B1492))))*'11'!B$17*0.01*Calc4!B$11/Calc4!B$2233</f>
        <v>#VALUE!</v>
      </c>
      <c r="AB285" s="22" t="e">
        <f ca="1">Calc1!B3053*Calc4!B$6619*Calc4!B6530</f>
        <v>#VALUE!</v>
      </c>
      <c r="AC285" s="22" t="e">
        <f ca="1">Calc1!B3053*(MAX(Calc4!B7471,0-(Calc4!B7161+IF('935'!P227=0,0,(1-'935'!X227/'11'!D$17)*'11'!B$17/('11'!B$17-'935'!W227)*IF(Calc1!B3053=0,1,Calc2!B232/Calc1!B3053)*Calc4!B1492))))*'11'!B$17*0.01*Calc4!B$2216/Calc4!B$2233</f>
        <v>#VALUE!</v>
      </c>
      <c r="AD285" s="22" t="e">
        <f ca="1">0.01*(Calc2!B232*'11'!B$17*Calc4!B1801+Calc1!B3053*Calc2!B6355*'935'!P227*('11'!D$17-'935'!X227)*('11'!B$17/('11'!B$17-'935'!W227)))</f>
        <v>#VALUE!</v>
      </c>
      <c r="AE285" s="22" t="e">
        <f ca="1">Calc1!B3053*Calc4!B$6300*(Calc4!B$5981+Calc1!B5545)</f>
        <v>#VALUE!</v>
      </c>
      <c r="AF285" s="22" t="e">
        <f ca="1">Calc1!B3053*(MAX(Calc4!B7471,0-(Calc4!B7161+IF('935'!P227=0,0,(1-'935'!X227/'11'!D$17)*'11'!B$17/('11'!B$17-'935'!W227)*IF(Calc1!B3053=0,1,Calc2!B232/Calc1!B3053)*Calc4!B1492))))*'11'!B$17*0.01*(1-(Calc4!B$2216+Calc4!B$11)/Calc4!B$2233)</f>
        <v>#VALUE!</v>
      </c>
      <c r="AG285" s="22" t="e">
        <f t="shared" si="27"/>
        <v>#VALUE!</v>
      </c>
      <c r="AH285" s="10"/>
    </row>
    <row r="286" spans="1:34">
      <c r="A286" s="20">
        <v>222</v>
      </c>
      <c r="B286" s="27" t="str">
        <f ca="1">Results!B239</f>
        <v>#VALUE!</v>
      </c>
      <c r="C286" s="7" t="e">
        <f ca="1">Results!C239</f>
        <v>#VALUE!</v>
      </c>
      <c r="D286" s="28" t="e">
        <f ca="1">Results!D239</f>
        <v>#VALUE!</v>
      </c>
      <c r="E286" s="28" t="e">
        <f ca="1">Results!E239</f>
        <v>#VALUE!</v>
      </c>
      <c r="F286" s="28" t="e">
        <f ca="1">Results!F239</f>
        <v>#VALUE!</v>
      </c>
      <c r="G286" s="7" t="e">
        <f ca="1">Results!G239</f>
        <v>#VALUE!</v>
      </c>
      <c r="H286" s="28" t="e">
        <f ca="1">Results!H239</f>
        <v>#VALUE!</v>
      </c>
      <c r="I286" s="28" t="e">
        <f ca="1">Results!I239</f>
        <v>#VALUE!</v>
      </c>
      <c r="J286" s="28" t="e">
        <f ca="1">Results!J239</f>
        <v>#VALUE!</v>
      </c>
      <c r="K286" s="29" t="e">
        <f ca="1">0.01*'11'!B$17*Calc1!B3054*Results!E239</f>
        <v>#VALUE!</v>
      </c>
      <c r="L286" s="22" t="e">
        <f ca="1">0.01*('11'!D$17-'935'!X228)*Results!C239*Calc1!B3054*('11'!B$17/('11'!B$17-'935'!W228))*'935'!P228</f>
        <v>#VALUE!</v>
      </c>
      <c r="M286" s="22" t="e">
        <f ca="1">0.01*('11'!B$17-'935'!W228)*Results!D239</f>
        <v>#VALUE!</v>
      </c>
      <c r="N286" s="22" t="e">
        <f ca="1">0.01*'11'!B$17*Calc1!B4299*Calc3!B1892</f>
        <v>#VALUE!</v>
      </c>
      <c r="O286" s="22" t="e">
        <f ca="1">0.01*('11'!B$17-'935'!W228)*Calc4!B10572</f>
        <v>#VALUE!</v>
      </c>
      <c r="P286" s="22" t="e">
        <f ca="1">0.01*Calc3!B3467*'935'!T228</f>
        <v>#VALUE!</v>
      </c>
      <c r="Q286" s="29" t="e">
        <f t="shared" si="21"/>
        <v>#VALUE!</v>
      </c>
      <c r="R286" s="24" t="str">
        <f ca="1">'935'!Y228</f>
        <v>#VALUE!</v>
      </c>
      <c r="S286" s="30" t="e">
        <f t="shared" si="22"/>
        <v>#VALUE!</v>
      </c>
      <c r="T286" s="31" t="e">
        <f t="shared" si="23"/>
        <v>#VALUE!</v>
      </c>
      <c r="U286" s="29" t="e">
        <f t="shared" si="24"/>
        <v>#VALUE!</v>
      </c>
      <c r="V286" s="24" t="str">
        <f ca="1">'935'!Z228</f>
        <v>#VALUE!</v>
      </c>
      <c r="W286" s="30" t="e">
        <f t="shared" si="25"/>
        <v>#VALUE!</v>
      </c>
      <c r="X286" s="31" t="e">
        <f t="shared" si="26"/>
        <v>#VALUE!</v>
      </c>
      <c r="Y286" s="29" t="e">
        <f ca="1">0.01*('11'!B$17-'935'!W228)*Calc4!B9025</f>
        <v>#VALUE!</v>
      </c>
      <c r="Z286" s="22" t="e">
        <f ca="1">0.01*'11'!B$17*Calc1!B3054*Calc4!B870</f>
        <v>#VALUE!</v>
      </c>
      <c r="AA286" s="22" t="e">
        <f ca="1">Calc1!B3054*(MAX(Calc4!B7472,0-(Calc4!B7162+IF('935'!P228=0,0,(1-'935'!X228/'11'!D$17)*'11'!B$17/('11'!B$17-'935'!W228)*IF(Calc1!B3054=0,1,Calc2!B233/Calc1!B3054)*Calc4!B1493))))*'11'!B$17*0.01*Calc4!B$11/Calc4!B$2233</f>
        <v>#VALUE!</v>
      </c>
      <c r="AB286" s="22" t="e">
        <f ca="1">Calc1!B3054*Calc4!B$6619*Calc4!B6531</f>
        <v>#VALUE!</v>
      </c>
      <c r="AC286" s="22" t="e">
        <f ca="1">Calc1!B3054*(MAX(Calc4!B7472,0-(Calc4!B7162+IF('935'!P228=0,0,(1-'935'!X228/'11'!D$17)*'11'!B$17/('11'!B$17-'935'!W228)*IF(Calc1!B3054=0,1,Calc2!B233/Calc1!B3054)*Calc4!B1493))))*'11'!B$17*0.01*Calc4!B$2216/Calc4!B$2233</f>
        <v>#VALUE!</v>
      </c>
      <c r="AD286" s="22" t="e">
        <f ca="1">0.01*(Calc2!B233*'11'!B$17*Calc4!B1802+Calc1!B3054*Calc2!B6356*'935'!P228*('11'!D$17-'935'!X228)*('11'!B$17/('11'!B$17-'935'!W228)))</f>
        <v>#VALUE!</v>
      </c>
      <c r="AE286" s="22" t="e">
        <f ca="1">Calc1!B3054*Calc4!B$6300*(Calc4!B$5981+Calc1!B5546)</f>
        <v>#VALUE!</v>
      </c>
      <c r="AF286" s="22" t="e">
        <f ca="1">Calc1!B3054*(MAX(Calc4!B7472,0-(Calc4!B7162+IF('935'!P228=0,0,(1-'935'!X228/'11'!D$17)*'11'!B$17/('11'!B$17-'935'!W228)*IF(Calc1!B3054=0,1,Calc2!B233/Calc1!B3054)*Calc4!B1493))))*'11'!B$17*0.01*(1-(Calc4!B$2216+Calc4!B$11)/Calc4!B$2233)</f>
        <v>#VALUE!</v>
      </c>
      <c r="AG286" s="22" t="e">
        <f t="shared" si="27"/>
        <v>#VALUE!</v>
      </c>
      <c r="AH286" s="10"/>
    </row>
    <row r="287" spans="1:34">
      <c r="A287" s="20">
        <v>223</v>
      </c>
      <c r="B287" s="27" t="str">
        <f ca="1">Results!B240</f>
        <v>#VALUE!</v>
      </c>
      <c r="C287" s="7" t="e">
        <f ca="1">Results!C240</f>
        <v>#VALUE!</v>
      </c>
      <c r="D287" s="28" t="e">
        <f ca="1">Results!D240</f>
        <v>#VALUE!</v>
      </c>
      <c r="E287" s="28" t="e">
        <f ca="1">Results!E240</f>
        <v>#VALUE!</v>
      </c>
      <c r="F287" s="28" t="e">
        <f ca="1">Results!F240</f>
        <v>#VALUE!</v>
      </c>
      <c r="G287" s="7" t="e">
        <f ca="1">Results!G240</f>
        <v>#VALUE!</v>
      </c>
      <c r="H287" s="28" t="e">
        <f ca="1">Results!H240</f>
        <v>#VALUE!</v>
      </c>
      <c r="I287" s="28" t="e">
        <f ca="1">Results!I240</f>
        <v>#VALUE!</v>
      </c>
      <c r="J287" s="28" t="e">
        <f ca="1">Results!J240</f>
        <v>#VALUE!</v>
      </c>
      <c r="K287" s="29" t="e">
        <f ca="1">0.01*'11'!B$17*Calc1!B3055*Results!E240</f>
        <v>#VALUE!</v>
      </c>
      <c r="L287" s="22" t="e">
        <f ca="1">0.01*('11'!D$17-'935'!X229)*Results!C240*Calc1!B3055*('11'!B$17/('11'!B$17-'935'!W229))*'935'!P229</f>
        <v>#VALUE!</v>
      </c>
      <c r="M287" s="22" t="e">
        <f ca="1">0.01*('11'!B$17-'935'!W229)*Results!D240</f>
        <v>#VALUE!</v>
      </c>
      <c r="N287" s="22" t="e">
        <f ca="1">0.01*'11'!B$17*Calc1!B4300*Calc3!B1893</f>
        <v>#VALUE!</v>
      </c>
      <c r="O287" s="22" t="e">
        <f ca="1">0.01*('11'!B$17-'935'!W229)*Calc4!B10573</f>
        <v>#VALUE!</v>
      </c>
      <c r="P287" s="22" t="e">
        <f ca="1">0.01*Calc3!B3468*'935'!T229</f>
        <v>#VALUE!</v>
      </c>
      <c r="Q287" s="29" t="e">
        <f t="shared" si="21"/>
        <v>#VALUE!</v>
      </c>
      <c r="R287" s="24" t="str">
        <f ca="1">'935'!Y229</f>
        <v>#VALUE!</v>
      </c>
      <c r="S287" s="30" t="e">
        <f t="shared" si="22"/>
        <v>#VALUE!</v>
      </c>
      <c r="T287" s="31" t="e">
        <f t="shared" si="23"/>
        <v>#VALUE!</v>
      </c>
      <c r="U287" s="29" t="e">
        <f t="shared" si="24"/>
        <v>#VALUE!</v>
      </c>
      <c r="V287" s="24" t="str">
        <f ca="1">'935'!Z229</f>
        <v>#VALUE!</v>
      </c>
      <c r="W287" s="30" t="e">
        <f t="shared" si="25"/>
        <v>#VALUE!</v>
      </c>
      <c r="X287" s="31" t="e">
        <f t="shared" si="26"/>
        <v>#VALUE!</v>
      </c>
      <c r="Y287" s="29" t="e">
        <f ca="1">0.01*('11'!B$17-'935'!W229)*Calc4!B9026</f>
        <v>#VALUE!</v>
      </c>
      <c r="Z287" s="22" t="e">
        <f ca="1">0.01*'11'!B$17*Calc1!B3055*Calc4!B871</f>
        <v>#VALUE!</v>
      </c>
      <c r="AA287" s="22" t="e">
        <f ca="1">Calc1!B3055*(MAX(Calc4!B7473,0-(Calc4!B7163+IF('935'!P229=0,0,(1-'935'!X229/'11'!D$17)*'11'!B$17/('11'!B$17-'935'!W229)*IF(Calc1!B3055=0,1,Calc2!B234/Calc1!B3055)*Calc4!B1494))))*'11'!B$17*0.01*Calc4!B$11/Calc4!B$2233</f>
        <v>#VALUE!</v>
      </c>
      <c r="AB287" s="22" t="e">
        <f ca="1">Calc1!B3055*Calc4!B$6619*Calc4!B6532</f>
        <v>#VALUE!</v>
      </c>
      <c r="AC287" s="22" t="e">
        <f ca="1">Calc1!B3055*(MAX(Calc4!B7473,0-(Calc4!B7163+IF('935'!P229=0,0,(1-'935'!X229/'11'!D$17)*'11'!B$17/('11'!B$17-'935'!W229)*IF(Calc1!B3055=0,1,Calc2!B234/Calc1!B3055)*Calc4!B1494))))*'11'!B$17*0.01*Calc4!B$2216/Calc4!B$2233</f>
        <v>#VALUE!</v>
      </c>
      <c r="AD287" s="22" t="e">
        <f ca="1">0.01*(Calc2!B234*'11'!B$17*Calc4!B1803+Calc1!B3055*Calc2!B6357*'935'!P229*('11'!D$17-'935'!X229)*('11'!B$17/('11'!B$17-'935'!W229)))</f>
        <v>#VALUE!</v>
      </c>
      <c r="AE287" s="22" t="e">
        <f ca="1">Calc1!B3055*Calc4!B$6300*(Calc4!B$5981+Calc1!B5547)</f>
        <v>#VALUE!</v>
      </c>
      <c r="AF287" s="22" t="e">
        <f ca="1">Calc1!B3055*(MAX(Calc4!B7473,0-(Calc4!B7163+IF('935'!P229=0,0,(1-'935'!X229/'11'!D$17)*'11'!B$17/('11'!B$17-'935'!W229)*IF(Calc1!B3055=0,1,Calc2!B234/Calc1!B3055)*Calc4!B1494))))*'11'!B$17*0.01*(1-(Calc4!B$2216+Calc4!B$11)/Calc4!B$2233)</f>
        <v>#VALUE!</v>
      </c>
      <c r="AG287" s="22" t="e">
        <f t="shared" si="27"/>
        <v>#VALUE!</v>
      </c>
      <c r="AH287" s="10"/>
    </row>
    <row r="288" spans="1:34">
      <c r="A288" s="20">
        <v>224</v>
      </c>
      <c r="B288" s="27" t="str">
        <f ca="1">Results!B241</f>
        <v>#VALUE!</v>
      </c>
      <c r="C288" s="7" t="e">
        <f ca="1">Results!C241</f>
        <v>#VALUE!</v>
      </c>
      <c r="D288" s="28" t="e">
        <f ca="1">Results!D241</f>
        <v>#VALUE!</v>
      </c>
      <c r="E288" s="28" t="e">
        <f ca="1">Results!E241</f>
        <v>#VALUE!</v>
      </c>
      <c r="F288" s="28" t="e">
        <f ca="1">Results!F241</f>
        <v>#VALUE!</v>
      </c>
      <c r="G288" s="7" t="e">
        <f ca="1">Results!G241</f>
        <v>#VALUE!</v>
      </c>
      <c r="H288" s="28" t="e">
        <f ca="1">Results!H241</f>
        <v>#VALUE!</v>
      </c>
      <c r="I288" s="28" t="e">
        <f ca="1">Results!I241</f>
        <v>#VALUE!</v>
      </c>
      <c r="J288" s="28" t="e">
        <f ca="1">Results!J241</f>
        <v>#VALUE!</v>
      </c>
      <c r="K288" s="29" t="e">
        <f ca="1">0.01*'11'!B$17*Calc1!B3056*Results!E241</f>
        <v>#VALUE!</v>
      </c>
      <c r="L288" s="22" t="e">
        <f ca="1">0.01*('11'!D$17-'935'!X230)*Results!C241*Calc1!B3056*('11'!B$17/('11'!B$17-'935'!W230))*'935'!P230</f>
        <v>#VALUE!</v>
      </c>
      <c r="M288" s="22" t="e">
        <f ca="1">0.01*('11'!B$17-'935'!W230)*Results!D241</f>
        <v>#VALUE!</v>
      </c>
      <c r="N288" s="22" t="e">
        <f ca="1">0.01*'11'!B$17*Calc1!B4301*Calc3!B1894</f>
        <v>#VALUE!</v>
      </c>
      <c r="O288" s="22" t="e">
        <f ca="1">0.01*('11'!B$17-'935'!W230)*Calc4!B10574</f>
        <v>#VALUE!</v>
      </c>
      <c r="P288" s="22" t="e">
        <f ca="1">0.01*Calc3!B3469*'935'!T230</f>
        <v>#VALUE!</v>
      </c>
      <c r="Q288" s="29" t="e">
        <f t="shared" si="21"/>
        <v>#VALUE!</v>
      </c>
      <c r="R288" s="24" t="str">
        <f ca="1">'935'!Y230</f>
        <v>#VALUE!</v>
      </c>
      <c r="S288" s="30" t="e">
        <f t="shared" si="22"/>
        <v>#VALUE!</v>
      </c>
      <c r="T288" s="31" t="e">
        <f t="shared" si="23"/>
        <v>#VALUE!</v>
      </c>
      <c r="U288" s="29" t="e">
        <f t="shared" si="24"/>
        <v>#VALUE!</v>
      </c>
      <c r="V288" s="24" t="str">
        <f ca="1">'935'!Z230</f>
        <v>#VALUE!</v>
      </c>
      <c r="W288" s="30" t="e">
        <f t="shared" si="25"/>
        <v>#VALUE!</v>
      </c>
      <c r="X288" s="31" t="e">
        <f t="shared" si="26"/>
        <v>#VALUE!</v>
      </c>
      <c r="Y288" s="29" t="e">
        <f ca="1">0.01*('11'!B$17-'935'!W230)*Calc4!B9027</f>
        <v>#VALUE!</v>
      </c>
      <c r="Z288" s="22" t="e">
        <f ca="1">0.01*'11'!B$17*Calc1!B3056*Calc4!B872</f>
        <v>#VALUE!</v>
      </c>
      <c r="AA288" s="22" t="e">
        <f ca="1">Calc1!B3056*(MAX(Calc4!B7474,0-(Calc4!B7164+IF('935'!P230=0,0,(1-'935'!X230/'11'!D$17)*'11'!B$17/('11'!B$17-'935'!W230)*IF(Calc1!B3056=0,1,Calc2!B235/Calc1!B3056)*Calc4!B1495))))*'11'!B$17*0.01*Calc4!B$11/Calc4!B$2233</f>
        <v>#VALUE!</v>
      </c>
      <c r="AB288" s="22" t="e">
        <f ca="1">Calc1!B3056*Calc4!B$6619*Calc4!B6533</f>
        <v>#VALUE!</v>
      </c>
      <c r="AC288" s="22" t="e">
        <f ca="1">Calc1!B3056*(MAX(Calc4!B7474,0-(Calc4!B7164+IF('935'!P230=0,0,(1-'935'!X230/'11'!D$17)*'11'!B$17/('11'!B$17-'935'!W230)*IF(Calc1!B3056=0,1,Calc2!B235/Calc1!B3056)*Calc4!B1495))))*'11'!B$17*0.01*Calc4!B$2216/Calc4!B$2233</f>
        <v>#VALUE!</v>
      </c>
      <c r="AD288" s="22" t="e">
        <f ca="1">0.01*(Calc2!B235*'11'!B$17*Calc4!B1804+Calc1!B3056*Calc2!B6358*'935'!P230*('11'!D$17-'935'!X230)*('11'!B$17/('11'!B$17-'935'!W230)))</f>
        <v>#VALUE!</v>
      </c>
      <c r="AE288" s="22" t="e">
        <f ca="1">Calc1!B3056*Calc4!B$6300*(Calc4!B$5981+Calc1!B5548)</f>
        <v>#VALUE!</v>
      </c>
      <c r="AF288" s="22" t="e">
        <f ca="1">Calc1!B3056*(MAX(Calc4!B7474,0-(Calc4!B7164+IF('935'!P230=0,0,(1-'935'!X230/'11'!D$17)*'11'!B$17/('11'!B$17-'935'!W230)*IF(Calc1!B3056=0,1,Calc2!B235/Calc1!B3056)*Calc4!B1495))))*'11'!B$17*0.01*(1-(Calc4!B$2216+Calc4!B$11)/Calc4!B$2233)</f>
        <v>#VALUE!</v>
      </c>
      <c r="AG288" s="22" t="e">
        <f t="shared" si="27"/>
        <v>#VALUE!</v>
      </c>
      <c r="AH288" s="10"/>
    </row>
    <row r="289" spans="1:34">
      <c r="A289" s="20">
        <v>225</v>
      </c>
      <c r="B289" s="27" t="str">
        <f ca="1">Results!B242</f>
        <v>#VALUE!</v>
      </c>
      <c r="C289" s="7" t="e">
        <f ca="1">Results!C242</f>
        <v>#VALUE!</v>
      </c>
      <c r="D289" s="28" t="e">
        <f ca="1">Results!D242</f>
        <v>#VALUE!</v>
      </c>
      <c r="E289" s="28" t="e">
        <f ca="1">Results!E242</f>
        <v>#VALUE!</v>
      </c>
      <c r="F289" s="28" t="e">
        <f ca="1">Results!F242</f>
        <v>#VALUE!</v>
      </c>
      <c r="G289" s="7" t="e">
        <f ca="1">Results!G242</f>
        <v>#VALUE!</v>
      </c>
      <c r="H289" s="28" t="e">
        <f ca="1">Results!H242</f>
        <v>#VALUE!</v>
      </c>
      <c r="I289" s="28" t="e">
        <f ca="1">Results!I242</f>
        <v>#VALUE!</v>
      </c>
      <c r="J289" s="28" t="e">
        <f ca="1">Results!J242</f>
        <v>#VALUE!</v>
      </c>
      <c r="K289" s="29" t="e">
        <f ca="1">0.01*'11'!B$17*Calc1!B3057*Results!E242</f>
        <v>#VALUE!</v>
      </c>
      <c r="L289" s="22" t="e">
        <f ca="1">0.01*('11'!D$17-'935'!X231)*Results!C242*Calc1!B3057*('11'!B$17/('11'!B$17-'935'!W231))*'935'!P231</f>
        <v>#VALUE!</v>
      </c>
      <c r="M289" s="22" t="e">
        <f ca="1">0.01*('11'!B$17-'935'!W231)*Results!D242</f>
        <v>#VALUE!</v>
      </c>
      <c r="N289" s="22" t="e">
        <f ca="1">0.01*'11'!B$17*Calc1!B4302*Calc3!B1895</f>
        <v>#VALUE!</v>
      </c>
      <c r="O289" s="22" t="e">
        <f ca="1">0.01*('11'!B$17-'935'!W231)*Calc4!B10575</f>
        <v>#VALUE!</v>
      </c>
      <c r="P289" s="22" t="e">
        <f ca="1">0.01*Calc3!B3470*'935'!T231</f>
        <v>#VALUE!</v>
      </c>
      <c r="Q289" s="29" t="e">
        <f t="shared" si="21"/>
        <v>#VALUE!</v>
      </c>
      <c r="R289" s="24" t="str">
        <f ca="1">'935'!Y231</f>
        <v>#VALUE!</v>
      </c>
      <c r="S289" s="30" t="e">
        <f t="shared" si="22"/>
        <v>#VALUE!</v>
      </c>
      <c r="T289" s="31" t="e">
        <f t="shared" si="23"/>
        <v>#VALUE!</v>
      </c>
      <c r="U289" s="29" t="e">
        <f t="shared" si="24"/>
        <v>#VALUE!</v>
      </c>
      <c r="V289" s="24" t="str">
        <f ca="1">'935'!Z231</f>
        <v>#VALUE!</v>
      </c>
      <c r="W289" s="30" t="e">
        <f t="shared" si="25"/>
        <v>#VALUE!</v>
      </c>
      <c r="X289" s="31" t="e">
        <f t="shared" si="26"/>
        <v>#VALUE!</v>
      </c>
      <c r="Y289" s="29" t="e">
        <f ca="1">0.01*('11'!B$17-'935'!W231)*Calc4!B9028</f>
        <v>#VALUE!</v>
      </c>
      <c r="Z289" s="22" t="e">
        <f ca="1">0.01*'11'!B$17*Calc1!B3057*Calc4!B873</f>
        <v>#VALUE!</v>
      </c>
      <c r="AA289" s="22" t="e">
        <f ca="1">Calc1!B3057*(MAX(Calc4!B7475,0-(Calc4!B7165+IF('935'!P231=0,0,(1-'935'!X231/'11'!D$17)*'11'!B$17/('11'!B$17-'935'!W231)*IF(Calc1!B3057=0,1,Calc2!B236/Calc1!B3057)*Calc4!B1496))))*'11'!B$17*0.01*Calc4!B$11/Calc4!B$2233</f>
        <v>#VALUE!</v>
      </c>
      <c r="AB289" s="22" t="e">
        <f ca="1">Calc1!B3057*Calc4!B$6619*Calc4!B6534</f>
        <v>#VALUE!</v>
      </c>
      <c r="AC289" s="22" t="e">
        <f ca="1">Calc1!B3057*(MAX(Calc4!B7475,0-(Calc4!B7165+IF('935'!P231=0,0,(1-'935'!X231/'11'!D$17)*'11'!B$17/('11'!B$17-'935'!W231)*IF(Calc1!B3057=0,1,Calc2!B236/Calc1!B3057)*Calc4!B1496))))*'11'!B$17*0.01*Calc4!B$2216/Calc4!B$2233</f>
        <v>#VALUE!</v>
      </c>
      <c r="AD289" s="22" t="e">
        <f ca="1">0.01*(Calc2!B236*'11'!B$17*Calc4!B1805+Calc1!B3057*Calc2!B6359*'935'!P231*('11'!D$17-'935'!X231)*('11'!B$17/('11'!B$17-'935'!W231)))</f>
        <v>#VALUE!</v>
      </c>
      <c r="AE289" s="22" t="e">
        <f ca="1">Calc1!B3057*Calc4!B$6300*(Calc4!B$5981+Calc1!B5549)</f>
        <v>#VALUE!</v>
      </c>
      <c r="AF289" s="22" t="e">
        <f ca="1">Calc1!B3057*(MAX(Calc4!B7475,0-(Calc4!B7165+IF('935'!P231=0,0,(1-'935'!X231/'11'!D$17)*'11'!B$17/('11'!B$17-'935'!W231)*IF(Calc1!B3057=0,1,Calc2!B236/Calc1!B3057)*Calc4!B1496))))*'11'!B$17*0.01*(1-(Calc4!B$2216+Calc4!B$11)/Calc4!B$2233)</f>
        <v>#VALUE!</v>
      </c>
      <c r="AG289" s="22" t="e">
        <f t="shared" si="27"/>
        <v>#VALUE!</v>
      </c>
      <c r="AH289" s="10"/>
    </row>
    <row r="290" spans="1:34">
      <c r="A290" s="20">
        <v>226</v>
      </c>
      <c r="B290" s="27" t="str">
        <f ca="1">Results!B243</f>
        <v>#VALUE!</v>
      </c>
      <c r="C290" s="7" t="e">
        <f ca="1">Results!C243</f>
        <v>#VALUE!</v>
      </c>
      <c r="D290" s="28" t="e">
        <f ca="1">Results!D243</f>
        <v>#VALUE!</v>
      </c>
      <c r="E290" s="28" t="e">
        <f ca="1">Results!E243</f>
        <v>#VALUE!</v>
      </c>
      <c r="F290" s="28" t="e">
        <f ca="1">Results!F243</f>
        <v>#VALUE!</v>
      </c>
      <c r="G290" s="7" t="e">
        <f ca="1">Results!G243</f>
        <v>#VALUE!</v>
      </c>
      <c r="H290" s="28" t="e">
        <f ca="1">Results!H243</f>
        <v>#VALUE!</v>
      </c>
      <c r="I290" s="28" t="e">
        <f ca="1">Results!I243</f>
        <v>#VALUE!</v>
      </c>
      <c r="J290" s="28" t="e">
        <f ca="1">Results!J243</f>
        <v>#VALUE!</v>
      </c>
      <c r="K290" s="29" t="e">
        <f ca="1">0.01*'11'!B$17*Calc1!B3058*Results!E243</f>
        <v>#VALUE!</v>
      </c>
      <c r="L290" s="22" t="e">
        <f ca="1">0.01*('11'!D$17-'935'!X232)*Results!C243*Calc1!B3058*('11'!B$17/('11'!B$17-'935'!W232))*'935'!P232</f>
        <v>#VALUE!</v>
      </c>
      <c r="M290" s="22" t="e">
        <f ca="1">0.01*('11'!B$17-'935'!W232)*Results!D243</f>
        <v>#VALUE!</v>
      </c>
      <c r="N290" s="22" t="e">
        <f ca="1">0.01*'11'!B$17*Calc1!B4303*Calc3!B1896</f>
        <v>#VALUE!</v>
      </c>
      <c r="O290" s="22" t="e">
        <f ca="1">0.01*('11'!B$17-'935'!W232)*Calc4!B10576</f>
        <v>#VALUE!</v>
      </c>
      <c r="P290" s="22" t="e">
        <f ca="1">0.01*Calc3!B3471*'935'!T232</f>
        <v>#VALUE!</v>
      </c>
      <c r="Q290" s="29" t="e">
        <f t="shared" si="21"/>
        <v>#VALUE!</v>
      </c>
      <c r="R290" s="24" t="str">
        <f ca="1">'935'!Y232</f>
        <v>#VALUE!</v>
      </c>
      <c r="S290" s="30" t="e">
        <f t="shared" si="22"/>
        <v>#VALUE!</v>
      </c>
      <c r="T290" s="31" t="e">
        <f t="shared" si="23"/>
        <v>#VALUE!</v>
      </c>
      <c r="U290" s="29" t="e">
        <f t="shared" si="24"/>
        <v>#VALUE!</v>
      </c>
      <c r="V290" s="24" t="str">
        <f ca="1">'935'!Z232</f>
        <v>#VALUE!</v>
      </c>
      <c r="W290" s="30" t="e">
        <f t="shared" si="25"/>
        <v>#VALUE!</v>
      </c>
      <c r="X290" s="31" t="e">
        <f t="shared" si="26"/>
        <v>#VALUE!</v>
      </c>
      <c r="Y290" s="29" t="e">
        <f ca="1">0.01*('11'!B$17-'935'!W232)*Calc4!B9029</f>
        <v>#VALUE!</v>
      </c>
      <c r="Z290" s="22" t="e">
        <f ca="1">0.01*'11'!B$17*Calc1!B3058*Calc4!B874</f>
        <v>#VALUE!</v>
      </c>
      <c r="AA290" s="22" t="e">
        <f ca="1">Calc1!B3058*(MAX(Calc4!B7476,0-(Calc4!B7166+IF('935'!P232=0,0,(1-'935'!X232/'11'!D$17)*'11'!B$17/('11'!B$17-'935'!W232)*IF(Calc1!B3058=0,1,Calc2!B237/Calc1!B3058)*Calc4!B1497))))*'11'!B$17*0.01*Calc4!B$11/Calc4!B$2233</f>
        <v>#VALUE!</v>
      </c>
      <c r="AB290" s="22" t="e">
        <f ca="1">Calc1!B3058*Calc4!B$6619*Calc4!B6535</f>
        <v>#VALUE!</v>
      </c>
      <c r="AC290" s="22" t="e">
        <f ca="1">Calc1!B3058*(MAX(Calc4!B7476,0-(Calc4!B7166+IF('935'!P232=0,0,(1-'935'!X232/'11'!D$17)*'11'!B$17/('11'!B$17-'935'!W232)*IF(Calc1!B3058=0,1,Calc2!B237/Calc1!B3058)*Calc4!B1497))))*'11'!B$17*0.01*Calc4!B$2216/Calc4!B$2233</f>
        <v>#VALUE!</v>
      </c>
      <c r="AD290" s="22" t="e">
        <f ca="1">0.01*(Calc2!B237*'11'!B$17*Calc4!B1806+Calc1!B3058*Calc2!B6360*'935'!P232*('11'!D$17-'935'!X232)*('11'!B$17/('11'!B$17-'935'!W232)))</f>
        <v>#VALUE!</v>
      </c>
      <c r="AE290" s="22" t="e">
        <f ca="1">Calc1!B3058*Calc4!B$6300*(Calc4!B$5981+Calc1!B5550)</f>
        <v>#VALUE!</v>
      </c>
      <c r="AF290" s="22" t="e">
        <f ca="1">Calc1!B3058*(MAX(Calc4!B7476,0-(Calc4!B7166+IF('935'!P232=0,0,(1-'935'!X232/'11'!D$17)*'11'!B$17/('11'!B$17-'935'!W232)*IF(Calc1!B3058=0,1,Calc2!B237/Calc1!B3058)*Calc4!B1497))))*'11'!B$17*0.01*(1-(Calc4!B$2216+Calc4!B$11)/Calc4!B$2233)</f>
        <v>#VALUE!</v>
      </c>
      <c r="AG290" s="22" t="e">
        <f t="shared" si="27"/>
        <v>#VALUE!</v>
      </c>
      <c r="AH290" s="10"/>
    </row>
    <row r="291" spans="1:34">
      <c r="A291" s="20">
        <v>227</v>
      </c>
      <c r="B291" s="27" t="str">
        <f ca="1">Results!B244</f>
        <v>#VALUE!</v>
      </c>
      <c r="C291" s="7" t="e">
        <f ca="1">Results!C244</f>
        <v>#VALUE!</v>
      </c>
      <c r="D291" s="28" t="e">
        <f ca="1">Results!D244</f>
        <v>#VALUE!</v>
      </c>
      <c r="E291" s="28" t="e">
        <f ca="1">Results!E244</f>
        <v>#VALUE!</v>
      </c>
      <c r="F291" s="28" t="e">
        <f ca="1">Results!F244</f>
        <v>#VALUE!</v>
      </c>
      <c r="G291" s="7" t="e">
        <f ca="1">Results!G244</f>
        <v>#VALUE!</v>
      </c>
      <c r="H291" s="28" t="e">
        <f ca="1">Results!H244</f>
        <v>#VALUE!</v>
      </c>
      <c r="I291" s="28" t="e">
        <f ca="1">Results!I244</f>
        <v>#VALUE!</v>
      </c>
      <c r="J291" s="28" t="e">
        <f ca="1">Results!J244</f>
        <v>#VALUE!</v>
      </c>
      <c r="K291" s="29" t="e">
        <f ca="1">0.01*'11'!B$17*Calc1!B3059*Results!E244</f>
        <v>#VALUE!</v>
      </c>
      <c r="L291" s="22" t="e">
        <f ca="1">0.01*('11'!D$17-'935'!X233)*Results!C244*Calc1!B3059*('11'!B$17/('11'!B$17-'935'!W233))*'935'!P233</f>
        <v>#VALUE!</v>
      </c>
      <c r="M291" s="22" t="e">
        <f ca="1">0.01*('11'!B$17-'935'!W233)*Results!D244</f>
        <v>#VALUE!</v>
      </c>
      <c r="N291" s="22" t="e">
        <f ca="1">0.01*'11'!B$17*Calc1!B4304*Calc3!B1897</f>
        <v>#VALUE!</v>
      </c>
      <c r="O291" s="22" t="e">
        <f ca="1">0.01*('11'!B$17-'935'!W233)*Calc4!B10577</f>
        <v>#VALUE!</v>
      </c>
      <c r="P291" s="22" t="e">
        <f ca="1">0.01*Calc3!B3472*'935'!T233</f>
        <v>#VALUE!</v>
      </c>
      <c r="Q291" s="29" t="e">
        <f t="shared" si="21"/>
        <v>#VALUE!</v>
      </c>
      <c r="R291" s="24" t="str">
        <f ca="1">'935'!Y233</f>
        <v>#VALUE!</v>
      </c>
      <c r="S291" s="30" t="e">
        <f t="shared" si="22"/>
        <v>#VALUE!</v>
      </c>
      <c r="T291" s="31" t="e">
        <f t="shared" si="23"/>
        <v>#VALUE!</v>
      </c>
      <c r="U291" s="29" t="e">
        <f t="shared" si="24"/>
        <v>#VALUE!</v>
      </c>
      <c r="V291" s="24" t="str">
        <f ca="1">'935'!Z233</f>
        <v>#VALUE!</v>
      </c>
      <c r="W291" s="30" t="e">
        <f t="shared" si="25"/>
        <v>#VALUE!</v>
      </c>
      <c r="X291" s="31" t="e">
        <f t="shared" si="26"/>
        <v>#VALUE!</v>
      </c>
      <c r="Y291" s="29" t="e">
        <f ca="1">0.01*('11'!B$17-'935'!W233)*Calc4!B9030</f>
        <v>#VALUE!</v>
      </c>
      <c r="Z291" s="22" t="e">
        <f ca="1">0.01*'11'!B$17*Calc1!B3059*Calc4!B875</f>
        <v>#VALUE!</v>
      </c>
      <c r="AA291" s="22" t="e">
        <f ca="1">Calc1!B3059*(MAX(Calc4!B7477,0-(Calc4!B7167+IF('935'!P233=0,0,(1-'935'!X233/'11'!D$17)*'11'!B$17/('11'!B$17-'935'!W233)*IF(Calc1!B3059=0,1,Calc2!B238/Calc1!B3059)*Calc4!B1498))))*'11'!B$17*0.01*Calc4!B$11/Calc4!B$2233</f>
        <v>#VALUE!</v>
      </c>
      <c r="AB291" s="22" t="e">
        <f ca="1">Calc1!B3059*Calc4!B$6619*Calc4!B6536</f>
        <v>#VALUE!</v>
      </c>
      <c r="AC291" s="22" t="e">
        <f ca="1">Calc1!B3059*(MAX(Calc4!B7477,0-(Calc4!B7167+IF('935'!P233=0,0,(1-'935'!X233/'11'!D$17)*'11'!B$17/('11'!B$17-'935'!W233)*IF(Calc1!B3059=0,1,Calc2!B238/Calc1!B3059)*Calc4!B1498))))*'11'!B$17*0.01*Calc4!B$2216/Calc4!B$2233</f>
        <v>#VALUE!</v>
      </c>
      <c r="AD291" s="22" t="e">
        <f ca="1">0.01*(Calc2!B238*'11'!B$17*Calc4!B1807+Calc1!B3059*Calc2!B6361*'935'!P233*('11'!D$17-'935'!X233)*('11'!B$17/('11'!B$17-'935'!W233)))</f>
        <v>#VALUE!</v>
      </c>
      <c r="AE291" s="22" t="e">
        <f ca="1">Calc1!B3059*Calc4!B$6300*(Calc4!B$5981+Calc1!B5551)</f>
        <v>#VALUE!</v>
      </c>
      <c r="AF291" s="22" t="e">
        <f ca="1">Calc1!B3059*(MAX(Calc4!B7477,0-(Calc4!B7167+IF('935'!P233=0,0,(1-'935'!X233/'11'!D$17)*'11'!B$17/('11'!B$17-'935'!W233)*IF(Calc1!B3059=0,1,Calc2!B238/Calc1!B3059)*Calc4!B1498))))*'11'!B$17*0.01*(1-(Calc4!B$2216+Calc4!B$11)/Calc4!B$2233)</f>
        <v>#VALUE!</v>
      </c>
      <c r="AG291" s="22" t="e">
        <f t="shared" si="27"/>
        <v>#VALUE!</v>
      </c>
      <c r="AH291" s="10"/>
    </row>
    <row r="292" spans="1:34">
      <c r="A292" s="20">
        <v>228</v>
      </c>
      <c r="B292" s="27" t="str">
        <f ca="1">Results!B245</f>
        <v>#VALUE!</v>
      </c>
      <c r="C292" s="7" t="e">
        <f ca="1">Results!C245</f>
        <v>#VALUE!</v>
      </c>
      <c r="D292" s="28" t="e">
        <f ca="1">Results!D245</f>
        <v>#VALUE!</v>
      </c>
      <c r="E292" s="28" t="e">
        <f ca="1">Results!E245</f>
        <v>#VALUE!</v>
      </c>
      <c r="F292" s="28" t="e">
        <f ca="1">Results!F245</f>
        <v>#VALUE!</v>
      </c>
      <c r="G292" s="7" t="e">
        <f ca="1">Results!G245</f>
        <v>#VALUE!</v>
      </c>
      <c r="H292" s="28" t="e">
        <f ca="1">Results!H245</f>
        <v>#VALUE!</v>
      </c>
      <c r="I292" s="28" t="e">
        <f ca="1">Results!I245</f>
        <v>#VALUE!</v>
      </c>
      <c r="J292" s="28" t="e">
        <f ca="1">Results!J245</f>
        <v>#VALUE!</v>
      </c>
      <c r="K292" s="29" t="e">
        <f ca="1">0.01*'11'!B$17*Calc1!B3060*Results!E245</f>
        <v>#VALUE!</v>
      </c>
      <c r="L292" s="22" t="e">
        <f ca="1">0.01*('11'!D$17-'935'!X234)*Results!C245*Calc1!B3060*('11'!B$17/('11'!B$17-'935'!W234))*'935'!P234</f>
        <v>#VALUE!</v>
      </c>
      <c r="M292" s="22" t="e">
        <f ca="1">0.01*('11'!B$17-'935'!W234)*Results!D245</f>
        <v>#VALUE!</v>
      </c>
      <c r="N292" s="22" t="e">
        <f ca="1">0.01*'11'!B$17*Calc1!B4305*Calc3!B1898</f>
        <v>#VALUE!</v>
      </c>
      <c r="O292" s="22" t="e">
        <f ca="1">0.01*('11'!B$17-'935'!W234)*Calc4!B10578</f>
        <v>#VALUE!</v>
      </c>
      <c r="P292" s="22" t="e">
        <f ca="1">0.01*Calc3!B3473*'935'!T234</f>
        <v>#VALUE!</v>
      </c>
      <c r="Q292" s="29" t="e">
        <f t="shared" si="21"/>
        <v>#VALUE!</v>
      </c>
      <c r="R292" s="24" t="str">
        <f ca="1">'935'!Y234</f>
        <v>#VALUE!</v>
      </c>
      <c r="S292" s="30" t="e">
        <f t="shared" si="22"/>
        <v>#VALUE!</v>
      </c>
      <c r="T292" s="31" t="e">
        <f t="shared" si="23"/>
        <v>#VALUE!</v>
      </c>
      <c r="U292" s="29" t="e">
        <f t="shared" si="24"/>
        <v>#VALUE!</v>
      </c>
      <c r="V292" s="24" t="str">
        <f ca="1">'935'!Z234</f>
        <v>#VALUE!</v>
      </c>
      <c r="W292" s="30" t="e">
        <f t="shared" si="25"/>
        <v>#VALUE!</v>
      </c>
      <c r="X292" s="31" t="e">
        <f t="shared" si="26"/>
        <v>#VALUE!</v>
      </c>
      <c r="Y292" s="29" t="e">
        <f ca="1">0.01*('11'!B$17-'935'!W234)*Calc4!B9031</f>
        <v>#VALUE!</v>
      </c>
      <c r="Z292" s="22" t="e">
        <f ca="1">0.01*'11'!B$17*Calc1!B3060*Calc4!B876</f>
        <v>#VALUE!</v>
      </c>
      <c r="AA292" s="22" t="e">
        <f ca="1">Calc1!B3060*(MAX(Calc4!B7478,0-(Calc4!B7168+IF('935'!P234=0,0,(1-'935'!X234/'11'!D$17)*'11'!B$17/('11'!B$17-'935'!W234)*IF(Calc1!B3060=0,1,Calc2!B239/Calc1!B3060)*Calc4!B1499))))*'11'!B$17*0.01*Calc4!B$11/Calc4!B$2233</f>
        <v>#VALUE!</v>
      </c>
      <c r="AB292" s="22" t="e">
        <f ca="1">Calc1!B3060*Calc4!B$6619*Calc4!B6537</f>
        <v>#VALUE!</v>
      </c>
      <c r="AC292" s="22" t="e">
        <f ca="1">Calc1!B3060*(MAX(Calc4!B7478,0-(Calc4!B7168+IF('935'!P234=0,0,(1-'935'!X234/'11'!D$17)*'11'!B$17/('11'!B$17-'935'!W234)*IF(Calc1!B3060=0,1,Calc2!B239/Calc1!B3060)*Calc4!B1499))))*'11'!B$17*0.01*Calc4!B$2216/Calc4!B$2233</f>
        <v>#VALUE!</v>
      </c>
      <c r="AD292" s="22" t="e">
        <f ca="1">0.01*(Calc2!B239*'11'!B$17*Calc4!B1808+Calc1!B3060*Calc2!B6362*'935'!P234*('11'!D$17-'935'!X234)*('11'!B$17/('11'!B$17-'935'!W234)))</f>
        <v>#VALUE!</v>
      </c>
      <c r="AE292" s="22" t="e">
        <f ca="1">Calc1!B3060*Calc4!B$6300*(Calc4!B$5981+Calc1!B5552)</f>
        <v>#VALUE!</v>
      </c>
      <c r="AF292" s="22" t="e">
        <f ca="1">Calc1!B3060*(MAX(Calc4!B7478,0-(Calc4!B7168+IF('935'!P234=0,0,(1-'935'!X234/'11'!D$17)*'11'!B$17/('11'!B$17-'935'!W234)*IF(Calc1!B3060=0,1,Calc2!B239/Calc1!B3060)*Calc4!B1499))))*'11'!B$17*0.01*(1-(Calc4!B$2216+Calc4!B$11)/Calc4!B$2233)</f>
        <v>#VALUE!</v>
      </c>
      <c r="AG292" s="22" t="e">
        <f t="shared" si="27"/>
        <v>#VALUE!</v>
      </c>
      <c r="AH292" s="10"/>
    </row>
    <row r="293" spans="1:34">
      <c r="A293" s="20">
        <v>229</v>
      </c>
      <c r="B293" s="27" t="str">
        <f ca="1">Results!B246</f>
        <v>#VALUE!</v>
      </c>
      <c r="C293" s="7" t="e">
        <f ca="1">Results!C246</f>
        <v>#VALUE!</v>
      </c>
      <c r="D293" s="28" t="e">
        <f ca="1">Results!D246</f>
        <v>#VALUE!</v>
      </c>
      <c r="E293" s="28" t="e">
        <f ca="1">Results!E246</f>
        <v>#VALUE!</v>
      </c>
      <c r="F293" s="28" t="e">
        <f ca="1">Results!F246</f>
        <v>#VALUE!</v>
      </c>
      <c r="G293" s="7" t="e">
        <f ca="1">Results!G246</f>
        <v>#VALUE!</v>
      </c>
      <c r="H293" s="28" t="e">
        <f ca="1">Results!H246</f>
        <v>#VALUE!</v>
      </c>
      <c r="I293" s="28" t="e">
        <f ca="1">Results!I246</f>
        <v>#VALUE!</v>
      </c>
      <c r="J293" s="28" t="e">
        <f ca="1">Results!J246</f>
        <v>#VALUE!</v>
      </c>
      <c r="K293" s="29" t="e">
        <f ca="1">0.01*'11'!B$17*Calc1!B3061*Results!E246</f>
        <v>#VALUE!</v>
      </c>
      <c r="L293" s="22" t="e">
        <f ca="1">0.01*('11'!D$17-'935'!X235)*Results!C246*Calc1!B3061*('11'!B$17/('11'!B$17-'935'!W235))*'935'!P235</f>
        <v>#VALUE!</v>
      </c>
      <c r="M293" s="22" t="e">
        <f ca="1">0.01*('11'!B$17-'935'!W235)*Results!D246</f>
        <v>#VALUE!</v>
      </c>
      <c r="N293" s="22" t="e">
        <f ca="1">0.01*'11'!B$17*Calc1!B4306*Calc3!B1899</f>
        <v>#VALUE!</v>
      </c>
      <c r="O293" s="22" t="e">
        <f ca="1">0.01*('11'!B$17-'935'!W235)*Calc4!B10579</f>
        <v>#VALUE!</v>
      </c>
      <c r="P293" s="22" t="e">
        <f ca="1">0.01*Calc3!B3474*'935'!T235</f>
        <v>#VALUE!</v>
      </c>
      <c r="Q293" s="29" t="e">
        <f t="shared" si="21"/>
        <v>#VALUE!</v>
      </c>
      <c r="R293" s="24" t="str">
        <f ca="1">'935'!Y235</f>
        <v>#VALUE!</v>
      </c>
      <c r="S293" s="30" t="e">
        <f t="shared" si="22"/>
        <v>#VALUE!</v>
      </c>
      <c r="T293" s="31" t="e">
        <f t="shared" si="23"/>
        <v>#VALUE!</v>
      </c>
      <c r="U293" s="29" t="e">
        <f t="shared" si="24"/>
        <v>#VALUE!</v>
      </c>
      <c r="V293" s="24" t="str">
        <f ca="1">'935'!Z235</f>
        <v>#VALUE!</v>
      </c>
      <c r="W293" s="30" t="e">
        <f t="shared" si="25"/>
        <v>#VALUE!</v>
      </c>
      <c r="X293" s="31" t="e">
        <f t="shared" si="26"/>
        <v>#VALUE!</v>
      </c>
      <c r="Y293" s="29" t="e">
        <f ca="1">0.01*('11'!B$17-'935'!W235)*Calc4!B9032</f>
        <v>#VALUE!</v>
      </c>
      <c r="Z293" s="22" t="e">
        <f ca="1">0.01*'11'!B$17*Calc1!B3061*Calc4!B877</f>
        <v>#VALUE!</v>
      </c>
      <c r="AA293" s="22" t="e">
        <f ca="1">Calc1!B3061*(MAX(Calc4!B7479,0-(Calc4!B7169+IF('935'!P235=0,0,(1-'935'!X235/'11'!D$17)*'11'!B$17/('11'!B$17-'935'!W235)*IF(Calc1!B3061=0,1,Calc2!B240/Calc1!B3061)*Calc4!B1500))))*'11'!B$17*0.01*Calc4!B$11/Calc4!B$2233</f>
        <v>#VALUE!</v>
      </c>
      <c r="AB293" s="22" t="e">
        <f ca="1">Calc1!B3061*Calc4!B$6619*Calc4!B6538</f>
        <v>#VALUE!</v>
      </c>
      <c r="AC293" s="22" t="e">
        <f ca="1">Calc1!B3061*(MAX(Calc4!B7479,0-(Calc4!B7169+IF('935'!P235=0,0,(1-'935'!X235/'11'!D$17)*'11'!B$17/('11'!B$17-'935'!W235)*IF(Calc1!B3061=0,1,Calc2!B240/Calc1!B3061)*Calc4!B1500))))*'11'!B$17*0.01*Calc4!B$2216/Calc4!B$2233</f>
        <v>#VALUE!</v>
      </c>
      <c r="AD293" s="22" t="e">
        <f ca="1">0.01*(Calc2!B240*'11'!B$17*Calc4!B1809+Calc1!B3061*Calc2!B6363*'935'!P235*('11'!D$17-'935'!X235)*('11'!B$17/('11'!B$17-'935'!W235)))</f>
        <v>#VALUE!</v>
      </c>
      <c r="AE293" s="22" t="e">
        <f ca="1">Calc1!B3061*Calc4!B$6300*(Calc4!B$5981+Calc1!B5553)</f>
        <v>#VALUE!</v>
      </c>
      <c r="AF293" s="22" t="e">
        <f ca="1">Calc1!B3061*(MAX(Calc4!B7479,0-(Calc4!B7169+IF('935'!P235=0,0,(1-'935'!X235/'11'!D$17)*'11'!B$17/('11'!B$17-'935'!W235)*IF(Calc1!B3061=0,1,Calc2!B240/Calc1!B3061)*Calc4!B1500))))*'11'!B$17*0.01*(1-(Calc4!B$2216+Calc4!B$11)/Calc4!B$2233)</f>
        <v>#VALUE!</v>
      </c>
      <c r="AG293" s="22" t="e">
        <f t="shared" si="27"/>
        <v>#VALUE!</v>
      </c>
      <c r="AH293" s="10"/>
    </row>
    <row r="294" spans="1:34">
      <c r="A294" s="20">
        <v>230</v>
      </c>
      <c r="B294" s="27" t="str">
        <f ca="1">Results!B247</f>
        <v>#VALUE!</v>
      </c>
      <c r="C294" s="7" t="e">
        <f ca="1">Results!C247</f>
        <v>#VALUE!</v>
      </c>
      <c r="D294" s="28" t="e">
        <f ca="1">Results!D247</f>
        <v>#VALUE!</v>
      </c>
      <c r="E294" s="28" t="e">
        <f ca="1">Results!E247</f>
        <v>#VALUE!</v>
      </c>
      <c r="F294" s="28" t="e">
        <f ca="1">Results!F247</f>
        <v>#VALUE!</v>
      </c>
      <c r="G294" s="7" t="e">
        <f ca="1">Results!G247</f>
        <v>#VALUE!</v>
      </c>
      <c r="H294" s="28" t="e">
        <f ca="1">Results!H247</f>
        <v>#VALUE!</v>
      </c>
      <c r="I294" s="28" t="e">
        <f ca="1">Results!I247</f>
        <v>#VALUE!</v>
      </c>
      <c r="J294" s="28" t="e">
        <f ca="1">Results!J247</f>
        <v>#VALUE!</v>
      </c>
      <c r="K294" s="29" t="e">
        <f ca="1">0.01*'11'!B$17*Calc1!B3062*Results!E247</f>
        <v>#VALUE!</v>
      </c>
      <c r="L294" s="22" t="e">
        <f ca="1">0.01*('11'!D$17-'935'!X236)*Results!C247*Calc1!B3062*('11'!B$17/('11'!B$17-'935'!W236))*'935'!P236</f>
        <v>#VALUE!</v>
      </c>
      <c r="M294" s="22" t="e">
        <f ca="1">0.01*('11'!B$17-'935'!W236)*Results!D247</f>
        <v>#VALUE!</v>
      </c>
      <c r="N294" s="22" t="e">
        <f ca="1">0.01*'11'!B$17*Calc1!B4307*Calc3!B1900</f>
        <v>#VALUE!</v>
      </c>
      <c r="O294" s="22" t="e">
        <f ca="1">0.01*('11'!B$17-'935'!W236)*Calc4!B10580</f>
        <v>#VALUE!</v>
      </c>
      <c r="P294" s="22" t="e">
        <f ca="1">0.01*Calc3!B3475*'935'!T236</f>
        <v>#VALUE!</v>
      </c>
      <c r="Q294" s="29" t="e">
        <f t="shared" si="21"/>
        <v>#VALUE!</v>
      </c>
      <c r="R294" s="24" t="str">
        <f ca="1">'935'!Y236</f>
        <v>#VALUE!</v>
      </c>
      <c r="S294" s="30" t="e">
        <f t="shared" si="22"/>
        <v>#VALUE!</v>
      </c>
      <c r="T294" s="31" t="e">
        <f t="shared" si="23"/>
        <v>#VALUE!</v>
      </c>
      <c r="U294" s="29" t="e">
        <f t="shared" si="24"/>
        <v>#VALUE!</v>
      </c>
      <c r="V294" s="24" t="str">
        <f ca="1">'935'!Z236</f>
        <v>#VALUE!</v>
      </c>
      <c r="W294" s="30" t="e">
        <f t="shared" si="25"/>
        <v>#VALUE!</v>
      </c>
      <c r="X294" s="31" t="e">
        <f t="shared" si="26"/>
        <v>#VALUE!</v>
      </c>
      <c r="Y294" s="29" t="e">
        <f ca="1">0.01*('11'!B$17-'935'!W236)*Calc4!B9033</f>
        <v>#VALUE!</v>
      </c>
      <c r="Z294" s="22" t="e">
        <f ca="1">0.01*'11'!B$17*Calc1!B3062*Calc4!B878</f>
        <v>#VALUE!</v>
      </c>
      <c r="AA294" s="22" t="e">
        <f ca="1">Calc1!B3062*(MAX(Calc4!B7480,0-(Calc4!B7170+IF('935'!P236=0,0,(1-'935'!X236/'11'!D$17)*'11'!B$17/('11'!B$17-'935'!W236)*IF(Calc1!B3062=0,1,Calc2!B241/Calc1!B3062)*Calc4!B1501))))*'11'!B$17*0.01*Calc4!B$11/Calc4!B$2233</f>
        <v>#VALUE!</v>
      </c>
      <c r="AB294" s="22" t="e">
        <f ca="1">Calc1!B3062*Calc4!B$6619*Calc4!B6539</f>
        <v>#VALUE!</v>
      </c>
      <c r="AC294" s="22" t="e">
        <f ca="1">Calc1!B3062*(MAX(Calc4!B7480,0-(Calc4!B7170+IF('935'!P236=0,0,(1-'935'!X236/'11'!D$17)*'11'!B$17/('11'!B$17-'935'!W236)*IF(Calc1!B3062=0,1,Calc2!B241/Calc1!B3062)*Calc4!B1501))))*'11'!B$17*0.01*Calc4!B$2216/Calc4!B$2233</f>
        <v>#VALUE!</v>
      </c>
      <c r="AD294" s="22" t="e">
        <f ca="1">0.01*(Calc2!B241*'11'!B$17*Calc4!B1810+Calc1!B3062*Calc2!B6364*'935'!P236*('11'!D$17-'935'!X236)*('11'!B$17/('11'!B$17-'935'!W236)))</f>
        <v>#VALUE!</v>
      </c>
      <c r="AE294" s="22" t="e">
        <f ca="1">Calc1!B3062*Calc4!B$6300*(Calc4!B$5981+Calc1!B5554)</f>
        <v>#VALUE!</v>
      </c>
      <c r="AF294" s="22" t="e">
        <f ca="1">Calc1!B3062*(MAX(Calc4!B7480,0-(Calc4!B7170+IF('935'!P236=0,0,(1-'935'!X236/'11'!D$17)*'11'!B$17/('11'!B$17-'935'!W236)*IF(Calc1!B3062=0,1,Calc2!B241/Calc1!B3062)*Calc4!B1501))))*'11'!B$17*0.01*(1-(Calc4!B$2216+Calc4!B$11)/Calc4!B$2233)</f>
        <v>#VALUE!</v>
      </c>
      <c r="AG294" s="22" t="e">
        <f t="shared" si="27"/>
        <v>#VALUE!</v>
      </c>
      <c r="AH294" s="10"/>
    </row>
    <row r="295" spans="1:34">
      <c r="A295" s="20">
        <v>231</v>
      </c>
      <c r="B295" s="27" t="str">
        <f ca="1">Results!B248</f>
        <v>#VALUE!</v>
      </c>
      <c r="C295" s="7" t="e">
        <f ca="1">Results!C248</f>
        <v>#VALUE!</v>
      </c>
      <c r="D295" s="28" t="e">
        <f ca="1">Results!D248</f>
        <v>#VALUE!</v>
      </c>
      <c r="E295" s="28" t="e">
        <f ca="1">Results!E248</f>
        <v>#VALUE!</v>
      </c>
      <c r="F295" s="28" t="e">
        <f ca="1">Results!F248</f>
        <v>#VALUE!</v>
      </c>
      <c r="G295" s="7" t="e">
        <f ca="1">Results!G248</f>
        <v>#VALUE!</v>
      </c>
      <c r="H295" s="28" t="e">
        <f ca="1">Results!H248</f>
        <v>#VALUE!</v>
      </c>
      <c r="I295" s="28" t="e">
        <f ca="1">Results!I248</f>
        <v>#VALUE!</v>
      </c>
      <c r="J295" s="28" t="e">
        <f ca="1">Results!J248</f>
        <v>#VALUE!</v>
      </c>
      <c r="K295" s="29" t="e">
        <f ca="1">0.01*'11'!B$17*Calc1!B3063*Results!E248</f>
        <v>#VALUE!</v>
      </c>
      <c r="L295" s="22" t="e">
        <f ca="1">0.01*('11'!D$17-'935'!X237)*Results!C248*Calc1!B3063*('11'!B$17/('11'!B$17-'935'!W237))*'935'!P237</f>
        <v>#VALUE!</v>
      </c>
      <c r="M295" s="22" t="e">
        <f ca="1">0.01*('11'!B$17-'935'!W237)*Results!D248</f>
        <v>#VALUE!</v>
      </c>
      <c r="N295" s="22" t="e">
        <f ca="1">0.01*'11'!B$17*Calc1!B4308*Calc3!B1901</f>
        <v>#VALUE!</v>
      </c>
      <c r="O295" s="22" t="e">
        <f ca="1">0.01*('11'!B$17-'935'!W237)*Calc4!B10581</f>
        <v>#VALUE!</v>
      </c>
      <c r="P295" s="22" t="e">
        <f ca="1">0.01*Calc3!B3476*'935'!T237</f>
        <v>#VALUE!</v>
      </c>
      <c r="Q295" s="29" t="e">
        <f t="shared" si="21"/>
        <v>#VALUE!</v>
      </c>
      <c r="R295" s="24" t="str">
        <f ca="1">'935'!Y237</f>
        <v>#VALUE!</v>
      </c>
      <c r="S295" s="30" t="e">
        <f t="shared" si="22"/>
        <v>#VALUE!</v>
      </c>
      <c r="T295" s="31" t="e">
        <f t="shared" si="23"/>
        <v>#VALUE!</v>
      </c>
      <c r="U295" s="29" t="e">
        <f t="shared" si="24"/>
        <v>#VALUE!</v>
      </c>
      <c r="V295" s="24" t="str">
        <f ca="1">'935'!Z237</f>
        <v>#VALUE!</v>
      </c>
      <c r="W295" s="30" t="e">
        <f t="shared" si="25"/>
        <v>#VALUE!</v>
      </c>
      <c r="X295" s="31" t="e">
        <f t="shared" si="26"/>
        <v>#VALUE!</v>
      </c>
      <c r="Y295" s="29" t="e">
        <f ca="1">0.01*('11'!B$17-'935'!W237)*Calc4!B9034</f>
        <v>#VALUE!</v>
      </c>
      <c r="Z295" s="22" t="e">
        <f ca="1">0.01*'11'!B$17*Calc1!B3063*Calc4!B879</f>
        <v>#VALUE!</v>
      </c>
      <c r="AA295" s="22" t="e">
        <f ca="1">Calc1!B3063*(MAX(Calc4!B7481,0-(Calc4!B7171+IF('935'!P237=0,0,(1-'935'!X237/'11'!D$17)*'11'!B$17/('11'!B$17-'935'!W237)*IF(Calc1!B3063=0,1,Calc2!B242/Calc1!B3063)*Calc4!B1502))))*'11'!B$17*0.01*Calc4!B$11/Calc4!B$2233</f>
        <v>#VALUE!</v>
      </c>
      <c r="AB295" s="22" t="e">
        <f ca="1">Calc1!B3063*Calc4!B$6619*Calc4!B6540</f>
        <v>#VALUE!</v>
      </c>
      <c r="AC295" s="22" t="e">
        <f ca="1">Calc1!B3063*(MAX(Calc4!B7481,0-(Calc4!B7171+IF('935'!P237=0,0,(1-'935'!X237/'11'!D$17)*'11'!B$17/('11'!B$17-'935'!W237)*IF(Calc1!B3063=0,1,Calc2!B242/Calc1!B3063)*Calc4!B1502))))*'11'!B$17*0.01*Calc4!B$2216/Calc4!B$2233</f>
        <v>#VALUE!</v>
      </c>
      <c r="AD295" s="22" t="e">
        <f ca="1">0.01*(Calc2!B242*'11'!B$17*Calc4!B1811+Calc1!B3063*Calc2!B6365*'935'!P237*('11'!D$17-'935'!X237)*('11'!B$17/('11'!B$17-'935'!W237)))</f>
        <v>#VALUE!</v>
      </c>
      <c r="AE295" s="22" t="e">
        <f ca="1">Calc1!B3063*Calc4!B$6300*(Calc4!B$5981+Calc1!B5555)</f>
        <v>#VALUE!</v>
      </c>
      <c r="AF295" s="22" t="e">
        <f ca="1">Calc1!B3063*(MAX(Calc4!B7481,0-(Calc4!B7171+IF('935'!P237=0,0,(1-'935'!X237/'11'!D$17)*'11'!B$17/('11'!B$17-'935'!W237)*IF(Calc1!B3063=0,1,Calc2!B242/Calc1!B3063)*Calc4!B1502))))*'11'!B$17*0.01*(1-(Calc4!B$2216+Calc4!B$11)/Calc4!B$2233)</f>
        <v>#VALUE!</v>
      </c>
      <c r="AG295" s="22" t="e">
        <f t="shared" si="27"/>
        <v>#VALUE!</v>
      </c>
      <c r="AH295" s="10"/>
    </row>
    <row r="296" spans="1:34">
      <c r="A296" s="20">
        <v>232</v>
      </c>
      <c r="B296" s="27" t="str">
        <f ca="1">Results!B249</f>
        <v>#VALUE!</v>
      </c>
      <c r="C296" s="7" t="e">
        <f ca="1">Results!C249</f>
        <v>#VALUE!</v>
      </c>
      <c r="D296" s="28" t="e">
        <f ca="1">Results!D249</f>
        <v>#VALUE!</v>
      </c>
      <c r="E296" s="28" t="e">
        <f ca="1">Results!E249</f>
        <v>#VALUE!</v>
      </c>
      <c r="F296" s="28" t="e">
        <f ca="1">Results!F249</f>
        <v>#VALUE!</v>
      </c>
      <c r="G296" s="7" t="e">
        <f ca="1">Results!G249</f>
        <v>#VALUE!</v>
      </c>
      <c r="H296" s="28" t="e">
        <f ca="1">Results!H249</f>
        <v>#VALUE!</v>
      </c>
      <c r="I296" s="28" t="e">
        <f ca="1">Results!I249</f>
        <v>#VALUE!</v>
      </c>
      <c r="J296" s="28" t="e">
        <f ca="1">Results!J249</f>
        <v>#VALUE!</v>
      </c>
      <c r="K296" s="29" t="e">
        <f ca="1">0.01*'11'!B$17*Calc1!B3064*Results!E249</f>
        <v>#VALUE!</v>
      </c>
      <c r="L296" s="22" t="e">
        <f ca="1">0.01*('11'!D$17-'935'!X238)*Results!C249*Calc1!B3064*('11'!B$17/('11'!B$17-'935'!W238))*'935'!P238</f>
        <v>#VALUE!</v>
      </c>
      <c r="M296" s="22" t="e">
        <f ca="1">0.01*('11'!B$17-'935'!W238)*Results!D249</f>
        <v>#VALUE!</v>
      </c>
      <c r="N296" s="22" t="e">
        <f ca="1">0.01*'11'!B$17*Calc1!B4309*Calc3!B1902</f>
        <v>#VALUE!</v>
      </c>
      <c r="O296" s="22" t="e">
        <f ca="1">0.01*('11'!B$17-'935'!W238)*Calc4!B10582</f>
        <v>#VALUE!</v>
      </c>
      <c r="P296" s="22" t="e">
        <f ca="1">0.01*Calc3!B3477*'935'!T238</f>
        <v>#VALUE!</v>
      </c>
      <c r="Q296" s="29" t="e">
        <f t="shared" si="21"/>
        <v>#VALUE!</v>
      </c>
      <c r="R296" s="24" t="str">
        <f ca="1">'935'!Y238</f>
        <v>#VALUE!</v>
      </c>
      <c r="S296" s="30" t="e">
        <f t="shared" si="22"/>
        <v>#VALUE!</v>
      </c>
      <c r="T296" s="31" t="e">
        <f t="shared" si="23"/>
        <v>#VALUE!</v>
      </c>
      <c r="U296" s="29" t="e">
        <f t="shared" si="24"/>
        <v>#VALUE!</v>
      </c>
      <c r="V296" s="24" t="str">
        <f ca="1">'935'!Z238</f>
        <v>#VALUE!</v>
      </c>
      <c r="W296" s="30" t="e">
        <f t="shared" si="25"/>
        <v>#VALUE!</v>
      </c>
      <c r="X296" s="31" t="e">
        <f t="shared" si="26"/>
        <v>#VALUE!</v>
      </c>
      <c r="Y296" s="29" t="e">
        <f ca="1">0.01*('11'!B$17-'935'!W238)*Calc4!B9035</f>
        <v>#VALUE!</v>
      </c>
      <c r="Z296" s="22" t="e">
        <f ca="1">0.01*'11'!B$17*Calc1!B3064*Calc4!B880</f>
        <v>#VALUE!</v>
      </c>
      <c r="AA296" s="22" t="e">
        <f ca="1">Calc1!B3064*(MAX(Calc4!B7482,0-(Calc4!B7172+IF('935'!P238=0,0,(1-'935'!X238/'11'!D$17)*'11'!B$17/('11'!B$17-'935'!W238)*IF(Calc1!B3064=0,1,Calc2!B243/Calc1!B3064)*Calc4!B1503))))*'11'!B$17*0.01*Calc4!B$11/Calc4!B$2233</f>
        <v>#VALUE!</v>
      </c>
      <c r="AB296" s="22" t="e">
        <f ca="1">Calc1!B3064*Calc4!B$6619*Calc4!B6541</f>
        <v>#VALUE!</v>
      </c>
      <c r="AC296" s="22" t="e">
        <f ca="1">Calc1!B3064*(MAX(Calc4!B7482,0-(Calc4!B7172+IF('935'!P238=0,0,(1-'935'!X238/'11'!D$17)*'11'!B$17/('11'!B$17-'935'!W238)*IF(Calc1!B3064=0,1,Calc2!B243/Calc1!B3064)*Calc4!B1503))))*'11'!B$17*0.01*Calc4!B$2216/Calc4!B$2233</f>
        <v>#VALUE!</v>
      </c>
      <c r="AD296" s="22" t="e">
        <f ca="1">0.01*(Calc2!B243*'11'!B$17*Calc4!B1812+Calc1!B3064*Calc2!B6366*'935'!P238*('11'!D$17-'935'!X238)*('11'!B$17/('11'!B$17-'935'!W238)))</f>
        <v>#VALUE!</v>
      </c>
      <c r="AE296" s="22" t="e">
        <f ca="1">Calc1!B3064*Calc4!B$6300*(Calc4!B$5981+Calc1!B5556)</f>
        <v>#VALUE!</v>
      </c>
      <c r="AF296" s="22" t="e">
        <f ca="1">Calc1!B3064*(MAX(Calc4!B7482,0-(Calc4!B7172+IF('935'!P238=0,0,(1-'935'!X238/'11'!D$17)*'11'!B$17/('11'!B$17-'935'!W238)*IF(Calc1!B3064=0,1,Calc2!B243/Calc1!B3064)*Calc4!B1503))))*'11'!B$17*0.01*(1-(Calc4!B$2216+Calc4!B$11)/Calc4!B$2233)</f>
        <v>#VALUE!</v>
      </c>
      <c r="AG296" s="22" t="e">
        <f t="shared" si="27"/>
        <v>#VALUE!</v>
      </c>
      <c r="AH296" s="10"/>
    </row>
    <row r="297" spans="1:34">
      <c r="A297" s="20">
        <v>233</v>
      </c>
      <c r="B297" s="27" t="str">
        <f ca="1">Results!B250</f>
        <v>#VALUE!</v>
      </c>
      <c r="C297" s="7" t="e">
        <f ca="1">Results!C250</f>
        <v>#VALUE!</v>
      </c>
      <c r="D297" s="28" t="e">
        <f ca="1">Results!D250</f>
        <v>#VALUE!</v>
      </c>
      <c r="E297" s="28" t="e">
        <f ca="1">Results!E250</f>
        <v>#VALUE!</v>
      </c>
      <c r="F297" s="28" t="e">
        <f ca="1">Results!F250</f>
        <v>#VALUE!</v>
      </c>
      <c r="G297" s="7" t="e">
        <f ca="1">Results!G250</f>
        <v>#VALUE!</v>
      </c>
      <c r="H297" s="28" t="e">
        <f ca="1">Results!H250</f>
        <v>#VALUE!</v>
      </c>
      <c r="I297" s="28" t="e">
        <f ca="1">Results!I250</f>
        <v>#VALUE!</v>
      </c>
      <c r="J297" s="28" t="e">
        <f ca="1">Results!J250</f>
        <v>#VALUE!</v>
      </c>
      <c r="K297" s="29" t="e">
        <f ca="1">0.01*'11'!B$17*Calc1!B3065*Results!E250</f>
        <v>#VALUE!</v>
      </c>
      <c r="L297" s="22" t="e">
        <f ca="1">0.01*('11'!D$17-'935'!X239)*Results!C250*Calc1!B3065*('11'!B$17/('11'!B$17-'935'!W239))*'935'!P239</f>
        <v>#VALUE!</v>
      </c>
      <c r="M297" s="22" t="e">
        <f ca="1">0.01*('11'!B$17-'935'!W239)*Results!D250</f>
        <v>#VALUE!</v>
      </c>
      <c r="N297" s="22" t="e">
        <f ca="1">0.01*'11'!B$17*Calc1!B4310*Calc3!B1903</f>
        <v>#VALUE!</v>
      </c>
      <c r="O297" s="22" t="e">
        <f ca="1">0.01*('11'!B$17-'935'!W239)*Calc4!B10583</f>
        <v>#VALUE!</v>
      </c>
      <c r="P297" s="22" t="e">
        <f ca="1">0.01*Calc3!B3478*'935'!T239</f>
        <v>#VALUE!</v>
      </c>
      <c r="Q297" s="29" t="e">
        <f t="shared" si="21"/>
        <v>#VALUE!</v>
      </c>
      <c r="R297" s="24" t="str">
        <f ca="1">'935'!Y239</f>
        <v>#VALUE!</v>
      </c>
      <c r="S297" s="30" t="e">
        <f t="shared" si="22"/>
        <v>#VALUE!</v>
      </c>
      <c r="T297" s="31" t="e">
        <f t="shared" si="23"/>
        <v>#VALUE!</v>
      </c>
      <c r="U297" s="29" t="e">
        <f t="shared" si="24"/>
        <v>#VALUE!</v>
      </c>
      <c r="V297" s="24" t="str">
        <f ca="1">'935'!Z239</f>
        <v>#VALUE!</v>
      </c>
      <c r="W297" s="30" t="e">
        <f t="shared" si="25"/>
        <v>#VALUE!</v>
      </c>
      <c r="X297" s="31" t="e">
        <f t="shared" si="26"/>
        <v>#VALUE!</v>
      </c>
      <c r="Y297" s="29" t="e">
        <f ca="1">0.01*('11'!B$17-'935'!W239)*Calc4!B9036</f>
        <v>#VALUE!</v>
      </c>
      <c r="Z297" s="22" t="e">
        <f ca="1">0.01*'11'!B$17*Calc1!B3065*Calc4!B881</f>
        <v>#VALUE!</v>
      </c>
      <c r="AA297" s="22" t="e">
        <f ca="1">Calc1!B3065*(MAX(Calc4!B7483,0-(Calc4!B7173+IF('935'!P239=0,0,(1-'935'!X239/'11'!D$17)*'11'!B$17/('11'!B$17-'935'!W239)*IF(Calc1!B3065=0,1,Calc2!B244/Calc1!B3065)*Calc4!B1504))))*'11'!B$17*0.01*Calc4!B$11/Calc4!B$2233</f>
        <v>#VALUE!</v>
      </c>
      <c r="AB297" s="22" t="e">
        <f ca="1">Calc1!B3065*Calc4!B$6619*Calc4!B6542</f>
        <v>#VALUE!</v>
      </c>
      <c r="AC297" s="22" t="e">
        <f ca="1">Calc1!B3065*(MAX(Calc4!B7483,0-(Calc4!B7173+IF('935'!P239=0,0,(1-'935'!X239/'11'!D$17)*'11'!B$17/('11'!B$17-'935'!W239)*IF(Calc1!B3065=0,1,Calc2!B244/Calc1!B3065)*Calc4!B1504))))*'11'!B$17*0.01*Calc4!B$2216/Calc4!B$2233</f>
        <v>#VALUE!</v>
      </c>
      <c r="AD297" s="22" t="e">
        <f ca="1">0.01*(Calc2!B244*'11'!B$17*Calc4!B1813+Calc1!B3065*Calc2!B6367*'935'!P239*('11'!D$17-'935'!X239)*('11'!B$17/('11'!B$17-'935'!W239)))</f>
        <v>#VALUE!</v>
      </c>
      <c r="AE297" s="22" t="e">
        <f ca="1">Calc1!B3065*Calc4!B$6300*(Calc4!B$5981+Calc1!B5557)</f>
        <v>#VALUE!</v>
      </c>
      <c r="AF297" s="22" t="e">
        <f ca="1">Calc1!B3065*(MAX(Calc4!B7483,0-(Calc4!B7173+IF('935'!P239=0,0,(1-'935'!X239/'11'!D$17)*'11'!B$17/('11'!B$17-'935'!W239)*IF(Calc1!B3065=0,1,Calc2!B244/Calc1!B3065)*Calc4!B1504))))*'11'!B$17*0.01*(1-(Calc4!B$2216+Calc4!B$11)/Calc4!B$2233)</f>
        <v>#VALUE!</v>
      </c>
      <c r="AG297" s="22" t="e">
        <f t="shared" si="27"/>
        <v>#VALUE!</v>
      </c>
      <c r="AH297" s="10"/>
    </row>
    <row r="298" spans="1:34">
      <c r="A298" s="20">
        <v>234</v>
      </c>
      <c r="B298" s="27" t="str">
        <f ca="1">Results!B251</f>
        <v>#VALUE!</v>
      </c>
      <c r="C298" s="7" t="e">
        <f ca="1">Results!C251</f>
        <v>#VALUE!</v>
      </c>
      <c r="D298" s="28" t="e">
        <f ca="1">Results!D251</f>
        <v>#VALUE!</v>
      </c>
      <c r="E298" s="28" t="e">
        <f ca="1">Results!E251</f>
        <v>#VALUE!</v>
      </c>
      <c r="F298" s="28" t="e">
        <f ca="1">Results!F251</f>
        <v>#VALUE!</v>
      </c>
      <c r="G298" s="7" t="e">
        <f ca="1">Results!G251</f>
        <v>#VALUE!</v>
      </c>
      <c r="H298" s="28" t="e">
        <f ca="1">Results!H251</f>
        <v>#VALUE!</v>
      </c>
      <c r="I298" s="28" t="e">
        <f ca="1">Results!I251</f>
        <v>#VALUE!</v>
      </c>
      <c r="J298" s="28" t="e">
        <f ca="1">Results!J251</f>
        <v>#VALUE!</v>
      </c>
      <c r="K298" s="29" t="e">
        <f ca="1">0.01*'11'!B$17*Calc1!B3066*Results!E251</f>
        <v>#VALUE!</v>
      </c>
      <c r="L298" s="22" t="e">
        <f ca="1">0.01*('11'!D$17-'935'!X240)*Results!C251*Calc1!B3066*('11'!B$17/('11'!B$17-'935'!W240))*'935'!P240</f>
        <v>#VALUE!</v>
      </c>
      <c r="M298" s="22" t="e">
        <f ca="1">0.01*('11'!B$17-'935'!W240)*Results!D251</f>
        <v>#VALUE!</v>
      </c>
      <c r="N298" s="22" t="e">
        <f ca="1">0.01*'11'!B$17*Calc1!B4311*Calc3!B1904</f>
        <v>#VALUE!</v>
      </c>
      <c r="O298" s="22" t="e">
        <f ca="1">0.01*('11'!B$17-'935'!W240)*Calc4!B10584</f>
        <v>#VALUE!</v>
      </c>
      <c r="P298" s="22" t="e">
        <f ca="1">0.01*Calc3!B3479*'935'!T240</f>
        <v>#VALUE!</v>
      </c>
      <c r="Q298" s="29" t="e">
        <f t="shared" si="21"/>
        <v>#VALUE!</v>
      </c>
      <c r="R298" s="24" t="str">
        <f ca="1">'935'!Y240</f>
        <v>#VALUE!</v>
      </c>
      <c r="S298" s="30" t="e">
        <f t="shared" si="22"/>
        <v>#VALUE!</v>
      </c>
      <c r="T298" s="31" t="e">
        <f t="shared" si="23"/>
        <v>#VALUE!</v>
      </c>
      <c r="U298" s="29" t="e">
        <f t="shared" si="24"/>
        <v>#VALUE!</v>
      </c>
      <c r="V298" s="24" t="str">
        <f ca="1">'935'!Z240</f>
        <v>#VALUE!</v>
      </c>
      <c r="W298" s="30" t="e">
        <f t="shared" si="25"/>
        <v>#VALUE!</v>
      </c>
      <c r="X298" s="31" t="e">
        <f t="shared" si="26"/>
        <v>#VALUE!</v>
      </c>
      <c r="Y298" s="29" t="e">
        <f ca="1">0.01*('11'!B$17-'935'!W240)*Calc4!B9037</f>
        <v>#VALUE!</v>
      </c>
      <c r="Z298" s="22" t="e">
        <f ca="1">0.01*'11'!B$17*Calc1!B3066*Calc4!B882</f>
        <v>#VALUE!</v>
      </c>
      <c r="AA298" s="22" t="e">
        <f ca="1">Calc1!B3066*(MAX(Calc4!B7484,0-(Calc4!B7174+IF('935'!P240=0,0,(1-'935'!X240/'11'!D$17)*'11'!B$17/('11'!B$17-'935'!W240)*IF(Calc1!B3066=0,1,Calc2!B245/Calc1!B3066)*Calc4!B1505))))*'11'!B$17*0.01*Calc4!B$11/Calc4!B$2233</f>
        <v>#VALUE!</v>
      </c>
      <c r="AB298" s="22" t="e">
        <f ca="1">Calc1!B3066*Calc4!B$6619*Calc4!B6543</f>
        <v>#VALUE!</v>
      </c>
      <c r="AC298" s="22" t="e">
        <f ca="1">Calc1!B3066*(MAX(Calc4!B7484,0-(Calc4!B7174+IF('935'!P240=0,0,(1-'935'!X240/'11'!D$17)*'11'!B$17/('11'!B$17-'935'!W240)*IF(Calc1!B3066=0,1,Calc2!B245/Calc1!B3066)*Calc4!B1505))))*'11'!B$17*0.01*Calc4!B$2216/Calc4!B$2233</f>
        <v>#VALUE!</v>
      </c>
      <c r="AD298" s="22" t="e">
        <f ca="1">0.01*(Calc2!B245*'11'!B$17*Calc4!B1814+Calc1!B3066*Calc2!B6368*'935'!P240*('11'!D$17-'935'!X240)*('11'!B$17/('11'!B$17-'935'!W240)))</f>
        <v>#VALUE!</v>
      </c>
      <c r="AE298" s="22" t="e">
        <f ca="1">Calc1!B3066*Calc4!B$6300*(Calc4!B$5981+Calc1!B5558)</f>
        <v>#VALUE!</v>
      </c>
      <c r="AF298" s="22" t="e">
        <f ca="1">Calc1!B3066*(MAX(Calc4!B7484,0-(Calc4!B7174+IF('935'!P240=0,0,(1-'935'!X240/'11'!D$17)*'11'!B$17/('11'!B$17-'935'!W240)*IF(Calc1!B3066=0,1,Calc2!B245/Calc1!B3066)*Calc4!B1505))))*'11'!B$17*0.01*(1-(Calc4!B$2216+Calc4!B$11)/Calc4!B$2233)</f>
        <v>#VALUE!</v>
      </c>
      <c r="AG298" s="22" t="e">
        <f t="shared" si="27"/>
        <v>#VALUE!</v>
      </c>
      <c r="AH298" s="10"/>
    </row>
    <row r="299" spans="1:34">
      <c r="A299" s="20">
        <v>235</v>
      </c>
      <c r="B299" s="27" t="str">
        <f ca="1">Results!B252</f>
        <v>#VALUE!</v>
      </c>
      <c r="C299" s="7" t="e">
        <f ca="1">Results!C252</f>
        <v>#VALUE!</v>
      </c>
      <c r="D299" s="28" t="e">
        <f ca="1">Results!D252</f>
        <v>#VALUE!</v>
      </c>
      <c r="E299" s="28" t="e">
        <f ca="1">Results!E252</f>
        <v>#VALUE!</v>
      </c>
      <c r="F299" s="28" t="e">
        <f ca="1">Results!F252</f>
        <v>#VALUE!</v>
      </c>
      <c r="G299" s="7" t="e">
        <f ca="1">Results!G252</f>
        <v>#VALUE!</v>
      </c>
      <c r="H299" s="28" t="e">
        <f ca="1">Results!H252</f>
        <v>#VALUE!</v>
      </c>
      <c r="I299" s="28" t="e">
        <f ca="1">Results!I252</f>
        <v>#VALUE!</v>
      </c>
      <c r="J299" s="28" t="e">
        <f ca="1">Results!J252</f>
        <v>#VALUE!</v>
      </c>
      <c r="K299" s="29" t="e">
        <f ca="1">0.01*'11'!B$17*Calc1!B3067*Results!E252</f>
        <v>#VALUE!</v>
      </c>
      <c r="L299" s="22" t="e">
        <f ca="1">0.01*('11'!D$17-'935'!X241)*Results!C252*Calc1!B3067*('11'!B$17/('11'!B$17-'935'!W241))*'935'!P241</f>
        <v>#VALUE!</v>
      </c>
      <c r="M299" s="22" t="e">
        <f ca="1">0.01*('11'!B$17-'935'!W241)*Results!D252</f>
        <v>#VALUE!</v>
      </c>
      <c r="N299" s="22" t="e">
        <f ca="1">0.01*'11'!B$17*Calc1!B4312*Calc3!B1905</f>
        <v>#VALUE!</v>
      </c>
      <c r="O299" s="22" t="e">
        <f ca="1">0.01*('11'!B$17-'935'!W241)*Calc4!B10585</f>
        <v>#VALUE!</v>
      </c>
      <c r="P299" s="22" t="e">
        <f ca="1">0.01*Calc3!B3480*'935'!T241</f>
        <v>#VALUE!</v>
      </c>
      <c r="Q299" s="29" t="e">
        <f t="shared" si="21"/>
        <v>#VALUE!</v>
      </c>
      <c r="R299" s="24" t="str">
        <f ca="1">'935'!Y241</f>
        <v>#VALUE!</v>
      </c>
      <c r="S299" s="30" t="e">
        <f t="shared" si="22"/>
        <v>#VALUE!</v>
      </c>
      <c r="T299" s="31" t="e">
        <f t="shared" si="23"/>
        <v>#VALUE!</v>
      </c>
      <c r="U299" s="29" t="e">
        <f t="shared" si="24"/>
        <v>#VALUE!</v>
      </c>
      <c r="V299" s="24" t="str">
        <f ca="1">'935'!Z241</f>
        <v>#VALUE!</v>
      </c>
      <c r="W299" s="30" t="e">
        <f t="shared" si="25"/>
        <v>#VALUE!</v>
      </c>
      <c r="X299" s="31" t="e">
        <f t="shared" si="26"/>
        <v>#VALUE!</v>
      </c>
      <c r="Y299" s="29" t="e">
        <f ca="1">0.01*('11'!B$17-'935'!W241)*Calc4!B9038</f>
        <v>#VALUE!</v>
      </c>
      <c r="Z299" s="22" t="e">
        <f ca="1">0.01*'11'!B$17*Calc1!B3067*Calc4!B883</f>
        <v>#VALUE!</v>
      </c>
      <c r="AA299" s="22" t="e">
        <f ca="1">Calc1!B3067*(MAX(Calc4!B7485,0-(Calc4!B7175+IF('935'!P241=0,0,(1-'935'!X241/'11'!D$17)*'11'!B$17/('11'!B$17-'935'!W241)*IF(Calc1!B3067=0,1,Calc2!B246/Calc1!B3067)*Calc4!B1506))))*'11'!B$17*0.01*Calc4!B$11/Calc4!B$2233</f>
        <v>#VALUE!</v>
      </c>
      <c r="AB299" s="22" t="e">
        <f ca="1">Calc1!B3067*Calc4!B$6619*Calc4!B6544</f>
        <v>#VALUE!</v>
      </c>
      <c r="AC299" s="22" t="e">
        <f ca="1">Calc1!B3067*(MAX(Calc4!B7485,0-(Calc4!B7175+IF('935'!P241=0,0,(1-'935'!X241/'11'!D$17)*'11'!B$17/('11'!B$17-'935'!W241)*IF(Calc1!B3067=0,1,Calc2!B246/Calc1!B3067)*Calc4!B1506))))*'11'!B$17*0.01*Calc4!B$2216/Calc4!B$2233</f>
        <v>#VALUE!</v>
      </c>
      <c r="AD299" s="22" t="e">
        <f ca="1">0.01*(Calc2!B246*'11'!B$17*Calc4!B1815+Calc1!B3067*Calc2!B6369*'935'!P241*('11'!D$17-'935'!X241)*('11'!B$17/('11'!B$17-'935'!W241)))</f>
        <v>#VALUE!</v>
      </c>
      <c r="AE299" s="22" t="e">
        <f ca="1">Calc1!B3067*Calc4!B$6300*(Calc4!B$5981+Calc1!B5559)</f>
        <v>#VALUE!</v>
      </c>
      <c r="AF299" s="22" t="e">
        <f ca="1">Calc1!B3067*(MAX(Calc4!B7485,0-(Calc4!B7175+IF('935'!P241=0,0,(1-'935'!X241/'11'!D$17)*'11'!B$17/('11'!B$17-'935'!W241)*IF(Calc1!B3067=0,1,Calc2!B246/Calc1!B3067)*Calc4!B1506))))*'11'!B$17*0.01*(1-(Calc4!B$2216+Calc4!B$11)/Calc4!B$2233)</f>
        <v>#VALUE!</v>
      </c>
      <c r="AG299" s="22" t="e">
        <f t="shared" si="27"/>
        <v>#VALUE!</v>
      </c>
      <c r="AH299" s="10"/>
    </row>
    <row r="300" spans="1:34">
      <c r="A300" s="20">
        <v>236</v>
      </c>
      <c r="B300" s="27" t="str">
        <f ca="1">Results!B253</f>
        <v>#VALUE!</v>
      </c>
      <c r="C300" s="7" t="e">
        <f ca="1">Results!C253</f>
        <v>#VALUE!</v>
      </c>
      <c r="D300" s="28" t="e">
        <f ca="1">Results!D253</f>
        <v>#VALUE!</v>
      </c>
      <c r="E300" s="28" t="e">
        <f ca="1">Results!E253</f>
        <v>#VALUE!</v>
      </c>
      <c r="F300" s="28" t="e">
        <f ca="1">Results!F253</f>
        <v>#VALUE!</v>
      </c>
      <c r="G300" s="7" t="e">
        <f ca="1">Results!G253</f>
        <v>#VALUE!</v>
      </c>
      <c r="H300" s="28" t="e">
        <f ca="1">Results!H253</f>
        <v>#VALUE!</v>
      </c>
      <c r="I300" s="28" t="e">
        <f ca="1">Results!I253</f>
        <v>#VALUE!</v>
      </c>
      <c r="J300" s="28" t="e">
        <f ca="1">Results!J253</f>
        <v>#VALUE!</v>
      </c>
      <c r="K300" s="29" t="e">
        <f ca="1">0.01*'11'!B$17*Calc1!B3068*Results!E253</f>
        <v>#VALUE!</v>
      </c>
      <c r="L300" s="22" t="e">
        <f ca="1">0.01*('11'!D$17-'935'!X242)*Results!C253*Calc1!B3068*('11'!B$17/('11'!B$17-'935'!W242))*'935'!P242</f>
        <v>#VALUE!</v>
      </c>
      <c r="M300" s="22" t="e">
        <f ca="1">0.01*('11'!B$17-'935'!W242)*Results!D253</f>
        <v>#VALUE!</v>
      </c>
      <c r="N300" s="22" t="e">
        <f ca="1">0.01*'11'!B$17*Calc1!B4313*Calc3!B1906</f>
        <v>#VALUE!</v>
      </c>
      <c r="O300" s="22" t="e">
        <f ca="1">0.01*('11'!B$17-'935'!W242)*Calc4!B10586</f>
        <v>#VALUE!</v>
      </c>
      <c r="P300" s="22" t="e">
        <f ca="1">0.01*Calc3!B3481*'935'!T242</f>
        <v>#VALUE!</v>
      </c>
      <c r="Q300" s="29" t="e">
        <f t="shared" si="21"/>
        <v>#VALUE!</v>
      </c>
      <c r="R300" s="24" t="str">
        <f ca="1">'935'!Y242</f>
        <v>#VALUE!</v>
      </c>
      <c r="S300" s="30" t="e">
        <f t="shared" si="22"/>
        <v>#VALUE!</v>
      </c>
      <c r="T300" s="31" t="e">
        <f t="shared" si="23"/>
        <v>#VALUE!</v>
      </c>
      <c r="U300" s="29" t="e">
        <f t="shared" si="24"/>
        <v>#VALUE!</v>
      </c>
      <c r="V300" s="24" t="str">
        <f ca="1">'935'!Z242</f>
        <v>#VALUE!</v>
      </c>
      <c r="W300" s="30" t="e">
        <f t="shared" si="25"/>
        <v>#VALUE!</v>
      </c>
      <c r="X300" s="31" t="e">
        <f t="shared" si="26"/>
        <v>#VALUE!</v>
      </c>
      <c r="Y300" s="29" t="e">
        <f ca="1">0.01*('11'!B$17-'935'!W242)*Calc4!B9039</f>
        <v>#VALUE!</v>
      </c>
      <c r="Z300" s="22" t="e">
        <f ca="1">0.01*'11'!B$17*Calc1!B3068*Calc4!B884</f>
        <v>#VALUE!</v>
      </c>
      <c r="AA300" s="22" t="e">
        <f ca="1">Calc1!B3068*(MAX(Calc4!B7486,0-(Calc4!B7176+IF('935'!P242=0,0,(1-'935'!X242/'11'!D$17)*'11'!B$17/('11'!B$17-'935'!W242)*IF(Calc1!B3068=0,1,Calc2!B247/Calc1!B3068)*Calc4!B1507))))*'11'!B$17*0.01*Calc4!B$11/Calc4!B$2233</f>
        <v>#VALUE!</v>
      </c>
      <c r="AB300" s="22" t="e">
        <f ca="1">Calc1!B3068*Calc4!B$6619*Calc4!B6545</f>
        <v>#VALUE!</v>
      </c>
      <c r="AC300" s="22" t="e">
        <f ca="1">Calc1!B3068*(MAX(Calc4!B7486,0-(Calc4!B7176+IF('935'!P242=0,0,(1-'935'!X242/'11'!D$17)*'11'!B$17/('11'!B$17-'935'!W242)*IF(Calc1!B3068=0,1,Calc2!B247/Calc1!B3068)*Calc4!B1507))))*'11'!B$17*0.01*Calc4!B$2216/Calc4!B$2233</f>
        <v>#VALUE!</v>
      </c>
      <c r="AD300" s="22" t="e">
        <f ca="1">0.01*(Calc2!B247*'11'!B$17*Calc4!B1816+Calc1!B3068*Calc2!B6370*'935'!P242*('11'!D$17-'935'!X242)*('11'!B$17/('11'!B$17-'935'!W242)))</f>
        <v>#VALUE!</v>
      </c>
      <c r="AE300" s="22" t="e">
        <f ca="1">Calc1!B3068*Calc4!B$6300*(Calc4!B$5981+Calc1!B5560)</f>
        <v>#VALUE!</v>
      </c>
      <c r="AF300" s="22" t="e">
        <f ca="1">Calc1!B3068*(MAX(Calc4!B7486,0-(Calc4!B7176+IF('935'!P242=0,0,(1-'935'!X242/'11'!D$17)*'11'!B$17/('11'!B$17-'935'!W242)*IF(Calc1!B3068=0,1,Calc2!B247/Calc1!B3068)*Calc4!B1507))))*'11'!B$17*0.01*(1-(Calc4!B$2216+Calc4!B$11)/Calc4!B$2233)</f>
        <v>#VALUE!</v>
      </c>
      <c r="AG300" s="22" t="e">
        <f t="shared" si="27"/>
        <v>#VALUE!</v>
      </c>
      <c r="AH300" s="10"/>
    </row>
    <row r="301" spans="1:34">
      <c r="A301" s="20">
        <v>237</v>
      </c>
      <c r="B301" s="27" t="str">
        <f ca="1">Results!B254</f>
        <v>#VALUE!</v>
      </c>
      <c r="C301" s="7" t="e">
        <f ca="1">Results!C254</f>
        <v>#VALUE!</v>
      </c>
      <c r="D301" s="28" t="e">
        <f ca="1">Results!D254</f>
        <v>#VALUE!</v>
      </c>
      <c r="E301" s="28" t="e">
        <f ca="1">Results!E254</f>
        <v>#VALUE!</v>
      </c>
      <c r="F301" s="28" t="e">
        <f ca="1">Results!F254</f>
        <v>#VALUE!</v>
      </c>
      <c r="G301" s="7" t="e">
        <f ca="1">Results!G254</f>
        <v>#VALUE!</v>
      </c>
      <c r="H301" s="28" t="e">
        <f ca="1">Results!H254</f>
        <v>#VALUE!</v>
      </c>
      <c r="I301" s="28" t="e">
        <f ca="1">Results!I254</f>
        <v>#VALUE!</v>
      </c>
      <c r="J301" s="28" t="e">
        <f ca="1">Results!J254</f>
        <v>#VALUE!</v>
      </c>
      <c r="K301" s="29" t="e">
        <f ca="1">0.01*'11'!B$17*Calc1!B3069*Results!E254</f>
        <v>#VALUE!</v>
      </c>
      <c r="L301" s="22" t="e">
        <f ca="1">0.01*('11'!D$17-'935'!X243)*Results!C254*Calc1!B3069*('11'!B$17/('11'!B$17-'935'!W243))*'935'!P243</f>
        <v>#VALUE!</v>
      </c>
      <c r="M301" s="22" t="e">
        <f ca="1">0.01*('11'!B$17-'935'!W243)*Results!D254</f>
        <v>#VALUE!</v>
      </c>
      <c r="N301" s="22" t="e">
        <f ca="1">0.01*'11'!B$17*Calc1!B4314*Calc3!B1907</f>
        <v>#VALUE!</v>
      </c>
      <c r="O301" s="22" t="e">
        <f ca="1">0.01*('11'!B$17-'935'!W243)*Calc4!B10587</f>
        <v>#VALUE!</v>
      </c>
      <c r="P301" s="22" t="e">
        <f ca="1">0.01*Calc3!B3482*'935'!T243</f>
        <v>#VALUE!</v>
      </c>
      <c r="Q301" s="29" t="e">
        <f t="shared" si="21"/>
        <v>#VALUE!</v>
      </c>
      <c r="R301" s="24" t="str">
        <f ca="1">'935'!Y243</f>
        <v>#VALUE!</v>
      </c>
      <c r="S301" s="30" t="e">
        <f t="shared" si="22"/>
        <v>#VALUE!</v>
      </c>
      <c r="T301" s="31" t="e">
        <f t="shared" si="23"/>
        <v>#VALUE!</v>
      </c>
      <c r="U301" s="29" t="e">
        <f t="shared" si="24"/>
        <v>#VALUE!</v>
      </c>
      <c r="V301" s="24" t="str">
        <f ca="1">'935'!Z243</f>
        <v>#VALUE!</v>
      </c>
      <c r="W301" s="30" t="e">
        <f t="shared" si="25"/>
        <v>#VALUE!</v>
      </c>
      <c r="X301" s="31" t="e">
        <f t="shared" si="26"/>
        <v>#VALUE!</v>
      </c>
      <c r="Y301" s="29" t="e">
        <f ca="1">0.01*('11'!B$17-'935'!W243)*Calc4!B9040</f>
        <v>#VALUE!</v>
      </c>
      <c r="Z301" s="22" t="e">
        <f ca="1">0.01*'11'!B$17*Calc1!B3069*Calc4!B885</f>
        <v>#VALUE!</v>
      </c>
      <c r="AA301" s="22" t="e">
        <f ca="1">Calc1!B3069*(MAX(Calc4!B7487,0-(Calc4!B7177+IF('935'!P243=0,0,(1-'935'!X243/'11'!D$17)*'11'!B$17/('11'!B$17-'935'!W243)*IF(Calc1!B3069=0,1,Calc2!B248/Calc1!B3069)*Calc4!B1508))))*'11'!B$17*0.01*Calc4!B$11/Calc4!B$2233</f>
        <v>#VALUE!</v>
      </c>
      <c r="AB301" s="22" t="e">
        <f ca="1">Calc1!B3069*Calc4!B$6619*Calc4!B6546</f>
        <v>#VALUE!</v>
      </c>
      <c r="AC301" s="22" t="e">
        <f ca="1">Calc1!B3069*(MAX(Calc4!B7487,0-(Calc4!B7177+IF('935'!P243=0,0,(1-'935'!X243/'11'!D$17)*'11'!B$17/('11'!B$17-'935'!W243)*IF(Calc1!B3069=0,1,Calc2!B248/Calc1!B3069)*Calc4!B1508))))*'11'!B$17*0.01*Calc4!B$2216/Calc4!B$2233</f>
        <v>#VALUE!</v>
      </c>
      <c r="AD301" s="22" t="e">
        <f ca="1">0.01*(Calc2!B248*'11'!B$17*Calc4!B1817+Calc1!B3069*Calc2!B6371*'935'!P243*('11'!D$17-'935'!X243)*('11'!B$17/('11'!B$17-'935'!W243)))</f>
        <v>#VALUE!</v>
      </c>
      <c r="AE301" s="22" t="e">
        <f ca="1">Calc1!B3069*Calc4!B$6300*(Calc4!B$5981+Calc1!B5561)</f>
        <v>#VALUE!</v>
      </c>
      <c r="AF301" s="22" t="e">
        <f ca="1">Calc1!B3069*(MAX(Calc4!B7487,0-(Calc4!B7177+IF('935'!P243=0,0,(1-'935'!X243/'11'!D$17)*'11'!B$17/('11'!B$17-'935'!W243)*IF(Calc1!B3069=0,1,Calc2!B248/Calc1!B3069)*Calc4!B1508))))*'11'!B$17*0.01*(1-(Calc4!B$2216+Calc4!B$11)/Calc4!B$2233)</f>
        <v>#VALUE!</v>
      </c>
      <c r="AG301" s="22" t="e">
        <f t="shared" si="27"/>
        <v>#VALUE!</v>
      </c>
      <c r="AH301" s="10"/>
    </row>
    <row r="302" spans="1:34">
      <c r="A302" s="20">
        <v>238</v>
      </c>
      <c r="B302" s="27" t="str">
        <f ca="1">Results!B255</f>
        <v>#VALUE!</v>
      </c>
      <c r="C302" s="7" t="e">
        <f ca="1">Results!C255</f>
        <v>#VALUE!</v>
      </c>
      <c r="D302" s="28" t="e">
        <f ca="1">Results!D255</f>
        <v>#VALUE!</v>
      </c>
      <c r="E302" s="28" t="e">
        <f ca="1">Results!E255</f>
        <v>#VALUE!</v>
      </c>
      <c r="F302" s="28" t="e">
        <f ca="1">Results!F255</f>
        <v>#VALUE!</v>
      </c>
      <c r="G302" s="7" t="e">
        <f ca="1">Results!G255</f>
        <v>#VALUE!</v>
      </c>
      <c r="H302" s="28" t="e">
        <f ca="1">Results!H255</f>
        <v>#VALUE!</v>
      </c>
      <c r="I302" s="28" t="e">
        <f ca="1">Results!I255</f>
        <v>#VALUE!</v>
      </c>
      <c r="J302" s="28" t="e">
        <f ca="1">Results!J255</f>
        <v>#VALUE!</v>
      </c>
      <c r="K302" s="29" t="e">
        <f ca="1">0.01*'11'!B$17*Calc1!B3070*Results!E255</f>
        <v>#VALUE!</v>
      </c>
      <c r="L302" s="22" t="e">
        <f ca="1">0.01*('11'!D$17-'935'!X244)*Results!C255*Calc1!B3070*('11'!B$17/('11'!B$17-'935'!W244))*'935'!P244</f>
        <v>#VALUE!</v>
      </c>
      <c r="M302" s="22" t="e">
        <f ca="1">0.01*('11'!B$17-'935'!W244)*Results!D255</f>
        <v>#VALUE!</v>
      </c>
      <c r="N302" s="22" t="e">
        <f ca="1">0.01*'11'!B$17*Calc1!B4315*Calc3!B1908</f>
        <v>#VALUE!</v>
      </c>
      <c r="O302" s="22" t="e">
        <f ca="1">0.01*('11'!B$17-'935'!W244)*Calc4!B10588</f>
        <v>#VALUE!</v>
      </c>
      <c r="P302" s="22" t="e">
        <f ca="1">0.01*Calc3!B3483*'935'!T244</f>
        <v>#VALUE!</v>
      </c>
      <c r="Q302" s="29" t="e">
        <f t="shared" si="21"/>
        <v>#VALUE!</v>
      </c>
      <c r="R302" s="24" t="str">
        <f ca="1">'935'!Y244</f>
        <v>#VALUE!</v>
      </c>
      <c r="S302" s="30" t="e">
        <f t="shared" si="22"/>
        <v>#VALUE!</v>
      </c>
      <c r="T302" s="31" t="e">
        <f t="shared" si="23"/>
        <v>#VALUE!</v>
      </c>
      <c r="U302" s="29" t="e">
        <f t="shared" si="24"/>
        <v>#VALUE!</v>
      </c>
      <c r="V302" s="24" t="str">
        <f ca="1">'935'!Z244</f>
        <v>#VALUE!</v>
      </c>
      <c r="W302" s="30" t="e">
        <f t="shared" si="25"/>
        <v>#VALUE!</v>
      </c>
      <c r="X302" s="31" t="e">
        <f t="shared" si="26"/>
        <v>#VALUE!</v>
      </c>
      <c r="Y302" s="29" t="e">
        <f ca="1">0.01*('11'!B$17-'935'!W244)*Calc4!B9041</f>
        <v>#VALUE!</v>
      </c>
      <c r="Z302" s="22" t="e">
        <f ca="1">0.01*'11'!B$17*Calc1!B3070*Calc4!B886</f>
        <v>#VALUE!</v>
      </c>
      <c r="AA302" s="22" t="e">
        <f ca="1">Calc1!B3070*(MAX(Calc4!B7488,0-(Calc4!B7178+IF('935'!P244=0,0,(1-'935'!X244/'11'!D$17)*'11'!B$17/('11'!B$17-'935'!W244)*IF(Calc1!B3070=0,1,Calc2!B249/Calc1!B3070)*Calc4!B1509))))*'11'!B$17*0.01*Calc4!B$11/Calc4!B$2233</f>
        <v>#VALUE!</v>
      </c>
      <c r="AB302" s="22" t="e">
        <f ca="1">Calc1!B3070*Calc4!B$6619*Calc4!B6547</f>
        <v>#VALUE!</v>
      </c>
      <c r="AC302" s="22" t="e">
        <f ca="1">Calc1!B3070*(MAX(Calc4!B7488,0-(Calc4!B7178+IF('935'!P244=0,0,(1-'935'!X244/'11'!D$17)*'11'!B$17/('11'!B$17-'935'!W244)*IF(Calc1!B3070=0,1,Calc2!B249/Calc1!B3070)*Calc4!B1509))))*'11'!B$17*0.01*Calc4!B$2216/Calc4!B$2233</f>
        <v>#VALUE!</v>
      </c>
      <c r="AD302" s="22" t="e">
        <f ca="1">0.01*(Calc2!B249*'11'!B$17*Calc4!B1818+Calc1!B3070*Calc2!B6372*'935'!P244*('11'!D$17-'935'!X244)*('11'!B$17/('11'!B$17-'935'!W244)))</f>
        <v>#VALUE!</v>
      </c>
      <c r="AE302" s="22" t="e">
        <f ca="1">Calc1!B3070*Calc4!B$6300*(Calc4!B$5981+Calc1!B5562)</f>
        <v>#VALUE!</v>
      </c>
      <c r="AF302" s="22" t="e">
        <f ca="1">Calc1!B3070*(MAX(Calc4!B7488,0-(Calc4!B7178+IF('935'!P244=0,0,(1-'935'!X244/'11'!D$17)*'11'!B$17/('11'!B$17-'935'!W244)*IF(Calc1!B3070=0,1,Calc2!B249/Calc1!B3070)*Calc4!B1509))))*'11'!B$17*0.01*(1-(Calc4!B$2216+Calc4!B$11)/Calc4!B$2233)</f>
        <v>#VALUE!</v>
      </c>
      <c r="AG302" s="22" t="e">
        <f t="shared" si="27"/>
        <v>#VALUE!</v>
      </c>
      <c r="AH302" s="10"/>
    </row>
    <row r="303" spans="1:34">
      <c r="A303" s="20">
        <v>239</v>
      </c>
      <c r="B303" s="27" t="str">
        <f ca="1">Results!B256</f>
        <v>#VALUE!</v>
      </c>
      <c r="C303" s="7" t="e">
        <f ca="1">Results!C256</f>
        <v>#VALUE!</v>
      </c>
      <c r="D303" s="28" t="e">
        <f ca="1">Results!D256</f>
        <v>#VALUE!</v>
      </c>
      <c r="E303" s="28" t="e">
        <f ca="1">Results!E256</f>
        <v>#VALUE!</v>
      </c>
      <c r="F303" s="28" t="e">
        <f ca="1">Results!F256</f>
        <v>#VALUE!</v>
      </c>
      <c r="G303" s="7" t="e">
        <f ca="1">Results!G256</f>
        <v>#VALUE!</v>
      </c>
      <c r="H303" s="28" t="e">
        <f ca="1">Results!H256</f>
        <v>#VALUE!</v>
      </c>
      <c r="I303" s="28" t="e">
        <f ca="1">Results!I256</f>
        <v>#VALUE!</v>
      </c>
      <c r="J303" s="28" t="e">
        <f ca="1">Results!J256</f>
        <v>#VALUE!</v>
      </c>
      <c r="K303" s="29" t="e">
        <f ca="1">0.01*'11'!B$17*Calc1!B3071*Results!E256</f>
        <v>#VALUE!</v>
      </c>
      <c r="L303" s="22" t="e">
        <f ca="1">0.01*('11'!D$17-'935'!X245)*Results!C256*Calc1!B3071*('11'!B$17/('11'!B$17-'935'!W245))*'935'!P245</f>
        <v>#VALUE!</v>
      </c>
      <c r="M303" s="22" t="e">
        <f ca="1">0.01*('11'!B$17-'935'!W245)*Results!D256</f>
        <v>#VALUE!</v>
      </c>
      <c r="N303" s="22" t="e">
        <f ca="1">0.01*'11'!B$17*Calc1!B4316*Calc3!B1909</f>
        <v>#VALUE!</v>
      </c>
      <c r="O303" s="22" t="e">
        <f ca="1">0.01*('11'!B$17-'935'!W245)*Calc4!B10589</f>
        <v>#VALUE!</v>
      </c>
      <c r="P303" s="22" t="e">
        <f ca="1">0.01*Calc3!B3484*'935'!T245</f>
        <v>#VALUE!</v>
      </c>
      <c r="Q303" s="29" t="e">
        <f t="shared" si="21"/>
        <v>#VALUE!</v>
      </c>
      <c r="R303" s="24" t="str">
        <f ca="1">'935'!Y245</f>
        <v>#VALUE!</v>
      </c>
      <c r="S303" s="30" t="e">
        <f t="shared" si="22"/>
        <v>#VALUE!</v>
      </c>
      <c r="T303" s="31" t="e">
        <f t="shared" si="23"/>
        <v>#VALUE!</v>
      </c>
      <c r="U303" s="29" t="e">
        <f t="shared" si="24"/>
        <v>#VALUE!</v>
      </c>
      <c r="V303" s="24" t="str">
        <f ca="1">'935'!Z245</f>
        <v>#VALUE!</v>
      </c>
      <c r="W303" s="30" t="e">
        <f t="shared" si="25"/>
        <v>#VALUE!</v>
      </c>
      <c r="X303" s="31" t="e">
        <f t="shared" si="26"/>
        <v>#VALUE!</v>
      </c>
      <c r="Y303" s="29" t="e">
        <f ca="1">0.01*('11'!B$17-'935'!W245)*Calc4!B9042</f>
        <v>#VALUE!</v>
      </c>
      <c r="Z303" s="22" t="e">
        <f ca="1">0.01*'11'!B$17*Calc1!B3071*Calc4!B887</f>
        <v>#VALUE!</v>
      </c>
      <c r="AA303" s="22" t="e">
        <f ca="1">Calc1!B3071*(MAX(Calc4!B7489,0-(Calc4!B7179+IF('935'!P245=0,0,(1-'935'!X245/'11'!D$17)*'11'!B$17/('11'!B$17-'935'!W245)*IF(Calc1!B3071=0,1,Calc2!B250/Calc1!B3071)*Calc4!B1510))))*'11'!B$17*0.01*Calc4!B$11/Calc4!B$2233</f>
        <v>#VALUE!</v>
      </c>
      <c r="AB303" s="22" t="e">
        <f ca="1">Calc1!B3071*Calc4!B$6619*Calc4!B6548</f>
        <v>#VALUE!</v>
      </c>
      <c r="AC303" s="22" t="e">
        <f ca="1">Calc1!B3071*(MAX(Calc4!B7489,0-(Calc4!B7179+IF('935'!P245=0,0,(1-'935'!X245/'11'!D$17)*'11'!B$17/('11'!B$17-'935'!W245)*IF(Calc1!B3071=0,1,Calc2!B250/Calc1!B3071)*Calc4!B1510))))*'11'!B$17*0.01*Calc4!B$2216/Calc4!B$2233</f>
        <v>#VALUE!</v>
      </c>
      <c r="AD303" s="22" t="e">
        <f ca="1">0.01*(Calc2!B250*'11'!B$17*Calc4!B1819+Calc1!B3071*Calc2!B6373*'935'!P245*('11'!D$17-'935'!X245)*('11'!B$17/('11'!B$17-'935'!W245)))</f>
        <v>#VALUE!</v>
      </c>
      <c r="AE303" s="22" t="e">
        <f ca="1">Calc1!B3071*Calc4!B$6300*(Calc4!B$5981+Calc1!B5563)</f>
        <v>#VALUE!</v>
      </c>
      <c r="AF303" s="22" t="e">
        <f ca="1">Calc1!B3071*(MAX(Calc4!B7489,0-(Calc4!B7179+IF('935'!P245=0,0,(1-'935'!X245/'11'!D$17)*'11'!B$17/('11'!B$17-'935'!W245)*IF(Calc1!B3071=0,1,Calc2!B250/Calc1!B3071)*Calc4!B1510))))*'11'!B$17*0.01*(1-(Calc4!B$2216+Calc4!B$11)/Calc4!B$2233)</f>
        <v>#VALUE!</v>
      </c>
      <c r="AG303" s="22" t="e">
        <f t="shared" si="27"/>
        <v>#VALUE!</v>
      </c>
      <c r="AH303" s="10"/>
    </row>
    <row r="304" spans="1:34">
      <c r="A304" s="20">
        <v>240</v>
      </c>
      <c r="B304" s="27" t="str">
        <f ca="1">Results!B257</f>
        <v>#VALUE!</v>
      </c>
      <c r="C304" s="7" t="e">
        <f ca="1">Results!C257</f>
        <v>#VALUE!</v>
      </c>
      <c r="D304" s="28" t="e">
        <f ca="1">Results!D257</f>
        <v>#VALUE!</v>
      </c>
      <c r="E304" s="28" t="e">
        <f ca="1">Results!E257</f>
        <v>#VALUE!</v>
      </c>
      <c r="F304" s="28" t="e">
        <f ca="1">Results!F257</f>
        <v>#VALUE!</v>
      </c>
      <c r="G304" s="7" t="e">
        <f ca="1">Results!G257</f>
        <v>#VALUE!</v>
      </c>
      <c r="H304" s="28" t="e">
        <f ca="1">Results!H257</f>
        <v>#VALUE!</v>
      </c>
      <c r="I304" s="28" t="e">
        <f ca="1">Results!I257</f>
        <v>#VALUE!</v>
      </c>
      <c r="J304" s="28" t="e">
        <f ca="1">Results!J257</f>
        <v>#VALUE!</v>
      </c>
      <c r="K304" s="29" t="e">
        <f ca="1">0.01*'11'!B$17*Calc1!B3072*Results!E257</f>
        <v>#VALUE!</v>
      </c>
      <c r="L304" s="22" t="e">
        <f ca="1">0.01*('11'!D$17-'935'!X246)*Results!C257*Calc1!B3072*('11'!B$17/('11'!B$17-'935'!W246))*'935'!P246</f>
        <v>#VALUE!</v>
      </c>
      <c r="M304" s="22" t="e">
        <f ca="1">0.01*('11'!B$17-'935'!W246)*Results!D257</f>
        <v>#VALUE!</v>
      </c>
      <c r="N304" s="22" t="e">
        <f ca="1">0.01*'11'!B$17*Calc1!B4317*Calc3!B1910</f>
        <v>#VALUE!</v>
      </c>
      <c r="O304" s="22" t="e">
        <f ca="1">0.01*('11'!B$17-'935'!W246)*Calc4!B10590</f>
        <v>#VALUE!</v>
      </c>
      <c r="P304" s="22" t="e">
        <f ca="1">0.01*Calc3!B3485*'935'!T246</f>
        <v>#VALUE!</v>
      </c>
      <c r="Q304" s="29" t="e">
        <f t="shared" si="21"/>
        <v>#VALUE!</v>
      </c>
      <c r="R304" s="24" t="str">
        <f ca="1">'935'!Y246</f>
        <v>#VALUE!</v>
      </c>
      <c r="S304" s="30" t="e">
        <f t="shared" si="22"/>
        <v>#VALUE!</v>
      </c>
      <c r="T304" s="31" t="e">
        <f t="shared" si="23"/>
        <v>#VALUE!</v>
      </c>
      <c r="U304" s="29" t="e">
        <f t="shared" si="24"/>
        <v>#VALUE!</v>
      </c>
      <c r="V304" s="24" t="str">
        <f ca="1">'935'!Z246</f>
        <v>#VALUE!</v>
      </c>
      <c r="W304" s="30" t="e">
        <f t="shared" si="25"/>
        <v>#VALUE!</v>
      </c>
      <c r="X304" s="31" t="e">
        <f t="shared" si="26"/>
        <v>#VALUE!</v>
      </c>
      <c r="Y304" s="29" t="e">
        <f ca="1">0.01*('11'!B$17-'935'!W246)*Calc4!B9043</f>
        <v>#VALUE!</v>
      </c>
      <c r="Z304" s="22" t="e">
        <f ca="1">0.01*'11'!B$17*Calc1!B3072*Calc4!B888</f>
        <v>#VALUE!</v>
      </c>
      <c r="AA304" s="22" t="e">
        <f ca="1">Calc1!B3072*(MAX(Calc4!B7490,0-(Calc4!B7180+IF('935'!P246=0,0,(1-'935'!X246/'11'!D$17)*'11'!B$17/('11'!B$17-'935'!W246)*IF(Calc1!B3072=0,1,Calc2!B251/Calc1!B3072)*Calc4!B1511))))*'11'!B$17*0.01*Calc4!B$11/Calc4!B$2233</f>
        <v>#VALUE!</v>
      </c>
      <c r="AB304" s="22" t="e">
        <f ca="1">Calc1!B3072*Calc4!B$6619*Calc4!B6549</f>
        <v>#VALUE!</v>
      </c>
      <c r="AC304" s="22" t="e">
        <f ca="1">Calc1!B3072*(MAX(Calc4!B7490,0-(Calc4!B7180+IF('935'!P246=0,0,(1-'935'!X246/'11'!D$17)*'11'!B$17/('11'!B$17-'935'!W246)*IF(Calc1!B3072=0,1,Calc2!B251/Calc1!B3072)*Calc4!B1511))))*'11'!B$17*0.01*Calc4!B$2216/Calc4!B$2233</f>
        <v>#VALUE!</v>
      </c>
      <c r="AD304" s="22" t="e">
        <f ca="1">0.01*(Calc2!B251*'11'!B$17*Calc4!B1820+Calc1!B3072*Calc2!B6374*'935'!P246*('11'!D$17-'935'!X246)*('11'!B$17/('11'!B$17-'935'!W246)))</f>
        <v>#VALUE!</v>
      </c>
      <c r="AE304" s="22" t="e">
        <f ca="1">Calc1!B3072*Calc4!B$6300*(Calc4!B$5981+Calc1!B5564)</f>
        <v>#VALUE!</v>
      </c>
      <c r="AF304" s="22" t="e">
        <f ca="1">Calc1!B3072*(MAX(Calc4!B7490,0-(Calc4!B7180+IF('935'!P246=0,0,(1-'935'!X246/'11'!D$17)*'11'!B$17/('11'!B$17-'935'!W246)*IF(Calc1!B3072=0,1,Calc2!B251/Calc1!B3072)*Calc4!B1511))))*'11'!B$17*0.01*(1-(Calc4!B$2216+Calc4!B$11)/Calc4!B$2233)</f>
        <v>#VALUE!</v>
      </c>
      <c r="AG304" s="22" t="e">
        <f t="shared" si="27"/>
        <v>#VALUE!</v>
      </c>
      <c r="AH304" s="10"/>
    </row>
    <row r="305" spans="1:34">
      <c r="A305" s="20">
        <v>241</v>
      </c>
      <c r="B305" s="27" t="str">
        <f ca="1">Results!B258</f>
        <v>#VALUE!</v>
      </c>
      <c r="C305" s="7" t="e">
        <f ca="1">Results!C258</f>
        <v>#VALUE!</v>
      </c>
      <c r="D305" s="28" t="e">
        <f ca="1">Results!D258</f>
        <v>#VALUE!</v>
      </c>
      <c r="E305" s="28" t="e">
        <f ca="1">Results!E258</f>
        <v>#VALUE!</v>
      </c>
      <c r="F305" s="28" t="e">
        <f ca="1">Results!F258</f>
        <v>#VALUE!</v>
      </c>
      <c r="G305" s="7" t="e">
        <f ca="1">Results!G258</f>
        <v>#VALUE!</v>
      </c>
      <c r="H305" s="28" t="e">
        <f ca="1">Results!H258</f>
        <v>#VALUE!</v>
      </c>
      <c r="I305" s="28" t="e">
        <f ca="1">Results!I258</f>
        <v>#VALUE!</v>
      </c>
      <c r="J305" s="28" t="e">
        <f ca="1">Results!J258</f>
        <v>#VALUE!</v>
      </c>
      <c r="K305" s="29" t="e">
        <f ca="1">0.01*'11'!B$17*Calc1!B3073*Results!E258</f>
        <v>#VALUE!</v>
      </c>
      <c r="L305" s="22" t="e">
        <f ca="1">0.01*('11'!D$17-'935'!X247)*Results!C258*Calc1!B3073*('11'!B$17/('11'!B$17-'935'!W247))*'935'!P247</f>
        <v>#VALUE!</v>
      </c>
      <c r="M305" s="22" t="e">
        <f ca="1">0.01*('11'!B$17-'935'!W247)*Results!D258</f>
        <v>#VALUE!</v>
      </c>
      <c r="N305" s="22" t="e">
        <f ca="1">0.01*'11'!B$17*Calc1!B4318*Calc3!B1911</f>
        <v>#VALUE!</v>
      </c>
      <c r="O305" s="22" t="e">
        <f ca="1">0.01*('11'!B$17-'935'!W247)*Calc4!B10591</f>
        <v>#VALUE!</v>
      </c>
      <c r="P305" s="22" t="e">
        <f ca="1">0.01*Calc3!B3486*'935'!T247</f>
        <v>#VALUE!</v>
      </c>
      <c r="Q305" s="29" t="e">
        <f t="shared" si="21"/>
        <v>#VALUE!</v>
      </c>
      <c r="R305" s="24" t="str">
        <f ca="1">'935'!Y247</f>
        <v>#VALUE!</v>
      </c>
      <c r="S305" s="30" t="e">
        <f t="shared" si="22"/>
        <v>#VALUE!</v>
      </c>
      <c r="T305" s="31" t="e">
        <f t="shared" si="23"/>
        <v>#VALUE!</v>
      </c>
      <c r="U305" s="29" t="e">
        <f t="shared" si="24"/>
        <v>#VALUE!</v>
      </c>
      <c r="V305" s="24" t="str">
        <f ca="1">'935'!Z247</f>
        <v>#VALUE!</v>
      </c>
      <c r="W305" s="30" t="e">
        <f t="shared" si="25"/>
        <v>#VALUE!</v>
      </c>
      <c r="X305" s="31" t="e">
        <f t="shared" si="26"/>
        <v>#VALUE!</v>
      </c>
      <c r="Y305" s="29" t="e">
        <f ca="1">0.01*('11'!B$17-'935'!W247)*Calc4!B9044</f>
        <v>#VALUE!</v>
      </c>
      <c r="Z305" s="22" t="e">
        <f ca="1">0.01*'11'!B$17*Calc1!B3073*Calc4!B889</f>
        <v>#VALUE!</v>
      </c>
      <c r="AA305" s="22" t="e">
        <f ca="1">Calc1!B3073*(MAX(Calc4!B7491,0-(Calc4!B7181+IF('935'!P247=0,0,(1-'935'!X247/'11'!D$17)*'11'!B$17/('11'!B$17-'935'!W247)*IF(Calc1!B3073=0,1,Calc2!B252/Calc1!B3073)*Calc4!B1512))))*'11'!B$17*0.01*Calc4!B$11/Calc4!B$2233</f>
        <v>#VALUE!</v>
      </c>
      <c r="AB305" s="22" t="e">
        <f ca="1">Calc1!B3073*Calc4!B$6619*Calc4!B6550</f>
        <v>#VALUE!</v>
      </c>
      <c r="AC305" s="22" t="e">
        <f ca="1">Calc1!B3073*(MAX(Calc4!B7491,0-(Calc4!B7181+IF('935'!P247=0,0,(1-'935'!X247/'11'!D$17)*'11'!B$17/('11'!B$17-'935'!W247)*IF(Calc1!B3073=0,1,Calc2!B252/Calc1!B3073)*Calc4!B1512))))*'11'!B$17*0.01*Calc4!B$2216/Calc4!B$2233</f>
        <v>#VALUE!</v>
      </c>
      <c r="AD305" s="22" t="e">
        <f ca="1">0.01*(Calc2!B252*'11'!B$17*Calc4!B1821+Calc1!B3073*Calc2!B6375*'935'!P247*('11'!D$17-'935'!X247)*('11'!B$17/('11'!B$17-'935'!W247)))</f>
        <v>#VALUE!</v>
      </c>
      <c r="AE305" s="22" t="e">
        <f ca="1">Calc1!B3073*Calc4!B$6300*(Calc4!B$5981+Calc1!B5565)</f>
        <v>#VALUE!</v>
      </c>
      <c r="AF305" s="22" t="e">
        <f ca="1">Calc1!B3073*(MAX(Calc4!B7491,0-(Calc4!B7181+IF('935'!P247=0,0,(1-'935'!X247/'11'!D$17)*'11'!B$17/('11'!B$17-'935'!W247)*IF(Calc1!B3073=0,1,Calc2!B252/Calc1!B3073)*Calc4!B1512))))*'11'!B$17*0.01*(1-(Calc4!B$2216+Calc4!B$11)/Calc4!B$2233)</f>
        <v>#VALUE!</v>
      </c>
      <c r="AG305" s="22" t="e">
        <f t="shared" si="27"/>
        <v>#VALUE!</v>
      </c>
      <c r="AH305" s="10"/>
    </row>
    <row r="306" spans="1:34">
      <c r="A306" s="20">
        <v>242</v>
      </c>
      <c r="B306" s="27" t="str">
        <f ca="1">Results!B259</f>
        <v>#VALUE!</v>
      </c>
      <c r="C306" s="7" t="e">
        <f ca="1">Results!C259</f>
        <v>#VALUE!</v>
      </c>
      <c r="D306" s="28" t="e">
        <f ca="1">Results!D259</f>
        <v>#VALUE!</v>
      </c>
      <c r="E306" s="28" t="e">
        <f ca="1">Results!E259</f>
        <v>#VALUE!</v>
      </c>
      <c r="F306" s="28" t="e">
        <f ca="1">Results!F259</f>
        <v>#VALUE!</v>
      </c>
      <c r="G306" s="7" t="e">
        <f ca="1">Results!G259</f>
        <v>#VALUE!</v>
      </c>
      <c r="H306" s="28" t="e">
        <f ca="1">Results!H259</f>
        <v>#VALUE!</v>
      </c>
      <c r="I306" s="28" t="e">
        <f ca="1">Results!I259</f>
        <v>#VALUE!</v>
      </c>
      <c r="J306" s="28" t="e">
        <f ca="1">Results!J259</f>
        <v>#VALUE!</v>
      </c>
      <c r="K306" s="29" t="e">
        <f ca="1">0.01*'11'!B$17*Calc1!B3074*Results!E259</f>
        <v>#VALUE!</v>
      </c>
      <c r="L306" s="22" t="e">
        <f ca="1">0.01*('11'!D$17-'935'!X248)*Results!C259*Calc1!B3074*('11'!B$17/('11'!B$17-'935'!W248))*'935'!P248</f>
        <v>#VALUE!</v>
      </c>
      <c r="M306" s="22" t="e">
        <f ca="1">0.01*('11'!B$17-'935'!W248)*Results!D259</f>
        <v>#VALUE!</v>
      </c>
      <c r="N306" s="22" t="e">
        <f ca="1">0.01*'11'!B$17*Calc1!B4319*Calc3!B1912</f>
        <v>#VALUE!</v>
      </c>
      <c r="O306" s="22" t="e">
        <f ca="1">0.01*('11'!B$17-'935'!W248)*Calc4!B10592</f>
        <v>#VALUE!</v>
      </c>
      <c r="P306" s="22" t="e">
        <f ca="1">0.01*Calc3!B3487*'935'!T248</f>
        <v>#VALUE!</v>
      </c>
      <c r="Q306" s="29" t="e">
        <f t="shared" si="21"/>
        <v>#VALUE!</v>
      </c>
      <c r="R306" s="24" t="str">
        <f ca="1">'935'!Y248</f>
        <v>#VALUE!</v>
      </c>
      <c r="S306" s="30" t="e">
        <f t="shared" si="22"/>
        <v>#VALUE!</v>
      </c>
      <c r="T306" s="31" t="e">
        <f t="shared" si="23"/>
        <v>#VALUE!</v>
      </c>
      <c r="U306" s="29" t="e">
        <f t="shared" si="24"/>
        <v>#VALUE!</v>
      </c>
      <c r="V306" s="24" t="str">
        <f ca="1">'935'!Z248</f>
        <v>#VALUE!</v>
      </c>
      <c r="W306" s="30" t="e">
        <f t="shared" si="25"/>
        <v>#VALUE!</v>
      </c>
      <c r="X306" s="31" t="e">
        <f t="shared" si="26"/>
        <v>#VALUE!</v>
      </c>
      <c r="Y306" s="29" t="e">
        <f ca="1">0.01*('11'!B$17-'935'!W248)*Calc4!B9045</f>
        <v>#VALUE!</v>
      </c>
      <c r="Z306" s="22" t="e">
        <f ca="1">0.01*'11'!B$17*Calc1!B3074*Calc4!B890</f>
        <v>#VALUE!</v>
      </c>
      <c r="AA306" s="22" t="e">
        <f ca="1">Calc1!B3074*(MAX(Calc4!B7492,0-(Calc4!B7182+IF('935'!P248=0,0,(1-'935'!X248/'11'!D$17)*'11'!B$17/('11'!B$17-'935'!W248)*IF(Calc1!B3074=0,1,Calc2!B253/Calc1!B3074)*Calc4!B1513))))*'11'!B$17*0.01*Calc4!B$11/Calc4!B$2233</f>
        <v>#VALUE!</v>
      </c>
      <c r="AB306" s="22" t="e">
        <f ca="1">Calc1!B3074*Calc4!B$6619*Calc4!B6551</f>
        <v>#VALUE!</v>
      </c>
      <c r="AC306" s="22" t="e">
        <f ca="1">Calc1!B3074*(MAX(Calc4!B7492,0-(Calc4!B7182+IF('935'!P248=0,0,(1-'935'!X248/'11'!D$17)*'11'!B$17/('11'!B$17-'935'!W248)*IF(Calc1!B3074=0,1,Calc2!B253/Calc1!B3074)*Calc4!B1513))))*'11'!B$17*0.01*Calc4!B$2216/Calc4!B$2233</f>
        <v>#VALUE!</v>
      </c>
      <c r="AD306" s="22" t="e">
        <f ca="1">0.01*(Calc2!B253*'11'!B$17*Calc4!B1822+Calc1!B3074*Calc2!B6376*'935'!P248*('11'!D$17-'935'!X248)*('11'!B$17/('11'!B$17-'935'!W248)))</f>
        <v>#VALUE!</v>
      </c>
      <c r="AE306" s="22" t="e">
        <f ca="1">Calc1!B3074*Calc4!B$6300*(Calc4!B$5981+Calc1!B5566)</f>
        <v>#VALUE!</v>
      </c>
      <c r="AF306" s="22" t="e">
        <f ca="1">Calc1!B3074*(MAX(Calc4!B7492,0-(Calc4!B7182+IF('935'!P248=0,0,(1-'935'!X248/'11'!D$17)*'11'!B$17/('11'!B$17-'935'!W248)*IF(Calc1!B3074=0,1,Calc2!B253/Calc1!B3074)*Calc4!B1513))))*'11'!B$17*0.01*(1-(Calc4!B$2216+Calc4!B$11)/Calc4!B$2233)</f>
        <v>#VALUE!</v>
      </c>
      <c r="AG306" s="22" t="e">
        <f t="shared" si="27"/>
        <v>#VALUE!</v>
      </c>
      <c r="AH306" s="10"/>
    </row>
    <row r="307" spans="1:34">
      <c r="A307" s="20">
        <v>243</v>
      </c>
      <c r="B307" s="27" t="str">
        <f ca="1">Results!B260</f>
        <v>#VALUE!</v>
      </c>
      <c r="C307" s="7" t="e">
        <f ca="1">Results!C260</f>
        <v>#VALUE!</v>
      </c>
      <c r="D307" s="28" t="e">
        <f ca="1">Results!D260</f>
        <v>#VALUE!</v>
      </c>
      <c r="E307" s="28" t="e">
        <f ca="1">Results!E260</f>
        <v>#VALUE!</v>
      </c>
      <c r="F307" s="28" t="e">
        <f ca="1">Results!F260</f>
        <v>#VALUE!</v>
      </c>
      <c r="G307" s="7" t="e">
        <f ca="1">Results!G260</f>
        <v>#VALUE!</v>
      </c>
      <c r="H307" s="28" t="e">
        <f ca="1">Results!H260</f>
        <v>#VALUE!</v>
      </c>
      <c r="I307" s="28" t="e">
        <f ca="1">Results!I260</f>
        <v>#VALUE!</v>
      </c>
      <c r="J307" s="28" t="e">
        <f ca="1">Results!J260</f>
        <v>#VALUE!</v>
      </c>
      <c r="K307" s="29" t="e">
        <f ca="1">0.01*'11'!B$17*Calc1!B3075*Results!E260</f>
        <v>#VALUE!</v>
      </c>
      <c r="L307" s="22" t="e">
        <f ca="1">0.01*('11'!D$17-'935'!X249)*Results!C260*Calc1!B3075*('11'!B$17/('11'!B$17-'935'!W249))*'935'!P249</f>
        <v>#VALUE!</v>
      </c>
      <c r="M307" s="22" t="e">
        <f ca="1">0.01*('11'!B$17-'935'!W249)*Results!D260</f>
        <v>#VALUE!</v>
      </c>
      <c r="N307" s="22" t="e">
        <f ca="1">0.01*'11'!B$17*Calc1!B4320*Calc3!B1913</f>
        <v>#VALUE!</v>
      </c>
      <c r="O307" s="22" t="e">
        <f ca="1">0.01*('11'!B$17-'935'!W249)*Calc4!B10593</f>
        <v>#VALUE!</v>
      </c>
      <c r="P307" s="22" t="e">
        <f ca="1">0.01*Calc3!B3488*'935'!T249</f>
        <v>#VALUE!</v>
      </c>
      <c r="Q307" s="29" t="e">
        <f t="shared" si="21"/>
        <v>#VALUE!</v>
      </c>
      <c r="R307" s="24" t="str">
        <f ca="1">'935'!Y249</f>
        <v>#VALUE!</v>
      </c>
      <c r="S307" s="30" t="e">
        <f t="shared" si="22"/>
        <v>#VALUE!</v>
      </c>
      <c r="T307" s="31" t="e">
        <f t="shared" si="23"/>
        <v>#VALUE!</v>
      </c>
      <c r="U307" s="29" t="e">
        <f t="shared" si="24"/>
        <v>#VALUE!</v>
      </c>
      <c r="V307" s="24" t="str">
        <f ca="1">'935'!Z249</f>
        <v>#VALUE!</v>
      </c>
      <c r="W307" s="30" t="e">
        <f t="shared" si="25"/>
        <v>#VALUE!</v>
      </c>
      <c r="X307" s="31" t="e">
        <f t="shared" si="26"/>
        <v>#VALUE!</v>
      </c>
      <c r="Y307" s="29" t="e">
        <f ca="1">0.01*('11'!B$17-'935'!W249)*Calc4!B9046</f>
        <v>#VALUE!</v>
      </c>
      <c r="Z307" s="22" t="e">
        <f ca="1">0.01*'11'!B$17*Calc1!B3075*Calc4!B891</f>
        <v>#VALUE!</v>
      </c>
      <c r="AA307" s="22" t="e">
        <f ca="1">Calc1!B3075*(MAX(Calc4!B7493,0-(Calc4!B7183+IF('935'!P249=0,0,(1-'935'!X249/'11'!D$17)*'11'!B$17/('11'!B$17-'935'!W249)*IF(Calc1!B3075=0,1,Calc2!B254/Calc1!B3075)*Calc4!B1514))))*'11'!B$17*0.01*Calc4!B$11/Calc4!B$2233</f>
        <v>#VALUE!</v>
      </c>
      <c r="AB307" s="22" t="e">
        <f ca="1">Calc1!B3075*Calc4!B$6619*Calc4!B6552</f>
        <v>#VALUE!</v>
      </c>
      <c r="AC307" s="22" t="e">
        <f ca="1">Calc1!B3075*(MAX(Calc4!B7493,0-(Calc4!B7183+IF('935'!P249=0,0,(1-'935'!X249/'11'!D$17)*'11'!B$17/('11'!B$17-'935'!W249)*IF(Calc1!B3075=0,1,Calc2!B254/Calc1!B3075)*Calc4!B1514))))*'11'!B$17*0.01*Calc4!B$2216/Calc4!B$2233</f>
        <v>#VALUE!</v>
      </c>
      <c r="AD307" s="22" t="e">
        <f ca="1">0.01*(Calc2!B254*'11'!B$17*Calc4!B1823+Calc1!B3075*Calc2!B6377*'935'!P249*('11'!D$17-'935'!X249)*('11'!B$17/('11'!B$17-'935'!W249)))</f>
        <v>#VALUE!</v>
      </c>
      <c r="AE307" s="22" t="e">
        <f ca="1">Calc1!B3075*Calc4!B$6300*(Calc4!B$5981+Calc1!B5567)</f>
        <v>#VALUE!</v>
      </c>
      <c r="AF307" s="22" t="e">
        <f ca="1">Calc1!B3075*(MAX(Calc4!B7493,0-(Calc4!B7183+IF('935'!P249=0,0,(1-'935'!X249/'11'!D$17)*'11'!B$17/('11'!B$17-'935'!W249)*IF(Calc1!B3075=0,1,Calc2!B254/Calc1!B3075)*Calc4!B1514))))*'11'!B$17*0.01*(1-(Calc4!B$2216+Calc4!B$11)/Calc4!B$2233)</f>
        <v>#VALUE!</v>
      </c>
      <c r="AG307" s="22" t="e">
        <f t="shared" si="27"/>
        <v>#VALUE!</v>
      </c>
      <c r="AH307" s="10"/>
    </row>
    <row r="308" spans="1:34">
      <c r="A308" s="20">
        <v>244</v>
      </c>
      <c r="B308" s="27" t="str">
        <f ca="1">Results!B261</f>
        <v>#VALUE!</v>
      </c>
      <c r="C308" s="7" t="e">
        <f ca="1">Results!C261</f>
        <v>#VALUE!</v>
      </c>
      <c r="D308" s="28" t="e">
        <f ca="1">Results!D261</f>
        <v>#VALUE!</v>
      </c>
      <c r="E308" s="28" t="e">
        <f ca="1">Results!E261</f>
        <v>#VALUE!</v>
      </c>
      <c r="F308" s="28" t="e">
        <f ca="1">Results!F261</f>
        <v>#VALUE!</v>
      </c>
      <c r="G308" s="7" t="e">
        <f ca="1">Results!G261</f>
        <v>#VALUE!</v>
      </c>
      <c r="H308" s="28" t="e">
        <f ca="1">Results!H261</f>
        <v>#VALUE!</v>
      </c>
      <c r="I308" s="28" t="e">
        <f ca="1">Results!I261</f>
        <v>#VALUE!</v>
      </c>
      <c r="J308" s="28" t="e">
        <f ca="1">Results!J261</f>
        <v>#VALUE!</v>
      </c>
      <c r="K308" s="29" t="e">
        <f ca="1">0.01*'11'!B$17*Calc1!B3076*Results!E261</f>
        <v>#VALUE!</v>
      </c>
      <c r="L308" s="22" t="e">
        <f ca="1">0.01*('11'!D$17-'935'!X250)*Results!C261*Calc1!B3076*('11'!B$17/('11'!B$17-'935'!W250))*'935'!P250</f>
        <v>#VALUE!</v>
      </c>
      <c r="M308" s="22" t="e">
        <f ca="1">0.01*('11'!B$17-'935'!W250)*Results!D261</f>
        <v>#VALUE!</v>
      </c>
      <c r="N308" s="22" t="e">
        <f ca="1">0.01*'11'!B$17*Calc1!B4321*Calc3!B1914</f>
        <v>#VALUE!</v>
      </c>
      <c r="O308" s="22" t="e">
        <f ca="1">0.01*('11'!B$17-'935'!W250)*Calc4!B10594</f>
        <v>#VALUE!</v>
      </c>
      <c r="P308" s="22" t="e">
        <f ca="1">0.01*Calc3!B3489*'935'!T250</f>
        <v>#VALUE!</v>
      </c>
      <c r="Q308" s="29" t="e">
        <f t="shared" si="21"/>
        <v>#VALUE!</v>
      </c>
      <c r="R308" s="24" t="str">
        <f ca="1">'935'!Y250</f>
        <v>#VALUE!</v>
      </c>
      <c r="S308" s="30" t="e">
        <f t="shared" si="22"/>
        <v>#VALUE!</v>
      </c>
      <c r="T308" s="31" t="e">
        <f t="shared" si="23"/>
        <v>#VALUE!</v>
      </c>
      <c r="U308" s="29" t="e">
        <f t="shared" si="24"/>
        <v>#VALUE!</v>
      </c>
      <c r="V308" s="24" t="str">
        <f ca="1">'935'!Z250</f>
        <v>#VALUE!</v>
      </c>
      <c r="W308" s="30" t="e">
        <f t="shared" si="25"/>
        <v>#VALUE!</v>
      </c>
      <c r="X308" s="31" t="e">
        <f t="shared" si="26"/>
        <v>#VALUE!</v>
      </c>
      <c r="Y308" s="29" t="e">
        <f ca="1">0.01*('11'!B$17-'935'!W250)*Calc4!B9047</f>
        <v>#VALUE!</v>
      </c>
      <c r="Z308" s="22" t="e">
        <f ca="1">0.01*'11'!B$17*Calc1!B3076*Calc4!B892</f>
        <v>#VALUE!</v>
      </c>
      <c r="AA308" s="22" t="e">
        <f ca="1">Calc1!B3076*(MAX(Calc4!B7494,0-(Calc4!B7184+IF('935'!P250=0,0,(1-'935'!X250/'11'!D$17)*'11'!B$17/('11'!B$17-'935'!W250)*IF(Calc1!B3076=0,1,Calc2!B255/Calc1!B3076)*Calc4!B1515))))*'11'!B$17*0.01*Calc4!B$11/Calc4!B$2233</f>
        <v>#VALUE!</v>
      </c>
      <c r="AB308" s="22" t="e">
        <f ca="1">Calc1!B3076*Calc4!B$6619*Calc4!B6553</f>
        <v>#VALUE!</v>
      </c>
      <c r="AC308" s="22" t="e">
        <f ca="1">Calc1!B3076*(MAX(Calc4!B7494,0-(Calc4!B7184+IF('935'!P250=0,0,(1-'935'!X250/'11'!D$17)*'11'!B$17/('11'!B$17-'935'!W250)*IF(Calc1!B3076=0,1,Calc2!B255/Calc1!B3076)*Calc4!B1515))))*'11'!B$17*0.01*Calc4!B$2216/Calc4!B$2233</f>
        <v>#VALUE!</v>
      </c>
      <c r="AD308" s="22" t="e">
        <f ca="1">0.01*(Calc2!B255*'11'!B$17*Calc4!B1824+Calc1!B3076*Calc2!B6378*'935'!P250*('11'!D$17-'935'!X250)*('11'!B$17/('11'!B$17-'935'!W250)))</f>
        <v>#VALUE!</v>
      </c>
      <c r="AE308" s="22" t="e">
        <f ca="1">Calc1!B3076*Calc4!B$6300*(Calc4!B$5981+Calc1!B5568)</f>
        <v>#VALUE!</v>
      </c>
      <c r="AF308" s="22" t="e">
        <f ca="1">Calc1!B3076*(MAX(Calc4!B7494,0-(Calc4!B7184+IF('935'!P250=0,0,(1-'935'!X250/'11'!D$17)*'11'!B$17/('11'!B$17-'935'!W250)*IF(Calc1!B3076=0,1,Calc2!B255/Calc1!B3076)*Calc4!B1515))))*'11'!B$17*0.01*(1-(Calc4!B$2216+Calc4!B$11)/Calc4!B$2233)</f>
        <v>#VALUE!</v>
      </c>
      <c r="AG308" s="22" t="e">
        <f t="shared" si="27"/>
        <v>#VALUE!</v>
      </c>
      <c r="AH308" s="10"/>
    </row>
    <row r="309" spans="1:34">
      <c r="A309" s="20">
        <v>245</v>
      </c>
      <c r="B309" s="27" t="str">
        <f ca="1">Results!B262</f>
        <v>#VALUE!</v>
      </c>
      <c r="C309" s="7" t="e">
        <f ca="1">Results!C262</f>
        <v>#VALUE!</v>
      </c>
      <c r="D309" s="28" t="e">
        <f ca="1">Results!D262</f>
        <v>#VALUE!</v>
      </c>
      <c r="E309" s="28" t="e">
        <f ca="1">Results!E262</f>
        <v>#VALUE!</v>
      </c>
      <c r="F309" s="28" t="e">
        <f ca="1">Results!F262</f>
        <v>#VALUE!</v>
      </c>
      <c r="G309" s="7" t="e">
        <f ca="1">Results!G262</f>
        <v>#VALUE!</v>
      </c>
      <c r="H309" s="28" t="e">
        <f ca="1">Results!H262</f>
        <v>#VALUE!</v>
      </c>
      <c r="I309" s="28" t="e">
        <f ca="1">Results!I262</f>
        <v>#VALUE!</v>
      </c>
      <c r="J309" s="28" t="e">
        <f ca="1">Results!J262</f>
        <v>#VALUE!</v>
      </c>
      <c r="K309" s="29" t="e">
        <f ca="1">0.01*'11'!B$17*Calc1!B3077*Results!E262</f>
        <v>#VALUE!</v>
      </c>
      <c r="L309" s="22" t="e">
        <f ca="1">0.01*('11'!D$17-'935'!X251)*Results!C262*Calc1!B3077*('11'!B$17/('11'!B$17-'935'!W251))*'935'!P251</f>
        <v>#VALUE!</v>
      </c>
      <c r="M309" s="22" t="e">
        <f ca="1">0.01*('11'!B$17-'935'!W251)*Results!D262</f>
        <v>#VALUE!</v>
      </c>
      <c r="N309" s="22" t="e">
        <f ca="1">0.01*'11'!B$17*Calc1!B4322*Calc3!B1915</f>
        <v>#VALUE!</v>
      </c>
      <c r="O309" s="22" t="e">
        <f ca="1">0.01*('11'!B$17-'935'!W251)*Calc4!B10595</f>
        <v>#VALUE!</v>
      </c>
      <c r="P309" s="22" t="e">
        <f ca="1">0.01*Calc3!B3490*'935'!T251</f>
        <v>#VALUE!</v>
      </c>
      <c r="Q309" s="29" t="e">
        <f t="shared" si="21"/>
        <v>#VALUE!</v>
      </c>
      <c r="R309" s="24" t="str">
        <f ca="1">'935'!Y251</f>
        <v>#VALUE!</v>
      </c>
      <c r="S309" s="30" t="e">
        <f t="shared" si="22"/>
        <v>#VALUE!</v>
      </c>
      <c r="T309" s="31" t="e">
        <f t="shared" si="23"/>
        <v>#VALUE!</v>
      </c>
      <c r="U309" s="29" t="e">
        <f t="shared" si="24"/>
        <v>#VALUE!</v>
      </c>
      <c r="V309" s="24" t="str">
        <f ca="1">'935'!Z251</f>
        <v>#VALUE!</v>
      </c>
      <c r="W309" s="30" t="e">
        <f t="shared" si="25"/>
        <v>#VALUE!</v>
      </c>
      <c r="X309" s="31" t="e">
        <f t="shared" si="26"/>
        <v>#VALUE!</v>
      </c>
      <c r="Y309" s="29" t="e">
        <f ca="1">0.01*('11'!B$17-'935'!W251)*Calc4!B9048</f>
        <v>#VALUE!</v>
      </c>
      <c r="Z309" s="22" t="e">
        <f ca="1">0.01*'11'!B$17*Calc1!B3077*Calc4!B893</f>
        <v>#VALUE!</v>
      </c>
      <c r="AA309" s="22" t="e">
        <f ca="1">Calc1!B3077*(MAX(Calc4!B7495,0-(Calc4!B7185+IF('935'!P251=0,0,(1-'935'!X251/'11'!D$17)*'11'!B$17/('11'!B$17-'935'!W251)*IF(Calc1!B3077=0,1,Calc2!B256/Calc1!B3077)*Calc4!B1516))))*'11'!B$17*0.01*Calc4!B$11/Calc4!B$2233</f>
        <v>#VALUE!</v>
      </c>
      <c r="AB309" s="22" t="e">
        <f ca="1">Calc1!B3077*Calc4!B$6619*Calc4!B6554</f>
        <v>#VALUE!</v>
      </c>
      <c r="AC309" s="22" t="e">
        <f ca="1">Calc1!B3077*(MAX(Calc4!B7495,0-(Calc4!B7185+IF('935'!P251=0,0,(1-'935'!X251/'11'!D$17)*'11'!B$17/('11'!B$17-'935'!W251)*IF(Calc1!B3077=0,1,Calc2!B256/Calc1!B3077)*Calc4!B1516))))*'11'!B$17*0.01*Calc4!B$2216/Calc4!B$2233</f>
        <v>#VALUE!</v>
      </c>
      <c r="AD309" s="22" t="e">
        <f ca="1">0.01*(Calc2!B256*'11'!B$17*Calc4!B1825+Calc1!B3077*Calc2!B6379*'935'!P251*('11'!D$17-'935'!X251)*('11'!B$17/('11'!B$17-'935'!W251)))</f>
        <v>#VALUE!</v>
      </c>
      <c r="AE309" s="22" t="e">
        <f ca="1">Calc1!B3077*Calc4!B$6300*(Calc4!B$5981+Calc1!B5569)</f>
        <v>#VALUE!</v>
      </c>
      <c r="AF309" s="22" t="e">
        <f ca="1">Calc1!B3077*(MAX(Calc4!B7495,0-(Calc4!B7185+IF('935'!P251=0,0,(1-'935'!X251/'11'!D$17)*'11'!B$17/('11'!B$17-'935'!W251)*IF(Calc1!B3077=0,1,Calc2!B256/Calc1!B3077)*Calc4!B1516))))*'11'!B$17*0.01*(1-(Calc4!B$2216+Calc4!B$11)/Calc4!B$2233)</f>
        <v>#VALUE!</v>
      </c>
      <c r="AG309" s="22" t="e">
        <f t="shared" si="27"/>
        <v>#VALUE!</v>
      </c>
      <c r="AH309" s="10"/>
    </row>
    <row r="310" spans="1:34">
      <c r="A310" s="20">
        <v>246</v>
      </c>
      <c r="B310" s="27" t="str">
        <f ca="1">Results!B263</f>
        <v>#VALUE!</v>
      </c>
      <c r="C310" s="7" t="e">
        <f ca="1">Results!C263</f>
        <v>#VALUE!</v>
      </c>
      <c r="D310" s="28" t="e">
        <f ca="1">Results!D263</f>
        <v>#VALUE!</v>
      </c>
      <c r="E310" s="28" t="e">
        <f ca="1">Results!E263</f>
        <v>#VALUE!</v>
      </c>
      <c r="F310" s="28" t="e">
        <f ca="1">Results!F263</f>
        <v>#VALUE!</v>
      </c>
      <c r="G310" s="7" t="e">
        <f ca="1">Results!G263</f>
        <v>#VALUE!</v>
      </c>
      <c r="H310" s="28" t="e">
        <f ca="1">Results!H263</f>
        <v>#VALUE!</v>
      </c>
      <c r="I310" s="28" t="e">
        <f ca="1">Results!I263</f>
        <v>#VALUE!</v>
      </c>
      <c r="J310" s="28" t="e">
        <f ca="1">Results!J263</f>
        <v>#VALUE!</v>
      </c>
      <c r="K310" s="29" t="e">
        <f ca="1">0.01*'11'!B$17*Calc1!B3078*Results!E263</f>
        <v>#VALUE!</v>
      </c>
      <c r="L310" s="22" t="e">
        <f ca="1">0.01*('11'!D$17-'935'!X252)*Results!C263*Calc1!B3078*('11'!B$17/('11'!B$17-'935'!W252))*'935'!P252</f>
        <v>#VALUE!</v>
      </c>
      <c r="M310" s="22" t="e">
        <f ca="1">0.01*('11'!B$17-'935'!W252)*Results!D263</f>
        <v>#VALUE!</v>
      </c>
      <c r="N310" s="22" t="e">
        <f ca="1">0.01*'11'!B$17*Calc1!B4323*Calc3!B1916</f>
        <v>#VALUE!</v>
      </c>
      <c r="O310" s="22" t="e">
        <f ca="1">0.01*('11'!B$17-'935'!W252)*Calc4!B10596</f>
        <v>#VALUE!</v>
      </c>
      <c r="P310" s="22" t="e">
        <f ca="1">0.01*Calc3!B3491*'935'!T252</f>
        <v>#VALUE!</v>
      </c>
      <c r="Q310" s="29" t="e">
        <f t="shared" si="21"/>
        <v>#VALUE!</v>
      </c>
      <c r="R310" s="24" t="str">
        <f ca="1">'935'!Y252</f>
        <v>#VALUE!</v>
      </c>
      <c r="S310" s="30" t="e">
        <f t="shared" si="22"/>
        <v>#VALUE!</v>
      </c>
      <c r="T310" s="31" t="e">
        <f t="shared" si="23"/>
        <v>#VALUE!</v>
      </c>
      <c r="U310" s="29" t="e">
        <f t="shared" si="24"/>
        <v>#VALUE!</v>
      </c>
      <c r="V310" s="24" t="str">
        <f ca="1">'935'!Z252</f>
        <v>#VALUE!</v>
      </c>
      <c r="W310" s="30" t="e">
        <f t="shared" si="25"/>
        <v>#VALUE!</v>
      </c>
      <c r="X310" s="31" t="e">
        <f t="shared" si="26"/>
        <v>#VALUE!</v>
      </c>
      <c r="Y310" s="29" t="e">
        <f ca="1">0.01*('11'!B$17-'935'!W252)*Calc4!B9049</f>
        <v>#VALUE!</v>
      </c>
      <c r="Z310" s="22" t="e">
        <f ca="1">0.01*'11'!B$17*Calc1!B3078*Calc4!B894</f>
        <v>#VALUE!</v>
      </c>
      <c r="AA310" s="22" t="e">
        <f ca="1">Calc1!B3078*(MAX(Calc4!B7496,0-(Calc4!B7186+IF('935'!P252=0,0,(1-'935'!X252/'11'!D$17)*'11'!B$17/('11'!B$17-'935'!W252)*IF(Calc1!B3078=0,1,Calc2!B257/Calc1!B3078)*Calc4!B1517))))*'11'!B$17*0.01*Calc4!B$11/Calc4!B$2233</f>
        <v>#VALUE!</v>
      </c>
      <c r="AB310" s="22" t="e">
        <f ca="1">Calc1!B3078*Calc4!B$6619*Calc4!B6555</f>
        <v>#VALUE!</v>
      </c>
      <c r="AC310" s="22" t="e">
        <f ca="1">Calc1!B3078*(MAX(Calc4!B7496,0-(Calc4!B7186+IF('935'!P252=0,0,(1-'935'!X252/'11'!D$17)*'11'!B$17/('11'!B$17-'935'!W252)*IF(Calc1!B3078=0,1,Calc2!B257/Calc1!B3078)*Calc4!B1517))))*'11'!B$17*0.01*Calc4!B$2216/Calc4!B$2233</f>
        <v>#VALUE!</v>
      </c>
      <c r="AD310" s="22" t="e">
        <f ca="1">0.01*(Calc2!B257*'11'!B$17*Calc4!B1826+Calc1!B3078*Calc2!B6380*'935'!P252*('11'!D$17-'935'!X252)*('11'!B$17/('11'!B$17-'935'!W252)))</f>
        <v>#VALUE!</v>
      </c>
      <c r="AE310" s="22" t="e">
        <f ca="1">Calc1!B3078*Calc4!B$6300*(Calc4!B$5981+Calc1!B5570)</f>
        <v>#VALUE!</v>
      </c>
      <c r="AF310" s="22" t="e">
        <f ca="1">Calc1!B3078*(MAX(Calc4!B7496,0-(Calc4!B7186+IF('935'!P252=0,0,(1-'935'!X252/'11'!D$17)*'11'!B$17/('11'!B$17-'935'!W252)*IF(Calc1!B3078=0,1,Calc2!B257/Calc1!B3078)*Calc4!B1517))))*'11'!B$17*0.01*(1-(Calc4!B$2216+Calc4!B$11)/Calc4!B$2233)</f>
        <v>#VALUE!</v>
      </c>
      <c r="AG310" s="22" t="e">
        <f t="shared" si="27"/>
        <v>#VALUE!</v>
      </c>
      <c r="AH310" s="10"/>
    </row>
    <row r="311" spans="1:34">
      <c r="A311" s="20">
        <v>247</v>
      </c>
      <c r="B311" s="27" t="str">
        <f ca="1">Results!B264</f>
        <v>#VALUE!</v>
      </c>
      <c r="C311" s="7" t="e">
        <f ca="1">Results!C264</f>
        <v>#VALUE!</v>
      </c>
      <c r="D311" s="28" t="e">
        <f ca="1">Results!D264</f>
        <v>#VALUE!</v>
      </c>
      <c r="E311" s="28" t="e">
        <f ca="1">Results!E264</f>
        <v>#VALUE!</v>
      </c>
      <c r="F311" s="28" t="e">
        <f ca="1">Results!F264</f>
        <v>#VALUE!</v>
      </c>
      <c r="G311" s="7" t="e">
        <f ca="1">Results!G264</f>
        <v>#VALUE!</v>
      </c>
      <c r="H311" s="28" t="e">
        <f ca="1">Results!H264</f>
        <v>#VALUE!</v>
      </c>
      <c r="I311" s="28" t="e">
        <f ca="1">Results!I264</f>
        <v>#VALUE!</v>
      </c>
      <c r="J311" s="28" t="e">
        <f ca="1">Results!J264</f>
        <v>#VALUE!</v>
      </c>
      <c r="K311" s="29" t="e">
        <f ca="1">0.01*'11'!B$17*Calc1!B3079*Results!E264</f>
        <v>#VALUE!</v>
      </c>
      <c r="L311" s="22" t="e">
        <f ca="1">0.01*('11'!D$17-'935'!X253)*Results!C264*Calc1!B3079*('11'!B$17/('11'!B$17-'935'!W253))*'935'!P253</f>
        <v>#VALUE!</v>
      </c>
      <c r="M311" s="22" t="e">
        <f ca="1">0.01*('11'!B$17-'935'!W253)*Results!D264</f>
        <v>#VALUE!</v>
      </c>
      <c r="N311" s="22" t="e">
        <f ca="1">0.01*'11'!B$17*Calc1!B4324*Calc3!B1917</f>
        <v>#VALUE!</v>
      </c>
      <c r="O311" s="22" t="e">
        <f ca="1">0.01*('11'!B$17-'935'!W253)*Calc4!B10597</f>
        <v>#VALUE!</v>
      </c>
      <c r="P311" s="22" t="e">
        <f ca="1">0.01*Calc3!B3492*'935'!T253</f>
        <v>#VALUE!</v>
      </c>
      <c r="Q311" s="29" t="e">
        <f t="shared" si="21"/>
        <v>#VALUE!</v>
      </c>
      <c r="R311" s="24" t="str">
        <f ca="1">'935'!Y253</f>
        <v>#VALUE!</v>
      </c>
      <c r="S311" s="30" t="e">
        <f t="shared" si="22"/>
        <v>#VALUE!</v>
      </c>
      <c r="T311" s="31" t="e">
        <f t="shared" si="23"/>
        <v>#VALUE!</v>
      </c>
      <c r="U311" s="29" t="e">
        <f t="shared" si="24"/>
        <v>#VALUE!</v>
      </c>
      <c r="V311" s="24" t="str">
        <f ca="1">'935'!Z253</f>
        <v>#VALUE!</v>
      </c>
      <c r="W311" s="30" t="e">
        <f t="shared" si="25"/>
        <v>#VALUE!</v>
      </c>
      <c r="X311" s="31" t="e">
        <f t="shared" si="26"/>
        <v>#VALUE!</v>
      </c>
      <c r="Y311" s="29" t="e">
        <f ca="1">0.01*('11'!B$17-'935'!W253)*Calc4!B9050</f>
        <v>#VALUE!</v>
      </c>
      <c r="Z311" s="22" t="e">
        <f ca="1">0.01*'11'!B$17*Calc1!B3079*Calc4!B895</f>
        <v>#VALUE!</v>
      </c>
      <c r="AA311" s="22" t="e">
        <f ca="1">Calc1!B3079*(MAX(Calc4!B7497,0-(Calc4!B7187+IF('935'!P253=0,0,(1-'935'!X253/'11'!D$17)*'11'!B$17/('11'!B$17-'935'!W253)*IF(Calc1!B3079=0,1,Calc2!B258/Calc1!B3079)*Calc4!B1518))))*'11'!B$17*0.01*Calc4!B$11/Calc4!B$2233</f>
        <v>#VALUE!</v>
      </c>
      <c r="AB311" s="22" t="e">
        <f ca="1">Calc1!B3079*Calc4!B$6619*Calc4!B6556</f>
        <v>#VALUE!</v>
      </c>
      <c r="AC311" s="22" t="e">
        <f ca="1">Calc1!B3079*(MAX(Calc4!B7497,0-(Calc4!B7187+IF('935'!P253=0,0,(1-'935'!X253/'11'!D$17)*'11'!B$17/('11'!B$17-'935'!W253)*IF(Calc1!B3079=0,1,Calc2!B258/Calc1!B3079)*Calc4!B1518))))*'11'!B$17*0.01*Calc4!B$2216/Calc4!B$2233</f>
        <v>#VALUE!</v>
      </c>
      <c r="AD311" s="22" t="e">
        <f ca="1">0.01*(Calc2!B258*'11'!B$17*Calc4!B1827+Calc1!B3079*Calc2!B6381*'935'!P253*('11'!D$17-'935'!X253)*('11'!B$17/('11'!B$17-'935'!W253)))</f>
        <v>#VALUE!</v>
      </c>
      <c r="AE311" s="22" t="e">
        <f ca="1">Calc1!B3079*Calc4!B$6300*(Calc4!B$5981+Calc1!B5571)</f>
        <v>#VALUE!</v>
      </c>
      <c r="AF311" s="22" t="e">
        <f ca="1">Calc1!B3079*(MAX(Calc4!B7497,0-(Calc4!B7187+IF('935'!P253=0,0,(1-'935'!X253/'11'!D$17)*'11'!B$17/('11'!B$17-'935'!W253)*IF(Calc1!B3079=0,1,Calc2!B258/Calc1!B3079)*Calc4!B1518))))*'11'!B$17*0.01*(1-(Calc4!B$2216+Calc4!B$11)/Calc4!B$2233)</f>
        <v>#VALUE!</v>
      </c>
      <c r="AG311" s="22" t="e">
        <f t="shared" si="27"/>
        <v>#VALUE!</v>
      </c>
      <c r="AH311" s="10"/>
    </row>
    <row r="312" spans="1:34">
      <c r="A312" s="20">
        <v>248</v>
      </c>
      <c r="B312" s="27" t="str">
        <f ca="1">Results!B265</f>
        <v>#VALUE!</v>
      </c>
      <c r="C312" s="7" t="e">
        <f ca="1">Results!C265</f>
        <v>#VALUE!</v>
      </c>
      <c r="D312" s="28" t="e">
        <f ca="1">Results!D265</f>
        <v>#VALUE!</v>
      </c>
      <c r="E312" s="28" t="e">
        <f ca="1">Results!E265</f>
        <v>#VALUE!</v>
      </c>
      <c r="F312" s="28" t="e">
        <f ca="1">Results!F265</f>
        <v>#VALUE!</v>
      </c>
      <c r="G312" s="7" t="e">
        <f ca="1">Results!G265</f>
        <v>#VALUE!</v>
      </c>
      <c r="H312" s="28" t="e">
        <f ca="1">Results!H265</f>
        <v>#VALUE!</v>
      </c>
      <c r="I312" s="28" t="e">
        <f ca="1">Results!I265</f>
        <v>#VALUE!</v>
      </c>
      <c r="J312" s="28" t="e">
        <f ca="1">Results!J265</f>
        <v>#VALUE!</v>
      </c>
      <c r="K312" s="29" t="e">
        <f ca="1">0.01*'11'!B$17*Calc1!B3080*Results!E265</f>
        <v>#VALUE!</v>
      </c>
      <c r="L312" s="22" t="e">
        <f ca="1">0.01*('11'!D$17-'935'!X254)*Results!C265*Calc1!B3080*('11'!B$17/('11'!B$17-'935'!W254))*'935'!P254</f>
        <v>#VALUE!</v>
      </c>
      <c r="M312" s="22" t="e">
        <f ca="1">0.01*('11'!B$17-'935'!W254)*Results!D265</f>
        <v>#VALUE!</v>
      </c>
      <c r="N312" s="22" t="e">
        <f ca="1">0.01*'11'!B$17*Calc1!B4325*Calc3!B1918</f>
        <v>#VALUE!</v>
      </c>
      <c r="O312" s="22" t="e">
        <f ca="1">0.01*('11'!B$17-'935'!W254)*Calc4!B10598</f>
        <v>#VALUE!</v>
      </c>
      <c r="P312" s="22" t="e">
        <f ca="1">0.01*Calc3!B3493*'935'!T254</f>
        <v>#VALUE!</v>
      </c>
      <c r="Q312" s="29" t="e">
        <f t="shared" si="21"/>
        <v>#VALUE!</v>
      </c>
      <c r="R312" s="24" t="str">
        <f ca="1">'935'!Y254</f>
        <v>#VALUE!</v>
      </c>
      <c r="S312" s="30" t="e">
        <f t="shared" si="22"/>
        <v>#VALUE!</v>
      </c>
      <c r="T312" s="31" t="e">
        <f t="shared" si="23"/>
        <v>#VALUE!</v>
      </c>
      <c r="U312" s="29" t="e">
        <f t="shared" si="24"/>
        <v>#VALUE!</v>
      </c>
      <c r="V312" s="24" t="str">
        <f ca="1">'935'!Z254</f>
        <v>#VALUE!</v>
      </c>
      <c r="W312" s="30" t="e">
        <f t="shared" si="25"/>
        <v>#VALUE!</v>
      </c>
      <c r="X312" s="31" t="e">
        <f t="shared" si="26"/>
        <v>#VALUE!</v>
      </c>
      <c r="Y312" s="29" t="e">
        <f ca="1">0.01*('11'!B$17-'935'!W254)*Calc4!B9051</f>
        <v>#VALUE!</v>
      </c>
      <c r="Z312" s="22" t="e">
        <f ca="1">0.01*'11'!B$17*Calc1!B3080*Calc4!B896</f>
        <v>#VALUE!</v>
      </c>
      <c r="AA312" s="22" t="e">
        <f ca="1">Calc1!B3080*(MAX(Calc4!B7498,0-(Calc4!B7188+IF('935'!P254=0,0,(1-'935'!X254/'11'!D$17)*'11'!B$17/('11'!B$17-'935'!W254)*IF(Calc1!B3080=0,1,Calc2!B259/Calc1!B3080)*Calc4!B1519))))*'11'!B$17*0.01*Calc4!B$11/Calc4!B$2233</f>
        <v>#VALUE!</v>
      </c>
      <c r="AB312" s="22" t="e">
        <f ca="1">Calc1!B3080*Calc4!B$6619*Calc4!B6557</f>
        <v>#VALUE!</v>
      </c>
      <c r="AC312" s="22" t="e">
        <f ca="1">Calc1!B3080*(MAX(Calc4!B7498,0-(Calc4!B7188+IF('935'!P254=0,0,(1-'935'!X254/'11'!D$17)*'11'!B$17/('11'!B$17-'935'!W254)*IF(Calc1!B3080=0,1,Calc2!B259/Calc1!B3080)*Calc4!B1519))))*'11'!B$17*0.01*Calc4!B$2216/Calc4!B$2233</f>
        <v>#VALUE!</v>
      </c>
      <c r="AD312" s="22" t="e">
        <f ca="1">0.01*(Calc2!B259*'11'!B$17*Calc4!B1828+Calc1!B3080*Calc2!B6382*'935'!P254*('11'!D$17-'935'!X254)*('11'!B$17/('11'!B$17-'935'!W254)))</f>
        <v>#VALUE!</v>
      </c>
      <c r="AE312" s="22" t="e">
        <f ca="1">Calc1!B3080*Calc4!B$6300*(Calc4!B$5981+Calc1!B5572)</f>
        <v>#VALUE!</v>
      </c>
      <c r="AF312" s="22" t="e">
        <f ca="1">Calc1!B3080*(MAX(Calc4!B7498,0-(Calc4!B7188+IF('935'!P254=0,0,(1-'935'!X254/'11'!D$17)*'11'!B$17/('11'!B$17-'935'!W254)*IF(Calc1!B3080=0,1,Calc2!B259/Calc1!B3080)*Calc4!B1519))))*'11'!B$17*0.01*(1-(Calc4!B$2216+Calc4!B$11)/Calc4!B$2233)</f>
        <v>#VALUE!</v>
      </c>
      <c r="AG312" s="22" t="e">
        <f t="shared" si="27"/>
        <v>#VALUE!</v>
      </c>
      <c r="AH312" s="10"/>
    </row>
    <row r="313" spans="1:34">
      <c r="A313" s="20">
        <v>249</v>
      </c>
      <c r="B313" s="27" t="str">
        <f ca="1">Results!B266</f>
        <v>#VALUE!</v>
      </c>
      <c r="C313" s="7" t="e">
        <f ca="1">Results!C266</f>
        <v>#VALUE!</v>
      </c>
      <c r="D313" s="28" t="e">
        <f ca="1">Results!D266</f>
        <v>#VALUE!</v>
      </c>
      <c r="E313" s="28" t="e">
        <f ca="1">Results!E266</f>
        <v>#VALUE!</v>
      </c>
      <c r="F313" s="28" t="e">
        <f ca="1">Results!F266</f>
        <v>#VALUE!</v>
      </c>
      <c r="G313" s="7" t="e">
        <f ca="1">Results!G266</f>
        <v>#VALUE!</v>
      </c>
      <c r="H313" s="28" t="e">
        <f ca="1">Results!H266</f>
        <v>#VALUE!</v>
      </c>
      <c r="I313" s="28" t="e">
        <f ca="1">Results!I266</f>
        <v>#VALUE!</v>
      </c>
      <c r="J313" s="28" t="e">
        <f ca="1">Results!J266</f>
        <v>#VALUE!</v>
      </c>
      <c r="K313" s="29" t="e">
        <f ca="1">0.01*'11'!B$17*Calc1!B3081*Results!E266</f>
        <v>#VALUE!</v>
      </c>
      <c r="L313" s="22" t="e">
        <f ca="1">0.01*('11'!D$17-'935'!X255)*Results!C266*Calc1!B3081*('11'!B$17/('11'!B$17-'935'!W255))*'935'!P255</f>
        <v>#VALUE!</v>
      </c>
      <c r="M313" s="22" t="e">
        <f ca="1">0.01*('11'!B$17-'935'!W255)*Results!D266</f>
        <v>#VALUE!</v>
      </c>
      <c r="N313" s="22" t="e">
        <f ca="1">0.01*'11'!B$17*Calc1!B4326*Calc3!B1919</f>
        <v>#VALUE!</v>
      </c>
      <c r="O313" s="22" t="e">
        <f ca="1">0.01*('11'!B$17-'935'!W255)*Calc4!B10599</f>
        <v>#VALUE!</v>
      </c>
      <c r="P313" s="22" t="e">
        <f ca="1">0.01*Calc3!B3494*'935'!T255</f>
        <v>#VALUE!</v>
      </c>
      <c r="Q313" s="29" t="e">
        <f t="shared" si="21"/>
        <v>#VALUE!</v>
      </c>
      <c r="R313" s="24" t="str">
        <f ca="1">'935'!Y255</f>
        <v>#VALUE!</v>
      </c>
      <c r="S313" s="30" t="e">
        <f t="shared" si="22"/>
        <v>#VALUE!</v>
      </c>
      <c r="T313" s="31" t="e">
        <f t="shared" si="23"/>
        <v>#VALUE!</v>
      </c>
      <c r="U313" s="29" t="e">
        <f t="shared" si="24"/>
        <v>#VALUE!</v>
      </c>
      <c r="V313" s="24" t="str">
        <f ca="1">'935'!Z255</f>
        <v>#VALUE!</v>
      </c>
      <c r="W313" s="30" t="e">
        <f t="shared" si="25"/>
        <v>#VALUE!</v>
      </c>
      <c r="X313" s="31" t="e">
        <f t="shared" si="26"/>
        <v>#VALUE!</v>
      </c>
      <c r="Y313" s="29" t="e">
        <f ca="1">0.01*('11'!B$17-'935'!W255)*Calc4!B9052</f>
        <v>#VALUE!</v>
      </c>
      <c r="Z313" s="22" t="e">
        <f ca="1">0.01*'11'!B$17*Calc1!B3081*Calc4!B897</f>
        <v>#VALUE!</v>
      </c>
      <c r="AA313" s="22" t="e">
        <f ca="1">Calc1!B3081*(MAX(Calc4!B7499,0-(Calc4!B7189+IF('935'!P255=0,0,(1-'935'!X255/'11'!D$17)*'11'!B$17/('11'!B$17-'935'!W255)*IF(Calc1!B3081=0,1,Calc2!B260/Calc1!B3081)*Calc4!B1520))))*'11'!B$17*0.01*Calc4!B$11/Calc4!B$2233</f>
        <v>#VALUE!</v>
      </c>
      <c r="AB313" s="22" t="e">
        <f ca="1">Calc1!B3081*Calc4!B$6619*Calc4!B6558</f>
        <v>#VALUE!</v>
      </c>
      <c r="AC313" s="22" t="e">
        <f ca="1">Calc1!B3081*(MAX(Calc4!B7499,0-(Calc4!B7189+IF('935'!P255=0,0,(1-'935'!X255/'11'!D$17)*'11'!B$17/('11'!B$17-'935'!W255)*IF(Calc1!B3081=0,1,Calc2!B260/Calc1!B3081)*Calc4!B1520))))*'11'!B$17*0.01*Calc4!B$2216/Calc4!B$2233</f>
        <v>#VALUE!</v>
      </c>
      <c r="AD313" s="22" t="e">
        <f ca="1">0.01*(Calc2!B260*'11'!B$17*Calc4!B1829+Calc1!B3081*Calc2!B6383*'935'!P255*('11'!D$17-'935'!X255)*('11'!B$17/('11'!B$17-'935'!W255)))</f>
        <v>#VALUE!</v>
      </c>
      <c r="AE313" s="22" t="e">
        <f ca="1">Calc1!B3081*Calc4!B$6300*(Calc4!B$5981+Calc1!B5573)</f>
        <v>#VALUE!</v>
      </c>
      <c r="AF313" s="22" t="e">
        <f ca="1">Calc1!B3081*(MAX(Calc4!B7499,0-(Calc4!B7189+IF('935'!P255=0,0,(1-'935'!X255/'11'!D$17)*'11'!B$17/('11'!B$17-'935'!W255)*IF(Calc1!B3081=0,1,Calc2!B260/Calc1!B3081)*Calc4!B1520))))*'11'!B$17*0.01*(1-(Calc4!B$2216+Calc4!B$11)/Calc4!B$2233)</f>
        <v>#VALUE!</v>
      </c>
      <c r="AG313" s="22" t="e">
        <f t="shared" si="27"/>
        <v>#VALUE!</v>
      </c>
      <c r="AH313" s="10"/>
    </row>
    <row r="314" spans="1:34">
      <c r="A314" s="20">
        <v>250</v>
      </c>
      <c r="B314" s="27" t="str">
        <f ca="1">Results!B267</f>
        <v>#VALUE!</v>
      </c>
      <c r="C314" s="7" t="e">
        <f ca="1">Results!C267</f>
        <v>#VALUE!</v>
      </c>
      <c r="D314" s="28" t="e">
        <f ca="1">Results!D267</f>
        <v>#VALUE!</v>
      </c>
      <c r="E314" s="28" t="e">
        <f ca="1">Results!E267</f>
        <v>#VALUE!</v>
      </c>
      <c r="F314" s="28" t="e">
        <f ca="1">Results!F267</f>
        <v>#VALUE!</v>
      </c>
      <c r="G314" s="7" t="e">
        <f ca="1">Results!G267</f>
        <v>#VALUE!</v>
      </c>
      <c r="H314" s="28" t="e">
        <f ca="1">Results!H267</f>
        <v>#VALUE!</v>
      </c>
      <c r="I314" s="28" t="e">
        <f ca="1">Results!I267</f>
        <v>#VALUE!</v>
      </c>
      <c r="J314" s="28" t="e">
        <f ca="1">Results!J267</f>
        <v>#VALUE!</v>
      </c>
      <c r="K314" s="29" t="e">
        <f ca="1">0.01*'11'!B$17*Calc1!B3082*Results!E267</f>
        <v>#VALUE!</v>
      </c>
      <c r="L314" s="22" t="e">
        <f ca="1">0.01*('11'!D$17-'935'!X256)*Results!C267*Calc1!B3082*('11'!B$17/('11'!B$17-'935'!W256))*'935'!P256</f>
        <v>#VALUE!</v>
      </c>
      <c r="M314" s="22" t="e">
        <f ca="1">0.01*('11'!B$17-'935'!W256)*Results!D267</f>
        <v>#VALUE!</v>
      </c>
      <c r="N314" s="22" t="e">
        <f ca="1">0.01*'11'!B$17*Calc1!B4327*Calc3!B1920</f>
        <v>#VALUE!</v>
      </c>
      <c r="O314" s="22" t="e">
        <f ca="1">0.01*('11'!B$17-'935'!W256)*Calc4!B10600</f>
        <v>#VALUE!</v>
      </c>
      <c r="P314" s="22" t="e">
        <f ca="1">0.01*Calc3!B3495*'935'!T256</f>
        <v>#VALUE!</v>
      </c>
      <c r="Q314" s="29" t="e">
        <f t="shared" si="21"/>
        <v>#VALUE!</v>
      </c>
      <c r="R314" s="24" t="str">
        <f ca="1">'935'!Y256</f>
        <v>#VALUE!</v>
      </c>
      <c r="S314" s="30" t="e">
        <f t="shared" si="22"/>
        <v>#VALUE!</v>
      </c>
      <c r="T314" s="31" t="e">
        <f t="shared" si="23"/>
        <v>#VALUE!</v>
      </c>
      <c r="U314" s="29" t="e">
        <f t="shared" si="24"/>
        <v>#VALUE!</v>
      </c>
      <c r="V314" s="24" t="str">
        <f ca="1">'935'!Z256</f>
        <v>#VALUE!</v>
      </c>
      <c r="W314" s="30" t="e">
        <f t="shared" si="25"/>
        <v>#VALUE!</v>
      </c>
      <c r="X314" s="31" t="e">
        <f t="shared" si="26"/>
        <v>#VALUE!</v>
      </c>
      <c r="Y314" s="29" t="e">
        <f ca="1">0.01*('11'!B$17-'935'!W256)*Calc4!B9053</f>
        <v>#VALUE!</v>
      </c>
      <c r="Z314" s="22" t="e">
        <f ca="1">0.01*'11'!B$17*Calc1!B3082*Calc4!B898</f>
        <v>#VALUE!</v>
      </c>
      <c r="AA314" s="22" t="e">
        <f ca="1">Calc1!B3082*(MAX(Calc4!B7500,0-(Calc4!B7190+IF('935'!P256=0,0,(1-'935'!X256/'11'!D$17)*'11'!B$17/('11'!B$17-'935'!W256)*IF(Calc1!B3082=0,1,Calc2!B261/Calc1!B3082)*Calc4!B1521))))*'11'!B$17*0.01*Calc4!B$11/Calc4!B$2233</f>
        <v>#VALUE!</v>
      </c>
      <c r="AB314" s="22" t="e">
        <f ca="1">Calc1!B3082*Calc4!B$6619*Calc4!B6559</f>
        <v>#VALUE!</v>
      </c>
      <c r="AC314" s="22" t="e">
        <f ca="1">Calc1!B3082*(MAX(Calc4!B7500,0-(Calc4!B7190+IF('935'!P256=0,0,(1-'935'!X256/'11'!D$17)*'11'!B$17/('11'!B$17-'935'!W256)*IF(Calc1!B3082=0,1,Calc2!B261/Calc1!B3082)*Calc4!B1521))))*'11'!B$17*0.01*Calc4!B$2216/Calc4!B$2233</f>
        <v>#VALUE!</v>
      </c>
      <c r="AD314" s="22" t="e">
        <f ca="1">0.01*(Calc2!B261*'11'!B$17*Calc4!B1830+Calc1!B3082*Calc2!B6384*'935'!P256*('11'!D$17-'935'!X256)*('11'!B$17/('11'!B$17-'935'!W256)))</f>
        <v>#VALUE!</v>
      </c>
      <c r="AE314" s="22" t="e">
        <f ca="1">Calc1!B3082*Calc4!B$6300*(Calc4!B$5981+Calc1!B5574)</f>
        <v>#VALUE!</v>
      </c>
      <c r="AF314" s="22" t="e">
        <f ca="1">Calc1!B3082*(MAX(Calc4!B7500,0-(Calc4!B7190+IF('935'!P256=0,0,(1-'935'!X256/'11'!D$17)*'11'!B$17/('11'!B$17-'935'!W256)*IF(Calc1!B3082=0,1,Calc2!B261/Calc1!B3082)*Calc4!B1521))))*'11'!B$17*0.01*(1-(Calc4!B$2216+Calc4!B$11)/Calc4!B$2233)</f>
        <v>#VALUE!</v>
      </c>
      <c r="AG314" s="22" t="e">
        <f t="shared" si="27"/>
        <v>#VALUE!</v>
      </c>
      <c r="AH314" s="10"/>
    </row>
    <row r="315" spans="1:34">
      <c r="A315" s="20">
        <v>251</v>
      </c>
      <c r="B315" s="27" t="str">
        <f ca="1">Results!B268</f>
        <v>#VALUE!</v>
      </c>
      <c r="C315" s="7" t="e">
        <f ca="1">Results!C268</f>
        <v>#VALUE!</v>
      </c>
      <c r="D315" s="28" t="e">
        <f ca="1">Results!D268</f>
        <v>#VALUE!</v>
      </c>
      <c r="E315" s="28" t="e">
        <f ca="1">Results!E268</f>
        <v>#VALUE!</v>
      </c>
      <c r="F315" s="28" t="e">
        <f ca="1">Results!F268</f>
        <v>#VALUE!</v>
      </c>
      <c r="G315" s="7" t="e">
        <f ca="1">Results!G268</f>
        <v>#VALUE!</v>
      </c>
      <c r="H315" s="28" t="e">
        <f ca="1">Results!H268</f>
        <v>#VALUE!</v>
      </c>
      <c r="I315" s="28" t="e">
        <f ca="1">Results!I268</f>
        <v>#VALUE!</v>
      </c>
      <c r="J315" s="28" t="e">
        <f ca="1">Results!J268</f>
        <v>#VALUE!</v>
      </c>
      <c r="K315" s="29" t="e">
        <f ca="1">0.01*'11'!B$17*Calc1!B3083*Results!E268</f>
        <v>#VALUE!</v>
      </c>
      <c r="L315" s="22" t="e">
        <f ca="1">0.01*('11'!D$17-'935'!X257)*Results!C268*Calc1!B3083*('11'!B$17/('11'!B$17-'935'!W257))*'935'!P257</f>
        <v>#VALUE!</v>
      </c>
      <c r="M315" s="22" t="e">
        <f ca="1">0.01*('11'!B$17-'935'!W257)*Results!D268</f>
        <v>#VALUE!</v>
      </c>
      <c r="N315" s="22" t="e">
        <f ca="1">0.01*'11'!B$17*Calc1!B4328*Calc3!B1921</f>
        <v>#VALUE!</v>
      </c>
      <c r="O315" s="22" t="e">
        <f ca="1">0.01*('11'!B$17-'935'!W257)*Calc4!B10601</f>
        <v>#VALUE!</v>
      </c>
      <c r="P315" s="22" t="e">
        <f ca="1">0.01*Calc3!B3496*'935'!T257</f>
        <v>#VALUE!</v>
      </c>
      <c r="Q315" s="29" t="e">
        <f t="shared" si="21"/>
        <v>#VALUE!</v>
      </c>
      <c r="R315" s="24" t="str">
        <f ca="1">'935'!Y257</f>
        <v>#VALUE!</v>
      </c>
      <c r="S315" s="30" t="e">
        <f t="shared" si="22"/>
        <v>#VALUE!</v>
      </c>
      <c r="T315" s="31" t="e">
        <f t="shared" si="23"/>
        <v>#VALUE!</v>
      </c>
      <c r="U315" s="29" t="e">
        <f t="shared" si="24"/>
        <v>#VALUE!</v>
      </c>
      <c r="V315" s="24" t="str">
        <f ca="1">'935'!Z257</f>
        <v>#VALUE!</v>
      </c>
      <c r="W315" s="30" t="e">
        <f t="shared" si="25"/>
        <v>#VALUE!</v>
      </c>
      <c r="X315" s="31" t="e">
        <f t="shared" si="26"/>
        <v>#VALUE!</v>
      </c>
      <c r="Y315" s="29" t="e">
        <f ca="1">0.01*('11'!B$17-'935'!W257)*Calc4!B9054</f>
        <v>#VALUE!</v>
      </c>
      <c r="Z315" s="22" t="e">
        <f ca="1">0.01*'11'!B$17*Calc1!B3083*Calc4!B899</f>
        <v>#VALUE!</v>
      </c>
      <c r="AA315" s="22" t="e">
        <f ca="1">Calc1!B3083*(MAX(Calc4!B7501,0-(Calc4!B7191+IF('935'!P257=0,0,(1-'935'!X257/'11'!D$17)*'11'!B$17/('11'!B$17-'935'!W257)*IF(Calc1!B3083=0,1,Calc2!B262/Calc1!B3083)*Calc4!B1522))))*'11'!B$17*0.01*Calc4!B$11/Calc4!B$2233</f>
        <v>#VALUE!</v>
      </c>
      <c r="AB315" s="22" t="e">
        <f ca="1">Calc1!B3083*Calc4!B$6619*Calc4!B6560</f>
        <v>#VALUE!</v>
      </c>
      <c r="AC315" s="22" t="e">
        <f ca="1">Calc1!B3083*(MAX(Calc4!B7501,0-(Calc4!B7191+IF('935'!P257=0,0,(1-'935'!X257/'11'!D$17)*'11'!B$17/('11'!B$17-'935'!W257)*IF(Calc1!B3083=0,1,Calc2!B262/Calc1!B3083)*Calc4!B1522))))*'11'!B$17*0.01*Calc4!B$2216/Calc4!B$2233</f>
        <v>#VALUE!</v>
      </c>
      <c r="AD315" s="22" t="e">
        <f ca="1">0.01*(Calc2!B262*'11'!B$17*Calc4!B1831+Calc1!B3083*Calc2!B6385*'935'!P257*('11'!D$17-'935'!X257)*('11'!B$17/('11'!B$17-'935'!W257)))</f>
        <v>#VALUE!</v>
      </c>
      <c r="AE315" s="22" t="e">
        <f ca="1">Calc1!B3083*Calc4!B$6300*(Calc4!B$5981+Calc1!B5575)</f>
        <v>#VALUE!</v>
      </c>
      <c r="AF315" s="22" t="e">
        <f ca="1">Calc1!B3083*(MAX(Calc4!B7501,0-(Calc4!B7191+IF('935'!P257=0,0,(1-'935'!X257/'11'!D$17)*'11'!B$17/('11'!B$17-'935'!W257)*IF(Calc1!B3083=0,1,Calc2!B262/Calc1!B3083)*Calc4!B1522))))*'11'!B$17*0.01*(1-(Calc4!B$2216+Calc4!B$11)/Calc4!B$2233)</f>
        <v>#VALUE!</v>
      </c>
      <c r="AG315" s="22" t="e">
        <f t="shared" si="27"/>
        <v>#VALUE!</v>
      </c>
      <c r="AH315" s="10"/>
    </row>
    <row r="316" spans="1:34">
      <c r="A316" s="20">
        <v>252</v>
      </c>
      <c r="B316" s="27" t="str">
        <f ca="1">Results!B269</f>
        <v>#VALUE!</v>
      </c>
      <c r="C316" s="7" t="e">
        <f ca="1">Results!C269</f>
        <v>#VALUE!</v>
      </c>
      <c r="D316" s="28" t="e">
        <f ca="1">Results!D269</f>
        <v>#VALUE!</v>
      </c>
      <c r="E316" s="28" t="e">
        <f ca="1">Results!E269</f>
        <v>#VALUE!</v>
      </c>
      <c r="F316" s="28" t="e">
        <f ca="1">Results!F269</f>
        <v>#VALUE!</v>
      </c>
      <c r="G316" s="7" t="e">
        <f ca="1">Results!G269</f>
        <v>#VALUE!</v>
      </c>
      <c r="H316" s="28" t="e">
        <f ca="1">Results!H269</f>
        <v>#VALUE!</v>
      </c>
      <c r="I316" s="28" t="e">
        <f ca="1">Results!I269</f>
        <v>#VALUE!</v>
      </c>
      <c r="J316" s="28" t="e">
        <f ca="1">Results!J269</f>
        <v>#VALUE!</v>
      </c>
      <c r="K316" s="29" t="e">
        <f ca="1">0.01*'11'!B$17*Calc1!B3084*Results!E269</f>
        <v>#VALUE!</v>
      </c>
      <c r="L316" s="22" t="e">
        <f ca="1">0.01*('11'!D$17-'935'!X258)*Results!C269*Calc1!B3084*('11'!B$17/('11'!B$17-'935'!W258))*'935'!P258</f>
        <v>#VALUE!</v>
      </c>
      <c r="M316" s="22" t="e">
        <f ca="1">0.01*('11'!B$17-'935'!W258)*Results!D269</f>
        <v>#VALUE!</v>
      </c>
      <c r="N316" s="22" t="e">
        <f ca="1">0.01*'11'!B$17*Calc1!B4329*Calc3!B1922</f>
        <v>#VALUE!</v>
      </c>
      <c r="O316" s="22" t="e">
        <f ca="1">0.01*('11'!B$17-'935'!W258)*Calc4!B10602</f>
        <v>#VALUE!</v>
      </c>
      <c r="P316" s="22" t="e">
        <f ca="1">0.01*Calc3!B3497*'935'!T258</f>
        <v>#VALUE!</v>
      </c>
      <c r="Q316" s="29" t="e">
        <f t="shared" si="21"/>
        <v>#VALUE!</v>
      </c>
      <c r="R316" s="24" t="str">
        <f ca="1">'935'!Y258</f>
        <v>#VALUE!</v>
      </c>
      <c r="S316" s="30" t="e">
        <f t="shared" si="22"/>
        <v>#VALUE!</v>
      </c>
      <c r="T316" s="31" t="e">
        <f t="shared" si="23"/>
        <v>#VALUE!</v>
      </c>
      <c r="U316" s="29" t="e">
        <f t="shared" si="24"/>
        <v>#VALUE!</v>
      </c>
      <c r="V316" s="24" t="str">
        <f ca="1">'935'!Z258</f>
        <v>#VALUE!</v>
      </c>
      <c r="W316" s="30" t="e">
        <f t="shared" si="25"/>
        <v>#VALUE!</v>
      </c>
      <c r="X316" s="31" t="e">
        <f t="shared" si="26"/>
        <v>#VALUE!</v>
      </c>
      <c r="Y316" s="29" t="e">
        <f ca="1">0.01*('11'!B$17-'935'!W258)*Calc4!B9055</f>
        <v>#VALUE!</v>
      </c>
      <c r="Z316" s="22" t="e">
        <f ca="1">0.01*'11'!B$17*Calc1!B3084*Calc4!B900</f>
        <v>#VALUE!</v>
      </c>
      <c r="AA316" s="22" t="e">
        <f ca="1">Calc1!B3084*(MAX(Calc4!B7502,0-(Calc4!B7192+IF('935'!P258=0,0,(1-'935'!X258/'11'!D$17)*'11'!B$17/('11'!B$17-'935'!W258)*IF(Calc1!B3084=0,1,Calc2!B263/Calc1!B3084)*Calc4!B1523))))*'11'!B$17*0.01*Calc4!B$11/Calc4!B$2233</f>
        <v>#VALUE!</v>
      </c>
      <c r="AB316" s="22" t="e">
        <f ca="1">Calc1!B3084*Calc4!B$6619*Calc4!B6561</f>
        <v>#VALUE!</v>
      </c>
      <c r="AC316" s="22" t="e">
        <f ca="1">Calc1!B3084*(MAX(Calc4!B7502,0-(Calc4!B7192+IF('935'!P258=0,0,(1-'935'!X258/'11'!D$17)*'11'!B$17/('11'!B$17-'935'!W258)*IF(Calc1!B3084=0,1,Calc2!B263/Calc1!B3084)*Calc4!B1523))))*'11'!B$17*0.01*Calc4!B$2216/Calc4!B$2233</f>
        <v>#VALUE!</v>
      </c>
      <c r="AD316" s="22" t="e">
        <f ca="1">0.01*(Calc2!B263*'11'!B$17*Calc4!B1832+Calc1!B3084*Calc2!B6386*'935'!P258*('11'!D$17-'935'!X258)*('11'!B$17/('11'!B$17-'935'!W258)))</f>
        <v>#VALUE!</v>
      </c>
      <c r="AE316" s="22" t="e">
        <f ca="1">Calc1!B3084*Calc4!B$6300*(Calc4!B$5981+Calc1!B5576)</f>
        <v>#VALUE!</v>
      </c>
      <c r="AF316" s="22" t="e">
        <f ca="1">Calc1!B3084*(MAX(Calc4!B7502,0-(Calc4!B7192+IF('935'!P258=0,0,(1-'935'!X258/'11'!D$17)*'11'!B$17/('11'!B$17-'935'!W258)*IF(Calc1!B3084=0,1,Calc2!B263/Calc1!B3084)*Calc4!B1523))))*'11'!B$17*0.01*(1-(Calc4!B$2216+Calc4!B$11)/Calc4!B$2233)</f>
        <v>#VALUE!</v>
      </c>
      <c r="AG316" s="22" t="e">
        <f t="shared" si="27"/>
        <v>#VALUE!</v>
      </c>
      <c r="AH316" s="10"/>
    </row>
    <row r="317" spans="1:34">
      <c r="A317" s="20">
        <v>253</v>
      </c>
      <c r="B317" s="27" t="str">
        <f ca="1">Results!B270</f>
        <v>#VALUE!</v>
      </c>
      <c r="C317" s="7" t="e">
        <f ca="1">Results!C270</f>
        <v>#VALUE!</v>
      </c>
      <c r="D317" s="28" t="e">
        <f ca="1">Results!D270</f>
        <v>#VALUE!</v>
      </c>
      <c r="E317" s="28" t="e">
        <f ca="1">Results!E270</f>
        <v>#VALUE!</v>
      </c>
      <c r="F317" s="28" t="e">
        <f ca="1">Results!F270</f>
        <v>#VALUE!</v>
      </c>
      <c r="G317" s="7" t="e">
        <f ca="1">Results!G270</f>
        <v>#VALUE!</v>
      </c>
      <c r="H317" s="28" t="e">
        <f ca="1">Results!H270</f>
        <v>#VALUE!</v>
      </c>
      <c r="I317" s="28" t="e">
        <f ca="1">Results!I270</f>
        <v>#VALUE!</v>
      </c>
      <c r="J317" s="28" t="e">
        <f ca="1">Results!J270</f>
        <v>#VALUE!</v>
      </c>
      <c r="K317" s="29" t="e">
        <f ca="1">0.01*'11'!B$17*Calc1!B3085*Results!E270</f>
        <v>#VALUE!</v>
      </c>
      <c r="L317" s="22" t="e">
        <f ca="1">0.01*('11'!D$17-'935'!X259)*Results!C270*Calc1!B3085*('11'!B$17/('11'!B$17-'935'!W259))*'935'!P259</f>
        <v>#VALUE!</v>
      </c>
      <c r="M317" s="22" t="e">
        <f ca="1">0.01*('11'!B$17-'935'!W259)*Results!D270</f>
        <v>#VALUE!</v>
      </c>
      <c r="N317" s="22" t="e">
        <f ca="1">0.01*'11'!B$17*Calc1!B4330*Calc3!B1923</f>
        <v>#VALUE!</v>
      </c>
      <c r="O317" s="22" t="e">
        <f ca="1">0.01*('11'!B$17-'935'!W259)*Calc4!B10603</f>
        <v>#VALUE!</v>
      </c>
      <c r="P317" s="22" t="e">
        <f ca="1">0.01*Calc3!B3498*'935'!T259</f>
        <v>#VALUE!</v>
      </c>
      <c r="Q317" s="29" t="e">
        <f t="shared" si="21"/>
        <v>#VALUE!</v>
      </c>
      <c r="R317" s="24" t="str">
        <f ca="1">'935'!Y259</f>
        <v>#VALUE!</v>
      </c>
      <c r="S317" s="30" t="e">
        <f t="shared" si="22"/>
        <v>#VALUE!</v>
      </c>
      <c r="T317" s="31" t="e">
        <f t="shared" si="23"/>
        <v>#VALUE!</v>
      </c>
      <c r="U317" s="29" t="e">
        <f t="shared" si="24"/>
        <v>#VALUE!</v>
      </c>
      <c r="V317" s="24" t="str">
        <f ca="1">'935'!Z259</f>
        <v>#VALUE!</v>
      </c>
      <c r="W317" s="30" t="e">
        <f t="shared" si="25"/>
        <v>#VALUE!</v>
      </c>
      <c r="X317" s="31" t="e">
        <f t="shared" si="26"/>
        <v>#VALUE!</v>
      </c>
      <c r="Y317" s="29" t="e">
        <f ca="1">0.01*('11'!B$17-'935'!W259)*Calc4!B9056</f>
        <v>#VALUE!</v>
      </c>
      <c r="Z317" s="22" t="e">
        <f ca="1">0.01*'11'!B$17*Calc1!B3085*Calc4!B901</f>
        <v>#VALUE!</v>
      </c>
      <c r="AA317" s="22" t="e">
        <f ca="1">Calc1!B3085*(MAX(Calc4!B7503,0-(Calc4!B7193+IF('935'!P259=0,0,(1-'935'!X259/'11'!D$17)*'11'!B$17/('11'!B$17-'935'!W259)*IF(Calc1!B3085=0,1,Calc2!B264/Calc1!B3085)*Calc4!B1524))))*'11'!B$17*0.01*Calc4!B$11/Calc4!B$2233</f>
        <v>#VALUE!</v>
      </c>
      <c r="AB317" s="22" t="e">
        <f ca="1">Calc1!B3085*Calc4!B$6619*Calc4!B6562</f>
        <v>#VALUE!</v>
      </c>
      <c r="AC317" s="22" t="e">
        <f ca="1">Calc1!B3085*(MAX(Calc4!B7503,0-(Calc4!B7193+IF('935'!P259=0,0,(1-'935'!X259/'11'!D$17)*'11'!B$17/('11'!B$17-'935'!W259)*IF(Calc1!B3085=0,1,Calc2!B264/Calc1!B3085)*Calc4!B1524))))*'11'!B$17*0.01*Calc4!B$2216/Calc4!B$2233</f>
        <v>#VALUE!</v>
      </c>
      <c r="AD317" s="22" t="e">
        <f ca="1">0.01*(Calc2!B264*'11'!B$17*Calc4!B1833+Calc1!B3085*Calc2!B6387*'935'!P259*('11'!D$17-'935'!X259)*('11'!B$17/('11'!B$17-'935'!W259)))</f>
        <v>#VALUE!</v>
      </c>
      <c r="AE317" s="22" t="e">
        <f ca="1">Calc1!B3085*Calc4!B$6300*(Calc4!B$5981+Calc1!B5577)</f>
        <v>#VALUE!</v>
      </c>
      <c r="AF317" s="22" t="e">
        <f ca="1">Calc1!B3085*(MAX(Calc4!B7503,0-(Calc4!B7193+IF('935'!P259=0,0,(1-'935'!X259/'11'!D$17)*'11'!B$17/('11'!B$17-'935'!W259)*IF(Calc1!B3085=0,1,Calc2!B264/Calc1!B3085)*Calc4!B1524))))*'11'!B$17*0.01*(1-(Calc4!B$2216+Calc4!B$11)/Calc4!B$2233)</f>
        <v>#VALUE!</v>
      </c>
      <c r="AG317" s="22" t="e">
        <f t="shared" si="27"/>
        <v>#VALUE!</v>
      </c>
      <c r="AH317" s="10"/>
    </row>
    <row r="318" spans="1:34">
      <c r="A318" s="20">
        <v>254</v>
      </c>
      <c r="B318" s="27" t="str">
        <f ca="1">Results!B271</f>
        <v>#VALUE!</v>
      </c>
      <c r="C318" s="7" t="e">
        <f ca="1">Results!C271</f>
        <v>#VALUE!</v>
      </c>
      <c r="D318" s="28" t="e">
        <f ca="1">Results!D271</f>
        <v>#VALUE!</v>
      </c>
      <c r="E318" s="28" t="e">
        <f ca="1">Results!E271</f>
        <v>#VALUE!</v>
      </c>
      <c r="F318" s="28" t="e">
        <f ca="1">Results!F271</f>
        <v>#VALUE!</v>
      </c>
      <c r="G318" s="7" t="e">
        <f ca="1">Results!G271</f>
        <v>#VALUE!</v>
      </c>
      <c r="H318" s="28" t="e">
        <f ca="1">Results!H271</f>
        <v>#VALUE!</v>
      </c>
      <c r="I318" s="28" t="e">
        <f ca="1">Results!I271</f>
        <v>#VALUE!</v>
      </c>
      <c r="J318" s="28" t="e">
        <f ca="1">Results!J271</f>
        <v>#VALUE!</v>
      </c>
      <c r="K318" s="29" t="e">
        <f ca="1">0.01*'11'!B$17*Calc1!B3086*Results!E271</f>
        <v>#VALUE!</v>
      </c>
      <c r="L318" s="22" t="e">
        <f ca="1">0.01*('11'!D$17-'935'!X260)*Results!C271*Calc1!B3086*('11'!B$17/('11'!B$17-'935'!W260))*'935'!P260</f>
        <v>#VALUE!</v>
      </c>
      <c r="M318" s="22" t="e">
        <f ca="1">0.01*('11'!B$17-'935'!W260)*Results!D271</f>
        <v>#VALUE!</v>
      </c>
      <c r="N318" s="22" t="e">
        <f ca="1">0.01*'11'!B$17*Calc1!B4331*Calc3!B1924</f>
        <v>#VALUE!</v>
      </c>
      <c r="O318" s="22" t="e">
        <f ca="1">0.01*('11'!B$17-'935'!W260)*Calc4!B10604</f>
        <v>#VALUE!</v>
      </c>
      <c r="P318" s="22" t="e">
        <f ca="1">0.01*Calc3!B3499*'935'!T260</f>
        <v>#VALUE!</v>
      </c>
      <c r="Q318" s="29" t="e">
        <f t="shared" si="21"/>
        <v>#VALUE!</v>
      </c>
      <c r="R318" s="24" t="str">
        <f ca="1">'935'!Y260</f>
        <v>#VALUE!</v>
      </c>
      <c r="S318" s="30" t="e">
        <f t="shared" si="22"/>
        <v>#VALUE!</v>
      </c>
      <c r="T318" s="31" t="e">
        <f t="shared" si="23"/>
        <v>#VALUE!</v>
      </c>
      <c r="U318" s="29" t="e">
        <f t="shared" si="24"/>
        <v>#VALUE!</v>
      </c>
      <c r="V318" s="24" t="str">
        <f ca="1">'935'!Z260</f>
        <v>#VALUE!</v>
      </c>
      <c r="W318" s="30" t="e">
        <f t="shared" si="25"/>
        <v>#VALUE!</v>
      </c>
      <c r="X318" s="31" t="e">
        <f t="shared" si="26"/>
        <v>#VALUE!</v>
      </c>
      <c r="Y318" s="29" t="e">
        <f ca="1">0.01*('11'!B$17-'935'!W260)*Calc4!B9057</f>
        <v>#VALUE!</v>
      </c>
      <c r="Z318" s="22" t="e">
        <f ca="1">0.01*'11'!B$17*Calc1!B3086*Calc4!B902</f>
        <v>#VALUE!</v>
      </c>
      <c r="AA318" s="22" t="e">
        <f ca="1">Calc1!B3086*(MAX(Calc4!B7504,0-(Calc4!B7194+IF('935'!P260=0,0,(1-'935'!X260/'11'!D$17)*'11'!B$17/('11'!B$17-'935'!W260)*IF(Calc1!B3086=0,1,Calc2!B265/Calc1!B3086)*Calc4!B1525))))*'11'!B$17*0.01*Calc4!B$11/Calc4!B$2233</f>
        <v>#VALUE!</v>
      </c>
      <c r="AB318" s="22" t="e">
        <f ca="1">Calc1!B3086*Calc4!B$6619*Calc4!B6563</f>
        <v>#VALUE!</v>
      </c>
      <c r="AC318" s="22" t="e">
        <f ca="1">Calc1!B3086*(MAX(Calc4!B7504,0-(Calc4!B7194+IF('935'!P260=0,0,(1-'935'!X260/'11'!D$17)*'11'!B$17/('11'!B$17-'935'!W260)*IF(Calc1!B3086=0,1,Calc2!B265/Calc1!B3086)*Calc4!B1525))))*'11'!B$17*0.01*Calc4!B$2216/Calc4!B$2233</f>
        <v>#VALUE!</v>
      </c>
      <c r="AD318" s="22" t="e">
        <f ca="1">0.01*(Calc2!B265*'11'!B$17*Calc4!B1834+Calc1!B3086*Calc2!B6388*'935'!P260*('11'!D$17-'935'!X260)*('11'!B$17/('11'!B$17-'935'!W260)))</f>
        <v>#VALUE!</v>
      </c>
      <c r="AE318" s="22" t="e">
        <f ca="1">Calc1!B3086*Calc4!B$6300*(Calc4!B$5981+Calc1!B5578)</f>
        <v>#VALUE!</v>
      </c>
      <c r="AF318" s="22" t="e">
        <f ca="1">Calc1!B3086*(MAX(Calc4!B7504,0-(Calc4!B7194+IF('935'!P260=0,0,(1-'935'!X260/'11'!D$17)*'11'!B$17/('11'!B$17-'935'!W260)*IF(Calc1!B3086=0,1,Calc2!B265/Calc1!B3086)*Calc4!B1525))))*'11'!B$17*0.01*(1-(Calc4!B$2216+Calc4!B$11)/Calc4!B$2233)</f>
        <v>#VALUE!</v>
      </c>
      <c r="AG318" s="22" t="e">
        <f t="shared" si="27"/>
        <v>#VALUE!</v>
      </c>
      <c r="AH318" s="10"/>
    </row>
    <row r="319" spans="1:34">
      <c r="A319" s="20">
        <v>255</v>
      </c>
      <c r="B319" s="27" t="str">
        <f ca="1">Results!B272</f>
        <v>#VALUE!</v>
      </c>
      <c r="C319" s="7" t="e">
        <f ca="1">Results!C272</f>
        <v>#VALUE!</v>
      </c>
      <c r="D319" s="28" t="e">
        <f ca="1">Results!D272</f>
        <v>#VALUE!</v>
      </c>
      <c r="E319" s="28" t="e">
        <f ca="1">Results!E272</f>
        <v>#VALUE!</v>
      </c>
      <c r="F319" s="28" t="e">
        <f ca="1">Results!F272</f>
        <v>#VALUE!</v>
      </c>
      <c r="G319" s="7" t="e">
        <f ca="1">Results!G272</f>
        <v>#VALUE!</v>
      </c>
      <c r="H319" s="28" t="e">
        <f ca="1">Results!H272</f>
        <v>#VALUE!</v>
      </c>
      <c r="I319" s="28" t="e">
        <f ca="1">Results!I272</f>
        <v>#VALUE!</v>
      </c>
      <c r="J319" s="28" t="e">
        <f ca="1">Results!J272</f>
        <v>#VALUE!</v>
      </c>
      <c r="K319" s="29" t="e">
        <f ca="1">0.01*'11'!B$17*Calc1!B3087*Results!E272</f>
        <v>#VALUE!</v>
      </c>
      <c r="L319" s="22" t="e">
        <f ca="1">0.01*('11'!D$17-'935'!X261)*Results!C272*Calc1!B3087*('11'!B$17/('11'!B$17-'935'!W261))*'935'!P261</f>
        <v>#VALUE!</v>
      </c>
      <c r="M319" s="22" t="e">
        <f ca="1">0.01*('11'!B$17-'935'!W261)*Results!D272</f>
        <v>#VALUE!</v>
      </c>
      <c r="N319" s="22" t="e">
        <f ca="1">0.01*'11'!B$17*Calc1!B4332*Calc3!B1925</f>
        <v>#VALUE!</v>
      </c>
      <c r="O319" s="22" t="e">
        <f ca="1">0.01*('11'!B$17-'935'!W261)*Calc4!B10605</f>
        <v>#VALUE!</v>
      </c>
      <c r="P319" s="22" t="e">
        <f ca="1">0.01*Calc3!B3500*'935'!T261</f>
        <v>#VALUE!</v>
      </c>
      <c r="Q319" s="29" t="e">
        <f t="shared" si="21"/>
        <v>#VALUE!</v>
      </c>
      <c r="R319" s="24" t="str">
        <f ca="1">'935'!Y261</f>
        <v>#VALUE!</v>
      </c>
      <c r="S319" s="30" t="e">
        <f t="shared" si="22"/>
        <v>#VALUE!</v>
      </c>
      <c r="T319" s="31" t="e">
        <f t="shared" si="23"/>
        <v>#VALUE!</v>
      </c>
      <c r="U319" s="29" t="e">
        <f t="shared" si="24"/>
        <v>#VALUE!</v>
      </c>
      <c r="V319" s="24" t="str">
        <f ca="1">'935'!Z261</f>
        <v>#VALUE!</v>
      </c>
      <c r="W319" s="30" t="e">
        <f t="shared" si="25"/>
        <v>#VALUE!</v>
      </c>
      <c r="X319" s="31" t="e">
        <f t="shared" si="26"/>
        <v>#VALUE!</v>
      </c>
      <c r="Y319" s="29" t="e">
        <f ca="1">0.01*('11'!B$17-'935'!W261)*Calc4!B9058</f>
        <v>#VALUE!</v>
      </c>
      <c r="Z319" s="22" t="e">
        <f ca="1">0.01*'11'!B$17*Calc1!B3087*Calc4!B903</f>
        <v>#VALUE!</v>
      </c>
      <c r="AA319" s="22" t="e">
        <f ca="1">Calc1!B3087*(MAX(Calc4!B7505,0-(Calc4!B7195+IF('935'!P261=0,0,(1-'935'!X261/'11'!D$17)*'11'!B$17/('11'!B$17-'935'!W261)*IF(Calc1!B3087=0,1,Calc2!B266/Calc1!B3087)*Calc4!B1526))))*'11'!B$17*0.01*Calc4!B$11/Calc4!B$2233</f>
        <v>#VALUE!</v>
      </c>
      <c r="AB319" s="22" t="e">
        <f ca="1">Calc1!B3087*Calc4!B$6619*Calc4!B6564</f>
        <v>#VALUE!</v>
      </c>
      <c r="AC319" s="22" t="e">
        <f ca="1">Calc1!B3087*(MAX(Calc4!B7505,0-(Calc4!B7195+IF('935'!P261=0,0,(1-'935'!X261/'11'!D$17)*'11'!B$17/('11'!B$17-'935'!W261)*IF(Calc1!B3087=0,1,Calc2!B266/Calc1!B3087)*Calc4!B1526))))*'11'!B$17*0.01*Calc4!B$2216/Calc4!B$2233</f>
        <v>#VALUE!</v>
      </c>
      <c r="AD319" s="22" t="e">
        <f ca="1">0.01*(Calc2!B266*'11'!B$17*Calc4!B1835+Calc1!B3087*Calc2!B6389*'935'!P261*('11'!D$17-'935'!X261)*('11'!B$17/('11'!B$17-'935'!W261)))</f>
        <v>#VALUE!</v>
      </c>
      <c r="AE319" s="22" t="e">
        <f ca="1">Calc1!B3087*Calc4!B$6300*(Calc4!B$5981+Calc1!B5579)</f>
        <v>#VALUE!</v>
      </c>
      <c r="AF319" s="22" t="e">
        <f ca="1">Calc1!B3087*(MAX(Calc4!B7505,0-(Calc4!B7195+IF('935'!P261=0,0,(1-'935'!X261/'11'!D$17)*'11'!B$17/('11'!B$17-'935'!W261)*IF(Calc1!B3087=0,1,Calc2!B266/Calc1!B3087)*Calc4!B1526))))*'11'!B$17*0.01*(1-(Calc4!B$2216+Calc4!B$11)/Calc4!B$2233)</f>
        <v>#VALUE!</v>
      </c>
      <c r="AG319" s="22" t="e">
        <f t="shared" si="27"/>
        <v>#VALUE!</v>
      </c>
      <c r="AH319" s="10"/>
    </row>
    <row r="320" spans="1:34">
      <c r="A320" s="20">
        <v>256</v>
      </c>
      <c r="B320" s="27" t="str">
        <f ca="1">Results!B273</f>
        <v>#VALUE!</v>
      </c>
      <c r="C320" s="7" t="e">
        <f ca="1">Results!C273</f>
        <v>#VALUE!</v>
      </c>
      <c r="D320" s="28" t="e">
        <f ca="1">Results!D273</f>
        <v>#VALUE!</v>
      </c>
      <c r="E320" s="28" t="e">
        <f ca="1">Results!E273</f>
        <v>#VALUE!</v>
      </c>
      <c r="F320" s="28" t="e">
        <f ca="1">Results!F273</f>
        <v>#VALUE!</v>
      </c>
      <c r="G320" s="7" t="e">
        <f ca="1">Results!G273</f>
        <v>#VALUE!</v>
      </c>
      <c r="H320" s="28" t="e">
        <f ca="1">Results!H273</f>
        <v>#VALUE!</v>
      </c>
      <c r="I320" s="28" t="e">
        <f ca="1">Results!I273</f>
        <v>#VALUE!</v>
      </c>
      <c r="J320" s="28" t="e">
        <f ca="1">Results!J273</f>
        <v>#VALUE!</v>
      </c>
      <c r="K320" s="29" t="e">
        <f ca="1">0.01*'11'!B$17*Calc1!B3088*Results!E273</f>
        <v>#VALUE!</v>
      </c>
      <c r="L320" s="22" t="e">
        <f ca="1">0.01*('11'!D$17-'935'!X262)*Results!C273*Calc1!B3088*('11'!B$17/('11'!B$17-'935'!W262))*'935'!P262</f>
        <v>#VALUE!</v>
      </c>
      <c r="M320" s="22" t="e">
        <f ca="1">0.01*('11'!B$17-'935'!W262)*Results!D273</f>
        <v>#VALUE!</v>
      </c>
      <c r="N320" s="22" t="e">
        <f ca="1">0.01*'11'!B$17*Calc1!B4333*Calc3!B1926</f>
        <v>#VALUE!</v>
      </c>
      <c r="O320" s="22" t="e">
        <f ca="1">0.01*('11'!B$17-'935'!W262)*Calc4!B10606</f>
        <v>#VALUE!</v>
      </c>
      <c r="P320" s="22" t="e">
        <f ca="1">0.01*Calc3!B3501*'935'!T262</f>
        <v>#VALUE!</v>
      </c>
      <c r="Q320" s="29" t="e">
        <f t="shared" si="21"/>
        <v>#VALUE!</v>
      </c>
      <c r="R320" s="24" t="str">
        <f ca="1">'935'!Y262</f>
        <v>#VALUE!</v>
      </c>
      <c r="S320" s="30" t="e">
        <f t="shared" si="22"/>
        <v>#VALUE!</v>
      </c>
      <c r="T320" s="31" t="e">
        <f t="shared" si="23"/>
        <v>#VALUE!</v>
      </c>
      <c r="U320" s="29" t="e">
        <f t="shared" si="24"/>
        <v>#VALUE!</v>
      </c>
      <c r="V320" s="24" t="str">
        <f ca="1">'935'!Z262</f>
        <v>#VALUE!</v>
      </c>
      <c r="W320" s="30" t="e">
        <f t="shared" si="25"/>
        <v>#VALUE!</v>
      </c>
      <c r="X320" s="31" t="e">
        <f t="shared" si="26"/>
        <v>#VALUE!</v>
      </c>
      <c r="Y320" s="29" t="e">
        <f ca="1">0.01*('11'!B$17-'935'!W262)*Calc4!B9059</f>
        <v>#VALUE!</v>
      </c>
      <c r="Z320" s="22" t="e">
        <f ca="1">0.01*'11'!B$17*Calc1!B3088*Calc4!B904</f>
        <v>#VALUE!</v>
      </c>
      <c r="AA320" s="22" t="e">
        <f ca="1">Calc1!B3088*(MAX(Calc4!B7506,0-(Calc4!B7196+IF('935'!P262=0,0,(1-'935'!X262/'11'!D$17)*'11'!B$17/('11'!B$17-'935'!W262)*IF(Calc1!B3088=0,1,Calc2!B267/Calc1!B3088)*Calc4!B1527))))*'11'!B$17*0.01*Calc4!B$11/Calc4!B$2233</f>
        <v>#VALUE!</v>
      </c>
      <c r="AB320" s="22" t="e">
        <f ca="1">Calc1!B3088*Calc4!B$6619*Calc4!B6565</f>
        <v>#VALUE!</v>
      </c>
      <c r="AC320" s="22" t="e">
        <f ca="1">Calc1!B3088*(MAX(Calc4!B7506,0-(Calc4!B7196+IF('935'!P262=0,0,(1-'935'!X262/'11'!D$17)*'11'!B$17/('11'!B$17-'935'!W262)*IF(Calc1!B3088=0,1,Calc2!B267/Calc1!B3088)*Calc4!B1527))))*'11'!B$17*0.01*Calc4!B$2216/Calc4!B$2233</f>
        <v>#VALUE!</v>
      </c>
      <c r="AD320" s="22" t="e">
        <f ca="1">0.01*(Calc2!B267*'11'!B$17*Calc4!B1836+Calc1!B3088*Calc2!B6390*'935'!P262*('11'!D$17-'935'!X262)*('11'!B$17/('11'!B$17-'935'!W262)))</f>
        <v>#VALUE!</v>
      </c>
      <c r="AE320" s="22" t="e">
        <f ca="1">Calc1!B3088*Calc4!B$6300*(Calc4!B$5981+Calc1!B5580)</f>
        <v>#VALUE!</v>
      </c>
      <c r="AF320" s="22" t="e">
        <f ca="1">Calc1!B3088*(MAX(Calc4!B7506,0-(Calc4!B7196+IF('935'!P262=0,0,(1-'935'!X262/'11'!D$17)*'11'!B$17/('11'!B$17-'935'!W262)*IF(Calc1!B3088=0,1,Calc2!B267/Calc1!B3088)*Calc4!B1527))))*'11'!B$17*0.01*(1-(Calc4!B$2216+Calc4!B$11)/Calc4!B$2233)</f>
        <v>#VALUE!</v>
      </c>
      <c r="AG320" s="22" t="e">
        <f t="shared" si="27"/>
        <v>#VALUE!</v>
      </c>
      <c r="AH320" s="10"/>
    </row>
    <row r="321" spans="1:34">
      <c r="A321" s="20">
        <v>257</v>
      </c>
      <c r="B321" s="27" t="str">
        <f ca="1">Results!B274</f>
        <v>#VALUE!</v>
      </c>
      <c r="C321" s="7" t="e">
        <f ca="1">Results!C274</f>
        <v>#VALUE!</v>
      </c>
      <c r="D321" s="28" t="e">
        <f ca="1">Results!D274</f>
        <v>#VALUE!</v>
      </c>
      <c r="E321" s="28" t="e">
        <f ca="1">Results!E274</f>
        <v>#VALUE!</v>
      </c>
      <c r="F321" s="28" t="e">
        <f ca="1">Results!F274</f>
        <v>#VALUE!</v>
      </c>
      <c r="G321" s="7" t="e">
        <f ca="1">Results!G274</f>
        <v>#VALUE!</v>
      </c>
      <c r="H321" s="28" t="e">
        <f ca="1">Results!H274</f>
        <v>#VALUE!</v>
      </c>
      <c r="I321" s="28" t="e">
        <f ca="1">Results!I274</f>
        <v>#VALUE!</v>
      </c>
      <c r="J321" s="28" t="e">
        <f ca="1">Results!J274</f>
        <v>#VALUE!</v>
      </c>
      <c r="K321" s="29" t="e">
        <f ca="1">0.01*'11'!B$17*Calc1!B3089*Results!E274</f>
        <v>#VALUE!</v>
      </c>
      <c r="L321" s="22" t="e">
        <f ca="1">0.01*('11'!D$17-'935'!X263)*Results!C274*Calc1!B3089*('11'!B$17/('11'!B$17-'935'!W263))*'935'!P263</f>
        <v>#VALUE!</v>
      </c>
      <c r="M321" s="22" t="e">
        <f ca="1">0.01*('11'!B$17-'935'!W263)*Results!D274</f>
        <v>#VALUE!</v>
      </c>
      <c r="N321" s="22" t="e">
        <f ca="1">0.01*'11'!B$17*Calc1!B4334*Calc3!B1927</f>
        <v>#VALUE!</v>
      </c>
      <c r="O321" s="22" t="e">
        <f ca="1">0.01*('11'!B$17-'935'!W263)*Calc4!B10607</f>
        <v>#VALUE!</v>
      </c>
      <c r="P321" s="22" t="e">
        <f ca="1">0.01*Calc3!B3502*'935'!T263</f>
        <v>#VALUE!</v>
      </c>
      <c r="Q321" s="29" t="e">
        <f t="shared" ref="Q321:Q364" si="28">K321+L321+M321</f>
        <v>#VALUE!</v>
      </c>
      <c r="R321" s="24" t="str">
        <f ca="1">'935'!Y263</f>
        <v>#VALUE!</v>
      </c>
      <c r="S321" s="30" t="e">
        <f t="shared" ref="S321:S364" si="29">Q321-R321</f>
        <v>#VALUE!</v>
      </c>
      <c r="T321" s="31" t="e">
        <f t="shared" ref="T321:T364" si="30">IF(R321,Q321/R321-1,"")</f>
        <v>#VALUE!</v>
      </c>
      <c r="U321" s="29" t="e">
        <f t="shared" ref="U321:U364" si="31">N321+O321+P321</f>
        <v>#VALUE!</v>
      </c>
      <c r="V321" s="24" t="str">
        <f ca="1">'935'!Z263</f>
        <v>#VALUE!</v>
      </c>
      <c r="W321" s="30" t="e">
        <f t="shared" ref="W321:W364" si="32">U321-V321</f>
        <v>#VALUE!</v>
      </c>
      <c r="X321" s="31" t="e">
        <f t="shared" ref="X321:X364" si="33">IF(V321,U321/V321-1,"")</f>
        <v>#VALUE!</v>
      </c>
      <c r="Y321" s="29" t="e">
        <f ca="1">0.01*('11'!B$17-'935'!W263)*Calc4!B9060</f>
        <v>#VALUE!</v>
      </c>
      <c r="Z321" s="22" t="e">
        <f ca="1">0.01*'11'!B$17*Calc1!B3089*Calc4!B905</f>
        <v>#VALUE!</v>
      </c>
      <c r="AA321" s="22" t="e">
        <f ca="1">Calc1!B3089*(MAX(Calc4!B7507,0-(Calc4!B7197+IF('935'!P263=0,0,(1-'935'!X263/'11'!D$17)*'11'!B$17/('11'!B$17-'935'!W263)*IF(Calc1!B3089=0,1,Calc2!B268/Calc1!B3089)*Calc4!B1528))))*'11'!B$17*0.01*Calc4!B$11/Calc4!B$2233</f>
        <v>#VALUE!</v>
      </c>
      <c r="AB321" s="22" t="e">
        <f ca="1">Calc1!B3089*Calc4!B$6619*Calc4!B6566</f>
        <v>#VALUE!</v>
      </c>
      <c r="AC321" s="22" t="e">
        <f ca="1">Calc1!B3089*(MAX(Calc4!B7507,0-(Calc4!B7197+IF('935'!P263=0,0,(1-'935'!X263/'11'!D$17)*'11'!B$17/('11'!B$17-'935'!W263)*IF(Calc1!B3089=0,1,Calc2!B268/Calc1!B3089)*Calc4!B1528))))*'11'!B$17*0.01*Calc4!B$2216/Calc4!B$2233</f>
        <v>#VALUE!</v>
      </c>
      <c r="AD321" s="22" t="e">
        <f ca="1">0.01*(Calc2!B268*'11'!B$17*Calc4!B1837+Calc1!B3089*Calc2!B6391*'935'!P263*('11'!D$17-'935'!X263)*('11'!B$17/('11'!B$17-'935'!W263)))</f>
        <v>#VALUE!</v>
      </c>
      <c r="AE321" s="22" t="e">
        <f ca="1">Calc1!B3089*Calc4!B$6300*(Calc4!B$5981+Calc1!B5581)</f>
        <v>#VALUE!</v>
      </c>
      <c r="AF321" s="22" t="e">
        <f ca="1">Calc1!B3089*(MAX(Calc4!B7507,0-(Calc4!B7197+IF('935'!P263=0,0,(1-'935'!X263/'11'!D$17)*'11'!B$17/('11'!B$17-'935'!W263)*IF(Calc1!B3089=0,1,Calc2!B268/Calc1!B3089)*Calc4!B1528))))*'11'!B$17*0.01*(1-(Calc4!B$2216+Calc4!B$11)/Calc4!B$2233)</f>
        <v>#VALUE!</v>
      </c>
      <c r="AG321" s="22" t="e">
        <f t="shared" ref="AG321:AG364" si="34">Q321-Y321-Z321-AA321-AB321-AC321-AD321-AE321-AF321</f>
        <v>#VALUE!</v>
      </c>
      <c r="AH321" s="10"/>
    </row>
    <row r="322" spans="1:34">
      <c r="A322" s="20">
        <v>258</v>
      </c>
      <c r="B322" s="27" t="str">
        <f ca="1">Results!B275</f>
        <v>#VALUE!</v>
      </c>
      <c r="C322" s="7" t="e">
        <f ca="1">Results!C275</f>
        <v>#VALUE!</v>
      </c>
      <c r="D322" s="28" t="e">
        <f ca="1">Results!D275</f>
        <v>#VALUE!</v>
      </c>
      <c r="E322" s="28" t="e">
        <f ca="1">Results!E275</f>
        <v>#VALUE!</v>
      </c>
      <c r="F322" s="28" t="e">
        <f ca="1">Results!F275</f>
        <v>#VALUE!</v>
      </c>
      <c r="G322" s="7" t="e">
        <f ca="1">Results!G275</f>
        <v>#VALUE!</v>
      </c>
      <c r="H322" s="28" t="e">
        <f ca="1">Results!H275</f>
        <v>#VALUE!</v>
      </c>
      <c r="I322" s="28" t="e">
        <f ca="1">Results!I275</f>
        <v>#VALUE!</v>
      </c>
      <c r="J322" s="28" t="e">
        <f ca="1">Results!J275</f>
        <v>#VALUE!</v>
      </c>
      <c r="K322" s="29" t="e">
        <f ca="1">0.01*'11'!B$17*Calc1!B3090*Results!E275</f>
        <v>#VALUE!</v>
      </c>
      <c r="L322" s="22" t="e">
        <f ca="1">0.01*('11'!D$17-'935'!X264)*Results!C275*Calc1!B3090*('11'!B$17/('11'!B$17-'935'!W264))*'935'!P264</f>
        <v>#VALUE!</v>
      </c>
      <c r="M322" s="22" t="e">
        <f ca="1">0.01*('11'!B$17-'935'!W264)*Results!D275</f>
        <v>#VALUE!</v>
      </c>
      <c r="N322" s="22" t="e">
        <f ca="1">0.01*'11'!B$17*Calc1!B4335*Calc3!B1928</f>
        <v>#VALUE!</v>
      </c>
      <c r="O322" s="22" t="e">
        <f ca="1">0.01*('11'!B$17-'935'!W264)*Calc4!B10608</f>
        <v>#VALUE!</v>
      </c>
      <c r="P322" s="22" t="e">
        <f ca="1">0.01*Calc3!B3503*'935'!T264</f>
        <v>#VALUE!</v>
      </c>
      <c r="Q322" s="29" t="e">
        <f t="shared" si="28"/>
        <v>#VALUE!</v>
      </c>
      <c r="R322" s="24" t="str">
        <f ca="1">'935'!Y264</f>
        <v>#VALUE!</v>
      </c>
      <c r="S322" s="30" t="e">
        <f t="shared" si="29"/>
        <v>#VALUE!</v>
      </c>
      <c r="T322" s="31" t="e">
        <f t="shared" si="30"/>
        <v>#VALUE!</v>
      </c>
      <c r="U322" s="29" t="e">
        <f t="shared" si="31"/>
        <v>#VALUE!</v>
      </c>
      <c r="V322" s="24" t="str">
        <f ca="1">'935'!Z264</f>
        <v>#VALUE!</v>
      </c>
      <c r="W322" s="30" t="e">
        <f t="shared" si="32"/>
        <v>#VALUE!</v>
      </c>
      <c r="X322" s="31" t="e">
        <f t="shared" si="33"/>
        <v>#VALUE!</v>
      </c>
      <c r="Y322" s="29" t="e">
        <f ca="1">0.01*('11'!B$17-'935'!W264)*Calc4!B9061</f>
        <v>#VALUE!</v>
      </c>
      <c r="Z322" s="22" t="e">
        <f ca="1">0.01*'11'!B$17*Calc1!B3090*Calc4!B906</f>
        <v>#VALUE!</v>
      </c>
      <c r="AA322" s="22" t="e">
        <f ca="1">Calc1!B3090*(MAX(Calc4!B7508,0-(Calc4!B7198+IF('935'!P264=0,0,(1-'935'!X264/'11'!D$17)*'11'!B$17/('11'!B$17-'935'!W264)*IF(Calc1!B3090=0,1,Calc2!B269/Calc1!B3090)*Calc4!B1529))))*'11'!B$17*0.01*Calc4!B$11/Calc4!B$2233</f>
        <v>#VALUE!</v>
      </c>
      <c r="AB322" s="22" t="e">
        <f ca="1">Calc1!B3090*Calc4!B$6619*Calc4!B6567</f>
        <v>#VALUE!</v>
      </c>
      <c r="AC322" s="22" t="e">
        <f ca="1">Calc1!B3090*(MAX(Calc4!B7508,0-(Calc4!B7198+IF('935'!P264=0,0,(1-'935'!X264/'11'!D$17)*'11'!B$17/('11'!B$17-'935'!W264)*IF(Calc1!B3090=0,1,Calc2!B269/Calc1!B3090)*Calc4!B1529))))*'11'!B$17*0.01*Calc4!B$2216/Calc4!B$2233</f>
        <v>#VALUE!</v>
      </c>
      <c r="AD322" s="22" t="e">
        <f ca="1">0.01*(Calc2!B269*'11'!B$17*Calc4!B1838+Calc1!B3090*Calc2!B6392*'935'!P264*('11'!D$17-'935'!X264)*('11'!B$17/('11'!B$17-'935'!W264)))</f>
        <v>#VALUE!</v>
      </c>
      <c r="AE322" s="22" t="e">
        <f ca="1">Calc1!B3090*Calc4!B$6300*(Calc4!B$5981+Calc1!B5582)</f>
        <v>#VALUE!</v>
      </c>
      <c r="AF322" s="22" t="e">
        <f ca="1">Calc1!B3090*(MAX(Calc4!B7508,0-(Calc4!B7198+IF('935'!P264=0,0,(1-'935'!X264/'11'!D$17)*'11'!B$17/('11'!B$17-'935'!W264)*IF(Calc1!B3090=0,1,Calc2!B269/Calc1!B3090)*Calc4!B1529))))*'11'!B$17*0.01*(1-(Calc4!B$2216+Calc4!B$11)/Calc4!B$2233)</f>
        <v>#VALUE!</v>
      </c>
      <c r="AG322" s="22" t="e">
        <f t="shared" si="34"/>
        <v>#VALUE!</v>
      </c>
      <c r="AH322" s="10"/>
    </row>
    <row r="323" spans="1:34">
      <c r="A323" s="20">
        <v>259</v>
      </c>
      <c r="B323" s="27" t="str">
        <f ca="1">Results!B276</f>
        <v>#VALUE!</v>
      </c>
      <c r="C323" s="7" t="e">
        <f ca="1">Results!C276</f>
        <v>#VALUE!</v>
      </c>
      <c r="D323" s="28" t="e">
        <f ca="1">Results!D276</f>
        <v>#VALUE!</v>
      </c>
      <c r="E323" s="28" t="e">
        <f ca="1">Results!E276</f>
        <v>#VALUE!</v>
      </c>
      <c r="F323" s="28" t="e">
        <f ca="1">Results!F276</f>
        <v>#VALUE!</v>
      </c>
      <c r="G323" s="7" t="e">
        <f ca="1">Results!G276</f>
        <v>#VALUE!</v>
      </c>
      <c r="H323" s="28" t="e">
        <f ca="1">Results!H276</f>
        <v>#VALUE!</v>
      </c>
      <c r="I323" s="28" t="e">
        <f ca="1">Results!I276</f>
        <v>#VALUE!</v>
      </c>
      <c r="J323" s="28" t="e">
        <f ca="1">Results!J276</f>
        <v>#VALUE!</v>
      </c>
      <c r="K323" s="29" t="e">
        <f ca="1">0.01*'11'!B$17*Calc1!B3091*Results!E276</f>
        <v>#VALUE!</v>
      </c>
      <c r="L323" s="22" t="e">
        <f ca="1">0.01*('11'!D$17-'935'!X265)*Results!C276*Calc1!B3091*('11'!B$17/('11'!B$17-'935'!W265))*'935'!P265</f>
        <v>#VALUE!</v>
      </c>
      <c r="M323" s="22" t="e">
        <f ca="1">0.01*('11'!B$17-'935'!W265)*Results!D276</f>
        <v>#VALUE!</v>
      </c>
      <c r="N323" s="22" t="e">
        <f ca="1">0.01*'11'!B$17*Calc1!B4336*Calc3!B1929</f>
        <v>#VALUE!</v>
      </c>
      <c r="O323" s="22" t="e">
        <f ca="1">0.01*('11'!B$17-'935'!W265)*Calc4!B10609</f>
        <v>#VALUE!</v>
      </c>
      <c r="P323" s="22" t="e">
        <f ca="1">0.01*Calc3!B3504*'935'!T265</f>
        <v>#VALUE!</v>
      </c>
      <c r="Q323" s="29" t="e">
        <f t="shared" si="28"/>
        <v>#VALUE!</v>
      </c>
      <c r="R323" s="24" t="str">
        <f ca="1">'935'!Y265</f>
        <v>#VALUE!</v>
      </c>
      <c r="S323" s="30" t="e">
        <f t="shared" si="29"/>
        <v>#VALUE!</v>
      </c>
      <c r="T323" s="31" t="e">
        <f t="shared" si="30"/>
        <v>#VALUE!</v>
      </c>
      <c r="U323" s="29" t="e">
        <f t="shared" si="31"/>
        <v>#VALUE!</v>
      </c>
      <c r="V323" s="24" t="str">
        <f ca="1">'935'!Z265</f>
        <v>#VALUE!</v>
      </c>
      <c r="W323" s="30" t="e">
        <f t="shared" si="32"/>
        <v>#VALUE!</v>
      </c>
      <c r="X323" s="31" t="e">
        <f t="shared" si="33"/>
        <v>#VALUE!</v>
      </c>
      <c r="Y323" s="29" t="e">
        <f ca="1">0.01*('11'!B$17-'935'!W265)*Calc4!B9062</f>
        <v>#VALUE!</v>
      </c>
      <c r="Z323" s="22" t="e">
        <f ca="1">0.01*'11'!B$17*Calc1!B3091*Calc4!B907</f>
        <v>#VALUE!</v>
      </c>
      <c r="AA323" s="22" t="e">
        <f ca="1">Calc1!B3091*(MAX(Calc4!B7509,0-(Calc4!B7199+IF('935'!P265=0,0,(1-'935'!X265/'11'!D$17)*'11'!B$17/('11'!B$17-'935'!W265)*IF(Calc1!B3091=0,1,Calc2!B270/Calc1!B3091)*Calc4!B1530))))*'11'!B$17*0.01*Calc4!B$11/Calc4!B$2233</f>
        <v>#VALUE!</v>
      </c>
      <c r="AB323" s="22" t="e">
        <f ca="1">Calc1!B3091*Calc4!B$6619*Calc4!B6568</f>
        <v>#VALUE!</v>
      </c>
      <c r="AC323" s="22" t="e">
        <f ca="1">Calc1!B3091*(MAX(Calc4!B7509,0-(Calc4!B7199+IF('935'!P265=0,0,(1-'935'!X265/'11'!D$17)*'11'!B$17/('11'!B$17-'935'!W265)*IF(Calc1!B3091=0,1,Calc2!B270/Calc1!B3091)*Calc4!B1530))))*'11'!B$17*0.01*Calc4!B$2216/Calc4!B$2233</f>
        <v>#VALUE!</v>
      </c>
      <c r="AD323" s="22" t="e">
        <f ca="1">0.01*(Calc2!B270*'11'!B$17*Calc4!B1839+Calc1!B3091*Calc2!B6393*'935'!P265*('11'!D$17-'935'!X265)*('11'!B$17/('11'!B$17-'935'!W265)))</f>
        <v>#VALUE!</v>
      </c>
      <c r="AE323" s="22" t="e">
        <f ca="1">Calc1!B3091*Calc4!B$6300*(Calc4!B$5981+Calc1!B5583)</f>
        <v>#VALUE!</v>
      </c>
      <c r="AF323" s="22" t="e">
        <f ca="1">Calc1!B3091*(MAX(Calc4!B7509,0-(Calc4!B7199+IF('935'!P265=0,0,(1-'935'!X265/'11'!D$17)*'11'!B$17/('11'!B$17-'935'!W265)*IF(Calc1!B3091=0,1,Calc2!B270/Calc1!B3091)*Calc4!B1530))))*'11'!B$17*0.01*(1-(Calc4!B$2216+Calc4!B$11)/Calc4!B$2233)</f>
        <v>#VALUE!</v>
      </c>
      <c r="AG323" s="22" t="e">
        <f t="shared" si="34"/>
        <v>#VALUE!</v>
      </c>
      <c r="AH323" s="10"/>
    </row>
    <row r="324" spans="1:34">
      <c r="A324" s="20">
        <v>260</v>
      </c>
      <c r="B324" s="27" t="str">
        <f ca="1">Results!B277</f>
        <v>#VALUE!</v>
      </c>
      <c r="C324" s="7" t="e">
        <f ca="1">Results!C277</f>
        <v>#VALUE!</v>
      </c>
      <c r="D324" s="28" t="e">
        <f ca="1">Results!D277</f>
        <v>#VALUE!</v>
      </c>
      <c r="E324" s="28" t="e">
        <f ca="1">Results!E277</f>
        <v>#VALUE!</v>
      </c>
      <c r="F324" s="28" t="e">
        <f ca="1">Results!F277</f>
        <v>#VALUE!</v>
      </c>
      <c r="G324" s="7" t="e">
        <f ca="1">Results!G277</f>
        <v>#VALUE!</v>
      </c>
      <c r="H324" s="28" t="e">
        <f ca="1">Results!H277</f>
        <v>#VALUE!</v>
      </c>
      <c r="I324" s="28" t="e">
        <f ca="1">Results!I277</f>
        <v>#VALUE!</v>
      </c>
      <c r="J324" s="28" t="e">
        <f ca="1">Results!J277</f>
        <v>#VALUE!</v>
      </c>
      <c r="K324" s="29" t="e">
        <f ca="1">0.01*'11'!B$17*Calc1!B3092*Results!E277</f>
        <v>#VALUE!</v>
      </c>
      <c r="L324" s="22" t="e">
        <f ca="1">0.01*('11'!D$17-'935'!X266)*Results!C277*Calc1!B3092*('11'!B$17/('11'!B$17-'935'!W266))*'935'!P266</f>
        <v>#VALUE!</v>
      </c>
      <c r="M324" s="22" t="e">
        <f ca="1">0.01*('11'!B$17-'935'!W266)*Results!D277</f>
        <v>#VALUE!</v>
      </c>
      <c r="N324" s="22" t="e">
        <f ca="1">0.01*'11'!B$17*Calc1!B4337*Calc3!B1930</f>
        <v>#VALUE!</v>
      </c>
      <c r="O324" s="22" t="e">
        <f ca="1">0.01*('11'!B$17-'935'!W266)*Calc4!B10610</f>
        <v>#VALUE!</v>
      </c>
      <c r="P324" s="22" t="e">
        <f ca="1">0.01*Calc3!B3505*'935'!T266</f>
        <v>#VALUE!</v>
      </c>
      <c r="Q324" s="29" t="e">
        <f t="shared" si="28"/>
        <v>#VALUE!</v>
      </c>
      <c r="R324" s="24" t="str">
        <f ca="1">'935'!Y266</f>
        <v>#VALUE!</v>
      </c>
      <c r="S324" s="30" t="e">
        <f t="shared" si="29"/>
        <v>#VALUE!</v>
      </c>
      <c r="T324" s="31" t="e">
        <f t="shared" si="30"/>
        <v>#VALUE!</v>
      </c>
      <c r="U324" s="29" t="e">
        <f t="shared" si="31"/>
        <v>#VALUE!</v>
      </c>
      <c r="V324" s="24" t="str">
        <f ca="1">'935'!Z266</f>
        <v>#VALUE!</v>
      </c>
      <c r="W324" s="30" t="e">
        <f t="shared" si="32"/>
        <v>#VALUE!</v>
      </c>
      <c r="X324" s="31" t="e">
        <f t="shared" si="33"/>
        <v>#VALUE!</v>
      </c>
      <c r="Y324" s="29" t="e">
        <f ca="1">0.01*('11'!B$17-'935'!W266)*Calc4!B9063</f>
        <v>#VALUE!</v>
      </c>
      <c r="Z324" s="22" t="e">
        <f ca="1">0.01*'11'!B$17*Calc1!B3092*Calc4!B908</f>
        <v>#VALUE!</v>
      </c>
      <c r="AA324" s="22" t="e">
        <f ca="1">Calc1!B3092*(MAX(Calc4!B7510,0-(Calc4!B7200+IF('935'!P266=0,0,(1-'935'!X266/'11'!D$17)*'11'!B$17/('11'!B$17-'935'!W266)*IF(Calc1!B3092=0,1,Calc2!B271/Calc1!B3092)*Calc4!B1531))))*'11'!B$17*0.01*Calc4!B$11/Calc4!B$2233</f>
        <v>#VALUE!</v>
      </c>
      <c r="AB324" s="22" t="e">
        <f ca="1">Calc1!B3092*Calc4!B$6619*Calc4!B6569</f>
        <v>#VALUE!</v>
      </c>
      <c r="AC324" s="22" t="e">
        <f ca="1">Calc1!B3092*(MAX(Calc4!B7510,0-(Calc4!B7200+IF('935'!P266=0,0,(1-'935'!X266/'11'!D$17)*'11'!B$17/('11'!B$17-'935'!W266)*IF(Calc1!B3092=0,1,Calc2!B271/Calc1!B3092)*Calc4!B1531))))*'11'!B$17*0.01*Calc4!B$2216/Calc4!B$2233</f>
        <v>#VALUE!</v>
      </c>
      <c r="AD324" s="22" t="e">
        <f ca="1">0.01*(Calc2!B271*'11'!B$17*Calc4!B1840+Calc1!B3092*Calc2!B6394*'935'!P266*('11'!D$17-'935'!X266)*('11'!B$17/('11'!B$17-'935'!W266)))</f>
        <v>#VALUE!</v>
      </c>
      <c r="AE324" s="22" t="e">
        <f ca="1">Calc1!B3092*Calc4!B$6300*(Calc4!B$5981+Calc1!B5584)</f>
        <v>#VALUE!</v>
      </c>
      <c r="AF324" s="22" t="e">
        <f ca="1">Calc1!B3092*(MAX(Calc4!B7510,0-(Calc4!B7200+IF('935'!P266=0,0,(1-'935'!X266/'11'!D$17)*'11'!B$17/('11'!B$17-'935'!W266)*IF(Calc1!B3092=0,1,Calc2!B271/Calc1!B3092)*Calc4!B1531))))*'11'!B$17*0.01*(1-(Calc4!B$2216+Calc4!B$11)/Calc4!B$2233)</f>
        <v>#VALUE!</v>
      </c>
      <c r="AG324" s="22" t="e">
        <f t="shared" si="34"/>
        <v>#VALUE!</v>
      </c>
      <c r="AH324" s="10"/>
    </row>
    <row r="325" spans="1:34">
      <c r="A325" s="20">
        <v>261</v>
      </c>
      <c r="B325" s="27" t="str">
        <f ca="1">Results!B278</f>
        <v>#VALUE!</v>
      </c>
      <c r="C325" s="7" t="e">
        <f ca="1">Results!C278</f>
        <v>#VALUE!</v>
      </c>
      <c r="D325" s="28" t="e">
        <f ca="1">Results!D278</f>
        <v>#VALUE!</v>
      </c>
      <c r="E325" s="28" t="e">
        <f ca="1">Results!E278</f>
        <v>#VALUE!</v>
      </c>
      <c r="F325" s="28" t="e">
        <f ca="1">Results!F278</f>
        <v>#VALUE!</v>
      </c>
      <c r="G325" s="7" t="e">
        <f ca="1">Results!G278</f>
        <v>#VALUE!</v>
      </c>
      <c r="H325" s="28" t="e">
        <f ca="1">Results!H278</f>
        <v>#VALUE!</v>
      </c>
      <c r="I325" s="28" t="e">
        <f ca="1">Results!I278</f>
        <v>#VALUE!</v>
      </c>
      <c r="J325" s="28" t="e">
        <f ca="1">Results!J278</f>
        <v>#VALUE!</v>
      </c>
      <c r="K325" s="29" t="e">
        <f ca="1">0.01*'11'!B$17*Calc1!B3093*Results!E278</f>
        <v>#VALUE!</v>
      </c>
      <c r="L325" s="22" t="e">
        <f ca="1">0.01*('11'!D$17-'935'!X267)*Results!C278*Calc1!B3093*('11'!B$17/('11'!B$17-'935'!W267))*'935'!P267</f>
        <v>#VALUE!</v>
      </c>
      <c r="M325" s="22" t="e">
        <f ca="1">0.01*('11'!B$17-'935'!W267)*Results!D278</f>
        <v>#VALUE!</v>
      </c>
      <c r="N325" s="22" t="e">
        <f ca="1">0.01*'11'!B$17*Calc1!B4338*Calc3!B1931</f>
        <v>#VALUE!</v>
      </c>
      <c r="O325" s="22" t="e">
        <f ca="1">0.01*('11'!B$17-'935'!W267)*Calc4!B10611</f>
        <v>#VALUE!</v>
      </c>
      <c r="P325" s="22" t="e">
        <f ca="1">0.01*Calc3!B3506*'935'!T267</f>
        <v>#VALUE!</v>
      </c>
      <c r="Q325" s="29" t="e">
        <f t="shared" si="28"/>
        <v>#VALUE!</v>
      </c>
      <c r="R325" s="24" t="str">
        <f ca="1">'935'!Y267</f>
        <v>#VALUE!</v>
      </c>
      <c r="S325" s="30" t="e">
        <f t="shared" si="29"/>
        <v>#VALUE!</v>
      </c>
      <c r="T325" s="31" t="e">
        <f t="shared" si="30"/>
        <v>#VALUE!</v>
      </c>
      <c r="U325" s="29" t="e">
        <f t="shared" si="31"/>
        <v>#VALUE!</v>
      </c>
      <c r="V325" s="24" t="str">
        <f ca="1">'935'!Z267</f>
        <v>#VALUE!</v>
      </c>
      <c r="W325" s="30" t="e">
        <f t="shared" si="32"/>
        <v>#VALUE!</v>
      </c>
      <c r="X325" s="31" t="e">
        <f t="shared" si="33"/>
        <v>#VALUE!</v>
      </c>
      <c r="Y325" s="29" t="e">
        <f ca="1">0.01*('11'!B$17-'935'!W267)*Calc4!B9064</f>
        <v>#VALUE!</v>
      </c>
      <c r="Z325" s="22" t="e">
        <f ca="1">0.01*'11'!B$17*Calc1!B3093*Calc4!B909</f>
        <v>#VALUE!</v>
      </c>
      <c r="AA325" s="22" t="e">
        <f ca="1">Calc1!B3093*(MAX(Calc4!B7511,0-(Calc4!B7201+IF('935'!P267=0,0,(1-'935'!X267/'11'!D$17)*'11'!B$17/('11'!B$17-'935'!W267)*IF(Calc1!B3093=0,1,Calc2!B272/Calc1!B3093)*Calc4!B1532))))*'11'!B$17*0.01*Calc4!B$11/Calc4!B$2233</f>
        <v>#VALUE!</v>
      </c>
      <c r="AB325" s="22" t="e">
        <f ca="1">Calc1!B3093*Calc4!B$6619*Calc4!B6570</f>
        <v>#VALUE!</v>
      </c>
      <c r="AC325" s="22" t="e">
        <f ca="1">Calc1!B3093*(MAX(Calc4!B7511,0-(Calc4!B7201+IF('935'!P267=0,0,(1-'935'!X267/'11'!D$17)*'11'!B$17/('11'!B$17-'935'!W267)*IF(Calc1!B3093=0,1,Calc2!B272/Calc1!B3093)*Calc4!B1532))))*'11'!B$17*0.01*Calc4!B$2216/Calc4!B$2233</f>
        <v>#VALUE!</v>
      </c>
      <c r="AD325" s="22" t="e">
        <f ca="1">0.01*(Calc2!B272*'11'!B$17*Calc4!B1841+Calc1!B3093*Calc2!B6395*'935'!P267*('11'!D$17-'935'!X267)*('11'!B$17/('11'!B$17-'935'!W267)))</f>
        <v>#VALUE!</v>
      </c>
      <c r="AE325" s="22" t="e">
        <f ca="1">Calc1!B3093*Calc4!B$6300*(Calc4!B$5981+Calc1!B5585)</f>
        <v>#VALUE!</v>
      </c>
      <c r="AF325" s="22" t="e">
        <f ca="1">Calc1!B3093*(MAX(Calc4!B7511,0-(Calc4!B7201+IF('935'!P267=0,0,(1-'935'!X267/'11'!D$17)*'11'!B$17/('11'!B$17-'935'!W267)*IF(Calc1!B3093=0,1,Calc2!B272/Calc1!B3093)*Calc4!B1532))))*'11'!B$17*0.01*(1-(Calc4!B$2216+Calc4!B$11)/Calc4!B$2233)</f>
        <v>#VALUE!</v>
      </c>
      <c r="AG325" s="22" t="e">
        <f t="shared" si="34"/>
        <v>#VALUE!</v>
      </c>
      <c r="AH325" s="10"/>
    </row>
    <row r="326" spans="1:34">
      <c r="A326" s="20">
        <v>262</v>
      </c>
      <c r="B326" s="27" t="str">
        <f ca="1">Results!B279</f>
        <v>#VALUE!</v>
      </c>
      <c r="C326" s="7" t="e">
        <f ca="1">Results!C279</f>
        <v>#VALUE!</v>
      </c>
      <c r="D326" s="28" t="e">
        <f ca="1">Results!D279</f>
        <v>#VALUE!</v>
      </c>
      <c r="E326" s="28" t="e">
        <f ca="1">Results!E279</f>
        <v>#VALUE!</v>
      </c>
      <c r="F326" s="28" t="e">
        <f ca="1">Results!F279</f>
        <v>#VALUE!</v>
      </c>
      <c r="G326" s="7" t="e">
        <f ca="1">Results!G279</f>
        <v>#VALUE!</v>
      </c>
      <c r="H326" s="28" t="e">
        <f ca="1">Results!H279</f>
        <v>#VALUE!</v>
      </c>
      <c r="I326" s="28" t="e">
        <f ca="1">Results!I279</f>
        <v>#VALUE!</v>
      </c>
      <c r="J326" s="28" t="e">
        <f ca="1">Results!J279</f>
        <v>#VALUE!</v>
      </c>
      <c r="K326" s="29" t="e">
        <f ca="1">0.01*'11'!B$17*Calc1!B3094*Results!E279</f>
        <v>#VALUE!</v>
      </c>
      <c r="L326" s="22" t="e">
        <f ca="1">0.01*('11'!D$17-'935'!X268)*Results!C279*Calc1!B3094*('11'!B$17/('11'!B$17-'935'!W268))*'935'!P268</f>
        <v>#VALUE!</v>
      </c>
      <c r="M326" s="22" t="e">
        <f ca="1">0.01*('11'!B$17-'935'!W268)*Results!D279</f>
        <v>#VALUE!</v>
      </c>
      <c r="N326" s="22" t="e">
        <f ca="1">0.01*'11'!B$17*Calc1!B4339*Calc3!B1932</f>
        <v>#VALUE!</v>
      </c>
      <c r="O326" s="22" t="e">
        <f ca="1">0.01*('11'!B$17-'935'!W268)*Calc4!B10612</f>
        <v>#VALUE!</v>
      </c>
      <c r="P326" s="22" t="e">
        <f ca="1">0.01*Calc3!B3507*'935'!T268</f>
        <v>#VALUE!</v>
      </c>
      <c r="Q326" s="29" t="e">
        <f t="shared" si="28"/>
        <v>#VALUE!</v>
      </c>
      <c r="R326" s="24" t="str">
        <f ca="1">'935'!Y268</f>
        <v>#VALUE!</v>
      </c>
      <c r="S326" s="30" t="e">
        <f t="shared" si="29"/>
        <v>#VALUE!</v>
      </c>
      <c r="T326" s="31" t="e">
        <f t="shared" si="30"/>
        <v>#VALUE!</v>
      </c>
      <c r="U326" s="29" t="e">
        <f t="shared" si="31"/>
        <v>#VALUE!</v>
      </c>
      <c r="V326" s="24" t="str">
        <f ca="1">'935'!Z268</f>
        <v>#VALUE!</v>
      </c>
      <c r="W326" s="30" t="e">
        <f t="shared" si="32"/>
        <v>#VALUE!</v>
      </c>
      <c r="X326" s="31" t="e">
        <f t="shared" si="33"/>
        <v>#VALUE!</v>
      </c>
      <c r="Y326" s="29" t="e">
        <f ca="1">0.01*('11'!B$17-'935'!W268)*Calc4!B9065</f>
        <v>#VALUE!</v>
      </c>
      <c r="Z326" s="22" t="e">
        <f ca="1">0.01*'11'!B$17*Calc1!B3094*Calc4!B910</f>
        <v>#VALUE!</v>
      </c>
      <c r="AA326" s="22" t="e">
        <f ca="1">Calc1!B3094*(MAX(Calc4!B7512,0-(Calc4!B7202+IF('935'!P268=0,0,(1-'935'!X268/'11'!D$17)*'11'!B$17/('11'!B$17-'935'!W268)*IF(Calc1!B3094=0,1,Calc2!B273/Calc1!B3094)*Calc4!B1533))))*'11'!B$17*0.01*Calc4!B$11/Calc4!B$2233</f>
        <v>#VALUE!</v>
      </c>
      <c r="AB326" s="22" t="e">
        <f ca="1">Calc1!B3094*Calc4!B$6619*Calc4!B6571</f>
        <v>#VALUE!</v>
      </c>
      <c r="AC326" s="22" t="e">
        <f ca="1">Calc1!B3094*(MAX(Calc4!B7512,0-(Calc4!B7202+IF('935'!P268=0,0,(1-'935'!X268/'11'!D$17)*'11'!B$17/('11'!B$17-'935'!W268)*IF(Calc1!B3094=0,1,Calc2!B273/Calc1!B3094)*Calc4!B1533))))*'11'!B$17*0.01*Calc4!B$2216/Calc4!B$2233</f>
        <v>#VALUE!</v>
      </c>
      <c r="AD326" s="22" t="e">
        <f ca="1">0.01*(Calc2!B273*'11'!B$17*Calc4!B1842+Calc1!B3094*Calc2!B6396*'935'!P268*('11'!D$17-'935'!X268)*('11'!B$17/('11'!B$17-'935'!W268)))</f>
        <v>#VALUE!</v>
      </c>
      <c r="AE326" s="22" t="e">
        <f ca="1">Calc1!B3094*Calc4!B$6300*(Calc4!B$5981+Calc1!B5586)</f>
        <v>#VALUE!</v>
      </c>
      <c r="AF326" s="22" t="e">
        <f ca="1">Calc1!B3094*(MAX(Calc4!B7512,0-(Calc4!B7202+IF('935'!P268=0,0,(1-'935'!X268/'11'!D$17)*'11'!B$17/('11'!B$17-'935'!W268)*IF(Calc1!B3094=0,1,Calc2!B273/Calc1!B3094)*Calc4!B1533))))*'11'!B$17*0.01*(1-(Calc4!B$2216+Calc4!B$11)/Calc4!B$2233)</f>
        <v>#VALUE!</v>
      </c>
      <c r="AG326" s="22" t="e">
        <f t="shared" si="34"/>
        <v>#VALUE!</v>
      </c>
      <c r="AH326" s="10"/>
    </row>
    <row r="327" spans="1:34">
      <c r="A327" s="20">
        <v>263</v>
      </c>
      <c r="B327" s="27" t="str">
        <f ca="1">Results!B280</f>
        <v>#VALUE!</v>
      </c>
      <c r="C327" s="7" t="e">
        <f ca="1">Results!C280</f>
        <v>#VALUE!</v>
      </c>
      <c r="D327" s="28" t="e">
        <f ca="1">Results!D280</f>
        <v>#VALUE!</v>
      </c>
      <c r="E327" s="28" t="e">
        <f ca="1">Results!E280</f>
        <v>#VALUE!</v>
      </c>
      <c r="F327" s="28" t="e">
        <f ca="1">Results!F280</f>
        <v>#VALUE!</v>
      </c>
      <c r="G327" s="7" t="e">
        <f ca="1">Results!G280</f>
        <v>#VALUE!</v>
      </c>
      <c r="H327" s="28" t="e">
        <f ca="1">Results!H280</f>
        <v>#VALUE!</v>
      </c>
      <c r="I327" s="28" t="e">
        <f ca="1">Results!I280</f>
        <v>#VALUE!</v>
      </c>
      <c r="J327" s="28" t="e">
        <f ca="1">Results!J280</f>
        <v>#VALUE!</v>
      </c>
      <c r="K327" s="29" t="e">
        <f ca="1">0.01*'11'!B$17*Calc1!B3095*Results!E280</f>
        <v>#VALUE!</v>
      </c>
      <c r="L327" s="22" t="e">
        <f ca="1">0.01*('11'!D$17-'935'!X269)*Results!C280*Calc1!B3095*('11'!B$17/('11'!B$17-'935'!W269))*'935'!P269</f>
        <v>#VALUE!</v>
      </c>
      <c r="M327" s="22" t="e">
        <f ca="1">0.01*('11'!B$17-'935'!W269)*Results!D280</f>
        <v>#VALUE!</v>
      </c>
      <c r="N327" s="22" t="e">
        <f ca="1">0.01*'11'!B$17*Calc1!B4340*Calc3!B1933</f>
        <v>#VALUE!</v>
      </c>
      <c r="O327" s="22" t="e">
        <f ca="1">0.01*('11'!B$17-'935'!W269)*Calc4!B10613</f>
        <v>#VALUE!</v>
      </c>
      <c r="P327" s="22" t="e">
        <f ca="1">0.01*Calc3!B3508*'935'!T269</f>
        <v>#VALUE!</v>
      </c>
      <c r="Q327" s="29" t="e">
        <f t="shared" si="28"/>
        <v>#VALUE!</v>
      </c>
      <c r="R327" s="24" t="str">
        <f ca="1">'935'!Y269</f>
        <v>#VALUE!</v>
      </c>
      <c r="S327" s="30" t="e">
        <f t="shared" si="29"/>
        <v>#VALUE!</v>
      </c>
      <c r="T327" s="31" t="e">
        <f t="shared" si="30"/>
        <v>#VALUE!</v>
      </c>
      <c r="U327" s="29" t="e">
        <f t="shared" si="31"/>
        <v>#VALUE!</v>
      </c>
      <c r="V327" s="24" t="str">
        <f ca="1">'935'!Z269</f>
        <v>#VALUE!</v>
      </c>
      <c r="W327" s="30" t="e">
        <f t="shared" si="32"/>
        <v>#VALUE!</v>
      </c>
      <c r="X327" s="31" t="e">
        <f t="shared" si="33"/>
        <v>#VALUE!</v>
      </c>
      <c r="Y327" s="29" t="e">
        <f ca="1">0.01*('11'!B$17-'935'!W269)*Calc4!B9066</f>
        <v>#VALUE!</v>
      </c>
      <c r="Z327" s="22" t="e">
        <f ca="1">0.01*'11'!B$17*Calc1!B3095*Calc4!B911</f>
        <v>#VALUE!</v>
      </c>
      <c r="AA327" s="22" t="e">
        <f ca="1">Calc1!B3095*(MAX(Calc4!B7513,0-(Calc4!B7203+IF('935'!P269=0,0,(1-'935'!X269/'11'!D$17)*'11'!B$17/('11'!B$17-'935'!W269)*IF(Calc1!B3095=0,1,Calc2!B274/Calc1!B3095)*Calc4!B1534))))*'11'!B$17*0.01*Calc4!B$11/Calc4!B$2233</f>
        <v>#VALUE!</v>
      </c>
      <c r="AB327" s="22" t="e">
        <f ca="1">Calc1!B3095*Calc4!B$6619*Calc4!B6572</f>
        <v>#VALUE!</v>
      </c>
      <c r="AC327" s="22" t="e">
        <f ca="1">Calc1!B3095*(MAX(Calc4!B7513,0-(Calc4!B7203+IF('935'!P269=0,0,(1-'935'!X269/'11'!D$17)*'11'!B$17/('11'!B$17-'935'!W269)*IF(Calc1!B3095=0,1,Calc2!B274/Calc1!B3095)*Calc4!B1534))))*'11'!B$17*0.01*Calc4!B$2216/Calc4!B$2233</f>
        <v>#VALUE!</v>
      </c>
      <c r="AD327" s="22" t="e">
        <f ca="1">0.01*(Calc2!B274*'11'!B$17*Calc4!B1843+Calc1!B3095*Calc2!B6397*'935'!P269*('11'!D$17-'935'!X269)*('11'!B$17/('11'!B$17-'935'!W269)))</f>
        <v>#VALUE!</v>
      </c>
      <c r="AE327" s="22" t="e">
        <f ca="1">Calc1!B3095*Calc4!B$6300*(Calc4!B$5981+Calc1!B5587)</f>
        <v>#VALUE!</v>
      </c>
      <c r="AF327" s="22" t="e">
        <f ca="1">Calc1!B3095*(MAX(Calc4!B7513,0-(Calc4!B7203+IF('935'!P269=0,0,(1-'935'!X269/'11'!D$17)*'11'!B$17/('11'!B$17-'935'!W269)*IF(Calc1!B3095=0,1,Calc2!B274/Calc1!B3095)*Calc4!B1534))))*'11'!B$17*0.01*(1-(Calc4!B$2216+Calc4!B$11)/Calc4!B$2233)</f>
        <v>#VALUE!</v>
      </c>
      <c r="AG327" s="22" t="e">
        <f t="shared" si="34"/>
        <v>#VALUE!</v>
      </c>
      <c r="AH327" s="10"/>
    </row>
    <row r="328" spans="1:34">
      <c r="A328" s="20">
        <v>264</v>
      </c>
      <c r="B328" s="27" t="str">
        <f ca="1">Results!B281</f>
        <v>#VALUE!</v>
      </c>
      <c r="C328" s="7" t="e">
        <f ca="1">Results!C281</f>
        <v>#VALUE!</v>
      </c>
      <c r="D328" s="28" t="e">
        <f ca="1">Results!D281</f>
        <v>#VALUE!</v>
      </c>
      <c r="E328" s="28" t="e">
        <f ca="1">Results!E281</f>
        <v>#VALUE!</v>
      </c>
      <c r="F328" s="28" t="e">
        <f ca="1">Results!F281</f>
        <v>#VALUE!</v>
      </c>
      <c r="G328" s="7" t="e">
        <f ca="1">Results!G281</f>
        <v>#VALUE!</v>
      </c>
      <c r="H328" s="28" t="e">
        <f ca="1">Results!H281</f>
        <v>#VALUE!</v>
      </c>
      <c r="I328" s="28" t="e">
        <f ca="1">Results!I281</f>
        <v>#VALUE!</v>
      </c>
      <c r="J328" s="28" t="e">
        <f ca="1">Results!J281</f>
        <v>#VALUE!</v>
      </c>
      <c r="K328" s="29" t="e">
        <f ca="1">0.01*'11'!B$17*Calc1!B3096*Results!E281</f>
        <v>#VALUE!</v>
      </c>
      <c r="L328" s="22" t="e">
        <f ca="1">0.01*('11'!D$17-'935'!X270)*Results!C281*Calc1!B3096*('11'!B$17/('11'!B$17-'935'!W270))*'935'!P270</f>
        <v>#VALUE!</v>
      </c>
      <c r="M328" s="22" t="e">
        <f ca="1">0.01*('11'!B$17-'935'!W270)*Results!D281</f>
        <v>#VALUE!</v>
      </c>
      <c r="N328" s="22" t="e">
        <f ca="1">0.01*'11'!B$17*Calc1!B4341*Calc3!B1934</f>
        <v>#VALUE!</v>
      </c>
      <c r="O328" s="22" t="e">
        <f ca="1">0.01*('11'!B$17-'935'!W270)*Calc4!B10614</f>
        <v>#VALUE!</v>
      </c>
      <c r="P328" s="22" t="e">
        <f ca="1">0.01*Calc3!B3509*'935'!T270</f>
        <v>#VALUE!</v>
      </c>
      <c r="Q328" s="29" t="e">
        <f t="shared" si="28"/>
        <v>#VALUE!</v>
      </c>
      <c r="R328" s="24" t="str">
        <f ca="1">'935'!Y270</f>
        <v>#VALUE!</v>
      </c>
      <c r="S328" s="30" t="e">
        <f t="shared" si="29"/>
        <v>#VALUE!</v>
      </c>
      <c r="T328" s="31" t="e">
        <f t="shared" si="30"/>
        <v>#VALUE!</v>
      </c>
      <c r="U328" s="29" t="e">
        <f t="shared" si="31"/>
        <v>#VALUE!</v>
      </c>
      <c r="V328" s="24" t="str">
        <f ca="1">'935'!Z270</f>
        <v>#VALUE!</v>
      </c>
      <c r="W328" s="30" t="e">
        <f t="shared" si="32"/>
        <v>#VALUE!</v>
      </c>
      <c r="X328" s="31" t="e">
        <f t="shared" si="33"/>
        <v>#VALUE!</v>
      </c>
      <c r="Y328" s="29" t="e">
        <f ca="1">0.01*('11'!B$17-'935'!W270)*Calc4!B9067</f>
        <v>#VALUE!</v>
      </c>
      <c r="Z328" s="22" t="e">
        <f ca="1">0.01*'11'!B$17*Calc1!B3096*Calc4!B912</f>
        <v>#VALUE!</v>
      </c>
      <c r="AA328" s="22" t="e">
        <f ca="1">Calc1!B3096*(MAX(Calc4!B7514,0-(Calc4!B7204+IF('935'!P270=0,0,(1-'935'!X270/'11'!D$17)*'11'!B$17/('11'!B$17-'935'!W270)*IF(Calc1!B3096=0,1,Calc2!B275/Calc1!B3096)*Calc4!B1535))))*'11'!B$17*0.01*Calc4!B$11/Calc4!B$2233</f>
        <v>#VALUE!</v>
      </c>
      <c r="AB328" s="22" t="e">
        <f ca="1">Calc1!B3096*Calc4!B$6619*Calc4!B6573</f>
        <v>#VALUE!</v>
      </c>
      <c r="AC328" s="22" t="e">
        <f ca="1">Calc1!B3096*(MAX(Calc4!B7514,0-(Calc4!B7204+IF('935'!P270=0,0,(1-'935'!X270/'11'!D$17)*'11'!B$17/('11'!B$17-'935'!W270)*IF(Calc1!B3096=0,1,Calc2!B275/Calc1!B3096)*Calc4!B1535))))*'11'!B$17*0.01*Calc4!B$2216/Calc4!B$2233</f>
        <v>#VALUE!</v>
      </c>
      <c r="AD328" s="22" t="e">
        <f ca="1">0.01*(Calc2!B275*'11'!B$17*Calc4!B1844+Calc1!B3096*Calc2!B6398*'935'!P270*('11'!D$17-'935'!X270)*('11'!B$17/('11'!B$17-'935'!W270)))</f>
        <v>#VALUE!</v>
      </c>
      <c r="AE328" s="22" t="e">
        <f ca="1">Calc1!B3096*Calc4!B$6300*(Calc4!B$5981+Calc1!B5588)</f>
        <v>#VALUE!</v>
      </c>
      <c r="AF328" s="22" t="e">
        <f ca="1">Calc1!B3096*(MAX(Calc4!B7514,0-(Calc4!B7204+IF('935'!P270=0,0,(1-'935'!X270/'11'!D$17)*'11'!B$17/('11'!B$17-'935'!W270)*IF(Calc1!B3096=0,1,Calc2!B275/Calc1!B3096)*Calc4!B1535))))*'11'!B$17*0.01*(1-(Calc4!B$2216+Calc4!B$11)/Calc4!B$2233)</f>
        <v>#VALUE!</v>
      </c>
      <c r="AG328" s="22" t="e">
        <f t="shared" si="34"/>
        <v>#VALUE!</v>
      </c>
      <c r="AH328" s="10"/>
    </row>
    <row r="329" spans="1:34">
      <c r="A329" s="20">
        <v>265</v>
      </c>
      <c r="B329" s="27" t="str">
        <f ca="1">Results!B282</f>
        <v>#VALUE!</v>
      </c>
      <c r="C329" s="7" t="e">
        <f ca="1">Results!C282</f>
        <v>#VALUE!</v>
      </c>
      <c r="D329" s="28" t="e">
        <f ca="1">Results!D282</f>
        <v>#VALUE!</v>
      </c>
      <c r="E329" s="28" t="e">
        <f ca="1">Results!E282</f>
        <v>#VALUE!</v>
      </c>
      <c r="F329" s="28" t="e">
        <f ca="1">Results!F282</f>
        <v>#VALUE!</v>
      </c>
      <c r="G329" s="7" t="e">
        <f ca="1">Results!G282</f>
        <v>#VALUE!</v>
      </c>
      <c r="H329" s="28" t="e">
        <f ca="1">Results!H282</f>
        <v>#VALUE!</v>
      </c>
      <c r="I329" s="28" t="e">
        <f ca="1">Results!I282</f>
        <v>#VALUE!</v>
      </c>
      <c r="J329" s="28" t="e">
        <f ca="1">Results!J282</f>
        <v>#VALUE!</v>
      </c>
      <c r="K329" s="29" t="e">
        <f ca="1">0.01*'11'!B$17*Calc1!B3097*Results!E282</f>
        <v>#VALUE!</v>
      </c>
      <c r="L329" s="22" t="e">
        <f ca="1">0.01*('11'!D$17-'935'!X271)*Results!C282*Calc1!B3097*('11'!B$17/('11'!B$17-'935'!W271))*'935'!P271</f>
        <v>#VALUE!</v>
      </c>
      <c r="M329" s="22" t="e">
        <f ca="1">0.01*('11'!B$17-'935'!W271)*Results!D282</f>
        <v>#VALUE!</v>
      </c>
      <c r="N329" s="22" t="e">
        <f ca="1">0.01*'11'!B$17*Calc1!B4342*Calc3!B1935</f>
        <v>#VALUE!</v>
      </c>
      <c r="O329" s="22" t="e">
        <f ca="1">0.01*('11'!B$17-'935'!W271)*Calc4!B10615</f>
        <v>#VALUE!</v>
      </c>
      <c r="P329" s="22" t="e">
        <f ca="1">0.01*Calc3!B3510*'935'!T271</f>
        <v>#VALUE!</v>
      </c>
      <c r="Q329" s="29" t="e">
        <f t="shared" si="28"/>
        <v>#VALUE!</v>
      </c>
      <c r="R329" s="24" t="str">
        <f ca="1">'935'!Y271</f>
        <v>#VALUE!</v>
      </c>
      <c r="S329" s="30" t="e">
        <f t="shared" si="29"/>
        <v>#VALUE!</v>
      </c>
      <c r="T329" s="31" t="e">
        <f t="shared" si="30"/>
        <v>#VALUE!</v>
      </c>
      <c r="U329" s="29" t="e">
        <f t="shared" si="31"/>
        <v>#VALUE!</v>
      </c>
      <c r="V329" s="24" t="str">
        <f ca="1">'935'!Z271</f>
        <v>#VALUE!</v>
      </c>
      <c r="W329" s="30" t="e">
        <f t="shared" si="32"/>
        <v>#VALUE!</v>
      </c>
      <c r="X329" s="31" t="e">
        <f t="shared" si="33"/>
        <v>#VALUE!</v>
      </c>
      <c r="Y329" s="29" t="e">
        <f ca="1">0.01*('11'!B$17-'935'!W271)*Calc4!B9068</f>
        <v>#VALUE!</v>
      </c>
      <c r="Z329" s="22" t="e">
        <f ca="1">0.01*'11'!B$17*Calc1!B3097*Calc4!B913</f>
        <v>#VALUE!</v>
      </c>
      <c r="AA329" s="22" t="e">
        <f ca="1">Calc1!B3097*(MAX(Calc4!B7515,0-(Calc4!B7205+IF('935'!P271=0,0,(1-'935'!X271/'11'!D$17)*'11'!B$17/('11'!B$17-'935'!W271)*IF(Calc1!B3097=0,1,Calc2!B276/Calc1!B3097)*Calc4!B1536))))*'11'!B$17*0.01*Calc4!B$11/Calc4!B$2233</f>
        <v>#VALUE!</v>
      </c>
      <c r="AB329" s="22" t="e">
        <f ca="1">Calc1!B3097*Calc4!B$6619*Calc4!B6574</f>
        <v>#VALUE!</v>
      </c>
      <c r="AC329" s="22" t="e">
        <f ca="1">Calc1!B3097*(MAX(Calc4!B7515,0-(Calc4!B7205+IF('935'!P271=0,0,(1-'935'!X271/'11'!D$17)*'11'!B$17/('11'!B$17-'935'!W271)*IF(Calc1!B3097=0,1,Calc2!B276/Calc1!B3097)*Calc4!B1536))))*'11'!B$17*0.01*Calc4!B$2216/Calc4!B$2233</f>
        <v>#VALUE!</v>
      </c>
      <c r="AD329" s="22" t="e">
        <f ca="1">0.01*(Calc2!B276*'11'!B$17*Calc4!B1845+Calc1!B3097*Calc2!B6399*'935'!P271*('11'!D$17-'935'!X271)*('11'!B$17/('11'!B$17-'935'!W271)))</f>
        <v>#VALUE!</v>
      </c>
      <c r="AE329" s="22" t="e">
        <f ca="1">Calc1!B3097*Calc4!B$6300*(Calc4!B$5981+Calc1!B5589)</f>
        <v>#VALUE!</v>
      </c>
      <c r="AF329" s="22" t="e">
        <f ca="1">Calc1!B3097*(MAX(Calc4!B7515,0-(Calc4!B7205+IF('935'!P271=0,0,(1-'935'!X271/'11'!D$17)*'11'!B$17/('11'!B$17-'935'!W271)*IF(Calc1!B3097=0,1,Calc2!B276/Calc1!B3097)*Calc4!B1536))))*'11'!B$17*0.01*(1-(Calc4!B$2216+Calc4!B$11)/Calc4!B$2233)</f>
        <v>#VALUE!</v>
      </c>
      <c r="AG329" s="22" t="e">
        <f t="shared" si="34"/>
        <v>#VALUE!</v>
      </c>
      <c r="AH329" s="10"/>
    </row>
    <row r="330" spans="1:34">
      <c r="A330" s="20">
        <v>266</v>
      </c>
      <c r="B330" s="27" t="str">
        <f ca="1">Results!B283</f>
        <v>#VALUE!</v>
      </c>
      <c r="C330" s="7" t="e">
        <f ca="1">Results!C283</f>
        <v>#VALUE!</v>
      </c>
      <c r="D330" s="28" t="e">
        <f ca="1">Results!D283</f>
        <v>#VALUE!</v>
      </c>
      <c r="E330" s="28" t="e">
        <f ca="1">Results!E283</f>
        <v>#VALUE!</v>
      </c>
      <c r="F330" s="28" t="e">
        <f ca="1">Results!F283</f>
        <v>#VALUE!</v>
      </c>
      <c r="G330" s="7" t="e">
        <f ca="1">Results!G283</f>
        <v>#VALUE!</v>
      </c>
      <c r="H330" s="28" t="e">
        <f ca="1">Results!H283</f>
        <v>#VALUE!</v>
      </c>
      <c r="I330" s="28" t="e">
        <f ca="1">Results!I283</f>
        <v>#VALUE!</v>
      </c>
      <c r="J330" s="28" t="e">
        <f ca="1">Results!J283</f>
        <v>#VALUE!</v>
      </c>
      <c r="K330" s="29" t="e">
        <f ca="1">0.01*'11'!B$17*Calc1!B3098*Results!E283</f>
        <v>#VALUE!</v>
      </c>
      <c r="L330" s="22" t="e">
        <f ca="1">0.01*('11'!D$17-'935'!X272)*Results!C283*Calc1!B3098*('11'!B$17/('11'!B$17-'935'!W272))*'935'!P272</f>
        <v>#VALUE!</v>
      </c>
      <c r="M330" s="22" t="e">
        <f ca="1">0.01*('11'!B$17-'935'!W272)*Results!D283</f>
        <v>#VALUE!</v>
      </c>
      <c r="N330" s="22" t="e">
        <f ca="1">0.01*'11'!B$17*Calc1!B4343*Calc3!B1936</f>
        <v>#VALUE!</v>
      </c>
      <c r="O330" s="22" t="e">
        <f ca="1">0.01*('11'!B$17-'935'!W272)*Calc4!B10616</f>
        <v>#VALUE!</v>
      </c>
      <c r="P330" s="22" t="e">
        <f ca="1">0.01*Calc3!B3511*'935'!T272</f>
        <v>#VALUE!</v>
      </c>
      <c r="Q330" s="29" t="e">
        <f t="shared" si="28"/>
        <v>#VALUE!</v>
      </c>
      <c r="R330" s="24" t="str">
        <f ca="1">'935'!Y272</f>
        <v>#VALUE!</v>
      </c>
      <c r="S330" s="30" t="e">
        <f t="shared" si="29"/>
        <v>#VALUE!</v>
      </c>
      <c r="T330" s="31" t="e">
        <f t="shared" si="30"/>
        <v>#VALUE!</v>
      </c>
      <c r="U330" s="29" t="e">
        <f t="shared" si="31"/>
        <v>#VALUE!</v>
      </c>
      <c r="V330" s="24" t="str">
        <f ca="1">'935'!Z272</f>
        <v>#VALUE!</v>
      </c>
      <c r="W330" s="30" t="e">
        <f t="shared" si="32"/>
        <v>#VALUE!</v>
      </c>
      <c r="X330" s="31" t="e">
        <f t="shared" si="33"/>
        <v>#VALUE!</v>
      </c>
      <c r="Y330" s="29" t="e">
        <f ca="1">0.01*('11'!B$17-'935'!W272)*Calc4!B9069</f>
        <v>#VALUE!</v>
      </c>
      <c r="Z330" s="22" t="e">
        <f ca="1">0.01*'11'!B$17*Calc1!B3098*Calc4!B914</f>
        <v>#VALUE!</v>
      </c>
      <c r="AA330" s="22" t="e">
        <f ca="1">Calc1!B3098*(MAX(Calc4!B7516,0-(Calc4!B7206+IF('935'!P272=0,0,(1-'935'!X272/'11'!D$17)*'11'!B$17/('11'!B$17-'935'!W272)*IF(Calc1!B3098=0,1,Calc2!B277/Calc1!B3098)*Calc4!B1537))))*'11'!B$17*0.01*Calc4!B$11/Calc4!B$2233</f>
        <v>#VALUE!</v>
      </c>
      <c r="AB330" s="22" t="e">
        <f ca="1">Calc1!B3098*Calc4!B$6619*Calc4!B6575</f>
        <v>#VALUE!</v>
      </c>
      <c r="AC330" s="22" t="e">
        <f ca="1">Calc1!B3098*(MAX(Calc4!B7516,0-(Calc4!B7206+IF('935'!P272=0,0,(1-'935'!X272/'11'!D$17)*'11'!B$17/('11'!B$17-'935'!W272)*IF(Calc1!B3098=0,1,Calc2!B277/Calc1!B3098)*Calc4!B1537))))*'11'!B$17*0.01*Calc4!B$2216/Calc4!B$2233</f>
        <v>#VALUE!</v>
      </c>
      <c r="AD330" s="22" t="e">
        <f ca="1">0.01*(Calc2!B277*'11'!B$17*Calc4!B1846+Calc1!B3098*Calc2!B6400*'935'!P272*('11'!D$17-'935'!X272)*('11'!B$17/('11'!B$17-'935'!W272)))</f>
        <v>#VALUE!</v>
      </c>
      <c r="AE330" s="22" t="e">
        <f ca="1">Calc1!B3098*Calc4!B$6300*(Calc4!B$5981+Calc1!B5590)</f>
        <v>#VALUE!</v>
      </c>
      <c r="AF330" s="22" t="e">
        <f ca="1">Calc1!B3098*(MAX(Calc4!B7516,0-(Calc4!B7206+IF('935'!P272=0,0,(1-'935'!X272/'11'!D$17)*'11'!B$17/('11'!B$17-'935'!W272)*IF(Calc1!B3098=0,1,Calc2!B277/Calc1!B3098)*Calc4!B1537))))*'11'!B$17*0.01*(1-(Calc4!B$2216+Calc4!B$11)/Calc4!B$2233)</f>
        <v>#VALUE!</v>
      </c>
      <c r="AG330" s="22" t="e">
        <f t="shared" si="34"/>
        <v>#VALUE!</v>
      </c>
      <c r="AH330" s="10"/>
    </row>
    <row r="331" spans="1:34">
      <c r="A331" s="20">
        <v>267</v>
      </c>
      <c r="B331" s="27" t="str">
        <f ca="1">Results!B284</f>
        <v>#VALUE!</v>
      </c>
      <c r="C331" s="7" t="e">
        <f ca="1">Results!C284</f>
        <v>#VALUE!</v>
      </c>
      <c r="D331" s="28" t="e">
        <f ca="1">Results!D284</f>
        <v>#VALUE!</v>
      </c>
      <c r="E331" s="28" t="e">
        <f ca="1">Results!E284</f>
        <v>#VALUE!</v>
      </c>
      <c r="F331" s="28" t="e">
        <f ca="1">Results!F284</f>
        <v>#VALUE!</v>
      </c>
      <c r="G331" s="7" t="e">
        <f ca="1">Results!G284</f>
        <v>#VALUE!</v>
      </c>
      <c r="H331" s="28" t="e">
        <f ca="1">Results!H284</f>
        <v>#VALUE!</v>
      </c>
      <c r="I331" s="28" t="e">
        <f ca="1">Results!I284</f>
        <v>#VALUE!</v>
      </c>
      <c r="J331" s="28" t="e">
        <f ca="1">Results!J284</f>
        <v>#VALUE!</v>
      </c>
      <c r="K331" s="29" t="e">
        <f ca="1">0.01*'11'!B$17*Calc1!B3099*Results!E284</f>
        <v>#VALUE!</v>
      </c>
      <c r="L331" s="22" t="e">
        <f ca="1">0.01*('11'!D$17-'935'!X273)*Results!C284*Calc1!B3099*('11'!B$17/('11'!B$17-'935'!W273))*'935'!P273</f>
        <v>#VALUE!</v>
      </c>
      <c r="M331" s="22" t="e">
        <f ca="1">0.01*('11'!B$17-'935'!W273)*Results!D284</f>
        <v>#VALUE!</v>
      </c>
      <c r="N331" s="22" t="e">
        <f ca="1">0.01*'11'!B$17*Calc1!B4344*Calc3!B1937</f>
        <v>#VALUE!</v>
      </c>
      <c r="O331" s="22" t="e">
        <f ca="1">0.01*('11'!B$17-'935'!W273)*Calc4!B10617</f>
        <v>#VALUE!</v>
      </c>
      <c r="P331" s="22" t="e">
        <f ca="1">0.01*Calc3!B3512*'935'!T273</f>
        <v>#VALUE!</v>
      </c>
      <c r="Q331" s="29" t="e">
        <f t="shared" si="28"/>
        <v>#VALUE!</v>
      </c>
      <c r="R331" s="24" t="str">
        <f ca="1">'935'!Y273</f>
        <v>#VALUE!</v>
      </c>
      <c r="S331" s="30" t="e">
        <f t="shared" si="29"/>
        <v>#VALUE!</v>
      </c>
      <c r="T331" s="31" t="e">
        <f t="shared" si="30"/>
        <v>#VALUE!</v>
      </c>
      <c r="U331" s="29" t="e">
        <f t="shared" si="31"/>
        <v>#VALUE!</v>
      </c>
      <c r="V331" s="24" t="str">
        <f ca="1">'935'!Z273</f>
        <v>#VALUE!</v>
      </c>
      <c r="W331" s="30" t="e">
        <f t="shared" si="32"/>
        <v>#VALUE!</v>
      </c>
      <c r="X331" s="31" t="e">
        <f t="shared" si="33"/>
        <v>#VALUE!</v>
      </c>
      <c r="Y331" s="29" t="e">
        <f ca="1">0.01*('11'!B$17-'935'!W273)*Calc4!B9070</f>
        <v>#VALUE!</v>
      </c>
      <c r="Z331" s="22" t="e">
        <f ca="1">0.01*'11'!B$17*Calc1!B3099*Calc4!B915</f>
        <v>#VALUE!</v>
      </c>
      <c r="AA331" s="22" t="e">
        <f ca="1">Calc1!B3099*(MAX(Calc4!B7517,0-(Calc4!B7207+IF('935'!P273=0,0,(1-'935'!X273/'11'!D$17)*'11'!B$17/('11'!B$17-'935'!W273)*IF(Calc1!B3099=0,1,Calc2!B278/Calc1!B3099)*Calc4!B1538))))*'11'!B$17*0.01*Calc4!B$11/Calc4!B$2233</f>
        <v>#VALUE!</v>
      </c>
      <c r="AB331" s="22" t="e">
        <f ca="1">Calc1!B3099*Calc4!B$6619*Calc4!B6576</f>
        <v>#VALUE!</v>
      </c>
      <c r="AC331" s="22" t="e">
        <f ca="1">Calc1!B3099*(MAX(Calc4!B7517,0-(Calc4!B7207+IF('935'!P273=0,0,(1-'935'!X273/'11'!D$17)*'11'!B$17/('11'!B$17-'935'!W273)*IF(Calc1!B3099=0,1,Calc2!B278/Calc1!B3099)*Calc4!B1538))))*'11'!B$17*0.01*Calc4!B$2216/Calc4!B$2233</f>
        <v>#VALUE!</v>
      </c>
      <c r="AD331" s="22" t="e">
        <f ca="1">0.01*(Calc2!B278*'11'!B$17*Calc4!B1847+Calc1!B3099*Calc2!B6401*'935'!P273*('11'!D$17-'935'!X273)*('11'!B$17/('11'!B$17-'935'!W273)))</f>
        <v>#VALUE!</v>
      </c>
      <c r="AE331" s="22" t="e">
        <f ca="1">Calc1!B3099*Calc4!B$6300*(Calc4!B$5981+Calc1!B5591)</f>
        <v>#VALUE!</v>
      </c>
      <c r="AF331" s="22" t="e">
        <f ca="1">Calc1!B3099*(MAX(Calc4!B7517,0-(Calc4!B7207+IF('935'!P273=0,0,(1-'935'!X273/'11'!D$17)*'11'!B$17/('11'!B$17-'935'!W273)*IF(Calc1!B3099=0,1,Calc2!B278/Calc1!B3099)*Calc4!B1538))))*'11'!B$17*0.01*(1-(Calc4!B$2216+Calc4!B$11)/Calc4!B$2233)</f>
        <v>#VALUE!</v>
      </c>
      <c r="AG331" s="22" t="e">
        <f t="shared" si="34"/>
        <v>#VALUE!</v>
      </c>
      <c r="AH331" s="10"/>
    </row>
    <row r="332" spans="1:34">
      <c r="A332" s="20">
        <v>268</v>
      </c>
      <c r="B332" s="27" t="str">
        <f ca="1">Results!B285</f>
        <v>#VALUE!</v>
      </c>
      <c r="C332" s="7" t="e">
        <f ca="1">Results!C285</f>
        <v>#VALUE!</v>
      </c>
      <c r="D332" s="28" t="e">
        <f ca="1">Results!D285</f>
        <v>#VALUE!</v>
      </c>
      <c r="E332" s="28" t="e">
        <f ca="1">Results!E285</f>
        <v>#VALUE!</v>
      </c>
      <c r="F332" s="28" t="e">
        <f ca="1">Results!F285</f>
        <v>#VALUE!</v>
      </c>
      <c r="G332" s="7" t="e">
        <f ca="1">Results!G285</f>
        <v>#VALUE!</v>
      </c>
      <c r="H332" s="28" t="e">
        <f ca="1">Results!H285</f>
        <v>#VALUE!</v>
      </c>
      <c r="I332" s="28" t="e">
        <f ca="1">Results!I285</f>
        <v>#VALUE!</v>
      </c>
      <c r="J332" s="28" t="e">
        <f ca="1">Results!J285</f>
        <v>#VALUE!</v>
      </c>
      <c r="K332" s="29" t="e">
        <f ca="1">0.01*'11'!B$17*Calc1!B3100*Results!E285</f>
        <v>#VALUE!</v>
      </c>
      <c r="L332" s="22" t="e">
        <f ca="1">0.01*('11'!D$17-'935'!X274)*Results!C285*Calc1!B3100*('11'!B$17/('11'!B$17-'935'!W274))*'935'!P274</f>
        <v>#VALUE!</v>
      </c>
      <c r="M332" s="22" t="e">
        <f ca="1">0.01*('11'!B$17-'935'!W274)*Results!D285</f>
        <v>#VALUE!</v>
      </c>
      <c r="N332" s="22" t="e">
        <f ca="1">0.01*'11'!B$17*Calc1!B4345*Calc3!B1938</f>
        <v>#VALUE!</v>
      </c>
      <c r="O332" s="22" t="e">
        <f ca="1">0.01*('11'!B$17-'935'!W274)*Calc4!B10618</f>
        <v>#VALUE!</v>
      </c>
      <c r="P332" s="22" t="e">
        <f ca="1">0.01*Calc3!B3513*'935'!T274</f>
        <v>#VALUE!</v>
      </c>
      <c r="Q332" s="29" t="e">
        <f t="shared" si="28"/>
        <v>#VALUE!</v>
      </c>
      <c r="R332" s="24" t="str">
        <f ca="1">'935'!Y274</f>
        <v>#VALUE!</v>
      </c>
      <c r="S332" s="30" t="e">
        <f t="shared" si="29"/>
        <v>#VALUE!</v>
      </c>
      <c r="T332" s="31" t="e">
        <f t="shared" si="30"/>
        <v>#VALUE!</v>
      </c>
      <c r="U332" s="29" t="e">
        <f t="shared" si="31"/>
        <v>#VALUE!</v>
      </c>
      <c r="V332" s="24" t="str">
        <f ca="1">'935'!Z274</f>
        <v>#VALUE!</v>
      </c>
      <c r="W332" s="30" t="e">
        <f t="shared" si="32"/>
        <v>#VALUE!</v>
      </c>
      <c r="X332" s="31" t="e">
        <f t="shared" si="33"/>
        <v>#VALUE!</v>
      </c>
      <c r="Y332" s="29" t="e">
        <f ca="1">0.01*('11'!B$17-'935'!W274)*Calc4!B9071</f>
        <v>#VALUE!</v>
      </c>
      <c r="Z332" s="22" t="e">
        <f ca="1">0.01*'11'!B$17*Calc1!B3100*Calc4!B916</f>
        <v>#VALUE!</v>
      </c>
      <c r="AA332" s="22" t="e">
        <f ca="1">Calc1!B3100*(MAX(Calc4!B7518,0-(Calc4!B7208+IF('935'!P274=0,0,(1-'935'!X274/'11'!D$17)*'11'!B$17/('11'!B$17-'935'!W274)*IF(Calc1!B3100=0,1,Calc2!B279/Calc1!B3100)*Calc4!B1539))))*'11'!B$17*0.01*Calc4!B$11/Calc4!B$2233</f>
        <v>#VALUE!</v>
      </c>
      <c r="AB332" s="22" t="e">
        <f ca="1">Calc1!B3100*Calc4!B$6619*Calc4!B6577</f>
        <v>#VALUE!</v>
      </c>
      <c r="AC332" s="22" t="e">
        <f ca="1">Calc1!B3100*(MAX(Calc4!B7518,0-(Calc4!B7208+IF('935'!P274=0,0,(1-'935'!X274/'11'!D$17)*'11'!B$17/('11'!B$17-'935'!W274)*IF(Calc1!B3100=0,1,Calc2!B279/Calc1!B3100)*Calc4!B1539))))*'11'!B$17*0.01*Calc4!B$2216/Calc4!B$2233</f>
        <v>#VALUE!</v>
      </c>
      <c r="AD332" s="22" t="e">
        <f ca="1">0.01*(Calc2!B279*'11'!B$17*Calc4!B1848+Calc1!B3100*Calc2!B6402*'935'!P274*('11'!D$17-'935'!X274)*('11'!B$17/('11'!B$17-'935'!W274)))</f>
        <v>#VALUE!</v>
      </c>
      <c r="AE332" s="22" t="e">
        <f ca="1">Calc1!B3100*Calc4!B$6300*(Calc4!B$5981+Calc1!B5592)</f>
        <v>#VALUE!</v>
      </c>
      <c r="AF332" s="22" t="e">
        <f ca="1">Calc1!B3100*(MAX(Calc4!B7518,0-(Calc4!B7208+IF('935'!P274=0,0,(1-'935'!X274/'11'!D$17)*'11'!B$17/('11'!B$17-'935'!W274)*IF(Calc1!B3100=0,1,Calc2!B279/Calc1!B3100)*Calc4!B1539))))*'11'!B$17*0.01*(1-(Calc4!B$2216+Calc4!B$11)/Calc4!B$2233)</f>
        <v>#VALUE!</v>
      </c>
      <c r="AG332" s="22" t="e">
        <f t="shared" si="34"/>
        <v>#VALUE!</v>
      </c>
      <c r="AH332" s="10"/>
    </row>
    <row r="333" spans="1:34">
      <c r="A333" s="20">
        <v>269</v>
      </c>
      <c r="B333" s="27" t="str">
        <f ca="1">Results!B286</f>
        <v>#VALUE!</v>
      </c>
      <c r="C333" s="7" t="e">
        <f ca="1">Results!C286</f>
        <v>#VALUE!</v>
      </c>
      <c r="D333" s="28" t="e">
        <f ca="1">Results!D286</f>
        <v>#VALUE!</v>
      </c>
      <c r="E333" s="28" t="e">
        <f ca="1">Results!E286</f>
        <v>#VALUE!</v>
      </c>
      <c r="F333" s="28" t="e">
        <f ca="1">Results!F286</f>
        <v>#VALUE!</v>
      </c>
      <c r="G333" s="7" t="e">
        <f ca="1">Results!G286</f>
        <v>#VALUE!</v>
      </c>
      <c r="H333" s="28" t="e">
        <f ca="1">Results!H286</f>
        <v>#VALUE!</v>
      </c>
      <c r="I333" s="28" t="e">
        <f ca="1">Results!I286</f>
        <v>#VALUE!</v>
      </c>
      <c r="J333" s="28" t="e">
        <f ca="1">Results!J286</f>
        <v>#VALUE!</v>
      </c>
      <c r="K333" s="29" t="e">
        <f ca="1">0.01*'11'!B$17*Calc1!B3101*Results!E286</f>
        <v>#VALUE!</v>
      </c>
      <c r="L333" s="22" t="e">
        <f ca="1">0.01*('11'!D$17-'935'!X275)*Results!C286*Calc1!B3101*('11'!B$17/('11'!B$17-'935'!W275))*'935'!P275</f>
        <v>#VALUE!</v>
      </c>
      <c r="M333" s="22" t="e">
        <f ca="1">0.01*('11'!B$17-'935'!W275)*Results!D286</f>
        <v>#VALUE!</v>
      </c>
      <c r="N333" s="22" t="e">
        <f ca="1">0.01*'11'!B$17*Calc1!B4346*Calc3!B1939</f>
        <v>#VALUE!</v>
      </c>
      <c r="O333" s="22" t="e">
        <f ca="1">0.01*('11'!B$17-'935'!W275)*Calc4!B10619</f>
        <v>#VALUE!</v>
      </c>
      <c r="P333" s="22" t="e">
        <f ca="1">0.01*Calc3!B3514*'935'!T275</f>
        <v>#VALUE!</v>
      </c>
      <c r="Q333" s="29" t="e">
        <f t="shared" si="28"/>
        <v>#VALUE!</v>
      </c>
      <c r="R333" s="24" t="str">
        <f ca="1">'935'!Y275</f>
        <v>#VALUE!</v>
      </c>
      <c r="S333" s="30" t="e">
        <f t="shared" si="29"/>
        <v>#VALUE!</v>
      </c>
      <c r="T333" s="31" t="e">
        <f t="shared" si="30"/>
        <v>#VALUE!</v>
      </c>
      <c r="U333" s="29" t="e">
        <f t="shared" si="31"/>
        <v>#VALUE!</v>
      </c>
      <c r="V333" s="24" t="str">
        <f ca="1">'935'!Z275</f>
        <v>#VALUE!</v>
      </c>
      <c r="W333" s="30" t="e">
        <f t="shared" si="32"/>
        <v>#VALUE!</v>
      </c>
      <c r="X333" s="31" t="e">
        <f t="shared" si="33"/>
        <v>#VALUE!</v>
      </c>
      <c r="Y333" s="29" t="e">
        <f ca="1">0.01*('11'!B$17-'935'!W275)*Calc4!B9072</f>
        <v>#VALUE!</v>
      </c>
      <c r="Z333" s="22" t="e">
        <f ca="1">0.01*'11'!B$17*Calc1!B3101*Calc4!B917</f>
        <v>#VALUE!</v>
      </c>
      <c r="AA333" s="22" t="e">
        <f ca="1">Calc1!B3101*(MAX(Calc4!B7519,0-(Calc4!B7209+IF('935'!P275=0,0,(1-'935'!X275/'11'!D$17)*'11'!B$17/('11'!B$17-'935'!W275)*IF(Calc1!B3101=0,1,Calc2!B280/Calc1!B3101)*Calc4!B1540))))*'11'!B$17*0.01*Calc4!B$11/Calc4!B$2233</f>
        <v>#VALUE!</v>
      </c>
      <c r="AB333" s="22" t="e">
        <f ca="1">Calc1!B3101*Calc4!B$6619*Calc4!B6578</f>
        <v>#VALUE!</v>
      </c>
      <c r="AC333" s="22" t="e">
        <f ca="1">Calc1!B3101*(MAX(Calc4!B7519,0-(Calc4!B7209+IF('935'!P275=0,0,(1-'935'!X275/'11'!D$17)*'11'!B$17/('11'!B$17-'935'!W275)*IF(Calc1!B3101=0,1,Calc2!B280/Calc1!B3101)*Calc4!B1540))))*'11'!B$17*0.01*Calc4!B$2216/Calc4!B$2233</f>
        <v>#VALUE!</v>
      </c>
      <c r="AD333" s="22" t="e">
        <f ca="1">0.01*(Calc2!B280*'11'!B$17*Calc4!B1849+Calc1!B3101*Calc2!B6403*'935'!P275*('11'!D$17-'935'!X275)*('11'!B$17/('11'!B$17-'935'!W275)))</f>
        <v>#VALUE!</v>
      </c>
      <c r="AE333" s="22" t="e">
        <f ca="1">Calc1!B3101*Calc4!B$6300*(Calc4!B$5981+Calc1!B5593)</f>
        <v>#VALUE!</v>
      </c>
      <c r="AF333" s="22" t="e">
        <f ca="1">Calc1!B3101*(MAX(Calc4!B7519,0-(Calc4!B7209+IF('935'!P275=0,0,(1-'935'!X275/'11'!D$17)*'11'!B$17/('11'!B$17-'935'!W275)*IF(Calc1!B3101=0,1,Calc2!B280/Calc1!B3101)*Calc4!B1540))))*'11'!B$17*0.01*(1-(Calc4!B$2216+Calc4!B$11)/Calc4!B$2233)</f>
        <v>#VALUE!</v>
      </c>
      <c r="AG333" s="22" t="e">
        <f t="shared" si="34"/>
        <v>#VALUE!</v>
      </c>
      <c r="AH333" s="10"/>
    </row>
    <row r="334" spans="1:34">
      <c r="A334" s="20">
        <v>270</v>
      </c>
      <c r="B334" s="27" t="str">
        <f ca="1">Results!B287</f>
        <v>#VALUE!</v>
      </c>
      <c r="C334" s="7" t="e">
        <f ca="1">Results!C287</f>
        <v>#VALUE!</v>
      </c>
      <c r="D334" s="28" t="e">
        <f ca="1">Results!D287</f>
        <v>#VALUE!</v>
      </c>
      <c r="E334" s="28" t="e">
        <f ca="1">Results!E287</f>
        <v>#VALUE!</v>
      </c>
      <c r="F334" s="28" t="e">
        <f ca="1">Results!F287</f>
        <v>#VALUE!</v>
      </c>
      <c r="G334" s="7" t="e">
        <f ca="1">Results!G287</f>
        <v>#VALUE!</v>
      </c>
      <c r="H334" s="28" t="e">
        <f ca="1">Results!H287</f>
        <v>#VALUE!</v>
      </c>
      <c r="I334" s="28" t="e">
        <f ca="1">Results!I287</f>
        <v>#VALUE!</v>
      </c>
      <c r="J334" s="28" t="e">
        <f ca="1">Results!J287</f>
        <v>#VALUE!</v>
      </c>
      <c r="K334" s="29" t="e">
        <f ca="1">0.01*'11'!B$17*Calc1!B3102*Results!E287</f>
        <v>#VALUE!</v>
      </c>
      <c r="L334" s="22" t="e">
        <f ca="1">0.01*('11'!D$17-'935'!X276)*Results!C287*Calc1!B3102*('11'!B$17/('11'!B$17-'935'!W276))*'935'!P276</f>
        <v>#VALUE!</v>
      </c>
      <c r="M334" s="22" t="e">
        <f ca="1">0.01*('11'!B$17-'935'!W276)*Results!D287</f>
        <v>#VALUE!</v>
      </c>
      <c r="N334" s="22" t="e">
        <f ca="1">0.01*'11'!B$17*Calc1!B4347*Calc3!B1940</f>
        <v>#VALUE!</v>
      </c>
      <c r="O334" s="22" t="e">
        <f ca="1">0.01*('11'!B$17-'935'!W276)*Calc4!B10620</f>
        <v>#VALUE!</v>
      </c>
      <c r="P334" s="22" t="e">
        <f ca="1">0.01*Calc3!B3515*'935'!T276</f>
        <v>#VALUE!</v>
      </c>
      <c r="Q334" s="29" t="e">
        <f t="shared" si="28"/>
        <v>#VALUE!</v>
      </c>
      <c r="R334" s="24" t="str">
        <f ca="1">'935'!Y276</f>
        <v>#VALUE!</v>
      </c>
      <c r="S334" s="30" t="e">
        <f t="shared" si="29"/>
        <v>#VALUE!</v>
      </c>
      <c r="T334" s="31" t="e">
        <f t="shared" si="30"/>
        <v>#VALUE!</v>
      </c>
      <c r="U334" s="29" t="e">
        <f t="shared" si="31"/>
        <v>#VALUE!</v>
      </c>
      <c r="V334" s="24" t="str">
        <f ca="1">'935'!Z276</f>
        <v>#VALUE!</v>
      </c>
      <c r="W334" s="30" t="e">
        <f t="shared" si="32"/>
        <v>#VALUE!</v>
      </c>
      <c r="X334" s="31" t="e">
        <f t="shared" si="33"/>
        <v>#VALUE!</v>
      </c>
      <c r="Y334" s="29" t="e">
        <f ca="1">0.01*('11'!B$17-'935'!W276)*Calc4!B9073</f>
        <v>#VALUE!</v>
      </c>
      <c r="Z334" s="22" t="e">
        <f ca="1">0.01*'11'!B$17*Calc1!B3102*Calc4!B918</f>
        <v>#VALUE!</v>
      </c>
      <c r="AA334" s="22" t="e">
        <f ca="1">Calc1!B3102*(MAX(Calc4!B7520,0-(Calc4!B7210+IF('935'!P276=0,0,(1-'935'!X276/'11'!D$17)*'11'!B$17/('11'!B$17-'935'!W276)*IF(Calc1!B3102=0,1,Calc2!B281/Calc1!B3102)*Calc4!B1541))))*'11'!B$17*0.01*Calc4!B$11/Calc4!B$2233</f>
        <v>#VALUE!</v>
      </c>
      <c r="AB334" s="22" t="e">
        <f ca="1">Calc1!B3102*Calc4!B$6619*Calc4!B6579</f>
        <v>#VALUE!</v>
      </c>
      <c r="AC334" s="22" t="e">
        <f ca="1">Calc1!B3102*(MAX(Calc4!B7520,0-(Calc4!B7210+IF('935'!P276=0,0,(1-'935'!X276/'11'!D$17)*'11'!B$17/('11'!B$17-'935'!W276)*IF(Calc1!B3102=0,1,Calc2!B281/Calc1!B3102)*Calc4!B1541))))*'11'!B$17*0.01*Calc4!B$2216/Calc4!B$2233</f>
        <v>#VALUE!</v>
      </c>
      <c r="AD334" s="22" t="e">
        <f ca="1">0.01*(Calc2!B281*'11'!B$17*Calc4!B1850+Calc1!B3102*Calc2!B6404*'935'!P276*('11'!D$17-'935'!X276)*('11'!B$17/('11'!B$17-'935'!W276)))</f>
        <v>#VALUE!</v>
      </c>
      <c r="AE334" s="22" t="e">
        <f ca="1">Calc1!B3102*Calc4!B$6300*(Calc4!B$5981+Calc1!B5594)</f>
        <v>#VALUE!</v>
      </c>
      <c r="AF334" s="22" t="e">
        <f ca="1">Calc1!B3102*(MAX(Calc4!B7520,0-(Calc4!B7210+IF('935'!P276=0,0,(1-'935'!X276/'11'!D$17)*'11'!B$17/('11'!B$17-'935'!W276)*IF(Calc1!B3102=0,1,Calc2!B281/Calc1!B3102)*Calc4!B1541))))*'11'!B$17*0.01*(1-(Calc4!B$2216+Calc4!B$11)/Calc4!B$2233)</f>
        <v>#VALUE!</v>
      </c>
      <c r="AG334" s="22" t="e">
        <f t="shared" si="34"/>
        <v>#VALUE!</v>
      </c>
      <c r="AH334" s="10"/>
    </row>
    <row r="335" spans="1:34">
      <c r="A335" s="20">
        <v>271</v>
      </c>
      <c r="B335" s="27" t="str">
        <f ca="1">Results!B288</f>
        <v>#VALUE!</v>
      </c>
      <c r="C335" s="7" t="e">
        <f ca="1">Results!C288</f>
        <v>#VALUE!</v>
      </c>
      <c r="D335" s="28" t="e">
        <f ca="1">Results!D288</f>
        <v>#VALUE!</v>
      </c>
      <c r="E335" s="28" t="e">
        <f ca="1">Results!E288</f>
        <v>#VALUE!</v>
      </c>
      <c r="F335" s="28" t="e">
        <f ca="1">Results!F288</f>
        <v>#VALUE!</v>
      </c>
      <c r="G335" s="7" t="e">
        <f ca="1">Results!G288</f>
        <v>#VALUE!</v>
      </c>
      <c r="H335" s="28" t="e">
        <f ca="1">Results!H288</f>
        <v>#VALUE!</v>
      </c>
      <c r="I335" s="28" t="e">
        <f ca="1">Results!I288</f>
        <v>#VALUE!</v>
      </c>
      <c r="J335" s="28" t="e">
        <f ca="1">Results!J288</f>
        <v>#VALUE!</v>
      </c>
      <c r="K335" s="29" t="e">
        <f ca="1">0.01*'11'!B$17*Calc1!B3103*Results!E288</f>
        <v>#VALUE!</v>
      </c>
      <c r="L335" s="22" t="e">
        <f ca="1">0.01*('11'!D$17-'935'!X277)*Results!C288*Calc1!B3103*('11'!B$17/('11'!B$17-'935'!W277))*'935'!P277</f>
        <v>#VALUE!</v>
      </c>
      <c r="M335" s="22" t="e">
        <f ca="1">0.01*('11'!B$17-'935'!W277)*Results!D288</f>
        <v>#VALUE!</v>
      </c>
      <c r="N335" s="22" t="e">
        <f ca="1">0.01*'11'!B$17*Calc1!B4348*Calc3!B1941</f>
        <v>#VALUE!</v>
      </c>
      <c r="O335" s="22" t="e">
        <f ca="1">0.01*('11'!B$17-'935'!W277)*Calc4!B10621</f>
        <v>#VALUE!</v>
      </c>
      <c r="P335" s="22" t="e">
        <f ca="1">0.01*Calc3!B3516*'935'!T277</f>
        <v>#VALUE!</v>
      </c>
      <c r="Q335" s="29" t="e">
        <f t="shared" si="28"/>
        <v>#VALUE!</v>
      </c>
      <c r="R335" s="24" t="str">
        <f ca="1">'935'!Y277</f>
        <v>#VALUE!</v>
      </c>
      <c r="S335" s="30" t="e">
        <f t="shared" si="29"/>
        <v>#VALUE!</v>
      </c>
      <c r="T335" s="31" t="e">
        <f t="shared" si="30"/>
        <v>#VALUE!</v>
      </c>
      <c r="U335" s="29" t="e">
        <f t="shared" si="31"/>
        <v>#VALUE!</v>
      </c>
      <c r="V335" s="24" t="str">
        <f ca="1">'935'!Z277</f>
        <v>#VALUE!</v>
      </c>
      <c r="W335" s="30" t="e">
        <f t="shared" si="32"/>
        <v>#VALUE!</v>
      </c>
      <c r="X335" s="31" t="e">
        <f t="shared" si="33"/>
        <v>#VALUE!</v>
      </c>
      <c r="Y335" s="29" t="e">
        <f ca="1">0.01*('11'!B$17-'935'!W277)*Calc4!B9074</f>
        <v>#VALUE!</v>
      </c>
      <c r="Z335" s="22" t="e">
        <f ca="1">0.01*'11'!B$17*Calc1!B3103*Calc4!B919</f>
        <v>#VALUE!</v>
      </c>
      <c r="AA335" s="22" t="e">
        <f ca="1">Calc1!B3103*(MAX(Calc4!B7521,0-(Calc4!B7211+IF('935'!P277=0,0,(1-'935'!X277/'11'!D$17)*'11'!B$17/('11'!B$17-'935'!W277)*IF(Calc1!B3103=0,1,Calc2!B282/Calc1!B3103)*Calc4!B1542))))*'11'!B$17*0.01*Calc4!B$11/Calc4!B$2233</f>
        <v>#VALUE!</v>
      </c>
      <c r="AB335" s="22" t="e">
        <f ca="1">Calc1!B3103*Calc4!B$6619*Calc4!B6580</f>
        <v>#VALUE!</v>
      </c>
      <c r="AC335" s="22" t="e">
        <f ca="1">Calc1!B3103*(MAX(Calc4!B7521,0-(Calc4!B7211+IF('935'!P277=0,0,(1-'935'!X277/'11'!D$17)*'11'!B$17/('11'!B$17-'935'!W277)*IF(Calc1!B3103=0,1,Calc2!B282/Calc1!B3103)*Calc4!B1542))))*'11'!B$17*0.01*Calc4!B$2216/Calc4!B$2233</f>
        <v>#VALUE!</v>
      </c>
      <c r="AD335" s="22" t="e">
        <f ca="1">0.01*(Calc2!B282*'11'!B$17*Calc4!B1851+Calc1!B3103*Calc2!B6405*'935'!P277*('11'!D$17-'935'!X277)*('11'!B$17/('11'!B$17-'935'!W277)))</f>
        <v>#VALUE!</v>
      </c>
      <c r="AE335" s="22" t="e">
        <f ca="1">Calc1!B3103*Calc4!B$6300*(Calc4!B$5981+Calc1!B5595)</f>
        <v>#VALUE!</v>
      </c>
      <c r="AF335" s="22" t="e">
        <f ca="1">Calc1!B3103*(MAX(Calc4!B7521,0-(Calc4!B7211+IF('935'!P277=0,0,(1-'935'!X277/'11'!D$17)*'11'!B$17/('11'!B$17-'935'!W277)*IF(Calc1!B3103=0,1,Calc2!B282/Calc1!B3103)*Calc4!B1542))))*'11'!B$17*0.01*(1-(Calc4!B$2216+Calc4!B$11)/Calc4!B$2233)</f>
        <v>#VALUE!</v>
      </c>
      <c r="AG335" s="22" t="e">
        <f t="shared" si="34"/>
        <v>#VALUE!</v>
      </c>
      <c r="AH335" s="10"/>
    </row>
    <row r="336" spans="1:34">
      <c r="A336" s="20">
        <v>272</v>
      </c>
      <c r="B336" s="27" t="str">
        <f ca="1">Results!B289</f>
        <v>#VALUE!</v>
      </c>
      <c r="C336" s="7" t="e">
        <f ca="1">Results!C289</f>
        <v>#VALUE!</v>
      </c>
      <c r="D336" s="28" t="e">
        <f ca="1">Results!D289</f>
        <v>#VALUE!</v>
      </c>
      <c r="E336" s="28" t="e">
        <f ca="1">Results!E289</f>
        <v>#VALUE!</v>
      </c>
      <c r="F336" s="28" t="e">
        <f ca="1">Results!F289</f>
        <v>#VALUE!</v>
      </c>
      <c r="G336" s="7" t="e">
        <f ca="1">Results!G289</f>
        <v>#VALUE!</v>
      </c>
      <c r="H336" s="28" t="e">
        <f ca="1">Results!H289</f>
        <v>#VALUE!</v>
      </c>
      <c r="I336" s="28" t="e">
        <f ca="1">Results!I289</f>
        <v>#VALUE!</v>
      </c>
      <c r="J336" s="28" t="e">
        <f ca="1">Results!J289</f>
        <v>#VALUE!</v>
      </c>
      <c r="K336" s="29" t="e">
        <f ca="1">0.01*'11'!B$17*Calc1!B3104*Results!E289</f>
        <v>#VALUE!</v>
      </c>
      <c r="L336" s="22" t="e">
        <f ca="1">0.01*('11'!D$17-'935'!X278)*Results!C289*Calc1!B3104*('11'!B$17/('11'!B$17-'935'!W278))*'935'!P278</f>
        <v>#VALUE!</v>
      </c>
      <c r="M336" s="22" t="e">
        <f ca="1">0.01*('11'!B$17-'935'!W278)*Results!D289</f>
        <v>#VALUE!</v>
      </c>
      <c r="N336" s="22" t="e">
        <f ca="1">0.01*'11'!B$17*Calc1!B4349*Calc3!B1942</f>
        <v>#VALUE!</v>
      </c>
      <c r="O336" s="22" t="e">
        <f ca="1">0.01*('11'!B$17-'935'!W278)*Calc4!B10622</f>
        <v>#VALUE!</v>
      </c>
      <c r="P336" s="22" t="e">
        <f ca="1">0.01*Calc3!B3517*'935'!T278</f>
        <v>#VALUE!</v>
      </c>
      <c r="Q336" s="29" t="e">
        <f t="shared" si="28"/>
        <v>#VALUE!</v>
      </c>
      <c r="R336" s="24" t="str">
        <f ca="1">'935'!Y278</f>
        <v>#VALUE!</v>
      </c>
      <c r="S336" s="30" t="e">
        <f t="shared" si="29"/>
        <v>#VALUE!</v>
      </c>
      <c r="T336" s="31" t="e">
        <f t="shared" si="30"/>
        <v>#VALUE!</v>
      </c>
      <c r="U336" s="29" t="e">
        <f t="shared" si="31"/>
        <v>#VALUE!</v>
      </c>
      <c r="V336" s="24" t="str">
        <f ca="1">'935'!Z278</f>
        <v>#VALUE!</v>
      </c>
      <c r="W336" s="30" t="e">
        <f t="shared" si="32"/>
        <v>#VALUE!</v>
      </c>
      <c r="X336" s="31" t="e">
        <f t="shared" si="33"/>
        <v>#VALUE!</v>
      </c>
      <c r="Y336" s="29" t="e">
        <f ca="1">0.01*('11'!B$17-'935'!W278)*Calc4!B9075</f>
        <v>#VALUE!</v>
      </c>
      <c r="Z336" s="22" t="e">
        <f ca="1">0.01*'11'!B$17*Calc1!B3104*Calc4!B920</f>
        <v>#VALUE!</v>
      </c>
      <c r="AA336" s="22" t="e">
        <f ca="1">Calc1!B3104*(MAX(Calc4!B7522,0-(Calc4!B7212+IF('935'!P278=0,0,(1-'935'!X278/'11'!D$17)*'11'!B$17/('11'!B$17-'935'!W278)*IF(Calc1!B3104=0,1,Calc2!B283/Calc1!B3104)*Calc4!B1543))))*'11'!B$17*0.01*Calc4!B$11/Calc4!B$2233</f>
        <v>#VALUE!</v>
      </c>
      <c r="AB336" s="22" t="e">
        <f ca="1">Calc1!B3104*Calc4!B$6619*Calc4!B6581</f>
        <v>#VALUE!</v>
      </c>
      <c r="AC336" s="22" t="e">
        <f ca="1">Calc1!B3104*(MAX(Calc4!B7522,0-(Calc4!B7212+IF('935'!P278=0,0,(1-'935'!X278/'11'!D$17)*'11'!B$17/('11'!B$17-'935'!W278)*IF(Calc1!B3104=0,1,Calc2!B283/Calc1!B3104)*Calc4!B1543))))*'11'!B$17*0.01*Calc4!B$2216/Calc4!B$2233</f>
        <v>#VALUE!</v>
      </c>
      <c r="AD336" s="22" t="e">
        <f ca="1">0.01*(Calc2!B283*'11'!B$17*Calc4!B1852+Calc1!B3104*Calc2!B6406*'935'!P278*('11'!D$17-'935'!X278)*('11'!B$17/('11'!B$17-'935'!W278)))</f>
        <v>#VALUE!</v>
      </c>
      <c r="AE336" s="22" t="e">
        <f ca="1">Calc1!B3104*Calc4!B$6300*(Calc4!B$5981+Calc1!B5596)</f>
        <v>#VALUE!</v>
      </c>
      <c r="AF336" s="22" t="e">
        <f ca="1">Calc1!B3104*(MAX(Calc4!B7522,0-(Calc4!B7212+IF('935'!P278=0,0,(1-'935'!X278/'11'!D$17)*'11'!B$17/('11'!B$17-'935'!W278)*IF(Calc1!B3104=0,1,Calc2!B283/Calc1!B3104)*Calc4!B1543))))*'11'!B$17*0.01*(1-(Calc4!B$2216+Calc4!B$11)/Calc4!B$2233)</f>
        <v>#VALUE!</v>
      </c>
      <c r="AG336" s="22" t="e">
        <f t="shared" si="34"/>
        <v>#VALUE!</v>
      </c>
      <c r="AH336" s="10"/>
    </row>
    <row r="337" spans="1:34">
      <c r="A337" s="20">
        <v>273</v>
      </c>
      <c r="B337" s="27" t="str">
        <f ca="1">Results!B290</f>
        <v>#VALUE!</v>
      </c>
      <c r="C337" s="7" t="e">
        <f ca="1">Results!C290</f>
        <v>#VALUE!</v>
      </c>
      <c r="D337" s="28" t="e">
        <f ca="1">Results!D290</f>
        <v>#VALUE!</v>
      </c>
      <c r="E337" s="28" t="e">
        <f ca="1">Results!E290</f>
        <v>#VALUE!</v>
      </c>
      <c r="F337" s="28" t="e">
        <f ca="1">Results!F290</f>
        <v>#VALUE!</v>
      </c>
      <c r="G337" s="7" t="e">
        <f ca="1">Results!G290</f>
        <v>#VALUE!</v>
      </c>
      <c r="H337" s="28" t="e">
        <f ca="1">Results!H290</f>
        <v>#VALUE!</v>
      </c>
      <c r="I337" s="28" t="e">
        <f ca="1">Results!I290</f>
        <v>#VALUE!</v>
      </c>
      <c r="J337" s="28" t="e">
        <f ca="1">Results!J290</f>
        <v>#VALUE!</v>
      </c>
      <c r="K337" s="29" t="e">
        <f ca="1">0.01*'11'!B$17*Calc1!B3105*Results!E290</f>
        <v>#VALUE!</v>
      </c>
      <c r="L337" s="22" t="e">
        <f ca="1">0.01*('11'!D$17-'935'!X279)*Results!C290*Calc1!B3105*('11'!B$17/('11'!B$17-'935'!W279))*'935'!P279</f>
        <v>#VALUE!</v>
      </c>
      <c r="M337" s="22" t="e">
        <f ca="1">0.01*('11'!B$17-'935'!W279)*Results!D290</f>
        <v>#VALUE!</v>
      </c>
      <c r="N337" s="22" t="e">
        <f ca="1">0.01*'11'!B$17*Calc1!B4350*Calc3!B1943</f>
        <v>#VALUE!</v>
      </c>
      <c r="O337" s="22" t="e">
        <f ca="1">0.01*('11'!B$17-'935'!W279)*Calc4!B10623</f>
        <v>#VALUE!</v>
      </c>
      <c r="P337" s="22" t="e">
        <f ca="1">0.01*Calc3!B3518*'935'!T279</f>
        <v>#VALUE!</v>
      </c>
      <c r="Q337" s="29" t="e">
        <f t="shared" si="28"/>
        <v>#VALUE!</v>
      </c>
      <c r="R337" s="24" t="str">
        <f ca="1">'935'!Y279</f>
        <v>#VALUE!</v>
      </c>
      <c r="S337" s="30" t="e">
        <f t="shared" si="29"/>
        <v>#VALUE!</v>
      </c>
      <c r="T337" s="31" t="e">
        <f t="shared" si="30"/>
        <v>#VALUE!</v>
      </c>
      <c r="U337" s="29" t="e">
        <f t="shared" si="31"/>
        <v>#VALUE!</v>
      </c>
      <c r="V337" s="24" t="str">
        <f ca="1">'935'!Z279</f>
        <v>#VALUE!</v>
      </c>
      <c r="W337" s="30" t="e">
        <f t="shared" si="32"/>
        <v>#VALUE!</v>
      </c>
      <c r="X337" s="31" t="e">
        <f t="shared" si="33"/>
        <v>#VALUE!</v>
      </c>
      <c r="Y337" s="29" t="e">
        <f ca="1">0.01*('11'!B$17-'935'!W279)*Calc4!B9076</f>
        <v>#VALUE!</v>
      </c>
      <c r="Z337" s="22" t="e">
        <f ca="1">0.01*'11'!B$17*Calc1!B3105*Calc4!B921</f>
        <v>#VALUE!</v>
      </c>
      <c r="AA337" s="22" t="e">
        <f ca="1">Calc1!B3105*(MAX(Calc4!B7523,0-(Calc4!B7213+IF('935'!P279=0,0,(1-'935'!X279/'11'!D$17)*'11'!B$17/('11'!B$17-'935'!W279)*IF(Calc1!B3105=0,1,Calc2!B284/Calc1!B3105)*Calc4!B1544))))*'11'!B$17*0.01*Calc4!B$11/Calc4!B$2233</f>
        <v>#VALUE!</v>
      </c>
      <c r="AB337" s="22" t="e">
        <f ca="1">Calc1!B3105*Calc4!B$6619*Calc4!B6582</f>
        <v>#VALUE!</v>
      </c>
      <c r="AC337" s="22" t="e">
        <f ca="1">Calc1!B3105*(MAX(Calc4!B7523,0-(Calc4!B7213+IF('935'!P279=0,0,(1-'935'!X279/'11'!D$17)*'11'!B$17/('11'!B$17-'935'!W279)*IF(Calc1!B3105=0,1,Calc2!B284/Calc1!B3105)*Calc4!B1544))))*'11'!B$17*0.01*Calc4!B$2216/Calc4!B$2233</f>
        <v>#VALUE!</v>
      </c>
      <c r="AD337" s="22" t="e">
        <f ca="1">0.01*(Calc2!B284*'11'!B$17*Calc4!B1853+Calc1!B3105*Calc2!B6407*'935'!P279*('11'!D$17-'935'!X279)*('11'!B$17/('11'!B$17-'935'!W279)))</f>
        <v>#VALUE!</v>
      </c>
      <c r="AE337" s="22" t="e">
        <f ca="1">Calc1!B3105*Calc4!B$6300*(Calc4!B$5981+Calc1!B5597)</f>
        <v>#VALUE!</v>
      </c>
      <c r="AF337" s="22" t="e">
        <f ca="1">Calc1!B3105*(MAX(Calc4!B7523,0-(Calc4!B7213+IF('935'!P279=0,0,(1-'935'!X279/'11'!D$17)*'11'!B$17/('11'!B$17-'935'!W279)*IF(Calc1!B3105=0,1,Calc2!B284/Calc1!B3105)*Calc4!B1544))))*'11'!B$17*0.01*(1-(Calc4!B$2216+Calc4!B$11)/Calc4!B$2233)</f>
        <v>#VALUE!</v>
      </c>
      <c r="AG337" s="22" t="e">
        <f t="shared" si="34"/>
        <v>#VALUE!</v>
      </c>
      <c r="AH337" s="10"/>
    </row>
    <row r="338" spans="1:34">
      <c r="A338" s="20">
        <v>274</v>
      </c>
      <c r="B338" s="27" t="str">
        <f ca="1">Results!B291</f>
        <v>#VALUE!</v>
      </c>
      <c r="C338" s="7" t="e">
        <f ca="1">Results!C291</f>
        <v>#VALUE!</v>
      </c>
      <c r="D338" s="28" t="e">
        <f ca="1">Results!D291</f>
        <v>#VALUE!</v>
      </c>
      <c r="E338" s="28" t="e">
        <f ca="1">Results!E291</f>
        <v>#VALUE!</v>
      </c>
      <c r="F338" s="28" t="e">
        <f ca="1">Results!F291</f>
        <v>#VALUE!</v>
      </c>
      <c r="G338" s="7" t="e">
        <f ca="1">Results!G291</f>
        <v>#VALUE!</v>
      </c>
      <c r="H338" s="28" t="e">
        <f ca="1">Results!H291</f>
        <v>#VALUE!</v>
      </c>
      <c r="I338" s="28" t="e">
        <f ca="1">Results!I291</f>
        <v>#VALUE!</v>
      </c>
      <c r="J338" s="28" t="e">
        <f ca="1">Results!J291</f>
        <v>#VALUE!</v>
      </c>
      <c r="K338" s="29" t="e">
        <f ca="1">0.01*'11'!B$17*Calc1!B3106*Results!E291</f>
        <v>#VALUE!</v>
      </c>
      <c r="L338" s="22" t="e">
        <f ca="1">0.01*('11'!D$17-'935'!X280)*Results!C291*Calc1!B3106*('11'!B$17/('11'!B$17-'935'!W280))*'935'!P280</f>
        <v>#VALUE!</v>
      </c>
      <c r="M338" s="22" t="e">
        <f ca="1">0.01*('11'!B$17-'935'!W280)*Results!D291</f>
        <v>#VALUE!</v>
      </c>
      <c r="N338" s="22" t="e">
        <f ca="1">0.01*'11'!B$17*Calc1!B4351*Calc3!B1944</f>
        <v>#VALUE!</v>
      </c>
      <c r="O338" s="22" t="e">
        <f ca="1">0.01*('11'!B$17-'935'!W280)*Calc4!B10624</f>
        <v>#VALUE!</v>
      </c>
      <c r="P338" s="22" t="e">
        <f ca="1">0.01*Calc3!B3519*'935'!T280</f>
        <v>#VALUE!</v>
      </c>
      <c r="Q338" s="29" t="e">
        <f t="shared" si="28"/>
        <v>#VALUE!</v>
      </c>
      <c r="R338" s="24" t="str">
        <f ca="1">'935'!Y280</f>
        <v>#VALUE!</v>
      </c>
      <c r="S338" s="30" t="e">
        <f t="shared" si="29"/>
        <v>#VALUE!</v>
      </c>
      <c r="T338" s="31" t="e">
        <f t="shared" si="30"/>
        <v>#VALUE!</v>
      </c>
      <c r="U338" s="29" t="e">
        <f t="shared" si="31"/>
        <v>#VALUE!</v>
      </c>
      <c r="V338" s="24" t="str">
        <f ca="1">'935'!Z280</f>
        <v>#VALUE!</v>
      </c>
      <c r="W338" s="30" t="e">
        <f t="shared" si="32"/>
        <v>#VALUE!</v>
      </c>
      <c r="X338" s="31" t="e">
        <f t="shared" si="33"/>
        <v>#VALUE!</v>
      </c>
      <c r="Y338" s="29" t="e">
        <f ca="1">0.01*('11'!B$17-'935'!W280)*Calc4!B9077</f>
        <v>#VALUE!</v>
      </c>
      <c r="Z338" s="22" t="e">
        <f ca="1">0.01*'11'!B$17*Calc1!B3106*Calc4!B922</f>
        <v>#VALUE!</v>
      </c>
      <c r="AA338" s="22" t="e">
        <f ca="1">Calc1!B3106*(MAX(Calc4!B7524,0-(Calc4!B7214+IF('935'!P280=0,0,(1-'935'!X280/'11'!D$17)*'11'!B$17/('11'!B$17-'935'!W280)*IF(Calc1!B3106=0,1,Calc2!B285/Calc1!B3106)*Calc4!B1545))))*'11'!B$17*0.01*Calc4!B$11/Calc4!B$2233</f>
        <v>#VALUE!</v>
      </c>
      <c r="AB338" s="22" t="e">
        <f ca="1">Calc1!B3106*Calc4!B$6619*Calc4!B6583</f>
        <v>#VALUE!</v>
      </c>
      <c r="AC338" s="22" t="e">
        <f ca="1">Calc1!B3106*(MAX(Calc4!B7524,0-(Calc4!B7214+IF('935'!P280=0,0,(1-'935'!X280/'11'!D$17)*'11'!B$17/('11'!B$17-'935'!W280)*IF(Calc1!B3106=0,1,Calc2!B285/Calc1!B3106)*Calc4!B1545))))*'11'!B$17*0.01*Calc4!B$2216/Calc4!B$2233</f>
        <v>#VALUE!</v>
      </c>
      <c r="AD338" s="22" t="e">
        <f ca="1">0.01*(Calc2!B285*'11'!B$17*Calc4!B1854+Calc1!B3106*Calc2!B6408*'935'!P280*('11'!D$17-'935'!X280)*('11'!B$17/('11'!B$17-'935'!W280)))</f>
        <v>#VALUE!</v>
      </c>
      <c r="AE338" s="22" t="e">
        <f ca="1">Calc1!B3106*Calc4!B$6300*(Calc4!B$5981+Calc1!B5598)</f>
        <v>#VALUE!</v>
      </c>
      <c r="AF338" s="22" t="e">
        <f ca="1">Calc1!B3106*(MAX(Calc4!B7524,0-(Calc4!B7214+IF('935'!P280=0,0,(1-'935'!X280/'11'!D$17)*'11'!B$17/('11'!B$17-'935'!W280)*IF(Calc1!B3106=0,1,Calc2!B285/Calc1!B3106)*Calc4!B1545))))*'11'!B$17*0.01*(1-(Calc4!B$2216+Calc4!B$11)/Calc4!B$2233)</f>
        <v>#VALUE!</v>
      </c>
      <c r="AG338" s="22" t="e">
        <f t="shared" si="34"/>
        <v>#VALUE!</v>
      </c>
      <c r="AH338" s="10"/>
    </row>
    <row r="339" spans="1:34">
      <c r="A339" s="20">
        <v>275</v>
      </c>
      <c r="B339" s="27" t="str">
        <f ca="1">Results!B292</f>
        <v>#VALUE!</v>
      </c>
      <c r="C339" s="7" t="e">
        <f ca="1">Results!C292</f>
        <v>#VALUE!</v>
      </c>
      <c r="D339" s="28" t="e">
        <f ca="1">Results!D292</f>
        <v>#VALUE!</v>
      </c>
      <c r="E339" s="28" t="e">
        <f ca="1">Results!E292</f>
        <v>#VALUE!</v>
      </c>
      <c r="F339" s="28" t="e">
        <f ca="1">Results!F292</f>
        <v>#VALUE!</v>
      </c>
      <c r="G339" s="7" t="e">
        <f ca="1">Results!G292</f>
        <v>#VALUE!</v>
      </c>
      <c r="H339" s="28" t="e">
        <f ca="1">Results!H292</f>
        <v>#VALUE!</v>
      </c>
      <c r="I339" s="28" t="e">
        <f ca="1">Results!I292</f>
        <v>#VALUE!</v>
      </c>
      <c r="J339" s="28" t="e">
        <f ca="1">Results!J292</f>
        <v>#VALUE!</v>
      </c>
      <c r="K339" s="29" t="e">
        <f ca="1">0.01*'11'!B$17*Calc1!B3107*Results!E292</f>
        <v>#VALUE!</v>
      </c>
      <c r="L339" s="22" t="e">
        <f ca="1">0.01*('11'!D$17-'935'!X281)*Results!C292*Calc1!B3107*('11'!B$17/('11'!B$17-'935'!W281))*'935'!P281</f>
        <v>#VALUE!</v>
      </c>
      <c r="M339" s="22" t="e">
        <f ca="1">0.01*('11'!B$17-'935'!W281)*Results!D292</f>
        <v>#VALUE!</v>
      </c>
      <c r="N339" s="22" t="e">
        <f ca="1">0.01*'11'!B$17*Calc1!B4352*Calc3!B1945</f>
        <v>#VALUE!</v>
      </c>
      <c r="O339" s="22" t="e">
        <f ca="1">0.01*('11'!B$17-'935'!W281)*Calc4!B10625</f>
        <v>#VALUE!</v>
      </c>
      <c r="P339" s="22" t="e">
        <f ca="1">0.01*Calc3!B3520*'935'!T281</f>
        <v>#VALUE!</v>
      </c>
      <c r="Q339" s="29" t="e">
        <f t="shared" si="28"/>
        <v>#VALUE!</v>
      </c>
      <c r="R339" s="24" t="str">
        <f ca="1">'935'!Y281</f>
        <v>#VALUE!</v>
      </c>
      <c r="S339" s="30" t="e">
        <f t="shared" si="29"/>
        <v>#VALUE!</v>
      </c>
      <c r="T339" s="31" t="e">
        <f t="shared" si="30"/>
        <v>#VALUE!</v>
      </c>
      <c r="U339" s="29" t="e">
        <f t="shared" si="31"/>
        <v>#VALUE!</v>
      </c>
      <c r="V339" s="24" t="str">
        <f ca="1">'935'!Z281</f>
        <v>#VALUE!</v>
      </c>
      <c r="W339" s="30" t="e">
        <f t="shared" si="32"/>
        <v>#VALUE!</v>
      </c>
      <c r="X339" s="31" t="e">
        <f t="shared" si="33"/>
        <v>#VALUE!</v>
      </c>
      <c r="Y339" s="29" t="e">
        <f ca="1">0.01*('11'!B$17-'935'!W281)*Calc4!B9078</f>
        <v>#VALUE!</v>
      </c>
      <c r="Z339" s="22" t="e">
        <f ca="1">0.01*'11'!B$17*Calc1!B3107*Calc4!B923</f>
        <v>#VALUE!</v>
      </c>
      <c r="AA339" s="22" t="e">
        <f ca="1">Calc1!B3107*(MAX(Calc4!B7525,0-(Calc4!B7215+IF('935'!P281=0,0,(1-'935'!X281/'11'!D$17)*'11'!B$17/('11'!B$17-'935'!W281)*IF(Calc1!B3107=0,1,Calc2!B286/Calc1!B3107)*Calc4!B1546))))*'11'!B$17*0.01*Calc4!B$11/Calc4!B$2233</f>
        <v>#VALUE!</v>
      </c>
      <c r="AB339" s="22" t="e">
        <f ca="1">Calc1!B3107*Calc4!B$6619*Calc4!B6584</f>
        <v>#VALUE!</v>
      </c>
      <c r="AC339" s="22" t="e">
        <f ca="1">Calc1!B3107*(MAX(Calc4!B7525,0-(Calc4!B7215+IF('935'!P281=0,0,(1-'935'!X281/'11'!D$17)*'11'!B$17/('11'!B$17-'935'!W281)*IF(Calc1!B3107=0,1,Calc2!B286/Calc1!B3107)*Calc4!B1546))))*'11'!B$17*0.01*Calc4!B$2216/Calc4!B$2233</f>
        <v>#VALUE!</v>
      </c>
      <c r="AD339" s="22" t="e">
        <f ca="1">0.01*(Calc2!B286*'11'!B$17*Calc4!B1855+Calc1!B3107*Calc2!B6409*'935'!P281*('11'!D$17-'935'!X281)*('11'!B$17/('11'!B$17-'935'!W281)))</f>
        <v>#VALUE!</v>
      </c>
      <c r="AE339" s="22" t="e">
        <f ca="1">Calc1!B3107*Calc4!B$6300*(Calc4!B$5981+Calc1!B5599)</f>
        <v>#VALUE!</v>
      </c>
      <c r="AF339" s="22" t="e">
        <f ca="1">Calc1!B3107*(MAX(Calc4!B7525,0-(Calc4!B7215+IF('935'!P281=0,0,(1-'935'!X281/'11'!D$17)*'11'!B$17/('11'!B$17-'935'!W281)*IF(Calc1!B3107=0,1,Calc2!B286/Calc1!B3107)*Calc4!B1546))))*'11'!B$17*0.01*(1-(Calc4!B$2216+Calc4!B$11)/Calc4!B$2233)</f>
        <v>#VALUE!</v>
      </c>
      <c r="AG339" s="22" t="e">
        <f t="shared" si="34"/>
        <v>#VALUE!</v>
      </c>
      <c r="AH339" s="10"/>
    </row>
    <row r="340" spans="1:34">
      <c r="A340" s="20">
        <v>276</v>
      </c>
      <c r="B340" s="27" t="str">
        <f ca="1">Results!B293</f>
        <v>#VALUE!</v>
      </c>
      <c r="C340" s="7" t="e">
        <f ca="1">Results!C293</f>
        <v>#VALUE!</v>
      </c>
      <c r="D340" s="28" t="e">
        <f ca="1">Results!D293</f>
        <v>#VALUE!</v>
      </c>
      <c r="E340" s="28" t="e">
        <f ca="1">Results!E293</f>
        <v>#VALUE!</v>
      </c>
      <c r="F340" s="28" t="e">
        <f ca="1">Results!F293</f>
        <v>#VALUE!</v>
      </c>
      <c r="G340" s="7" t="e">
        <f ca="1">Results!G293</f>
        <v>#VALUE!</v>
      </c>
      <c r="H340" s="28" t="e">
        <f ca="1">Results!H293</f>
        <v>#VALUE!</v>
      </c>
      <c r="I340" s="28" t="e">
        <f ca="1">Results!I293</f>
        <v>#VALUE!</v>
      </c>
      <c r="J340" s="28" t="e">
        <f ca="1">Results!J293</f>
        <v>#VALUE!</v>
      </c>
      <c r="K340" s="29" t="e">
        <f ca="1">0.01*'11'!B$17*Calc1!B3108*Results!E293</f>
        <v>#VALUE!</v>
      </c>
      <c r="L340" s="22" t="e">
        <f ca="1">0.01*('11'!D$17-'935'!X282)*Results!C293*Calc1!B3108*('11'!B$17/('11'!B$17-'935'!W282))*'935'!P282</f>
        <v>#VALUE!</v>
      </c>
      <c r="M340" s="22" t="e">
        <f ca="1">0.01*('11'!B$17-'935'!W282)*Results!D293</f>
        <v>#VALUE!</v>
      </c>
      <c r="N340" s="22" t="e">
        <f ca="1">0.01*'11'!B$17*Calc1!B4353*Calc3!B1946</f>
        <v>#VALUE!</v>
      </c>
      <c r="O340" s="22" t="e">
        <f ca="1">0.01*('11'!B$17-'935'!W282)*Calc4!B10626</f>
        <v>#VALUE!</v>
      </c>
      <c r="P340" s="22" t="e">
        <f ca="1">0.01*Calc3!B3521*'935'!T282</f>
        <v>#VALUE!</v>
      </c>
      <c r="Q340" s="29" t="e">
        <f t="shared" si="28"/>
        <v>#VALUE!</v>
      </c>
      <c r="R340" s="24" t="str">
        <f ca="1">'935'!Y282</f>
        <v>#VALUE!</v>
      </c>
      <c r="S340" s="30" t="e">
        <f t="shared" si="29"/>
        <v>#VALUE!</v>
      </c>
      <c r="T340" s="31" t="e">
        <f t="shared" si="30"/>
        <v>#VALUE!</v>
      </c>
      <c r="U340" s="29" t="e">
        <f t="shared" si="31"/>
        <v>#VALUE!</v>
      </c>
      <c r="V340" s="24" t="str">
        <f ca="1">'935'!Z282</f>
        <v>#VALUE!</v>
      </c>
      <c r="W340" s="30" t="e">
        <f t="shared" si="32"/>
        <v>#VALUE!</v>
      </c>
      <c r="X340" s="31" t="e">
        <f t="shared" si="33"/>
        <v>#VALUE!</v>
      </c>
      <c r="Y340" s="29" t="e">
        <f ca="1">0.01*('11'!B$17-'935'!W282)*Calc4!B9079</f>
        <v>#VALUE!</v>
      </c>
      <c r="Z340" s="22" t="e">
        <f ca="1">0.01*'11'!B$17*Calc1!B3108*Calc4!B924</f>
        <v>#VALUE!</v>
      </c>
      <c r="AA340" s="22" t="e">
        <f ca="1">Calc1!B3108*(MAX(Calc4!B7526,0-(Calc4!B7216+IF('935'!P282=0,0,(1-'935'!X282/'11'!D$17)*'11'!B$17/('11'!B$17-'935'!W282)*IF(Calc1!B3108=0,1,Calc2!B287/Calc1!B3108)*Calc4!B1547))))*'11'!B$17*0.01*Calc4!B$11/Calc4!B$2233</f>
        <v>#VALUE!</v>
      </c>
      <c r="AB340" s="22" t="e">
        <f ca="1">Calc1!B3108*Calc4!B$6619*Calc4!B6585</f>
        <v>#VALUE!</v>
      </c>
      <c r="AC340" s="22" t="e">
        <f ca="1">Calc1!B3108*(MAX(Calc4!B7526,0-(Calc4!B7216+IF('935'!P282=0,0,(1-'935'!X282/'11'!D$17)*'11'!B$17/('11'!B$17-'935'!W282)*IF(Calc1!B3108=0,1,Calc2!B287/Calc1!B3108)*Calc4!B1547))))*'11'!B$17*0.01*Calc4!B$2216/Calc4!B$2233</f>
        <v>#VALUE!</v>
      </c>
      <c r="AD340" s="22" t="e">
        <f ca="1">0.01*(Calc2!B287*'11'!B$17*Calc4!B1856+Calc1!B3108*Calc2!B6410*'935'!P282*('11'!D$17-'935'!X282)*('11'!B$17/('11'!B$17-'935'!W282)))</f>
        <v>#VALUE!</v>
      </c>
      <c r="AE340" s="22" t="e">
        <f ca="1">Calc1!B3108*Calc4!B$6300*(Calc4!B$5981+Calc1!B5600)</f>
        <v>#VALUE!</v>
      </c>
      <c r="AF340" s="22" t="e">
        <f ca="1">Calc1!B3108*(MAX(Calc4!B7526,0-(Calc4!B7216+IF('935'!P282=0,0,(1-'935'!X282/'11'!D$17)*'11'!B$17/('11'!B$17-'935'!W282)*IF(Calc1!B3108=0,1,Calc2!B287/Calc1!B3108)*Calc4!B1547))))*'11'!B$17*0.01*(1-(Calc4!B$2216+Calc4!B$11)/Calc4!B$2233)</f>
        <v>#VALUE!</v>
      </c>
      <c r="AG340" s="22" t="e">
        <f t="shared" si="34"/>
        <v>#VALUE!</v>
      </c>
      <c r="AH340" s="10"/>
    </row>
    <row r="341" spans="1:34">
      <c r="A341" s="20">
        <v>277</v>
      </c>
      <c r="B341" s="27" t="str">
        <f ca="1">Results!B294</f>
        <v>#VALUE!</v>
      </c>
      <c r="C341" s="7" t="e">
        <f ca="1">Results!C294</f>
        <v>#VALUE!</v>
      </c>
      <c r="D341" s="28" t="e">
        <f ca="1">Results!D294</f>
        <v>#VALUE!</v>
      </c>
      <c r="E341" s="28" t="e">
        <f ca="1">Results!E294</f>
        <v>#VALUE!</v>
      </c>
      <c r="F341" s="28" t="e">
        <f ca="1">Results!F294</f>
        <v>#VALUE!</v>
      </c>
      <c r="G341" s="7" t="e">
        <f ca="1">Results!G294</f>
        <v>#VALUE!</v>
      </c>
      <c r="H341" s="28" t="e">
        <f ca="1">Results!H294</f>
        <v>#VALUE!</v>
      </c>
      <c r="I341" s="28" t="e">
        <f ca="1">Results!I294</f>
        <v>#VALUE!</v>
      </c>
      <c r="J341" s="28" t="e">
        <f ca="1">Results!J294</f>
        <v>#VALUE!</v>
      </c>
      <c r="K341" s="29" t="e">
        <f ca="1">0.01*'11'!B$17*Calc1!B3109*Results!E294</f>
        <v>#VALUE!</v>
      </c>
      <c r="L341" s="22" t="e">
        <f ca="1">0.01*('11'!D$17-'935'!X283)*Results!C294*Calc1!B3109*('11'!B$17/('11'!B$17-'935'!W283))*'935'!P283</f>
        <v>#VALUE!</v>
      </c>
      <c r="M341" s="22" t="e">
        <f ca="1">0.01*('11'!B$17-'935'!W283)*Results!D294</f>
        <v>#VALUE!</v>
      </c>
      <c r="N341" s="22" t="e">
        <f ca="1">0.01*'11'!B$17*Calc1!B4354*Calc3!B1947</f>
        <v>#VALUE!</v>
      </c>
      <c r="O341" s="22" t="e">
        <f ca="1">0.01*('11'!B$17-'935'!W283)*Calc4!B10627</f>
        <v>#VALUE!</v>
      </c>
      <c r="P341" s="22" t="e">
        <f ca="1">0.01*Calc3!B3522*'935'!T283</f>
        <v>#VALUE!</v>
      </c>
      <c r="Q341" s="29" t="e">
        <f t="shared" si="28"/>
        <v>#VALUE!</v>
      </c>
      <c r="R341" s="24" t="str">
        <f ca="1">'935'!Y283</f>
        <v>#VALUE!</v>
      </c>
      <c r="S341" s="30" t="e">
        <f t="shared" si="29"/>
        <v>#VALUE!</v>
      </c>
      <c r="T341" s="31" t="e">
        <f t="shared" si="30"/>
        <v>#VALUE!</v>
      </c>
      <c r="U341" s="29" t="e">
        <f t="shared" si="31"/>
        <v>#VALUE!</v>
      </c>
      <c r="V341" s="24" t="str">
        <f ca="1">'935'!Z283</f>
        <v>#VALUE!</v>
      </c>
      <c r="W341" s="30" t="e">
        <f t="shared" si="32"/>
        <v>#VALUE!</v>
      </c>
      <c r="X341" s="31" t="e">
        <f t="shared" si="33"/>
        <v>#VALUE!</v>
      </c>
      <c r="Y341" s="29" t="e">
        <f ca="1">0.01*('11'!B$17-'935'!W283)*Calc4!B9080</f>
        <v>#VALUE!</v>
      </c>
      <c r="Z341" s="22" t="e">
        <f ca="1">0.01*'11'!B$17*Calc1!B3109*Calc4!B925</f>
        <v>#VALUE!</v>
      </c>
      <c r="AA341" s="22" t="e">
        <f ca="1">Calc1!B3109*(MAX(Calc4!B7527,0-(Calc4!B7217+IF('935'!P283=0,0,(1-'935'!X283/'11'!D$17)*'11'!B$17/('11'!B$17-'935'!W283)*IF(Calc1!B3109=0,1,Calc2!B288/Calc1!B3109)*Calc4!B1548))))*'11'!B$17*0.01*Calc4!B$11/Calc4!B$2233</f>
        <v>#VALUE!</v>
      </c>
      <c r="AB341" s="22" t="e">
        <f ca="1">Calc1!B3109*Calc4!B$6619*Calc4!B6586</f>
        <v>#VALUE!</v>
      </c>
      <c r="AC341" s="22" t="e">
        <f ca="1">Calc1!B3109*(MAX(Calc4!B7527,0-(Calc4!B7217+IF('935'!P283=0,0,(1-'935'!X283/'11'!D$17)*'11'!B$17/('11'!B$17-'935'!W283)*IF(Calc1!B3109=0,1,Calc2!B288/Calc1!B3109)*Calc4!B1548))))*'11'!B$17*0.01*Calc4!B$2216/Calc4!B$2233</f>
        <v>#VALUE!</v>
      </c>
      <c r="AD341" s="22" t="e">
        <f ca="1">0.01*(Calc2!B288*'11'!B$17*Calc4!B1857+Calc1!B3109*Calc2!B6411*'935'!P283*('11'!D$17-'935'!X283)*('11'!B$17/('11'!B$17-'935'!W283)))</f>
        <v>#VALUE!</v>
      </c>
      <c r="AE341" s="22" t="e">
        <f ca="1">Calc1!B3109*Calc4!B$6300*(Calc4!B$5981+Calc1!B5601)</f>
        <v>#VALUE!</v>
      </c>
      <c r="AF341" s="22" t="e">
        <f ca="1">Calc1!B3109*(MAX(Calc4!B7527,0-(Calc4!B7217+IF('935'!P283=0,0,(1-'935'!X283/'11'!D$17)*'11'!B$17/('11'!B$17-'935'!W283)*IF(Calc1!B3109=0,1,Calc2!B288/Calc1!B3109)*Calc4!B1548))))*'11'!B$17*0.01*(1-(Calc4!B$2216+Calc4!B$11)/Calc4!B$2233)</f>
        <v>#VALUE!</v>
      </c>
      <c r="AG341" s="22" t="e">
        <f t="shared" si="34"/>
        <v>#VALUE!</v>
      </c>
      <c r="AH341" s="10"/>
    </row>
    <row r="342" spans="1:34">
      <c r="A342" s="20">
        <v>278</v>
      </c>
      <c r="B342" s="27" t="str">
        <f ca="1">Results!B295</f>
        <v>#VALUE!</v>
      </c>
      <c r="C342" s="7" t="e">
        <f ca="1">Results!C295</f>
        <v>#VALUE!</v>
      </c>
      <c r="D342" s="28" t="e">
        <f ca="1">Results!D295</f>
        <v>#VALUE!</v>
      </c>
      <c r="E342" s="28" t="e">
        <f ca="1">Results!E295</f>
        <v>#VALUE!</v>
      </c>
      <c r="F342" s="28" t="e">
        <f ca="1">Results!F295</f>
        <v>#VALUE!</v>
      </c>
      <c r="G342" s="7" t="e">
        <f ca="1">Results!G295</f>
        <v>#VALUE!</v>
      </c>
      <c r="H342" s="28" t="e">
        <f ca="1">Results!H295</f>
        <v>#VALUE!</v>
      </c>
      <c r="I342" s="28" t="e">
        <f ca="1">Results!I295</f>
        <v>#VALUE!</v>
      </c>
      <c r="J342" s="28" t="e">
        <f ca="1">Results!J295</f>
        <v>#VALUE!</v>
      </c>
      <c r="K342" s="29" t="e">
        <f ca="1">0.01*'11'!B$17*Calc1!B3110*Results!E295</f>
        <v>#VALUE!</v>
      </c>
      <c r="L342" s="22" t="e">
        <f ca="1">0.01*('11'!D$17-'935'!X284)*Results!C295*Calc1!B3110*('11'!B$17/('11'!B$17-'935'!W284))*'935'!P284</f>
        <v>#VALUE!</v>
      </c>
      <c r="M342" s="22" t="e">
        <f ca="1">0.01*('11'!B$17-'935'!W284)*Results!D295</f>
        <v>#VALUE!</v>
      </c>
      <c r="N342" s="22" t="e">
        <f ca="1">0.01*'11'!B$17*Calc1!B4355*Calc3!B1948</f>
        <v>#VALUE!</v>
      </c>
      <c r="O342" s="22" t="e">
        <f ca="1">0.01*('11'!B$17-'935'!W284)*Calc4!B10628</f>
        <v>#VALUE!</v>
      </c>
      <c r="P342" s="22" t="e">
        <f ca="1">0.01*Calc3!B3523*'935'!T284</f>
        <v>#VALUE!</v>
      </c>
      <c r="Q342" s="29" t="e">
        <f t="shared" si="28"/>
        <v>#VALUE!</v>
      </c>
      <c r="R342" s="24" t="str">
        <f ca="1">'935'!Y284</f>
        <v>#VALUE!</v>
      </c>
      <c r="S342" s="30" t="e">
        <f t="shared" si="29"/>
        <v>#VALUE!</v>
      </c>
      <c r="T342" s="31" t="e">
        <f t="shared" si="30"/>
        <v>#VALUE!</v>
      </c>
      <c r="U342" s="29" t="e">
        <f t="shared" si="31"/>
        <v>#VALUE!</v>
      </c>
      <c r="V342" s="24" t="str">
        <f ca="1">'935'!Z284</f>
        <v>#VALUE!</v>
      </c>
      <c r="W342" s="30" t="e">
        <f t="shared" si="32"/>
        <v>#VALUE!</v>
      </c>
      <c r="X342" s="31" t="e">
        <f t="shared" si="33"/>
        <v>#VALUE!</v>
      </c>
      <c r="Y342" s="29" t="e">
        <f ca="1">0.01*('11'!B$17-'935'!W284)*Calc4!B9081</f>
        <v>#VALUE!</v>
      </c>
      <c r="Z342" s="22" t="e">
        <f ca="1">0.01*'11'!B$17*Calc1!B3110*Calc4!B926</f>
        <v>#VALUE!</v>
      </c>
      <c r="AA342" s="22" t="e">
        <f ca="1">Calc1!B3110*(MAX(Calc4!B7528,0-(Calc4!B7218+IF('935'!P284=0,0,(1-'935'!X284/'11'!D$17)*'11'!B$17/('11'!B$17-'935'!W284)*IF(Calc1!B3110=0,1,Calc2!B289/Calc1!B3110)*Calc4!B1549))))*'11'!B$17*0.01*Calc4!B$11/Calc4!B$2233</f>
        <v>#VALUE!</v>
      </c>
      <c r="AB342" s="22" t="e">
        <f ca="1">Calc1!B3110*Calc4!B$6619*Calc4!B6587</f>
        <v>#VALUE!</v>
      </c>
      <c r="AC342" s="22" t="e">
        <f ca="1">Calc1!B3110*(MAX(Calc4!B7528,0-(Calc4!B7218+IF('935'!P284=0,0,(1-'935'!X284/'11'!D$17)*'11'!B$17/('11'!B$17-'935'!W284)*IF(Calc1!B3110=0,1,Calc2!B289/Calc1!B3110)*Calc4!B1549))))*'11'!B$17*0.01*Calc4!B$2216/Calc4!B$2233</f>
        <v>#VALUE!</v>
      </c>
      <c r="AD342" s="22" t="e">
        <f ca="1">0.01*(Calc2!B289*'11'!B$17*Calc4!B1858+Calc1!B3110*Calc2!B6412*'935'!P284*('11'!D$17-'935'!X284)*('11'!B$17/('11'!B$17-'935'!W284)))</f>
        <v>#VALUE!</v>
      </c>
      <c r="AE342" s="22" t="e">
        <f ca="1">Calc1!B3110*Calc4!B$6300*(Calc4!B$5981+Calc1!B5602)</f>
        <v>#VALUE!</v>
      </c>
      <c r="AF342" s="22" t="e">
        <f ca="1">Calc1!B3110*(MAX(Calc4!B7528,0-(Calc4!B7218+IF('935'!P284=0,0,(1-'935'!X284/'11'!D$17)*'11'!B$17/('11'!B$17-'935'!W284)*IF(Calc1!B3110=0,1,Calc2!B289/Calc1!B3110)*Calc4!B1549))))*'11'!B$17*0.01*(1-(Calc4!B$2216+Calc4!B$11)/Calc4!B$2233)</f>
        <v>#VALUE!</v>
      </c>
      <c r="AG342" s="22" t="e">
        <f t="shared" si="34"/>
        <v>#VALUE!</v>
      </c>
      <c r="AH342" s="10"/>
    </row>
    <row r="343" spans="1:34">
      <c r="A343" s="20">
        <v>279</v>
      </c>
      <c r="B343" s="27" t="str">
        <f ca="1">Results!B296</f>
        <v>#VALUE!</v>
      </c>
      <c r="C343" s="7" t="e">
        <f ca="1">Results!C296</f>
        <v>#VALUE!</v>
      </c>
      <c r="D343" s="28" t="e">
        <f ca="1">Results!D296</f>
        <v>#VALUE!</v>
      </c>
      <c r="E343" s="28" t="e">
        <f ca="1">Results!E296</f>
        <v>#VALUE!</v>
      </c>
      <c r="F343" s="28" t="e">
        <f ca="1">Results!F296</f>
        <v>#VALUE!</v>
      </c>
      <c r="G343" s="7" t="e">
        <f ca="1">Results!G296</f>
        <v>#VALUE!</v>
      </c>
      <c r="H343" s="28" t="e">
        <f ca="1">Results!H296</f>
        <v>#VALUE!</v>
      </c>
      <c r="I343" s="28" t="e">
        <f ca="1">Results!I296</f>
        <v>#VALUE!</v>
      </c>
      <c r="J343" s="28" t="e">
        <f ca="1">Results!J296</f>
        <v>#VALUE!</v>
      </c>
      <c r="K343" s="29" t="e">
        <f ca="1">0.01*'11'!B$17*Calc1!B3111*Results!E296</f>
        <v>#VALUE!</v>
      </c>
      <c r="L343" s="22" t="e">
        <f ca="1">0.01*('11'!D$17-'935'!X285)*Results!C296*Calc1!B3111*('11'!B$17/('11'!B$17-'935'!W285))*'935'!P285</f>
        <v>#VALUE!</v>
      </c>
      <c r="M343" s="22" t="e">
        <f ca="1">0.01*('11'!B$17-'935'!W285)*Results!D296</f>
        <v>#VALUE!</v>
      </c>
      <c r="N343" s="22" t="e">
        <f ca="1">0.01*'11'!B$17*Calc1!B4356*Calc3!B1949</f>
        <v>#VALUE!</v>
      </c>
      <c r="O343" s="22" t="e">
        <f ca="1">0.01*('11'!B$17-'935'!W285)*Calc4!B10629</f>
        <v>#VALUE!</v>
      </c>
      <c r="P343" s="22" t="e">
        <f ca="1">0.01*Calc3!B3524*'935'!T285</f>
        <v>#VALUE!</v>
      </c>
      <c r="Q343" s="29" t="e">
        <f t="shared" si="28"/>
        <v>#VALUE!</v>
      </c>
      <c r="R343" s="24" t="str">
        <f ca="1">'935'!Y285</f>
        <v>#VALUE!</v>
      </c>
      <c r="S343" s="30" t="e">
        <f t="shared" si="29"/>
        <v>#VALUE!</v>
      </c>
      <c r="T343" s="31" t="e">
        <f t="shared" si="30"/>
        <v>#VALUE!</v>
      </c>
      <c r="U343" s="29" t="e">
        <f t="shared" si="31"/>
        <v>#VALUE!</v>
      </c>
      <c r="V343" s="24" t="str">
        <f ca="1">'935'!Z285</f>
        <v>#VALUE!</v>
      </c>
      <c r="W343" s="30" t="e">
        <f t="shared" si="32"/>
        <v>#VALUE!</v>
      </c>
      <c r="X343" s="31" t="e">
        <f t="shared" si="33"/>
        <v>#VALUE!</v>
      </c>
      <c r="Y343" s="29" t="e">
        <f ca="1">0.01*('11'!B$17-'935'!W285)*Calc4!B9082</f>
        <v>#VALUE!</v>
      </c>
      <c r="Z343" s="22" t="e">
        <f ca="1">0.01*'11'!B$17*Calc1!B3111*Calc4!B927</f>
        <v>#VALUE!</v>
      </c>
      <c r="AA343" s="22" t="e">
        <f ca="1">Calc1!B3111*(MAX(Calc4!B7529,0-(Calc4!B7219+IF('935'!P285=0,0,(1-'935'!X285/'11'!D$17)*'11'!B$17/('11'!B$17-'935'!W285)*IF(Calc1!B3111=0,1,Calc2!B290/Calc1!B3111)*Calc4!B1550))))*'11'!B$17*0.01*Calc4!B$11/Calc4!B$2233</f>
        <v>#VALUE!</v>
      </c>
      <c r="AB343" s="22" t="e">
        <f ca="1">Calc1!B3111*Calc4!B$6619*Calc4!B6588</f>
        <v>#VALUE!</v>
      </c>
      <c r="AC343" s="22" t="e">
        <f ca="1">Calc1!B3111*(MAX(Calc4!B7529,0-(Calc4!B7219+IF('935'!P285=0,0,(1-'935'!X285/'11'!D$17)*'11'!B$17/('11'!B$17-'935'!W285)*IF(Calc1!B3111=0,1,Calc2!B290/Calc1!B3111)*Calc4!B1550))))*'11'!B$17*0.01*Calc4!B$2216/Calc4!B$2233</f>
        <v>#VALUE!</v>
      </c>
      <c r="AD343" s="22" t="e">
        <f ca="1">0.01*(Calc2!B290*'11'!B$17*Calc4!B1859+Calc1!B3111*Calc2!B6413*'935'!P285*('11'!D$17-'935'!X285)*('11'!B$17/('11'!B$17-'935'!W285)))</f>
        <v>#VALUE!</v>
      </c>
      <c r="AE343" s="22" t="e">
        <f ca="1">Calc1!B3111*Calc4!B$6300*(Calc4!B$5981+Calc1!B5603)</f>
        <v>#VALUE!</v>
      </c>
      <c r="AF343" s="22" t="e">
        <f ca="1">Calc1!B3111*(MAX(Calc4!B7529,0-(Calc4!B7219+IF('935'!P285=0,0,(1-'935'!X285/'11'!D$17)*'11'!B$17/('11'!B$17-'935'!W285)*IF(Calc1!B3111=0,1,Calc2!B290/Calc1!B3111)*Calc4!B1550))))*'11'!B$17*0.01*(1-(Calc4!B$2216+Calc4!B$11)/Calc4!B$2233)</f>
        <v>#VALUE!</v>
      </c>
      <c r="AG343" s="22" t="e">
        <f t="shared" si="34"/>
        <v>#VALUE!</v>
      </c>
      <c r="AH343" s="10"/>
    </row>
    <row r="344" spans="1:34">
      <c r="A344" s="20">
        <v>280</v>
      </c>
      <c r="B344" s="27" t="str">
        <f ca="1">Results!B297</f>
        <v>#VALUE!</v>
      </c>
      <c r="C344" s="7" t="e">
        <f ca="1">Results!C297</f>
        <v>#VALUE!</v>
      </c>
      <c r="D344" s="28" t="e">
        <f ca="1">Results!D297</f>
        <v>#VALUE!</v>
      </c>
      <c r="E344" s="28" t="e">
        <f ca="1">Results!E297</f>
        <v>#VALUE!</v>
      </c>
      <c r="F344" s="28" t="e">
        <f ca="1">Results!F297</f>
        <v>#VALUE!</v>
      </c>
      <c r="G344" s="7" t="e">
        <f ca="1">Results!G297</f>
        <v>#VALUE!</v>
      </c>
      <c r="H344" s="28" t="e">
        <f ca="1">Results!H297</f>
        <v>#VALUE!</v>
      </c>
      <c r="I344" s="28" t="e">
        <f ca="1">Results!I297</f>
        <v>#VALUE!</v>
      </c>
      <c r="J344" s="28" t="e">
        <f ca="1">Results!J297</f>
        <v>#VALUE!</v>
      </c>
      <c r="K344" s="29" t="e">
        <f ca="1">0.01*'11'!B$17*Calc1!B3112*Results!E297</f>
        <v>#VALUE!</v>
      </c>
      <c r="L344" s="22" t="e">
        <f ca="1">0.01*('11'!D$17-'935'!X286)*Results!C297*Calc1!B3112*('11'!B$17/('11'!B$17-'935'!W286))*'935'!P286</f>
        <v>#VALUE!</v>
      </c>
      <c r="M344" s="22" t="e">
        <f ca="1">0.01*('11'!B$17-'935'!W286)*Results!D297</f>
        <v>#VALUE!</v>
      </c>
      <c r="N344" s="22" t="e">
        <f ca="1">0.01*'11'!B$17*Calc1!B4357*Calc3!B1950</f>
        <v>#VALUE!</v>
      </c>
      <c r="O344" s="22" t="e">
        <f ca="1">0.01*('11'!B$17-'935'!W286)*Calc4!B10630</f>
        <v>#VALUE!</v>
      </c>
      <c r="P344" s="22" t="e">
        <f ca="1">0.01*Calc3!B3525*'935'!T286</f>
        <v>#VALUE!</v>
      </c>
      <c r="Q344" s="29" t="e">
        <f t="shared" si="28"/>
        <v>#VALUE!</v>
      </c>
      <c r="R344" s="24" t="str">
        <f ca="1">'935'!Y286</f>
        <v>#VALUE!</v>
      </c>
      <c r="S344" s="30" t="e">
        <f t="shared" si="29"/>
        <v>#VALUE!</v>
      </c>
      <c r="T344" s="31" t="e">
        <f t="shared" si="30"/>
        <v>#VALUE!</v>
      </c>
      <c r="U344" s="29" t="e">
        <f t="shared" si="31"/>
        <v>#VALUE!</v>
      </c>
      <c r="V344" s="24" t="str">
        <f ca="1">'935'!Z286</f>
        <v>#VALUE!</v>
      </c>
      <c r="W344" s="30" t="e">
        <f t="shared" si="32"/>
        <v>#VALUE!</v>
      </c>
      <c r="X344" s="31" t="e">
        <f t="shared" si="33"/>
        <v>#VALUE!</v>
      </c>
      <c r="Y344" s="29" t="e">
        <f ca="1">0.01*('11'!B$17-'935'!W286)*Calc4!B9083</f>
        <v>#VALUE!</v>
      </c>
      <c r="Z344" s="22" t="e">
        <f ca="1">0.01*'11'!B$17*Calc1!B3112*Calc4!B928</f>
        <v>#VALUE!</v>
      </c>
      <c r="AA344" s="22" t="e">
        <f ca="1">Calc1!B3112*(MAX(Calc4!B7530,0-(Calc4!B7220+IF('935'!P286=0,0,(1-'935'!X286/'11'!D$17)*'11'!B$17/('11'!B$17-'935'!W286)*IF(Calc1!B3112=0,1,Calc2!B291/Calc1!B3112)*Calc4!B1551))))*'11'!B$17*0.01*Calc4!B$11/Calc4!B$2233</f>
        <v>#VALUE!</v>
      </c>
      <c r="AB344" s="22" t="e">
        <f ca="1">Calc1!B3112*Calc4!B$6619*Calc4!B6589</f>
        <v>#VALUE!</v>
      </c>
      <c r="AC344" s="22" t="e">
        <f ca="1">Calc1!B3112*(MAX(Calc4!B7530,0-(Calc4!B7220+IF('935'!P286=0,0,(1-'935'!X286/'11'!D$17)*'11'!B$17/('11'!B$17-'935'!W286)*IF(Calc1!B3112=0,1,Calc2!B291/Calc1!B3112)*Calc4!B1551))))*'11'!B$17*0.01*Calc4!B$2216/Calc4!B$2233</f>
        <v>#VALUE!</v>
      </c>
      <c r="AD344" s="22" t="e">
        <f ca="1">0.01*(Calc2!B291*'11'!B$17*Calc4!B1860+Calc1!B3112*Calc2!B6414*'935'!P286*('11'!D$17-'935'!X286)*('11'!B$17/('11'!B$17-'935'!W286)))</f>
        <v>#VALUE!</v>
      </c>
      <c r="AE344" s="22" t="e">
        <f ca="1">Calc1!B3112*Calc4!B$6300*(Calc4!B$5981+Calc1!B5604)</f>
        <v>#VALUE!</v>
      </c>
      <c r="AF344" s="22" t="e">
        <f ca="1">Calc1!B3112*(MAX(Calc4!B7530,0-(Calc4!B7220+IF('935'!P286=0,0,(1-'935'!X286/'11'!D$17)*'11'!B$17/('11'!B$17-'935'!W286)*IF(Calc1!B3112=0,1,Calc2!B291/Calc1!B3112)*Calc4!B1551))))*'11'!B$17*0.01*(1-(Calc4!B$2216+Calc4!B$11)/Calc4!B$2233)</f>
        <v>#VALUE!</v>
      </c>
      <c r="AG344" s="22" t="e">
        <f t="shared" si="34"/>
        <v>#VALUE!</v>
      </c>
      <c r="AH344" s="10"/>
    </row>
    <row r="345" spans="1:34">
      <c r="A345" s="20">
        <v>281</v>
      </c>
      <c r="B345" s="27" t="str">
        <f ca="1">Results!B298</f>
        <v>#VALUE!</v>
      </c>
      <c r="C345" s="7" t="e">
        <f ca="1">Results!C298</f>
        <v>#VALUE!</v>
      </c>
      <c r="D345" s="28" t="e">
        <f ca="1">Results!D298</f>
        <v>#VALUE!</v>
      </c>
      <c r="E345" s="28" t="e">
        <f ca="1">Results!E298</f>
        <v>#VALUE!</v>
      </c>
      <c r="F345" s="28" t="e">
        <f ca="1">Results!F298</f>
        <v>#VALUE!</v>
      </c>
      <c r="G345" s="7" t="e">
        <f ca="1">Results!G298</f>
        <v>#VALUE!</v>
      </c>
      <c r="H345" s="28" t="e">
        <f ca="1">Results!H298</f>
        <v>#VALUE!</v>
      </c>
      <c r="I345" s="28" t="e">
        <f ca="1">Results!I298</f>
        <v>#VALUE!</v>
      </c>
      <c r="J345" s="28" t="e">
        <f ca="1">Results!J298</f>
        <v>#VALUE!</v>
      </c>
      <c r="K345" s="29" t="e">
        <f ca="1">0.01*'11'!B$17*Calc1!B3113*Results!E298</f>
        <v>#VALUE!</v>
      </c>
      <c r="L345" s="22" t="e">
        <f ca="1">0.01*('11'!D$17-'935'!X287)*Results!C298*Calc1!B3113*('11'!B$17/('11'!B$17-'935'!W287))*'935'!P287</f>
        <v>#VALUE!</v>
      </c>
      <c r="M345" s="22" t="e">
        <f ca="1">0.01*('11'!B$17-'935'!W287)*Results!D298</f>
        <v>#VALUE!</v>
      </c>
      <c r="N345" s="22" t="e">
        <f ca="1">0.01*'11'!B$17*Calc1!B4358*Calc3!B1951</f>
        <v>#VALUE!</v>
      </c>
      <c r="O345" s="22" t="e">
        <f ca="1">0.01*('11'!B$17-'935'!W287)*Calc4!B10631</f>
        <v>#VALUE!</v>
      </c>
      <c r="P345" s="22" t="e">
        <f ca="1">0.01*Calc3!B3526*'935'!T287</f>
        <v>#VALUE!</v>
      </c>
      <c r="Q345" s="29" t="e">
        <f t="shared" si="28"/>
        <v>#VALUE!</v>
      </c>
      <c r="R345" s="24" t="str">
        <f ca="1">'935'!Y287</f>
        <v>#VALUE!</v>
      </c>
      <c r="S345" s="30" t="e">
        <f t="shared" si="29"/>
        <v>#VALUE!</v>
      </c>
      <c r="T345" s="31" t="e">
        <f t="shared" si="30"/>
        <v>#VALUE!</v>
      </c>
      <c r="U345" s="29" t="e">
        <f t="shared" si="31"/>
        <v>#VALUE!</v>
      </c>
      <c r="V345" s="24" t="str">
        <f ca="1">'935'!Z287</f>
        <v>#VALUE!</v>
      </c>
      <c r="W345" s="30" t="e">
        <f t="shared" si="32"/>
        <v>#VALUE!</v>
      </c>
      <c r="X345" s="31" t="e">
        <f t="shared" si="33"/>
        <v>#VALUE!</v>
      </c>
      <c r="Y345" s="29" t="e">
        <f ca="1">0.01*('11'!B$17-'935'!W287)*Calc4!B9084</f>
        <v>#VALUE!</v>
      </c>
      <c r="Z345" s="22" t="e">
        <f ca="1">0.01*'11'!B$17*Calc1!B3113*Calc4!B929</f>
        <v>#VALUE!</v>
      </c>
      <c r="AA345" s="22" t="e">
        <f ca="1">Calc1!B3113*(MAX(Calc4!B7531,0-(Calc4!B7221+IF('935'!P287=0,0,(1-'935'!X287/'11'!D$17)*'11'!B$17/('11'!B$17-'935'!W287)*IF(Calc1!B3113=0,1,Calc2!B292/Calc1!B3113)*Calc4!B1552))))*'11'!B$17*0.01*Calc4!B$11/Calc4!B$2233</f>
        <v>#VALUE!</v>
      </c>
      <c r="AB345" s="22" t="e">
        <f ca="1">Calc1!B3113*Calc4!B$6619*Calc4!B6590</f>
        <v>#VALUE!</v>
      </c>
      <c r="AC345" s="22" t="e">
        <f ca="1">Calc1!B3113*(MAX(Calc4!B7531,0-(Calc4!B7221+IF('935'!P287=0,0,(1-'935'!X287/'11'!D$17)*'11'!B$17/('11'!B$17-'935'!W287)*IF(Calc1!B3113=0,1,Calc2!B292/Calc1!B3113)*Calc4!B1552))))*'11'!B$17*0.01*Calc4!B$2216/Calc4!B$2233</f>
        <v>#VALUE!</v>
      </c>
      <c r="AD345" s="22" t="e">
        <f ca="1">0.01*(Calc2!B292*'11'!B$17*Calc4!B1861+Calc1!B3113*Calc2!B6415*'935'!P287*('11'!D$17-'935'!X287)*('11'!B$17/('11'!B$17-'935'!W287)))</f>
        <v>#VALUE!</v>
      </c>
      <c r="AE345" s="22" t="e">
        <f ca="1">Calc1!B3113*Calc4!B$6300*(Calc4!B$5981+Calc1!B5605)</f>
        <v>#VALUE!</v>
      </c>
      <c r="AF345" s="22" t="e">
        <f ca="1">Calc1!B3113*(MAX(Calc4!B7531,0-(Calc4!B7221+IF('935'!P287=0,0,(1-'935'!X287/'11'!D$17)*'11'!B$17/('11'!B$17-'935'!W287)*IF(Calc1!B3113=0,1,Calc2!B292/Calc1!B3113)*Calc4!B1552))))*'11'!B$17*0.01*(1-(Calc4!B$2216+Calc4!B$11)/Calc4!B$2233)</f>
        <v>#VALUE!</v>
      </c>
      <c r="AG345" s="22" t="e">
        <f t="shared" si="34"/>
        <v>#VALUE!</v>
      </c>
      <c r="AH345" s="10"/>
    </row>
    <row r="346" spans="1:34">
      <c r="A346" s="20">
        <v>282</v>
      </c>
      <c r="B346" s="27" t="str">
        <f ca="1">Results!B299</f>
        <v>#VALUE!</v>
      </c>
      <c r="C346" s="7" t="e">
        <f ca="1">Results!C299</f>
        <v>#VALUE!</v>
      </c>
      <c r="D346" s="28" t="e">
        <f ca="1">Results!D299</f>
        <v>#VALUE!</v>
      </c>
      <c r="E346" s="28" t="e">
        <f ca="1">Results!E299</f>
        <v>#VALUE!</v>
      </c>
      <c r="F346" s="28" t="e">
        <f ca="1">Results!F299</f>
        <v>#VALUE!</v>
      </c>
      <c r="G346" s="7" t="e">
        <f ca="1">Results!G299</f>
        <v>#VALUE!</v>
      </c>
      <c r="H346" s="28" t="e">
        <f ca="1">Results!H299</f>
        <v>#VALUE!</v>
      </c>
      <c r="I346" s="28" t="e">
        <f ca="1">Results!I299</f>
        <v>#VALUE!</v>
      </c>
      <c r="J346" s="28" t="e">
        <f ca="1">Results!J299</f>
        <v>#VALUE!</v>
      </c>
      <c r="K346" s="29" t="e">
        <f ca="1">0.01*'11'!B$17*Calc1!B3114*Results!E299</f>
        <v>#VALUE!</v>
      </c>
      <c r="L346" s="22" t="e">
        <f ca="1">0.01*('11'!D$17-'935'!X288)*Results!C299*Calc1!B3114*('11'!B$17/('11'!B$17-'935'!W288))*'935'!P288</f>
        <v>#VALUE!</v>
      </c>
      <c r="M346" s="22" t="e">
        <f ca="1">0.01*('11'!B$17-'935'!W288)*Results!D299</f>
        <v>#VALUE!</v>
      </c>
      <c r="N346" s="22" t="e">
        <f ca="1">0.01*'11'!B$17*Calc1!B4359*Calc3!B1952</f>
        <v>#VALUE!</v>
      </c>
      <c r="O346" s="22" t="e">
        <f ca="1">0.01*('11'!B$17-'935'!W288)*Calc4!B10632</f>
        <v>#VALUE!</v>
      </c>
      <c r="P346" s="22" t="e">
        <f ca="1">0.01*Calc3!B3527*'935'!T288</f>
        <v>#VALUE!</v>
      </c>
      <c r="Q346" s="29" t="e">
        <f t="shared" si="28"/>
        <v>#VALUE!</v>
      </c>
      <c r="R346" s="24" t="str">
        <f ca="1">'935'!Y288</f>
        <v>#VALUE!</v>
      </c>
      <c r="S346" s="30" t="e">
        <f t="shared" si="29"/>
        <v>#VALUE!</v>
      </c>
      <c r="T346" s="31" t="e">
        <f t="shared" si="30"/>
        <v>#VALUE!</v>
      </c>
      <c r="U346" s="29" t="e">
        <f t="shared" si="31"/>
        <v>#VALUE!</v>
      </c>
      <c r="V346" s="24" t="str">
        <f ca="1">'935'!Z288</f>
        <v>#VALUE!</v>
      </c>
      <c r="W346" s="30" t="e">
        <f t="shared" si="32"/>
        <v>#VALUE!</v>
      </c>
      <c r="X346" s="31" t="e">
        <f t="shared" si="33"/>
        <v>#VALUE!</v>
      </c>
      <c r="Y346" s="29" t="e">
        <f ca="1">0.01*('11'!B$17-'935'!W288)*Calc4!B9085</f>
        <v>#VALUE!</v>
      </c>
      <c r="Z346" s="22" t="e">
        <f ca="1">0.01*'11'!B$17*Calc1!B3114*Calc4!B930</f>
        <v>#VALUE!</v>
      </c>
      <c r="AA346" s="22" t="e">
        <f ca="1">Calc1!B3114*(MAX(Calc4!B7532,0-(Calc4!B7222+IF('935'!P288=0,0,(1-'935'!X288/'11'!D$17)*'11'!B$17/('11'!B$17-'935'!W288)*IF(Calc1!B3114=0,1,Calc2!B293/Calc1!B3114)*Calc4!B1553))))*'11'!B$17*0.01*Calc4!B$11/Calc4!B$2233</f>
        <v>#VALUE!</v>
      </c>
      <c r="AB346" s="22" t="e">
        <f ca="1">Calc1!B3114*Calc4!B$6619*Calc4!B6591</f>
        <v>#VALUE!</v>
      </c>
      <c r="AC346" s="22" t="e">
        <f ca="1">Calc1!B3114*(MAX(Calc4!B7532,0-(Calc4!B7222+IF('935'!P288=0,0,(1-'935'!X288/'11'!D$17)*'11'!B$17/('11'!B$17-'935'!W288)*IF(Calc1!B3114=0,1,Calc2!B293/Calc1!B3114)*Calc4!B1553))))*'11'!B$17*0.01*Calc4!B$2216/Calc4!B$2233</f>
        <v>#VALUE!</v>
      </c>
      <c r="AD346" s="22" t="e">
        <f ca="1">0.01*(Calc2!B293*'11'!B$17*Calc4!B1862+Calc1!B3114*Calc2!B6416*'935'!P288*('11'!D$17-'935'!X288)*('11'!B$17/('11'!B$17-'935'!W288)))</f>
        <v>#VALUE!</v>
      </c>
      <c r="AE346" s="22" t="e">
        <f ca="1">Calc1!B3114*Calc4!B$6300*(Calc4!B$5981+Calc1!B5606)</f>
        <v>#VALUE!</v>
      </c>
      <c r="AF346" s="22" t="e">
        <f ca="1">Calc1!B3114*(MAX(Calc4!B7532,0-(Calc4!B7222+IF('935'!P288=0,0,(1-'935'!X288/'11'!D$17)*'11'!B$17/('11'!B$17-'935'!W288)*IF(Calc1!B3114=0,1,Calc2!B293/Calc1!B3114)*Calc4!B1553))))*'11'!B$17*0.01*(1-(Calc4!B$2216+Calc4!B$11)/Calc4!B$2233)</f>
        <v>#VALUE!</v>
      </c>
      <c r="AG346" s="22" t="e">
        <f t="shared" si="34"/>
        <v>#VALUE!</v>
      </c>
      <c r="AH346" s="10"/>
    </row>
    <row r="347" spans="1:34">
      <c r="A347" s="20">
        <v>283</v>
      </c>
      <c r="B347" s="27" t="str">
        <f ca="1">Results!B300</f>
        <v>#VALUE!</v>
      </c>
      <c r="C347" s="7" t="e">
        <f ca="1">Results!C300</f>
        <v>#VALUE!</v>
      </c>
      <c r="D347" s="28" t="e">
        <f ca="1">Results!D300</f>
        <v>#VALUE!</v>
      </c>
      <c r="E347" s="28" t="e">
        <f ca="1">Results!E300</f>
        <v>#VALUE!</v>
      </c>
      <c r="F347" s="28" t="e">
        <f ca="1">Results!F300</f>
        <v>#VALUE!</v>
      </c>
      <c r="G347" s="7" t="e">
        <f ca="1">Results!G300</f>
        <v>#VALUE!</v>
      </c>
      <c r="H347" s="28" t="e">
        <f ca="1">Results!H300</f>
        <v>#VALUE!</v>
      </c>
      <c r="I347" s="28" t="e">
        <f ca="1">Results!I300</f>
        <v>#VALUE!</v>
      </c>
      <c r="J347" s="28" t="e">
        <f ca="1">Results!J300</f>
        <v>#VALUE!</v>
      </c>
      <c r="K347" s="29" t="e">
        <f ca="1">0.01*'11'!B$17*Calc1!B3115*Results!E300</f>
        <v>#VALUE!</v>
      </c>
      <c r="L347" s="22" t="e">
        <f ca="1">0.01*('11'!D$17-'935'!X289)*Results!C300*Calc1!B3115*('11'!B$17/('11'!B$17-'935'!W289))*'935'!P289</f>
        <v>#VALUE!</v>
      </c>
      <c r="M347" s="22" t="e">
        <f ca="1">0.01*('11'!B$17-'935'!W289)*Results!D300</f>
        <v>#VALUE!</v>
      </c>
      <c r="N347" s="22" t="e">
        <f ca="1">0.01*'11'!B$17*Calc1!B4360*Calc3!B1953</f>
        <v>#VALUE!</v>
      </c>
      <c r="O347" s="22" t="e">
        <f ca="1">0.01*('11'!B$17-'935'!W289)*Calc4!B10633</f>
        <v>#VALUE!</v>
      </c>
      <c r="P347" s="22" t="e">
        <f ca="1">0.01*Calc3!B3528*'935'!T289</f>
        <v>#VALUE!</v>
      </c>
      <c r="Q347" s="29" t="e">
        <f t="shared" si="28"/>
        <v>#VALUE!</v>
      </c>
      <c r="R347" s="24" t="str">
        <f ca="1">'935'!Y289</f>
        <v>#VALUE!</v>
      </c>
      <c r="S347" s="30" t="e">
        <f t="shared" si="29"/>
        <v>#VALUE!</v>
      </c>
      <c r="T347" s="31" t="e">
        <f t="shared" si="30"/>
        <v>#VALUE!</v>
      </c>
      <c r="U347" s="29" t="e">
        <f t="shared" si="31"/>
        <v>#VALUE!</v>
      </c>
      <c r="V347" s="24" t="str">
        <f ca="1">'935'!Z289</f>
        <v>#VALUE!</v>
      </c>
      <c r="W347" s="30" t="e">
        <f t="shared" si="32"/>
        <v>#VALUE!</v>
      </c>
      <c r="X347" s="31" t="e">
        <f t="shared" si="33"/>
        <v>#VALUE!</v>
      </c>
      <c r="Y347" s="29" t="e">
        <f ca="1">0.01*('11'!B$17-'935'!W289)*Calc4!B9086</f>
        <v>#VALUE!</v>
      </c>
      <c r="Z347" s="22" t="e">
        <f ca="1">0.01*'11'!B$17*Calc1!B3115*Calc4!B931</f>
        <v>#VALUE!</v>
      </c>
      <c r="AA347" s="22" t="e">
        <f ca="1">Calc1!B3115*(MAX(Calc4!B7533,0-(Calc4!B7223+IF('935'!P289=0,0,(1-'935'!X289/'11'!D$17)*'11'!B$17/('11'!B$17-'935'!W289)*IF(Calc1!B3115=0,1,Calc2!B294/Calc1!B3115)*Calc4!B1554))))*'11'!B$17*0.01*Calc4!B$11/Calc4!B$2233</f>
        <v>#VALUE!</v>
      </c>
      <c r="AB347" s="22" t="e">
        <f ca="1">Calc1!B3115*Calc4!B$6619*Calc4!B6592</f>
        <v>#VALUE!</v>
      </c>
      <c r="AC347" s="22" t="e">
        <f ca="1">Calc1!B3115*(MAX(Calc4!B7533,0-(Calc4!B7223+IF('935'!P289=0,0,(1-'935'!X289/'11'!D$17)*'11'!B$17/('11'!B$17-'935'!W289)*IF(Calc1!B3115=0,1,Calc2!B294/Calc1!B3115)*Calc4!B1554))))*'11'!B$17*0.01*Calc4!B$2216/Calc4!B$2233</f>
        <v>#VALUE!</v>
      </c>
      <c r="AD347" s="22" t="e">
        <f ca="1">0.01*(Calc2!B294*'11'!B$17*Calc4!B1863+Calc1!B3115*Calc2!B6417*'935'!P289*('11'!D$17-'935'!X289)*('11'!B$17/('11'!B$17-'935'!W289)))</f>
        <v>#VALUE!</v>
      </c>
      <c r="AE347" s="22" t="e">
        <f ca="1">Calc1!B3115*Calc4!B$6300*(Calc4!B$5981+Calc1!B5607)</f>
        <v>#VALUE!</v>
      </c>
      <c r="AF347" s="22" t="e">
        <f ca="1">Calc1!B3115*(MAX(Calc4!B7533,0-(Calc4!B7223+IF('935'!P289=0,0,(1-'935'!X289/'11'!D$17)*'11'!B$17/('11'!B$17-'935'!W289)*IF(Calc1!B3115=0,1,Calc2!B294/Calc1!B3115)*Calc4!B1554))))*'11'!B$17*0.01*(1-(Calc4!B$2216+Calc4!B$11)/Calc4!B$2233)</f>
        <v>#VALUE!</v>
      </c>
      <c r="AG347" s="22" t="e">
        <f t="shared" si="34"/>
        <v>#VALUE!</v>
      </c>
      <c r="AH347" s="10"/>
    </row>
    <row r="348" spans="1:34">
      <c r="A348" s="20">
        <v>284</v>
      </c>
      <c r="B348" s="27" t="str">
        <f ca="1">Results!B301</f>
        <v>#VALUE!</v>
      </c>
      <c r="C348" s="7" t="e">
        <f ca="1">Results!C301</f>
        <v>#VALUE!</v>
      </c>
      <c r="D348" s="28" t="e">
        <f ca="1">Results!D301</f>
        <v>#VALUE!</v>
      </c>
      <c r="E348" s="28" t="e">
        <f ca="1">Results!E301</f>
        <v>#VALUE!</v>
      </c>
      <c r="F348" s="28" t="e">
        <f ca="1">Results!F301</f>
        <v>#VALUE!</v>
      </c>
      <c r="G348" s="7" t="e">
        <f ca="1">Results!G301</f>
        <v>#VALUE!</v>
      </c>
      <c r="H348" s="28" t="e">
        <f ca="1">Results!H301</f>
        <v>#VALUE!</v>
      </c>
      <c r="I348" s="28" t="e">
        <f ca="1">Results!I301</f>
        <v>#VALUE!</v>
      </c>
      <c r="J348" s="28" t="e">
        <f ca="1">Results!J301</f>
        <v>#VALUE!</v>
      </c>
      <c r="K348" s="29" t="e">
        <f ca="1">0.01*'11'!B$17*Calc1!B3116*Results!E301</f>
        <v>#VALUE!</v>
      </c>
      <c r="L348" s="22" t="e">
        <f ca="1">0.01*('11'!D$17-'935'!X290)*Results!C301*Calc1!B3116*('11'!B$17/('11'!B$17-'935'!W290))*'935'!P290</f>
        <v>#VALUE!</v>
      </c>
      <c r="M348" s="22" t="e">
        <f ca="1">0.01*('11'!B$17-'935'!W290)*Results!D301</f>
        <v>#VALUE!</v>
      </c>
      <c r="N348" s="22" t="e">
        <f ca="1">0.01*'11'!B$17*Calc1!B4361*Calc3!B1954</f>
        <v>#VALUE!</v>
      </c>
      <c r="O348" s="22" t="e">
        <f ca="1">0.01*('11'!B$17-'935'!W290)*Calc4!B10634</f>
        <v>#VALUE!</v>
      </c>
      <c r="P348" s="22" t="e">
        <f ca="1">0.01*Calc3!B3529*'935'!T290</f>
        <v>#VALUE!</v>
      </c>
      <c r="Q348" s="29" t="e">
        <f t="shared" si="28"/>
        <v>#VALUE!</v>
      </c>
      <c r="R348" s="24" t="str">
        <f ca="1">'935'!Y290</f>
        <v>#VALUE!</v>
      </c>
      <c r="S348" s="30" t="e">
        <f t="shared" si="29"/>
        <v>#VALUE!</v>
      </c>
      <c r="T348" s="31" t="e">
        <f t="shared" si="30"/>
        <v>#VALUE!</v>
      </c>
      <c r="U348" s="29" t="e">
        <f t="shared" si="31"/>
        <v>#VALUE!</v>
      </c>
      <c r="V348" s="24" t="str">
        <f ca="1">'935'!Z290</f>
        <v>#VALUE!</v>
      </c>
      <c r="W348" s="30" t="e">
        <f t="shared" si="32"/>
        <v>#VALUE!</v>
      </c>
      <c r="X348" s="31" t="e">
        <f t="shared" si="33"/>
        <v>#VALUE!</v>
      </c>
      <c r="Y348" s="29" t="e">
        <f ca="1">0.01*('11'!B$17-'935'!W290)*Calc4!B9087</f>
        <v>#VALUE!</v>
      </c>
      <c r="Z348" s="22" t="e">
        <f ca="1">0.01*'11'!B$17*Calc1!B3116*Calc4!B932</f>
        <v>#VALUE!</v>
      </c>
      <c r="AA348" s="22" t="e">
        <f ca="1">Calc1!B3116*(MAX(Calc4!B7534,0-(Calc4!B7224+IF('935'!P290=0,0,(1-'935'!X290/'11'!D$17)*'11'!B$17/('11'!B$17-'935'!W290)*IF(Calc1!B3116=0,1,Calc2!B295/Calc1!B3116)*Calc4!B1555))))*'11'!B$17*0.01*Calc4!B$11/Calc4!B$2233</f>
        <v>#VALUE!</v>
      </c>
      <c r="AB348" s="22" t="e">
        <f ca="1">Calc1!B3116*Calc4!B$6619*Calc4!B6593</f>
        <v>#VALUE!</v>
      </c>
      <c r="AC348" s="22" t="e">
        <f ca="1">Calc1!B3116*(MAX(Calc4!B7534,0-(Calc4!B7224+IF('935'!P290=0,0,(1-'935'!X290/'11'!D$17)*'11'!B$17/('11'!B$17-'935'!W290)*IF(Calc1!B3116=0,1,Calc2!B295/Calc1!B3116)*Calc4!B1555))))*'11'!B$17*0.01*Calc4!B$2216/Calc4!B$2233</f>
        <v>#VALUE!</v>
      </c>
      <c r="AD348" s="22" t="e">
        <f ca="1">0.01*(Calc2!B295*'11'!B$17*Calc4!B1864+Calc1!B3116*Calc2!B6418*'935'!P290*('11'!D$17-'935'!X290)*('11'!B$17/('11'!B$17-'935'!W290)))</f>
        <v>#VALUE!</v>
      </c>
      <c r="AE348" s="22" t="e">
        <f ca="1">Calc1!B3116*Calc4!B$6300*(Calc4!B$5981+Calc1!B5608)</f>
        <v>#VALUE!</v>
      </c>
      <c r="AF348" s="22" t="e">
        <f ca="1">Calc1!B3116*(MAX(Calc4!B7534,0-(Calc4!B7224+IF('935'!P290=0,0,(1-'935'!X290/'11'!D$17)*'11'!B$17/('11'!B$17-'935'!W290)*IF(Calc1!B3116=0,1,Calc2!B295/Calc1!B3116)*Calc4!B1555))))*'11'!B$17*0.01*(1-(Calc4!B$2216+Calc4!B$11)/Calc4!B$2233)</f>
        <v>#VALUE!</v>
      </c>
      <c r="AG348" s="22" t="e">
        <f t="shared" si="34"/>
        <v>#VALUE!</v>
      </c>
      <c r="AH348" s="10"/>
    </row>
    <row r="349" spans="1:34">
      <c r="A349" s="20">
        <v>285</v>
      </c>
      <c r="B349" s="27" t="str">
        <f ca="1">Results!B302</f>
        <v>#VALUE!</v>
      </c>
      <c r="C349" s="7" t="e">
        <f ca="1">Results!C302</f>
        <v>#VALUE!</v>
      </c>
      <c r="D349" s="28" t="e">
        <f ca="1">Results!D302</f>
        <v>#VALUE!</v>
      </c>
      <c r="E349" s="28" t="e">
        <f ca="1">Results!E302</f>
        <v>#VALUE!</v>
      </c>
      <c r="F349" s="28" t="e">
        <f ca="1">Results!F302</f>
        <v>#VALUE!</v>
      </c>
      <c r="G349" s="7" t="e">
        <f ca="1">Results!G302</f>
        <v>#VALUE!</v>
      </c>
      <c r="H349" s="28" t="e">
        <f ca="1">Results!H302</f>
        <v>#VALUE!</v>
      </c>
      <c r="I349" s="28" t="e">
        <f ca="1">Results!I302</f>
        <v>#VALUE!</v>
      </c>
      <c r="J349" s="28" t="e">
        <f ca="1">Results!J302</f>
        <v>#VALUE!</v>
      </c>
      <c r="K349" s="29" t="e">
        <f ca="1">0.01*'11'!B$17*Calc1!B3117*Results!E302</f>
        <v>#VALUE!</v>
      </c>
      <c r="L349" s="22" t="e">
        <f ca="1">0.01*('11'!D$17-'935'!X291)*Results!C302*Calc1!B3117*('11'!B$17/('11'!B$17-'935'!W291))*'935'!P291</f>
        <v>#VALUE!</v>
      </c>
      <c r="M349" s="22" t="e">
        <f ca="1">0.01*('11'!B$17-'935'!W291)*Results!D302</f>
        <v>#VALUE!</v>
      </c>
      <c r="N349" s="22" t="e">
        <f ca="1">0.01*'11'!B$17*Calc1!B4362*Calc3!B1955</f>
        <v>#VALUE!</v>
      </c>
      <c r="O349" s="22" t="e">
        <f ca="1">0.01*('11'!B$17-'935'!W291)*Calc4!B10635</f>
        <v>#VALUE!</v>
      </c>
      <c r="P349" s="22" t="e">
        <f ca="1">0.01*Calc3!B3530*'935'!T291</f>
        <v>#VALUE!</v>
      </c>
      <c r="Q349" s="29" t="e">
        <f t="shared" si="28"/>
        <v>#VALUE!</v>
      </c>
      <c r="R349" s="24" t="str">
        <f ca="1">'935'!Y291</f>
        <v>#VALUE!</v>
      </c>
      <c r="S349" s="30" t="e">
        <f t="shared" si="29"/>
        <v>#VALUE!</v>
      </c>
      <c r="T349" s="31" t="e">
        <f t="shared" si="30"/>
        <v>#VALUE!</v>
      </c>
      <c r="U349" s="29" t="e">
        <f t="shared" si="31"/>
        <v>#VALUE!</v>
      </c>
      <c r="V349" s="24" t="str">
        <f ca="1">'935'!Z291</f>
        <v>#VALUE!</v>
      </c>
      <c r="W349" s="30" t="e">
        <f t="shared" si="32"/>
        <v>#VALUE!</v>
      </c>
      <c r="X349" s="31" t="e">
        <f t="shared" si="33"/>
        <v>#VALUE!</v>
      </c>
      <c r="Y349" s="29" t="e">
        <f ca="1">0.01*('11'!B$17-'935'!W291)*Calc4!B9088</f>
        <v>#VALUE!</v>
      </c>
      <c r="Z349" s="22" t="e">
        <f ca="1">0.01*'11'!B$17*Calc1!B3117*Calc4!B933</f>
        <v>#VALUE!</v>
      </c>
      <c r="AA349" s="22" t="e">
        <f ca="1">Calc1!B3117*(MAX(Calc4!B7535,0-(Calc4!B7225+IF('935'!P291=0,0,(1-'935'!X291/'11'!D$17)*'11'!B$17/('11'!B$17-'935'!W291)*IF(Calc1!B3117=0,1,Calc2!B296/Calc1!B3117)*Calc4!B1556))))*'11'!B$17*0.01*Calc4!B$11/Calc4!B$2233</f>
        <v>#VALUE!</v>
      </c>
      <c r="AB349" s="22" t="e">
        <f ca="1">Calc1!B3117*Calc4!B$6619*Calc4!B6594</f>
        <v>#VALUE!</v>
      </c>
      <c r="AC349" s="22" t="e">
        <f ca="1">Calc1!B3117*(MAX(Calc4!B7535,0-(Calc4!B7225+IF('935'!P291=0,0,(1-'935'!X291/'11'!D$17)*'11'!B$17/('11'!B$17-'935'!W291)*IF(Calc1!B3117=0,1,Calc2!B296/Calc1!B3117)*Calc4!B1556))))*'11'!B$17*0.01*Calc4!B$2216/Calc4!B$2233</f>
        <v>#VALUE!</v>
      </c>
      <c r="AD349" s="22" t="e">
        <f ca="1">0.01*(Calc2!B296*'11'!B$17*Calc4!B1865+Calc1!B3117*Calc2!B6419*'935'!P291*('11'!D$17-'935'!X291)*('11'!B$17/('11'!B$17-'935'!W291)))</f>
        <v>#VALUE!</v>
      </c>
      <c r="AE349" s="22" t="e">
        <f ca="1">Calc1!B3117*Calc4!B$6300*(Calc4!B$5981+Calc1!B5609)</f>
        <v>#VALUE!</v>
      </c>
      <c r="AF349" s="22" t="e">
        <f ca="1">Calc1!B3117*(MAX(Calc4!B7535,0-(Calc4!B7225+IF('935'!P291=0,0,(1-'935'!X291/'11'!D$17)*'11'!B$17/('11'!B$17-'935'!W291)*IF(Calc1!B3117=0,1,Calc2!B296/Calc1!B3117)*Calc4!B1556))))*'11'!B$17*0.01*(1-(Calc4!B$2216+Calc4!B$11)/Calc4!B$2233)</f>
        <v>#VALUE!</v>
      </c>
      <c r="AG349" s="22" t="e">
        <f t="shared" si="34"/>
        <v>#VALUE!</v>
      </c>
      <c r="AH349" s="10"/>
    </row>
    <row r="350" spans="1:34">
      <c r="A350" s="20">
        <v>286</v>
      </c>
      <c r="B350" s="27" t="str">
        <f ca="1">Results!B303</f>
        <v>#VALUE!</v>
      </c>
      <c r="C350" s="7" t="e">
        <f ca="1">Results!C303</f>
        <v>#VALUE!</v>
      </c>
      <c r="D350" s="28" t="e">
        <f ca="1">Results!D303</f>
        <v>#VALUE!</v>
      </c>
      <c r="E350" s="28" t="e">
        <f ca="1">Results!E303</f>
        <v>#VALUE!</v>
      </c>
      <c r="F350" s="28" t="e">
        <f ca="1">Results!F303</f>
        <v>#VALUE!</v>
      </c>
      <c r="G350" s="7" t="e">
        <f ca="1">Results!G303</f>
        <v>#VALUE!</v>
      </c>
      <c r="H350" s="28" t="e">
        <f ca="1">Results!H303</f>
        <v>#VALUE!</v>
      </c>
      <c r="I350" s="28" t="e">
        <f ca="1">Results!I303</f>
        <v>#VALUE!</v>
      </c>
      <c r="J350" s="28" t="e">
        <f ca="1">Results!J303</f>
        <v>#VALUE!</v>
      </c>
      <c r="K350" s="29" t="e">
        <f ca="1">0.01*'11'!B$17*Calc1!B3118*Results!E303</f>
        <v>#VALUE!</v>
      </c>
      <c r="L350" s="22" t="e">
        <f ca="1">0.01*('11'!D$17-'935'!X292)*Results!C303*Calc1!B3118*('11'!B$17/('11'!B$17-'935'!W292))*'935'!P292</f>
        <v>#VALUE!</v>
      </c>
      <c r="M350" s="22" t="e">
        <f ca="1">0.01*('11'!B$17-'935'!W292)*Results!D303</f>
        <v>#VALUE!</v>
      </c>
      <c r="N350" s="22" t="e">
        <f ca="1">0.01*'11'!B$17*Calc1!B4363*Calc3!B1956</f>
        <v>#VALUE!</v>
      </c>
      <c r="O350" s="22" t="e">
        <f ca="1">0.01*('11'!B$17-'935'!W292)*Calc4!B10636</f>
        <v>#VALUE!</v>
      </c>
      <c r="P350" s="22" t="e">
        <f ca="1">0.01*Calc3!B3531*'935'!T292</f>
        <v>#VALUE!</v>
      </c>
      <c r="Q350" s="29" t="e">
        <f t="shared" si="28"/>
        <v>#VALUE!</v>
      </c>
      <c r="R350" s="24" t="str">
        <f ca="1">'935'!Y292</f>
        <v>#VALUE!</v>
      </c>
      <c r="S350" s="30" t="e">
        <f t="shared" si="29"/>
        <v>#VALUE!</v>
      </c>
      <c r="T350" s="31" t="e">
        <f t="shared" si="30"/>
        <v>#VALUE!</v>
      </c>
      <c r="U350" s="29" t="e">
        <f t="shared" si="31"/>
        <v>#VALUE!</v>
      </c>
      <c r="V350" s="24" t="str">
        <f ca="1">'935'!Z292</f>
        <v>#VALUE!</v>
      </c>
      <c r="W350" s="30" t="e">
        <f t="shared" si="32"/>
        <v>#VALUE!</v>
      </c>
      <c r="X350" s="31" t="e">
        <f t="shared" si="33"/>
        <v>#VALUE!</v>
      </c>
      <c r="Y350" s="29" t="e">
        <f ca="1">0.01*('11'!B$17-'935'!W292)*Calc4!B9089</f>
        <v>#VALUE!</v>
      </c>
      <c r="Z350" s="22" t="e">
        <f ca="1">0.01*'11'!B$17*Calc1!B3118*Calc4!B934</f>
        <v>#VALUE!</v>
      </c>
      <c r="AA350" s="22" t="e">
        <f ca="1">Calc1!B3118*(MAX(Calc4!B7536,0-(Calc4!B7226+IF('935'!P292=0,0,(1-'935'!X292/'11'!D$17)*'11'!B$17/('11'!B$17-'935'!W292)*IF(Calc1!B3118=0,1,Calc2!B297/Calc1!B3118)*Calc4!B1557))))*'11'!B$17*0.01*Calc4!B$11/Calc4!B$2233</f>
        <v>#VALUE!</v>
      </c>
      <c r="AB350" s="22" t="e">
        <f ca="1">Calc1!B3118*Calc4!B$6619*Calc4!B6595</f>
        <v>#VALUE!</v>
      </c>
      <c r="AC350" s="22" t="e">
        <f ca="1">Calc1!B3118*(MAX(Calc4!B7536,0-(Calc4!B7226+IF('935'!P292=0,0,(1-'935'!X292/'11'!D$17)*'11'!B$17/('11'!B$17-'935'!W292)*IF(Calc1!B3118=0,1,Calc2!B297/Calc1!B3118)*Calc4!B1557))))*'11'!B$17*0.01*Calc4!B$2216/Calc4!B$2233</f>
        <v>#VALUE!</v>
      </c>
      <c r="AD350" s="22" t="e">
        <f ca="1">0.01*(Calc2!B297*'11'!B$17*Calc4!B1866+Calc1!B3118*Calc2!B6420*'935'!P292*('11'!D$17-'935'!X292)*('11'!B$17/('11'!B$17-'935'!W292)))</f>
        <v>#VALUE!</v>
      </c>
      <c r="AE350" s="22" t="e">
        <f ca="1">Calc1!B3118*Calc4!B$6300*(Calc4!B$5981+Calc1!B5610)</f>
        <v>#VALUE!</v>
      </c>
      <c r="AF350" s="22" t="e">
        <f ca="1">Calc1!B3118*(MAX(Calc4!B7536,0-(Calc4!B7226+IF('935'!P292=0,0,(1-'935'!X292/'11'!D$17)*'11'!B$17/('11'!B$17-'935'!W292)*IF(Calc1!B3118=0,1,Calc2!B297/Calc1!B3118)*Calc4!B1557))))*'11'!B$17*0.01*(1-(Calc4!B$2216+Calc4!B$11)/Calc4!B$2233)</f>
        <v>#VALUE!</v>
      </c>
      <c r="AG350" s="22" t="e">
        <f t="shared" si="34"/>
        <v>#VALUE!</v>
      </c>
      <c r="AH350" s="10"/>
    </row>
    <row r="351" spans="1:34">
      <c r="A351" s="20">
        <v>287</v>
      </c>
      <c r="B351" s="27" t="str">
        <f ca="1">Results!B304</f>
        <v>#VALUE!</v>
      </c>
      <c r="C351" s="7" t="e">
        <f ca="1">Results!C304</f>
        <v>#VALUE!</v>
      </c>
      <c r="D351" s="28" t="e">
        <f ca="1">Results!D304</f>
        <v>#VALUE!</v>
      </c>
      <c r="E351" s="28" t="e">
        <f ca="1">Results!E304</f>
        <v>#VALUE!</v>
      </c>
      <c r="F351" s="28" t="e">
        <f ca="1">Results!F304</f>
        <v>#VALUE!</v>
      </c>
      <c r="G351" s="7" t="e">
        <f ca="1">Results!G304</f>
        <v>#VALUE!</v>
      </c>
      <c r="H351" s="28" t="e">
        <f ca="1">Results!H304</f>
        <v>#VALUE!</v>
      </c>
      <c r="I351" s="28" t="e">
        <f ca="1">Results!I304</f>
        <v>#VALUE!</v>
      </c>
      <c r="J351" s="28" t="e">
        <f ca="1">Results!J304</f>
        <v>#VALUE!</v>
      </c>
      <c r="K351" s="29" t="e">
        <f ca="1">0.01*'11'!B$17*Calc1!B3119*Results!E304</f>
        <v>#VALUE!</v>
      </c>
      <c r="L351" s="22" t="e">
        <f ca="1">0.01*('11'!D$17-'935'!X293)*Results!C304*Calc1!B3119*('11'!B$17/('11'!B$17-'935'!W293))*'935'!P293</f>
        <v>#VALUE!</v>
      </c>
      <c r="M351" s="22" t="e">
        <f ca="1">0.01*('11'!B$17-'935'!W293)*Results!D304</f>
        <v>#VALUE!</v>
      </c>
      <c r="N351" s="22" t="e">
        <f ca="1">0.01*'11'!B$17*Calc1!B4364*Calc3!B1957</f>
        <v>#VALUE!</v>
      </c>
      <c r="O351" s="22" t="e">
        <f ca="1">0.01*('11'!B$17-'935'!W293)*Calc4!B10637</f>
        <v>#VALUE!</v>
      </c>
      <c r="P351" s="22" t="e">
        <f ca="1">0.01*Calc3!B3532*'935'!T293</f>
        <v>#VALUE!</v>
      </c>
      <c r="Q351" s="29" t="e">
        <f t="shared" si="28"/>
        <v>#VALUE!</v>
      </c>
      <c r="R351" s="24" t="str">
        <f ca="1">'935'!Y293</f>
        <v>#VALUE!</v>
      </c>
      <c r="S351" s="30" t="e">
        <f t="shared" si="29"/>
        <v>#VALUE!</v>
      </c>
      <c r="T351" s="31" t="e">
        <f t="shared" si="30"/>
        <v>#VALUE!</v>
      </c>
      <c r="U351" s="29" t="e">
        <f t="shared" si="31"/>
        <v>#VALUE!</v>
      </c>
      <c r="V351" s="24" t="str">
        <f ca="1">'935'!Z293</f>
        <v>#VALUE!</v>
      </c>
      <c r="W351" s="30" t="e">
        <f t="shared" si="32"/>
        <v>#VALUE!</v>
      </c>
      <c r="X351" s="31" t="e">
        <f t="shared" si="33"/>
        <v>#VALUE!</v>
      </c>
      <c r="Y351" s="29" t="e">
        <f ca="1">0.01*('11'!B$17-'935'!W293)*Calc4!B9090</f>
        <v>#VALUE!</v>
      </c>
      <c r="Z351" s="22" t="e">
        <f ca="1">0.01*'11'!B$17*Calc1!B3119*Calc4!B935</f>
        <v>#VALUE!</v>
      </c>
      <c r="AA351" s="22" t="e">
        <f ca="1">Calc1!B3119*(MAX(Calc4!B7537,0-(Calc4!B7227+IF('935'!P293=0,0,(1-'935'!X293/'11'!D$17)*'11'!B$17/('11'!B$17-'935'!W293)*IF(Calc1!B3119=0,1,Calc2!B298/Calc1!B3119)*Calc4!B1558))))*'11'!B$17*0.01*Calc4!B$11/Calc4!B$2233</f>
        <v>#VALUE!</v>
      </c>
      <c r="AB351" s="22" t="e">
        <f ca="1">Calc1!B3119*Calc4!B$6619*Calc4!B6596</f>
        <v>#VALUE!</v>
      </c>
      <c r="AC351" s="22" t="e">
        <f ca="1">Calc1!B3119*(MAX(Calc4!B7537,0-(Calc4!B7227+IF('935'!P293=0,0,(1-'935'!X293/'11'!D$17)*'11'!B$17/('11'!B$17-'935'!W293)*IF(Calc1!B3119=0,1,Calc2!B298/Calc1!B3119)*Calc4!B1558))))*'11'!B$17*0.01*Calc4!B$2216/Calc4!B$2233</f>
        <v>#VALUE!</v>
      </c>
      <c r="AD351" s="22" t="e">
        <f ca="1">0.01*(Calc2!B298*'11'!B$17*Calc4!B1867+Calc1!B3119*Calc2!B6421*'935'!P293*('11'!D$17-'935'!X293)*('11'!B$17/('11'!B$17-'935'!W293)))</f>
        <v>#VALUE!</v>
      </c>
      <c r="AE351" s="22" t="e">
        <f ca="1">Calc1!B3119*Calc4!B$6300*(Calc4!B$5981+Calc1!B5611)</f>
        <v>#VALUE!</v>
      </c>
      <c r="AF351" s="22" t="e">
        <f ca="1">Calc1!B3119*(MAX(Calc4!B7537,0-(Calc4!B7227+IF('935'!P293=0,0,(1-'935'!X293/'11'!D$17)*'11'!B$17/('11'!B$17-'935'!W293)*IF(Calc1!B3119=0,1,Calc2!B298/Calc1!B3119)*Calc4!B1558))))*'11'!B$17*0.01*(1-(Calc4!B$2216+Calc4!B$11)/Calc4!B$2233)</f>
        <v>#VALUE!</v>
      </c>
      <c r="AG351" s="22" t="e">
        <f t="shared" si="34"/>
        <v>#VALUE!</v>
      </c>
      <c r="AH351" s="10"/>
    </row>
    <row r="352" spans="1:34">
      <c r="A352" s="20">
        <v>288</v>
      </c>
      <c r="B352" s="27" t="str">
        <f ca="1">Results!B305</f>
        <v>#VALUE!</v>
      </c>
      <c r="C352" s="7" t="e">
        <f ca="1">Results!C305</f>
        <v>#VALUE!</v>
      </c>
      <c r="D352" s="28" t="e">
        <f ca="1">Results!D305</f>
        <v>#VALUE!</v>
      </c>
      <c r="E352" s="28" t="e">
        <f ca="1">Results!E305</f>
        <v>#VALUE!</v>
      </c>
      <c r="F352" s="28" t="e">
        <f ca="1">Results!F305</f>
        <v>#VALUE!</v>
      </c>
      <c r="G352" s="7" t="e">
        <f ca="1">Results!G305</f>
        <v>#VALUE!</v>
      </c>
      <c r="H352" s="28" t="e">
        <f ca="1">Results!H305</f>
        <v>#VALUE!</v>
      </c>
      <c r="I352" s="28" t="e">
        <f ca="1">Results!I305</f>
        <v>#VALUE!</v>
      </c>
      <c r="J352" s="28" t="e">
        <f ca="1">Results!J305</f>
        <v>#VALUE!</v>
      </c>
      <c r="K352" s="29" t="e">
        <f ca="1">0.01*'11'!B$17*Calc1!B3120*Results!E305</f>
        <v>#VALUE!</v>
      </c>
      <c r="L352" s="22" t="e">
        <f ca="1">0.01*('11'!D$17-'935'!X294)*Results!C305*Calc1!B3120*('11'!B$17/('11'!B$17-'935'!W294))*'935'!P294</f>
        <v>#VALUE!</v>
      </c>
      <c r="M352" s="22" t="e">
        <f ca="1">0.01*('11'!B$17-'935'!W294)*Results!D305</f>
        <v>#VALUE!</v>
      </c>
      <c r="N352" s="22" t="e">
        <f ca="1">0.01*'11'!B$17*Calc1!B4365*Calc3!B1958</f>
        <v>#VALUE!</v>
      </c>
      <c r="O352" s="22" t="e">
        <f ca="1">0.01*('11'!B$17-'935'!W294)*Calc4!B10638</f>
        <v>#VALUE!</v>
      </c>
      <c r="P352" s="22" t="e">
        <f ca="1">0.01*Calc3!B3533*'935'!T294</f>
        <v>#VALUE!</v>
      </c>
      <c r="Q352" s="29" t="e">
        <f t="shared" si="28"/>
        <v>#VALUE!</v>
      </c>
      <c r="R352" s="24" t="str">
        <f ca="1">'935'!Y294</f>
        <v>#VALUE!</v>
      </c>
      <c r="S352" s="30" t="e">
        <f t="shared" si="29"/>
        <v>#VALUE!</v>
      </c>
      <c r="T352" s="31" t="e">
        <f t="shared" si="30"/>
        <v>#VALUE!</v>
      </c>
      <c r="U352" s="29" t="e">
        <f t="shared" si="31"/>
        <v>#VALUE!</v>
      </c>
      <c r="V352" s="24" t="str">
        <f ca="1">'935'!Z294</f>
        <v>#VALUE!</v>
      </c>
      <c r="W352" s="30" t="e">
        <f t="shared" si="32"/>
        <v>#VALUE!</v>
      </c>
      <c r="X352" s="31" t="e">
        <f t="shared" si="33"/>
        <v>#VALUE!</v>
      </c>
      <c r="Y352" s="29" t="e">
        <f ca="1">0.01*('11'!B$17-'935'!W294)*Calc4!B9091</f>
        <v>#VALUE!</v>
      </c>
      <c r="Z352" s="22" t="e">
        <f ca="1">0.01*'11'!B$17*Calc1!B3120*Calc4!B936</f>
        <v>#VALUE!</v>
      </c>
      <c r="AA352" s="22" t="e">
        <f ca="1">Calc1!B3120*(MAX(Calc4!B7538,0-(Calc4!B7228+IF('935'!P294=0,0,(1-'935'!X294/'11'!D$17)*'11'!B$17/('11'!B$17-'935'!W294)*IF(Calc1!B3120=0,1,Calc2!B299/Calc1!B3120)*Calc4!B1559))))*'11'!B$17*0.01*Calc4!B$11/Calc4!B$2233</f>
        <v>#VALUE!</v>
      </c>
      <c r="AB352" s="22" t="e">
        <f ca="1">Calc1!B3120*Calc4!B$6619*Calc4!B6597</f>
        <v>#VALUE!</v>
      </c>
      <c r="AC352" s="22" t="e">
        <f ca="1">Calc1!B3120*(MAX(Calc4!B7538,0-(Calc4!B7228+IF('935'!P294=0,0,(1-'935'!X294/'11'!D$17)*'11'!B$17/('11'!B$17-'935'!W294)*IF(Calc1!B3120=0,1,Calc2!B299/Calc1!B3120)*Calc4!B1559))))*'11'!B$17*0.01*Calc4!B$2216/Calc4!B$2233</f>
        <v>#VALUE!</v>
      </c>
      <c r="AD352" s="22" t="e">
        <f ca="1">0.01*(Calc2!B299*'11'!B$17*Calc4!B1868+Calc1!B3120*Calc2!B6422*'935'!P294*('11'!D$17-'935'!X294)*('11'!B$17/('11'!B$17-'935'!W294)))</f>
        <v>#VALUE!</v>
      </c>
      <c r="AE352" s="22" t="e">
        <f ca="1">Calc1!B3120*Calc4!B$6300*(Calc4!B$5981+Calc1!B5612)</f>
        <v>#VALUE!</v>
      </c>
      <c r="AF352" s="22" t="e">
        <f ca="1">Calc1!B3120*(MAX(Calc4!B7538,0-(Calc4!B7228+IF('935'!P294=0,0,(1-'935'!X294/'11'!D$17)*'11'!B$17/('11'!B$17-'935'!W294)*IF(Calc1!B3120=0,1,Calc2!B299/Calc1!B3120)*Calc4!B1559))))*'11'!B$17*0.01*(1-(Calc4!B$2216+Calc4!B$11)/Calc4!B$2233)</f>
        <v>#VALUE!</v>
      </c>
      <c r="AG352" s="22" t="e">
        <f t="shared" si="34"/>
        <v>#VALUE!</v>
      </c>
      <c r="AH352" s="10"/>
    </row>
    <row r="353" spans="1:34">
      <c r="A353" s="20">
        <v>289</v>
      </c>
      <c r="B353" s="27" t="str">
        <f ca="1">Results!B306</f>
        <v>#VALUE!</v>
      </c>
      <c r="C353" s="7" t="e">
        <f ca="1">Results!C306</f>
        <v>#VALUE!</v>
      </c>
      <c r="D353" s="28" t="e">
        <f ca="1">Results!D306</f>
        <v>#VALUE!</v>
      </c>
      <c r="E353" s="28" t="e">
        <f ca="1">Results!E306</f>
        <v>#VALUE!</v>
      </c>
      <c r="F353" s="28" t="e">
        <f ca="1">Results!F306</f>
        <v>#VALUE!</v>
      </c>
      <c r="G353" s="7" t="e">
        <f ca="1">Results!G306</f>
        <v>#VALUE!</v>
      </c>
      <c r="H353" s="28" t="e">
        <f ca="1">Results!H306</f>
        <v>#VALUE!</v>
      </c>
      <c r="I353" s="28" t="e">
        <f ca="1">Results!I306</f>
        <v>#VALUE!</v>
      </c>
      <c r="J353" s="28" t="e">
        <f ca="1">Results!J306</f>
        <v>#VALUE!</v>
      </c>
      <c r="K353" s="29" t="e">
        <f ca="1">0.01*'11'!B$17*Calc1!B3121*Results!E306</f>
        <v>#VALUE!</v>
      </c>
      <c r="L353" s="22" t="e">
        <f ca="1">0.01*('11'!D$17-'935'!X295)*Results!C306*Calc1!B3121*('11'!B$17/('11'!B$17-'935'!W295))*'935'!P295</f>
        <v>#VALUE!</v>
      </c>
      <c r="M353" s="22" t="e">
        <f ca="1">0.01*('11'!B$17-'935'!W295)*Results!D306</f>
        <v>#VALUE!</v>
      </c>
      <c r="N353" s="22" t="e">
        <f ca="1">0.01*'11'!B$17*Calc1!B4366*Calc3!B1959</f>
        <v>#VALUE!</v>
      </c>
      <c r="O353" s="22" t="e">
        <f ca="1">0.01*('11'!B$17-'935'!W295)*Calc4!B10639</f>
        <v>#VALUE!</v>
      </c>
      <c r="P353" s="22" t="e">
        <f ca="1">0.01*Calc3!B3534*'935'!T295</f>
        <v>#VALUE!</v>
      </c>
      <c r="Q353" s="29" t="e">
        <f t="shared" si="28"/>
        <v>#VALUE!</v>
      </c>
      <c r="R353" s="24" t="str">
        <f ca="1">'935'!Y295</f>
        <v>#VALUE!</v>
      </c>
      <c r="S353" s="30" t="e">
        <f t="shared" si="29"/>
        <v>#VALUE!</v>
      </c>
      <c r="T353" s="31" t="e">
        <f t="shared" si="30"/>
        <v>#VALUE!</v>
      </c>
      <c r="U353" s="29" t="e">
        <f t="shared" si="31"/>
        <v>#VALUE!</v>
      </c>
      <c r="V353" s="24" t="str">
        <f ca="1">'935'!Z295</f>
        <v>#VALUE!</v>
      </c>
      <c r="W353" s="30" t="e">
        <f t="shared" si="32"/>
        <v>#VALUE!</v>
      </c>
      <c r="X353" s="31" t="e">
        <f t="shared" si="33"/>
        <v>#VALUE!</v>
      </c>
      <c r="Y353" s="29" t="e">
        <f ca="1">0.01*('11'!B$17-'935'!W295)*Calc4!B9092</f>
        <v>#VALUE!</v>
      </c>
      <c r="Z353" s="22" t="e">
        <f ca="1">0.01*'11'!B$17*Calc1!B3121*Calc4!B937</f>
        <v>#VALUE!</v>
      </c>
      <c r="AA353" s="22" t="e">
        <f ca="1">Calc1!B3121*(MAX(Calc4!B7539,0-(Calc4!B7229+IF('935'!P295=0,0,(1-'935'!X295/'11'!D$17)*'11'!B$17/('11'!B$17-'935'!W295)*IF(Calc1!B3121=0,1,Calc2!B300/Calc1!B3121)*Calc4!B1560))))*'11'!B$17*0.01*Calc4!B$11/Calc4!B$2233</f>
        <v>#VALUE!</v>
      </c>
      <c r="AB353" s="22" t="e">
        <f ca="1">Calc1!B3121*Calc4!B$6619*Calc4!B6598</f>
        <v>#VALUE!</v>
      </c>
      <c r="AC353" s="22" t="e">
        <f ca="1">Calc1!B3121*(MAX(Calc4!B7539,0-(Calc4!B7229+IF('935'!P295=0,0,(1-'935'!X295/'11'!D$17)*'11'!B$17/('11'!B$17-'935'!W295)*IF(Calc1!B3121=0,1,Calc2!B300/Calc1!B3121)*Calc4!B1560))))*'11'!B$17*0.01*Calc4!B$2216/Calc4!B$2233</f>
        <v>#VALUE!</v>
      </c>
      <c r="AD353" s="22" t="e">
        <f ca="1">0.01*(Calc2!B300*'11'!B$17*Calc4!B1869+Calc1!B3121*Calc2!B6423*'935'!P295*('11'!D$17-'935'!X295)*('11'!B$17/('11'!B$17-'935'!W295)))</f>
        <v>#VALUE!</v>
      </c>
      <c r="AE353" s="22" t="e">
        <f ca="1">Calc1!B3121*Calc4!B$6300*(Calc4!B$5981+Calc1!B5613)</f>
        <v>#VALUE!</v>
      </c>
      <c r="AF353" s="22" t="e">
        <f ca="1">Calc1!B3121*(MAX(Calc4!B7539,0-(Calc4!B7229+IF('935'!P295=0,0,(1-'935'!X295/'11'!D$17)*'11'!B$17/('11'!B$17-'935'!W295)*IF(Calc1!B3121=0,1,Calc2!B300/Calc1!B3121)*Calc4!B1560))))*'11'!B$17*0.01*(1-(Calc4!B$2216+Calc4!B$11)/Calc4!B$2233)</f>
        <v>#VALUE!</v>
      </c>
      <c r="AG353" s="22" t="e">
        <f t="shared" si="34"/>
        <v>#VALUE!</v>
      </c>
      <c r="AH353" s="10"/>
    </row>
    <row r="354" spans="1:34">
      <c r="A354" s="20">
        <v>290</v>
      </c>
      <c r="B354" s="27" t="str">
        <f ca="1">Results!B307</f>
        <v>#VALUE!</v>
      </c>
      <c r="C354" s="7" t="e">
        <f ca="1">Results!C307</f>
        <v>#VALUE!</v>
      </c>
      <c r="D354" s="28" t="e">
        <f ca="1">Results!D307</f>
        <v>#VALUE!</v>
      </c>
      <c r="E354" s="28" t="e">
        <f ca="1">Results!E307</f>
        <v>#VALUE!</v>
      </c>
      <c r="F354" s="28" t="e">
        <f ca="1">Results!F307</f>
        <v>#VALUE!</v>
      </c>
      <c r="G354" s="7" t="e">
        <f ca="1">Results!G307</f>
        <v>#VALUE!</v>
      </c>
      <c r="H354" s="28" t="e">
        <f ca="1">Results!H307</f>
        <v>#VALUE!</v>
      </c>
      <c r="I354" s="28" t="e">
        <f ca="1">Results!I307</f>
        <v>#VALUE!</v>
      </c>
      <c r="J354" s="28" t="e">
        <f ca="1">Results!J307</f>
        <v>#VALUE!</v>
      </c>
      <c r="K354" s="29" t="e">
        <f ca="1">0.01*'11'!B$17*Calc1!B3122*Results!E307</f>
        <v>#VALUE!</v>
      </c>
      <c r="L354" s="22" t="e">
        <f ca="1">0.01*('11'!D$17-'935'!X296)*Results!C307*Calc1!B3122*('11'!B$17/('11'!B$17-'935'!W296))*'935'!P296</f>
        <v>#VALUE!</v>
      </c>
      <c r="M354" s="22" t="e">
        <f ca="1">0.01*('11'!B$17-'935'!W296)*Results!D307</f>
        <v>#VALUE!</v>
      </c>
      <c r="N354" s="22" t="e">
        <f ca="1">0.01*'11'!B$17*Calc1!B4367*Calc3!B1960</f>
        <v>#VALUE!</v>
      </c>
      <c r="O354" s="22" t="e">
        <f ca="1">0.01*('11'!B$17-'935'!W296)*Calc4!B10640</f>
        <v>#VALUE!</v>
      </c>
      <c r="P354" s="22" t="e">
        <f ca="1">0.01*Calc3!B3535*'935'!T296</f>
        <v>#VALUE!</v>
      </c>
      <c r="Q354" s="29" t="e">
        <f t="shared" si="28"/>
        <v>#VALUE!</v>
      </c>
      <c r="R354" s="24" t="str">
        <f ca="1">'935'!Y296</f>
        <v>#VALUE!</v>
      </c>
      <c r="S354" s="30" t="e">
        <f t="shared" si="29"/>
        <v>#VALUE!</v>
      </c>
      <c r="T354" s="31" t="e">
        <f t="shared" si="30"/>
        <v>#VALUE!</v>
      </c>
      <c r="U354" s="29" t="e">
        <f t="shared" si="31"/>
        <v>#VALUE!</v>
      </c>
      <c r="V354" s="24" t="str">
        <f ca="1">'935'!Z296</f>
        <v>#VALUE!</v>
      </c>
      <c r="W354" s="30" t="e">
        <f t="shared" si="32"/>
        <v>#VALUE!</v>
      </c>
      <c r="X354" s="31" t="e">
        <f t="shared" si="33"/>
        <v>#VALUE!</v>
      </c>
      <c r="Y354" s="29" t="e">
        <f ca="1">0.01*('11'!B$17-'935'!W296)*Calc4!B9093</f>
        <v>#VALUE!</v>
      </c>
      <c r="Z354" s="22" t="e">
        <f ca="1">0.01*'11'!B$17*Calc1!B3122*Calc4!B938</f>
        <v>#VALUE!</v>
      </c>
      <c r="AA354" s="22" t="e">
        <f ca="1">Calc1!B3122*(MAX(Calc4!B7540,0-(Calc4!B7230+IF('935'!P296=0,0,(1-'935'!X296/'11'!D$17)*'11'!B$17/('11'!B$17-'935'!W296)*IF(Calc1!B3122=0,1,Calc2!B301/Calc1!B3122)*Calc4!B1561))))*'11'!B$17*0.01*Calc4!B$11/Calc4!B$2233</f>
        <v>#VALUE!</v>
      </c>
      <c r="AB354" s="22" t="e">
        <f ca="1">Calc1!B3122*Calc4!B$6619*Calc4!B6599</f>
        <v>#VALUE!</v>
      </c>
      <c r="AC354" s="22" t="e">
        <f ca="1">Calc1!B3122*(MAX(Calc4!B7540,0-(Calc4!B7230+IF('935'!P296=0,0,(1-'935'!X296/'11'!D$17)*'11'!B$17/('11'!B$17-'935'!W296)*IF(Calc1!B3122=0,1,Calc2!B301/Calc1!B3122)*Calc4!B1561))))*'11'!B$17*0.01*Calc4!B$2216/Calc4!B$2233</f>
        <v>#VALUE!</v>
      </c>
      <c r="AD354" s="22" t="e">
        <f ca="1">0.01*(Calc2!B301*'11'!B$17*Calc4!B1870+Calc1!B3122*Calc2!B6424*'935'!P296*('11'!D$17-'935'!X296)*('11'!B$17/('11'!B$17-'935'!W296)))</f>
        <v>#VALUE!</v>
      </c>
      <c r="AE354" s="22" t="e">
        <f ca="1">Calc1!B3122*Calc4!B$6300*(Calc4!B$5981+Calc1!B5614)</f>
        <v>#VALUE!</v>
      </c>
      <c r="AF354" s="22" t="e">
        <f ca="1">Calc1!B3122*(MAX(Calc4!B7540,0-(Calc4!B7230+IF('935'!P296=0,0,(1-'935'!X296/'11'!D$17)*'11'!B$17/('11'!B$17-'935'!W296)*IF(Calc1!B3122=0,1,Calc2!B301/Calc1!B3122)*Calc4!B1561))))*'11'!B$17*0.01*(1-(Calc4!B$2216+Calc4!B$11)/Calc4!B$2233)</f>
        <v>#VALUE!</v>
      </c>
      <c r="AG354" s="22" t="e">
        <f t="shared" si="34"/>
        <v>#VALUE!</v>
      </c>
      <c r="AH354" s="10"/>
    </row>
    <row r="355" spans="1:34">
      <c r="A355" s="20">
        <v>291</v>
      </c>
      <c r="B355" s="27" t="str">
        <f ca="1">Results!B308</f>
        <v>#VALUE!</v>
      </c>
      <c r="C355" s="7" t="e">
        <f ca="1">Results!C308</f>
        <v>#VALUE!</v>
      </c>
      <c r="D355" s="28" t="e">
        <f ca="1">Results!D308</f>
        <v>#VALUE!</v>
      </c>
      <c r="E355" s="28" t="e">
        <f ca="1">Results!E308</f>
        <v>#VALUE!</v>
      </c>
      <c r="F355" s="28" t="e">
        <f ca="1">Results!F308</f>
        <v>#VALUE!</v>
      </c>
      <c r="G355" s="7" t="e">
        <f ca="1">Results!G308</f>
        <v>#VALUE!</v>
      </c>
      <c r="H355" s="28" t="e">
        <f ca="1">Results!H308</f>
        <v>#VALUE!</v>
      </c>
      <c r="I355" s="28" t="e">
        <f ca="1">Results!I308</f>
        <v>#VALUE!</v>
      </c>
      <c r="J355" s="28" t="e">
        <f ca="1">Results!J308</f>
        <v>#VALUE!</v>
      </c>
      <c r="K355" s="29" t="e">
        <f ca="1">0.01*'11'!B$17*Calc1!B3123*Results!E308</f>
        <v>#VALUE!</v>
      </c>
      <c r="L355" s="22" t="e">
        <f ca="1">0.01*('11'!D$17-'935'!X297)*Results!C308*Calc1!B3123*('11'!B$17/('11'!B$17-'935'!W297))*'935'!P297</f>
        <v>#VALUE!</v>
      </c>
      <c r="M355" s="22" t="e">
        <f ca="1">0.01*('11'!B$17-'935'!W297)*Results!D308</f>
        <v>#VALUE!</v>
      </c>
      <c r="N355" s="22" t="e">
        <f ca="1">0.01*'11'!B$17*Calc1!B4368*Calc3!B1961</f>
        <v>#VALUE!</v>
      </c>
      <c r="O355" s="22" t="e">
        <f ca="1">0.01*('11'!B$17-'935'!W297)*Calc4!B10641</f>
        <v>#VALUE!</v>
      </c>
      <c r="P355" s="22" t="e">
        <f ca="1">0.01*Calc3!B3536*'935'!T297</f>
        <v>#VALUE!</v>
      </c>
      <c r="Q355" s="29" t="e">
        <f t="shared" si="28"/>
        <v>#VALUE!</v>
      </c>
      <c r="R355" s="24" t="str">
        <f ca="1">'935'!Y297</f>
        <v>#VALUE!</v>
      </c>
      <c r="S355" s="30" t="e">
        <f t="shared" si="29"/>
        <v>#VALUE!</v>
      </c>
      <c r="T355" s="31" t="e">
        <f t="shared" si="30"/>
        <v>#VALUE!</v>
      </c>
      <c r="U355" s="29" t="e">
        <f t="shared" si="31"/>
        <v>#VALUE!</v>
      </c>
      <c r="V355" s="24" t="str">
        <f ca="1">'935'!Z297</f>
        <v>#VALUE!</v>
      </c>
      <c r="W355" s="30" t="e">
        <f t="shared" si="32"/>
        <v>#VALUE!</v>
      </c>
      <c r="X355" s="31" t="e">
        <f t="shared" si="33"/>
        <v>#VALUE!</v>
      </c>
      <c r="Y355" s="29" t="e">
        <f ca="1">0.01*('11'!B$17-'935'!W297)*Calc4!B9094</f>
        <v>#VALUE!</v>
      </c>
      <c r="Z355" s="22" t="e">
        <f ca="1">0.01*'11'!B$17*Calc1!B3123*Calc4!B939</f>
        <v>#VALUE!</v>
      </c>
      <c r="AA355" s="22" t="e">
        <f ca="1">Calc1!B3123*(MAX(Calc4!B7541,0-(Calc4!B7231+IF('935'!P297=0,0,(1-'935'!X297/'11'!D$17)*'11'!B$17/('11'!B$17-'935'!W297)*IF(Calc1!B3123=0,1,Calc2!B302/Calc1!B3123)*Calc4!B1562))))*'11'!B$17*0.01*Calc4!B$11/Calc4!B$2233</f>
        <v>#VALUE!</v>
      </c>
      <c r="AB355" s="22" t="e">
        <f ca="1">Calc1!B3123*Calc4!B$6619*Calc4!B6600</f>
        <v>#VALUE!</v>
      </c>
      <c r="AC355" s="22" t="e">
        <f ca="1">Calc1!B3123*(MAX(Calc4!B7541,0-(Calc4!B7231+IF('935'!P297=0,0,(1-'935'!X297/'11'!D$17)*'11'!B$17/('11'!B$17-'935'!W297)*IF(Calc1!B3123=0,1,Calc2!B302/Calc1!B3123)*Calc4!B1562))))*'11'!B$17*0.01*Calc4!B$2216/Calc4!B$2233</f>
        <v>#VALUE!</v>
      </c>
      <c r="AD355" s="22" t="e">
        <f ca="1">0.01*(Calc2!B302*'11'!B$17*Calc4!B1871+Calc1!B3123*Calc2!B6425*'935'!P297*('11'!D$17-'935'!X297)*('11'!B$17/('11'!B$17-'935'!W297)))</f>
        <v>#VALUE!</v>
      </c>
      <c r="AE355" s="22" t="e">
        <f ca="1">Calc1!B3123*Calc4!B$6300*(Calc4!B$5981+Calc1!B5615)</f>
        <v>#VALUE!</v>
      </c>
      <c r="AF355" s="22" t="e">
        <f ca="1">Calc1!B3123*(MAX(Calc4!B7541,0-(Calc4!B7231+IF('935'!P297=0,0,(1-'935'!X297/'11'!D$17)*'11'!B$17/('11'!B$17-'935'!W297)*IF(Calc1!B3123=0,1,Calc2!B302/Calc1!B3123)*Calc4!B1562))))*'11'!B$17*0.01*(1-(Calc4!B$2216+Calc4!B$11)/Calc4!B$2233)</f>
        <v>#VALUE!</v>
      </c>
      <c r="AG355" s="22" t="e">
        <f t="shared" si="34"/>
        <v>#VALUE!</v>
      </c>
      <c r="AH355" s="10"/>
    </row>
    <row r="356" spans="1:34">
      <c r="A356" s="20">
        <v>292</v>
      </c>
      <c r="B356" s="27" t="str">
        <f ca="1">Results!B309</f>
        <v>#VALUE!</v>
      </c>
      <c r="C356" s="7" t="e">
        <f ca="1">Results!C309</f>
        <v>#VALUE!</v>
      </c>
      <c r="D356" s="28" t="e">
        <f ca="1">Results!D309</f>
        <v>#VALUE!</v>
      </c>
      <c r="E356" s="28" t="e">
        <f ca="1">Results!E309</f>
        <v>#VALUE!</v>
      </c>
      <c r="F356" s="28" t="e">
        <f ca="1">Results!F309</f>
        <v>#VALUE!</v>
      </c>
      <c r="G356" s="7" t="e">
        <f ca="1">Results!G309</f>
        <v>#VALUE!</v>
      </c>
      <c r="H356" s="28" t="e">
        <f ca="1">Results!H309</f>
        <v>#VALUE!</v>
      </c>
      <c r="I356" s="28" t="e">
        <f ca="1">Results!I309</f>
        <v>#VALUE!</v>
      </c>
      <c r="J356" s="28" t="e">
        <f ca="1">Results!J309</f>
        <v>#VALUE!</v>
      </c>
      <c r="K356" s="29" t="e">
        <f ca="1">0.01*'11'!B$17*Calc1!B3124*Results!E309</f>
        <v>#VALUE!</v>
      </c>
      <c r="L356" s="22" t="e">
        <f ca="1">0.01*('11'!D$17-'935'!X298)*Results!C309*Calc1!B3124*('11'!B$17/('11'!B$17-'935'!W298))*'935'!P298</f>
        <v>#VALUE!</v>
      </c>
      <c r="M356" s="22" t="e">
        <f ca="1">0.01*('11'!B$17-'935'!W298)*Results!D309</f>
        <v>#VALUE!</v>
      </c>
      <c r="N356" s="22" t="e">
        <f ca="1">0.01*'11'!B$17*Calc1!B4369*Calc3!B1962</f>
        <v>#VALUE!</v>
      </c>
      <c r="O356" s="22" t="e">
        <f ca="1">0.01*('11'!B$17-'935'!W298)*Calc4!B10642</f>
        <v>#VALUE!</v>
      </c>
      <c r="P356" s="22" t="e">
        <f ca="1">0.01*Calc3!B3537*'935'!T298</f>
        <v>#VALUE!</v>
      </c>
      <c r="Q356" s="29" t="e">
        <f t="shared" si="28"/>
        <v>#VALUE!</v>
      </c>
      <c r="R356" s="24" t="str">
        <f ca="1">'935'!Y298</f>
        <v>#VALUE!</v>
      </c>
      <c r="S356" s="30" t="e">
        <f t="shared" si="29"/>
        <v>#VALUE!</v>
      </c>
      <c r="T356" s="31" t="e">
        <f t="shared" si="30"/>
        <v>#VALUE!</v>
      </c>
      <c r="U356" s="29" t="e">
        <f t="shared" si="31"/>
        <v>#VALUE!</v>
      </c>
      <c r="V356" s="24" t="str">
        <f ca="1">'935'!Z298</f>
        <v>#VALUE!</v>
      </c>
      <c r="W356" s="30" t="e">
        <f t="shared" si="32"/>
        <v>#VALUE!</v>
      </c>
      <c r="X356" s="31" t="e">
        <f t="shared" si="33"/>
        <v>#VALUE!</v>
      </c>
      <c r="Y356" s="29" t="e">
        <f ca="1">0.01*('11'!B$17-'935'!W298)*Calc4!B9095</f>
        <v>#VALUE!</v>
      </c>
      <c r="Z356" s="22" t="e">
        <f ca="1">0.01*'11'!B$17*Calc1!B3124*Calc4!B940</f>
        <v>#VALUE!</v>
      </c>
      <c r="AA356" s="22" t="e">
        <f ca="1">Calc1!B3124*(MAX(Calc4!B7542,0-(Calc4!B7232+IF('935'!P298=0,0,(1-'935'!X298/'11'!D$17)*'11'!B$17/('11'!B$17-'935'!W298)*IF(Calc1!B3124=0,1,Calc2!B303/Calc1!B3124)*Calc4!B1563))))*'11'!B$17*0.01*Calc4!B$11/Calc4!B$2233</f>
        <v>#VALUE!</v>
      </c>
      <c r="AB356" s="22" t="e">
        <f ca="1">Calc1!B3124*Calc4!B$6619*Calc4!B6601</f>
        <v>#VALUE!</v>
      </c>
      <c r="AC356" s="22" t="e">
        <f ca="1">Calc1!B3124*(MAX(Calc4!B7542,0-(Calc4!B7232+IF('935'!P298=0,0,(1-'935'!X298/'11'!D$17)*'11'!B$17/('11'!B$17-'935'!W298)*IF(Calc1!B3124=0,1,Calc2!B303/Calc1!B3124)*Calc4!B1563))))*'11'!B$17*0.01*Calc4!B$2216/Calc4!B$2233</f>
        <v>#VALUE!</v>
      </c>
      <c r="AD356" s="22" t="e">
        <f ca="1">0.01*(Calc2!B303*'11'!B$17*Calc4!B1872+Calc1!B3124*Calc2!B6426*'935'!P298*('11'!D$17-'935'!X298)*('11'!B$17/('11'!B$17-'935'!W298)))</f>
        <v>#VALUE!</v>
      </c>
      <c r="AE356" s="22" t="e">
        <f ca="1">Calc1!B3124*Calc4!B$6300*(Calc4!B$5981+Calc1!B5616)</f>
        <v>#VALUE!</v>
      </c>
      <c r="AF356" s="22" t="e">
        <f ca="1">Calc1!B3124*(MAX(Calc4!B7542,0-(Calc4!B7232+IF('935'!P298=0,0,(1-'935'!X298/'11'!D$17)*'11'!B$17/('11'!B$17-'935'!W298)*IF(Calc1!B3124=0,1,Calc2!B303/Calc1!B3124)*Calc4!B1563))))*'11'!B$17*0.01*(1-(Calc4!B$2216+Calc4!B$11)/Calc4!B$2233)</f>
        <v>#VALUE!</v>
      </c>
      <c r="AG356" s="22" t="e">
        <f t="shared" si="34"/>
        <v>#VALUE!</v>
      </c>
      <c r="AH356" s="10"/>
    </row>
    <row r="357" spans="1:34">
      <c r="A357" s="20">
        <v>293</v>
      </c>
      <c r="B357" s="27" t="str">
        <f ca="1">Results!B310</f>
        <v>#VALUE!</v>
      </c>
      <c r="C357" s="7" t="e">
        <f ca="1">Results!C310</f>
        <v>#VALUE!</v>
      </c>
      <c r="D357" s="28" t="e">
        <f ca="1">Results!D310</f>
        <v>#VALUE!</v>
      </c>
      <c r="E357" s="28" t="e">
        <f ca="1">Results!E310</f>
        <v>#VALUE!</v>
      </c>
      <c r="F357" s="28" t="e">
        <f ca="1">Results!F310</f>
        <v>#VALUE!</v>
      </c>
      <c r="G357" s="7" t="e">
        <f ca="1">Results!G310</f>
        <v>#VALUE!</v>
      </c>
      <c r="H357" s="28" t="e">
        <f ca="1">Results!H310</f>
        <v>#VALUE!</v>
      </c>
      <c r="I357" s="28" t="e">
        <f ca="1">Results!I310</f>
        <v>#VALUE!</v>
      </c>
      <c r="J357" s="28" t="e">
        <f ca="1">Results!J310</f>
        <v>#VALUE!</v>
      </c>
      <c r="K357" s="29" t="e">
        <f ca="1">0.01*'11'!B$17*Calc1!B3125*Results!E310</f>
        <v>#VALUE!</v>
      </c>
      <c r="L357" s="22" t="e">
        <f ca="1">0.01*('11'!D$17-'935'!X299)*Results!C310*Calc1!B3125*('11'!B$17/('11'!B$17-'935'!W299))*'935'!P299</f>
        <v>#VALUE!</v>
      </c>
      <c r="M357" s="22" t="e">
        <f ca="1">0.01*('11'!B$17-'935'!W299)*Results!D310</f>
        <v>#VALUE!</v>
      </c>
      <c r="N357" s="22" t="e">
        <f ca="1">0.01*'11'!B$17*Calc1!B4370*Calc3!B1963</f>
        <v>#VALUE!</v>
      </c>
      <c r="O357" s="22" t="e">
        <f ca="1">0.01*('11'!B$17-'935'!W299)*Calc4!B10643</f>
        <v>#VALUE!</v>
      </c>
      <c r="P357" s="22" t="e">
        <f ca="1">0.01*Calc3!B3538*'935'!T299</f>
        <v>#VALUE!</v>
      </c>
      <c r="Q357" s="29" t="e">
        <f t="shared" si="28"/>
        <v>#VALUE!</v>
      </c>
      <c r="R357" s="24" t="str">
        <f ca="1">'935'!Y299</f>
        <v>#VALUE!</v>
      </c>
      <c r="S357" s="30" t="e">
        <f t="shared" si="29"/>
        <v>#VALUE!</v>
      </c>
      <c r="T357" s="31" t="e">
        <f t="shared" si="30"/>
        <v>#VALUE!</v>
      </c>
      <c r="U357" s="29" t="e">
        <f t="shared" si="31"/>
        <v>#VALUE!</v>
      </c>
      <c r="V357" s="24" t="str">
        <f ca="1">'935'!Z299</f>
        <v>#VALUE!</v>
      </c>
      <c r="W357" s="30" t="e">
        <f t="shared" si="32"/>
        <v>#VALUE!</v>
      </c>
      <c r="X357" s="31" t="e">
        <f t="shared" si="33"/>
        <v>#VALUE!</v>
      </c>
      <c r="Y357" s="29" t="e">
        <f ca="1">0.01*('11'!B$17-'935'!W299)*Calc4!B9096</f>
        <v>#VALUE!</v>
      </c>
      <c r="Z357" s="22" t="e">
        <f ca="1">0.01*'11'!B$17*Calc1!B3125*Calc4!B941</f>
        <v>#VALUE!</v>
      </c>
      <c r="AA357" s="22" t="e">
        <f ca="1">Calc1!B3125*(MAX(Calc4!B7543,0-(Calc4!B7233+IF('935'!P299=0,0,(1-'935'!X299/'11'!D$17)*'11'!B$17/('11'!B$17-'935'!W299)*IF(Calc1!B3125=0,1,Calc2!B304/Calc1!B3125)*Calc4!B1564))))*'11'!B$17*0.01*Calc4!B$11/Calc4!B$2233</f>
        <v>#VALUE!</v>
      </c>
      <c r="AB357" s="22" t="e">
        <f ca="1">Calc1!B3125*Calc4!B$6619*Calc4!B6602</f>
        <v>#VALUE!</v>
      </c>
      <c r="AC357" s="22" t="e">
        <f ca="1">Calc1!B3125*(MAX(Calc4!B7543,0-(Calc4!B7233+IF('935'!P299=0,0,(1-'935'!X299/'11'!D$17)*'11'!B$17/('11'!B$17-'935'!W299)*IF(Calc1!B3125=0,1,Calc2!B304/Calc1!B3125)*Calc4!B1564))))*'11'!B$17*0.01*Calc4!B$2216/Calc4!B$2233</f>
        <v>#VALUE!</v>
      </c>
      <c r="AD357" s="22" t="e">
        <f ca="1">0.01*(Calc2!B304*'11'!B$17*Calc4!B1873+Calc1!B3125*Calc2!B6427*'935'!P299*('11'!D$17-'935'!X299)*('11'!B$17/('11'!B$17-'935'!W299)))</f>
        <v>#VALUE!</v>
      </c>
      <c r="AE357" s="22" t="e">
        <f ca="1">Calc1!B3125*Calc4!B$6300*(Calc4!B$5981+Calc1!B5617)</f>
        <v>#VALUE!</v>
      </c>
      <c r="AF357" s="22" t="e">
        <f ca="1">Calc1!B3125*(MAX(Calc4!B7543,0-(Calc4!B7233+IF('935'!P299=0,0,(1-'935'!X299/'11'!D$17)*'11'!B$17/('11'!B$17-'935'!W299)*IF(Calc1!B3125=0,1,Calc2!B304/Calc1!B3125)*Calc4!B1564))))*'11'!B$17*0.01*(1-(Calc4!B$2216+Calc4!B$11)/Calc4!B$2233)</f>
        <v>#VALUE!</v>
      </c>
      <c r="AG357" s="22" t="e">
        <f t="shared" si="34"/>
        <v>#VALUE!</v>
      </c>
      <c r="AH357" s="10"/>
    </row>
    <row r="358" spans="1:34">
      <c r="A358" s="20">
        <v>294</v>
      </c>
      <c r="B358" s="27" t="str">
        <f ca="1">Results!B311</f>
        <v>#VALUE!</v>
      </c>
      <c r="C358" s="7" t="e">
        <f ca="1">Results!C311</f>
        <v>#VALUE!</v>
      </c>
      <c r="D358" s="28" t="e">
        <f ca="1">Results!D311</f>
        <v>#VALUE!</v>
      </c>
      <c r="E358" s="28" t="e">
        <f ca="1">Results!E311</f>
        <v>#VALUE!</v>
      </c>
      <c r="F358" s="28" t="e">
        <f ca="1">Results!F311</f>
        <v>#VALUE!</v>
      </c>
      <c r="G358" s="7" t="e">
        <f ca="1">Results!G311</f>
        <v>#VALUE!</v>
      </c>
      <c r="H358" s="28" t="e">
        <f ca="1">Results!H311</f>
        <v>#VALUE!</v>
      </c>
      <c r="I358" s="28" t="e">
        <f ca="1">Results!I311</f>
        <v>#VALUE!</v>
      </c>
      <c r="J358" s="28" t="e">
        <f ca="1">Results!J311</f>
        <v>#VALUE!</v>
      </c>
      <c r="K358" s="29" t="e">
        <f ca="1">0.01*'11'!B$17*Calc1!B3126*Results!E311</f>
        <v>#VALUE!</v>
      </c>
      <c r="L358" s="22" t="e">
        <f ca="1">0.01*('11'!D$17-'935'!X300)*Results!C311*Calc1!B3126*('11'!B$17/('11'!B$17-'935'!W300))*'935'!P300</f>
        <v>#VALUE!</v>
      </c>
      <c r="M358" s="22" t="e">
        <f ca="1">0.01*('11'!B$17-'935'!W300)*Results!D311</f>
        <v>#VALUE!</v>
      </c>
      <c r="N358" s="22" t="e">
        <f ca="1">0.01*'11'!B$17*Calc1!B4371*Calc3!B1964</f>
        <v>#VALUE!</v>
      </c>
      <c r="O358" s="22" t="e">
        <f ca="1">0.01*('11'!B$17-'935'!W300)*Calc4!B10644</f>
        <v>#VALUE!</v>
      </c>
      <c r="P358" s="22" t="e">
        <f ca="1">0.01*Calc3!B3539*'935'!T300</f>
        <v>#VALUE!</v>
      </c>
      <c r="Q358" s="29" t="e">
        <f t="shared" si="28"/>
        <v>#VALUE!</v>
      </c>
      <c r="R358" s="24" t="str">
        <f ca="1">'935'!Y300</f>
        <v>#VALUE!</v>
      </c>
      <c r="S358" s="30" t="e">
        <f t="shared" si="29"/>
        <v>#VALUE!</v>
      </c>
      <c r="T358" s="31" t="e">
        <f t="shared" si="30"/>
        <v>#VALUE!</v>
      </c>
      <c r="U358" s="29" t="e">
        <f t="shared" si="31"/>
        <v>#VALUE!</v>
      </c>
      <c r="V358" s="24" t="str">
        <f ca="1">'935'!Z300</f>
        <v>#VALUE!</v>
      </c>
      <c r="W358" s="30" t="e">
        <f t="shared" si="32"/>
        <v>#VALUE!</v>
      </c>
      <c r="X358" s="31" t="e">
        <f t="shared" si="33"/>
        <v>#VALUE!</v>
      </c>
      <c r="Y358" s="29" t="e">
        <f ca="1">0.01*('11'!B$17-'935'!W300)*Calc4!B9097</f>
        <v>#VALUE!</v>
      </c>
      <c r="Z358" s="22" t="e">
        <f ca="1">0.01*'11'!B$17*Calc1!B3126*Calc4!B942</f>
        <v>#VALUE!</v>
      </c>
      <c r="AA358" s="22" t="e">
        <f ca="1">Calc1!B3126*(MAX(Calc4!B7544,0-(Calc4!B7234+IF('935'!P300=0,0,(1-'935'!X300/'11'!D$17)*'11'!B$17/('11'!B$17-'935'!W300)*IF(Calc1!B3126=0,1,Calc2!B305/Calc1!B3126)*Calc4!B1565))))*'11'!B$17*0.01*Calc4!B$11/Calc4!B$2233</f>
        <v>#VALUE!</v>
      </c>
      <c r="AB358" s="22" t="e">
        <f ca="1">Calc1!B3126*Calc4!B$6619*Calc4!B6603</f>
        <v>#VALUE!</v>
      </c>
      <c r="AC358" s="22" t="e">
        <f ca="1">Calc1!B3126*(MAX(Calc4!B7544,0-(Calc4!B7234+IF('935'!P300=0,0,(1-'935'!X300/'11'!D$17)*'11'!B$17/('11'!B$17-'935'!W300)*IF(Calc1!B3126=0,1,Calc2!B305/Calc1!B3126)*Calc4!B1565))))*'11'!B$17*0.01*Calc4!B$2216/Calc4!B$2233</f>
        <v>#VALUE!</v>
      </c>
      <c r="AD358" s="22" t="e">
        <f ca="1">0.01*(Calc2!B305*'11'!B$17*Calc4!B1874+Calc1!B3126*Calc2!B6428*'935'!P300*('11'!D$17-'935'!X300)*('11'!B$17/('11'!B$17-'935'!W300)))</f>
        <v>#VALUE!</v>
      </c>
      <c r="AE358" s="22" t="e">
        <f ca="1">Calc1!B3126*Calc4!B$6300*(Calc4!B$5981+Calc1!B5618)</f>
        <v>#VALUE!</v>
      </c>
      <c r="AF358" s="22" t="e">
        <f ca="1">Calc1!B3126*(MAX(Calc4!B7544,0-(Calc4!B7234+IF('935'!P300=0,0,(1-'935'!X300/'11'!D$17)*'11'!B$17/('11'!B$17-'935'!W300)*IF(Calc1!B3126=0,1,Calc2!B305/Calc1!B3126)*Calc4!B1565))))*'11'!B$17*0.01*(1-(Calc4!B$2216+Calc4!B$11)/Calc4!B$2233)</f>
        <v>#VALUE!</v>
      </c>
      <c r="AG358" s="22" t="e">
        <f t="shared" si="34"/>
        <v>#VALUE!</v>
      </c>
      <c r="AH358" s="10"/>
    </row>
    <row r="359" spans="1:34">
      <c r="A359" s="20">
        <v>295</v>
      </c>
      <c r="B359" s="27" t="str">
        <f ca="1">Results!B312</f>
        <v>#VALUE!</v>
      </c>
      <c r="C359" s="7" t="e">
        <f ca="1">Results!C312</f>
        <v>#VALUE!</v>
      </c>
      <c r="D359" s="28" t="e">
        <f ca="1">Results!D312</f>
        <v>#VALUE!</v>
      </c>
      <c r="E359" s="28" t="e">
        <f ca="1">Results!E312</f>
        <v>#VALUE!</v>
      </c>
      <c r="F359" s="28" t="e">
        <f ca="1">Results!F312</f>
        <v>#VALUE!</v>
      </c>
      <c r="G359" s="7" t="e">
        <f ca="1">Results!G312</f>
        <v>#VALUE!</v>
      </c>
      <c r="H359" s="28" t="e">
        <f ca="1">Results!H312</f>
        <v>#VALUE!</v>
      </c>
      <c r="I359" s="28" t="e">
        <f ca="1">Results!I312</f>
        <v>#VALUE!</v>
      </c>
      <c r="J359" s="28" t="e">
        <f ca="1">Results!J312</f>
        <v>#VALUE!</v>
      </c>
      <c r="K359" s="29" t="e">
        <f ca="1">0.01*'11'!B$17*Calc1!B3127*Results!E312</f>
        <v>#VALUE!</v>
      </c>
      <c r="L359" s="22" t="e">
        <f ca="1">0.01*('11'!D$17-'935'!X301)*Results!C312*Calc1!B3127*('11'!B$17/('11'!B$17-'935'!W301))*'935'!P301</f>
        <v>#VALUE!</v>
      </c>
      <c r="M359" s="22" t="e">
        <f ca="1">0.01*('11'!B$17-'935'!W301)*Results!D312</f>
        <v>#VALUE!</v>
      </c>
      <c r="N359" s="22" t="e">
        <f ca="1">0.01*'11'!B$17*Calc1!B4372*Calc3!B1965</f>
        <v>#VALUE!</v>
      </c>
      <c r="O359" s="22" t="e">
        <f ca="1">0.01*('11'!B$17-'935'!W301)*Calc4!B10645</f>
        <v>#VALUE!</v>
      </c>
      <c r="P359" s="22" t="e">
        <f ca="1">0.01*Calc3!B3540*'935'!T301</f>
        <v>#VALUE!</v>
      </c>
      <c r="Q359" s="29" t="e">
        <f t="shared" si="28"/>
        <v>#VALUE!</v>
      </c>
      <c r="R359" s="24" t="str">
        <f ca="1">'935'!Y301</f>
        <v>#VALUE!</v>
      </c>
      <c r="S359" s="30" t="e">
        <f t="shared" si="29"/>
        <v>#VALUE!</v>
      </c>
      <c r="T359" s="31" t="e">
        <f t="shared" si="30"/>
        <v>#VALUE!</v>
      </c>
      <c r="U359" s="29" t="e">
        <f t="shared" si="31"/>
        <v>#VALUE!</v>
      </c>
      <c r="V359" s="24" t="str">
        <f ca="1">'935'!Z301</f>
        <v>#VALUE!</v>
      </c>
      <c r="W359" s="30" t="e">
        <f t="shared" si="32"/>
        <v>#VALUE!</v>
      </c>
      <c r="X359" s="31" t="e">
        <f t="shared" si="33"/>
        <v>#VALUE!</v>
      </c>
      <c r="Y359" s="29" t="e">
        <f ca="1">0.01*('11'!B$17-'935'!W301)*Calc4!B9098</f>
        <v>#VALUE!</v>
      </c>
      <c r="Z359" s="22" t="e">
        <f ca="1">0.01*'11'!B$17*Calc1!B3127*Calc4!B943</f>
        <v>#VALUE!</v>
      </c>
      <c r="AA359" s="22" t="e">
        <f ca="1">Calc1!B3127*(MAX(Calc4!B7545,0-(Calc4!B7235+IF('935'!P301=0,0,(1-'935'!X301/'11'!D$17)*'11'!B$17/('11'!B$17-'935'!W301)*IF(Calc1!B3127=0,1,Calc2!B306/Calc1!B3127)*Calc4!B1566))))*'11'!B$17*0.01*Calc4!B$11/Calc4!B$2233</f>
        <v>#VALUE!</v>
      </c>
      <c r="AB359" s="22" t="e">
        <f ca="1">Calc1!B3127*Calc4!B$6619*Calc4!B6604</f>
        <v>#VALUE!</v>
      </c>
      <c r="AC359" s="22" t="e">
        <f ca="1">Calc1!B3127*(MAX(Calc4!B7545,0-(Calc4!B7235+IF('935'!P301=0,0,(1-'935'!X301/'11'!D$17)*'11'!B$17/('11'!B$17-'935'!W301)*IF(Calc1!B3127=0,1,Calc2!B306/Calc1!B3127)*Calc4!B1566))))*'11'!B$17*0.01*Calc4!B$2216/Calc4!B$2233</f>
        <v>#VALUE!</v>
      </c>
      <c r="AD359" s="22" t="e">
        <f ca="1">0.01*(Calc2!B306*'11'!B$17*Calc4!B1875+Calc1!B3127*Calc2!B6429*'935'!P301*('11'!D$17-'935'!X301)*('11'!B$17/('11'!B$17-'935'!W301)))</f>
        <v>#VALUE!</v>
      </c>
      <c r="AE359" s="22" t="e">
        <f ca="1">Calc1!B3127*Calc4!B$6300*(Calc4!B$5981+Calc1!B5619)</f>
        <v>#VALUE!</v>
      </c>
      <c r="AF359" s="22" t="e">
        <f ca="1">Calc1!B3127*(MAX(Calc4!B7545,0-(Calc4!B7235+IF('935'!P301=0,0,(1-'935'!X301/'11'!D$17)*'11'!B$17/('11'!B$17-'935'!W301)*IF(Calc1!B3127=0,1,Calc2!B306/Calc1!B3127)*Calc4!B1566))))*'11'!B$17*0.01*(1-(Calc4!B$2216+Calc4!B$11)/Calc4!B$2233)</f>
        <v>#VALUE!</v>
      </c>
      <c r="AG359" s="22" t="e">
        <f t="shared" si="34"/>
        <v>#VALUE!</v>
      </c>
      <c r="AH359" s="10"/>
    </row>
    <row r="360" spans="1:34">
      <c r="A360" s="20">
        <v>296</v>
      </c>
      <c r="B360" s="27" t="str">
        <f ca="1">Results!B313</f>
        <v>#VALUE!</v>
      </c>
      <c r="C360" s="7" t="e">
        <f ca="1">Results!C313</f>
        <v>#VALUE!</v>
      </c>
      <c r="D360" s="28" t="e">
        <f ca="1">Results!D313</f>
        <v>#VALUE!</v>
      </c>
      <c r="E360" s="28" t="e">
        <f ca="1">Results!E313</f>
        <v>#VALUE!</v>
      </c>
      <c r="F360" s="28" t="e">
        <f ca="1">Results!F313</f>
        <v>#VALUE!</v>
      </c>
      <c r="G360" s="7" t="e">
        <f ca="1">Results!G313</f>
        <v>#VALUE!</v>
      </c>
      <c r="H360" s="28" t="e">
        <f ca="1">Results!H313</f>
        <v>#VALUE!</v>
      </c>
      <c r="I360" s="28" t="e">
        <f ca="1">Results!I313</f>
        <v>#VALUE!</v>
      </c>
      <c r="J360" s="28" t="e">
        <f ca="1">Results!J313</f>
        <v>#VALUE!</v>
      </c>
      <c r="K360" s="29" t="e">
        <f ca="1">0.01*'11'!B$17*Calc1!B3128*Results!E313</f>
        <v>#VALUE!</v>
      </c>
      <c r="L360" s="22" t="e">
        <f ca="1">0.01*('11'!D$17-'935'!X302)*Results!C313*Calc1!B3128*('11'!B$17/('11'!B$17-'935'!W302))*'935'!P302</f>
        <v>#VALUE!</v>
      </c>
      <c r="M360" s="22" t="e">
        <f ca="1">0.01*('11'!B$17-'935'!W302)*Results!D313</f>
        <v>#VALUE!</v>
      </c>
      <c r="N360" s="22" t="e">
        <f ca="1">0.01*'11'!B$17*Calc1!B4373*Calc3!B1966</f>
        <v>#VALUE!</v>
      </c>
      <c r="O360" s="22" t="e">
        <f ca="1">0.01*('11'!B$17-'935'!W302)*Calc4!B10646</f>
        <v>#VALUE!</v>
      </c>
      <c r="P360" s="22" t="e">
        <f ca="1">0.01*Calc3!B3541*'935'!T302</f>
        <v>#VALUE!</v>
      </c>
      <c r="Q360" s="29" t="e">
        <f t="shared" si="28"/>
        <v>#VALUE!</v>
      </c>
      <c r="R360" s="24" t="str">
        <f ca="1">'935'!Y302</f>
        <v>#VALUE!</v>
      </c>
      <c r="S360" s="30" t="e">
        <f t="shared" si="29"/>
        <v>#VALUE!</v>
      </c>
      <c r="T360" s="31" t="e">
        <f t="shared" si="30"/>
        <v>#VALUE!</v>
      </c>
      <c r="U360" s="29" t="e">
        <f t="shared" si="31"/>
        <v>#VALUE!</v>
      </c>
      <c r="V360" s="24" t="str">
        <f ca="1">'935'!Z302</f>
        <v>#VALUE!</v>
      </c>
      <c r="W360" s="30" t="e">
        <f t="shared" si="32"/>
        <v>#VALUE!</v>
      </c>
      <c r="X360" s="31" t="e">
        <f t="shared" si="33"/>
        <v>#VALUE!</v>
      </c>
      <c r="Y360" s="29" t="e">
        <f ca="1">0.01*('11'!B$17-'935'!W302)*Calc4!B9099</f>
        <v>#VALUE!</v>
      </c>
      <c r="Z360" s="22" t="e">
        <f ca="1">0.01*'11'!B$17*Calc1!B3128*Calc4!B944</f>
        <v>#VALUE!</v>
      </c>
      <c r="AA360" s="22" t="e">
        <f ca="1">Calc1!B3128*(MAX(Calc4!B7546,0-(Calc4!B7236+IF('935'!P302=0,0,(1-'935'!X302/'11'!D$17)*'11'!B$17/('11'!B$17-'935'!W302)*IF(Calc1!B3128=0,1,Calc2!B307/Calc1!B3128)*Calc4!B1567))))*'11'!B$17*0.01*Calc4!B$11/Calc4!B$2233</f>
        <v>#VALUE!</v>
      </c>
      <c r="AB360" s="22" t="e">
        <f ca="1">Calc1!B3128*Calc4!B$6619*Calc4!B6605</f>
        <v>#VALUE!</v>
      </c>
      <c r="AC360" s="22" t="e">
        <f ca="1">Calc1!B3128*(MAX(Calc4!B7546,0-(Calc4!B7236+IF('935'!P302=0,0,(1-'935'!X302/'11'!D$17)*'11'!B$17/('11'!B$17-'935'!W302)*IF(Calc1!B3128=0,1,Calc2!B307/Calc1!B3128)*Calc4!B1567))))*'11'!B$17*0.01*Calc4!B$2216/Calc4!B$2233</f>
        <v>#VALUE!</v>
      </c>
      <c r="AD360" s="22" t="e">
        <f ca="1">0.01*(Calc2!B307*'11'!B$17*Calc4!B1876+Calc1!B3128*Calc2!B6430*'935'!P302*('11'!D$17-'935'!X302)*('11'!B$17/('11'!B$17-'935'!W302)))</f>
        <v>#VALUE!</v>
      </c>
      <c r="AE360" s="22" t="e">
        <f ca="1">Calc1!B3128*Calc4!B$6300*(Calc4!B$5981+Calc1!B5620)</f>
        <v>#VALUE!</v>
      </c>
      <c r="AF360" s="22" t="e">
        <f ca="1">Calc1!B3128*(MAX(Calc4!B7546,0-(Calc4!B7236+IF('935'!P302=0,0,(1-'935'!X302/'11'!D$17)*'11'!B$17/('11'!B$17-'935'!W302)*IF(Calc1!B3128=0,1,Calc2!B307/Calc1!B3128)*Calc4!B1567))))*'11'!B$17*0.01*(1-(Calc4!B$2216+Calc4!B$11)/Calc4!B$2233)</f>
        <v>#VALUE!</v>
      </c>
      <c r="AG360" s="22" t="e">
        <f t="shared" si="34"/>
        <v>#VALUE!</v>
      </c>
      <c r="AH360" s="10"/>
    </row>
    <row r="361" spans="1:34">
      <c r="A361" s="20">
        <v>297</v>
      </c>
      <c r="B361" s="27" t="str">
        <f ca="1">Results!B314</f>
        <v>#VALUE!</v>
      </c>
      <c r="C361" s="7" t="e">
        <f ca="1">Results!C314</f>
        <v>#VALUE!</v>
      </c>
      <c r="D361" s="28" t="e">
        <f ca="1">Results!D314</f>
        <v>#VALUE!</v>
      </c>
      <c r="E361" s="28" t="e">
        <f ca="1">Results!E314</f>
        <v>#VALUE!</v>
      </c>
      <c r="F361" s="28" t="e">
        <f ca="1">Results!F314</f>
        <v>#VALUE!</v>
      </c>
      <c r="G361" s="7" t="e">
        <f ca="1">Results!G314</f>
        <v>#VALUE!</v>
      </c>
      <c r="H361" s="28" t="e">
        <f ca="1">Results!H314</f>
        <v>#VALUE!</v>
      </c>
      <c r="I361" s="28" t="e">
        <f ca="1">Results!I314</f>
        <v>#VALUE!</v>
      </c>
      <c r="J361" s="28" t="e">
        <f ca="1">Results!J314</f>
        <v>#VALUE!</v>
      </c>
      <c r="K361" s="29" t="e">
        <f ca="1">0.01*'11'!B$17*Calc1!B3129*Results!E314</f>
        <v>#VALUE!</v>
      </c>
      <c r="L361" s="22" t="e">
        <f ca="1">0.01*('11'!D$17-'935'!X303)*Results!C314*Calc1!B3129*('11'!B$17/('11'!B$17-'935'!W303))*'935'!P303</f>
        <v>#VALUE!</v>
      </c>
      <c r="M361" s="22" t="e">
        <f ca="1">0.01*('11'!B$17-'935'!W303)*Results!D314</f>
        <v>#VALUE!</v>
      </c>
      <c r="N361" s="22" t="e">
        <f ca="1">0.01*'11'!B$17*Calc1!B4374*Calc3!B1967</f>
        <v>#VALUE!</v>
      </c>
      <c r="O361" s="22" t="e">
        <f ca="1">0.01*('11'!B$17-'935'!W303)*Calc4!B10647</f>
        <v>#VALUE!</v>
      </c>
      <c r="P361" s="22" t="e">
        <f ca="1">0.01*Calc3!B3542*'935'!T303</f>
        <v>#VALUE!</v>
      </c>
      <c r="Q361" s="29" t="e">
        <f t="shared" si="28"/>
        <v>#VALUE!</v>
      </c>
      <c r="R361" s="24" t="str">
        <f ca="1">'935'!Y303</f>
        <v>#VALUE!</v>
      </c>
      <c r="S361" s="30" t="e">
        <f t="shared" si="29"/>
        <v>#VALUE!</v>
      </c>
      <c r="T361" s="31" t="e">
        <f t="shared" si="30"/>
        <v>#VALUE!</v>
      </c>
      <c r="U361" s="29" t="e">
        <f t="shared" si="31"/>
        <v>#VALUE!</v>
      </c>
      <c r="V361" s="24" t="str">
        <f ca="1">'935'!Z303</f>
        <v>#VALUE!</v>
      </c>
      <c r="W361" s="30" t="e">
        <f t="shared" si="32"/>
        <v>#VALUE!</v>
      </c>
      <c r="X361" s="31" t="e">
        <f t="shared" si="33"/>
        <v>#VALUE!</v>
      </c>
      <c r="Y361" s="29" t="e">
        <f ca="1">0.01*('11'!B$17-'935'!W303)*Calc4!B9100</f>
        <v>#VALUE!</v>
      </c>
      <c r="Z361" s="22" t="e">
        <f ca="1">0.01*'11'!B$17*Calc1!B3129*Calc4!B945</f>
        <v>#VALUE!</v>
      </c>
      <c r="AA361" s="22" t="e">
        <f ca="1">Calc1!B3129*(MAX(Calc4!B7547,0-(Calc4!B7237+IF('935'!P303=0,0,(1-'935'!X303/'11'!D$17)*'11'!B$17/('11'!B$17-'935'!W303)*IF(Calc1!B3129=0,1,Calc2!B308/Calc1!B3129)*Calc4!B1568))))*'11'!B$17*0.01*Calc4!B$11/Calc4!B$2233</f>
        <v>#VALUE!</v>
      </c>
      <c r="AB361" s="22" t="e">
        <f ca="1">Calc1!B3129*Calc4!B$6619*Calc4!B6606</f>
        <v>#VALUE!</v>
      </c>
      <c r="AC361" s="22" t="e">
        <f ca="1">Calc1!B3129*(MAX(Calc4!B7547,0-(Calc4!B7237+IF('935'!P303=0,0,(1-'935'!X303/'11'!D$17)*'11'!B$17/('11'!B$17-'935'!W303)*IF(Calc1!B3129=0,1,Calc2!B308/Calc1!B3129)*Calc4!B1568))))*'11'!B$17*0.01*Calc4!B$2216/Calc4!B$2233</f>
        <v>#VALUE!</v>
      </c>
      <c r="AD361" s="22" t="e">
        <f ca="1">0.01*(Calc2!B308*'11'!B$17*Calc4!B1877+Calc1!B3129*Calc2!B6431*'935'!P303*('11'!D$17-'935'!X303)*('11'!B$17/('11'!B$17-'935'!W303)))</f>
        <v>#VALUE!</v>
      </c>
      <c r="AE361" s="22" t="e">
        <f ca="1">Calc1!B3129*Calc4!B$6300*(Calc4!B$5981+Calc1!B5621)</f>
        <v>#VALUE!</v>
      </c>
      <c r="AF361" s="22" t="e">
        <f ca="1">Calc1!B3129*(MAX(Calc4!B7547,0-(Calc4!B7237+IF('935'!P303=0,0,(1-'935'!X303/'11'!D$17)*'11'!B$17/('11'!B$17-'935'!W303)*IF(Calc1!B3129=0,1,Calc2!B308/Calc1!B3129)*Calc4!B1568))))*'11'!B$17*0.01*(1-(Calc4!B$2216+Calc4!B$11)/Calc4!B$2233)</f>
        <v>#VALUE!</v>
      </c>
      <c r="AG361" s="22" t="e">
        <f t="shared" si="34"/>
        <v>#VALUE!</v>
      </c>
      <c r="AH361" s="10"/>
    </row>
    <row r="362" spans="1:34">
      <c r="A362" s="20">
        <v>298</v>
      </c>
      <c r="B362" s="27" t="str">
        <f ca="1">Results!B315</f>
        <v>#VALUE!</v>
      </c>
      <c r="C362" s="7" t="e">
        <f ca="1">Results!C315</f>
        <v>#VALUE!</v>
      </c>
      <c r="D362" s="28" t="e">
        <f ca="1">Results!D315</f>
        <v>#VALUE!</v>
      </c>
      <c r="E362" s="28" t="e">
        <f ca="1">Results!E315</f>
        <v>#VALUE!</v>
      </c>
      <c r="F362" s="28" t="e">
        <f ca="1">Results!F315</f>
        <v>#VALUE!</v>
      </c>
      <c r="G362" s="7" t="e">
        <f ca="1">Results!G315</f>
        <v>#VALUE!</v>
      </c>
      <c r="H362" s="28" t="e">
        <f ca="1">Results!H315</f>
        <v>#VALUE!</v>
      </c>
      <c r="I362" s="28" t="e">
        <f ca="1">Results!I315</f>
        <v>#VALUE!</v>
      </c>
      <c r="J362" s="28" t="e">
        <f ca="1">Results!J315</f>
        <v>#VALUE!</v>
      </c>
      <c r="K362" s="29" t="e">
        <f ca="1">0.01*'11'!B$17*Calc1!B3130*Results!E315</f>
        <v>#VALUE!</v>
      </c>
      <c r="L362" s="22" t="e">
        <f ca="1">0.01*('11'!D$17-'935'!X304)*Results!C315*Calc1!B3130*('11'!B$17/('11'!B$17-'935'!W304))*'935'!P304</f>
        <v>#VALUE!</v>
      </c>
      <c r="M362" s="22" t="e">
        <f ca="1">0.01*('11'!B$17-'935'!W304)*Results!D315</f>
        <v>#VALUE!</v>
      </c>
      <c r="N362" s="22" t="e">
        <f ca="1">0.01*'11'!B$17*Calc1!B4375*Calc3!B1968</f>
        <v>#VALUE!</v>
      </c>
      <c r="O362" s="22" t="e">
        <f ca="1">0.01*('11'!B$17-'935'!W304)*Calc4!B10648</f>
        <v>#VALUE!</v>
      </c>
      <c r="P362" s="22" t="e">
        <f ca="1">0.01*Calc3!B3543*'935'!T304</f>
        <v>#VALUE!</v>
      </c>
      <c r="Q362" s="29" t="e">
        <f t="shared" si="28"/>
        <v>#VALUE!</v>
      </c>
      <c r="R362" s="24" t="str">
        <f ca="1">'935'!Y304</f>
        <v>#VALUE!</v>
      </c>
      <c r="S362" s="30" t="e">
        <f t="shared" si="29"/>
        <v>#VALUE!</v>
      </c>
      <c r="T362" s="31" t="e">
        <f t="shared" si="30"/>
        <v>#VALUE!</v>
      </c>
      <c r="U362" s="29" t="e">
        <f t="shared" si="31"/>
        <v>#VALUE!</v>
      </c>
      <c r="V362" s="24" t="str">
        <f ca="1">'935'!Z304</f>
        <v>#VALUE!</v>
      </c>
      <c r="W362" s="30" t="e">
        <f t="shared" si="32"/>
        <v>#VALUE!</v>
      </c>
      <c r="X362" s="31" t="e">
        <f t="shared" si="33"/>
        <v>#VALUE!</v>
      </c>
      <c r="Y362" s="29" t="e">
        <f ca="1">0.01*('11'!B$17-'935'!W304)*Calc4!B9101</f>
        <v>#VALUE!</v>
      </c>
      <c r="Z362" s="22" t="e">
        <f ca="1">0.01*'11'!B$17*Calc1!B3130*Calc4!B946</f>
        <v>#VALUE!</v>
      </c>
      <c r="AA362" s="22" t="e">
        <f ca="1">Calc1!B3130*(MAX(Calc4!B7548,0-(Calc4!B7238+IF('935'!P304=0,0,(1-'935'!X304/'11'!D$17)*'11'!B$17/('11'!B$17-'935'!W304)*IF(Calc1!B3130=0,1,Calc2!B309/Calc1!B3130)*Calc4!B1569))))*'11'!B$17*0.01*Calc4!B$11/Calc4!B$2233</f>
        <v>#VALUE!</v>
      </c>
      <c r="AB362" s="22" t="e">
        <f ca="1">Calc1!B3130*Calc4!B$6619*Calc4!B6607</f>
        <v>#VALUE!</v>
      </c>
      <c r="AC362" s="22" t="e">
        <f ca="1">Calc1!B3130*(MAX(Calc4!B7548,0-(Calc4!B7238+IF('935'!P304=0,0,(1-'935'!X304/'11'!D$17)*'11'!B$17/('11'!B$17-'935'!W304)*IF(Calc1!B3130=0,1,Calc2!B309/Calc1!B3130)*Calc4!B1569))))*'11'!B$17*0.01*Calc4!B$2216/Calc4!B$2233</f>
        <v>#VALUE!</v>
      </c>
      <c r="AD362" s="22" t="e">
        <f ca="1">0.01*(Calc2!B309*'11'!B$17*Calc4!B1878+Calc1!B3130*Calc2!B6432*'935'!P304*('11'!D$17-'935'!X304)*('11'!B$17/('11'!B$17-'935'!W304)))</f>
        <v>#VALUE!</v>
      </c>
      <c r="AE362" s="22" t="e">
        <f ca="1">Calc1!B3130*Calc4!B$6300*(Calc4!B$5981+Calc1!B5622)</f>
        <v>#VALUE!</v>
      </c>
      <c r="AF362" s="22" t="e">
        <f ca="1">Calc1!B3130*(MAX(Calc4!B7548,0-(Calc4!B7238+IF('935'!P304=0,0,(1-'935'!X304/'11'!D$17)*'11'!B$17/('11'!B$17-'935'!W304)*IF(Calc1!B3130=0,1,Calc2!B309/Calc1!B3130)*Calc4!B1569))))*'11'!B$17*0.01*(1-(Calc4!B$2216+Calc4!B$11)/Calc4!B$2233)</f>
        <v>#VALUE!</v>
      </c>
      <c r="AG362" s="22" t="e">
        <f t="shared" si="34"/>
        <v>#VALUE!</v>
      </c>
      <c r="AH362" s="10"/>
    </row>
    <row r="363" spans="1:34">
      <c r="A363" s="20">
        <v>299</v>
      </c>
      <c r="B363" s="27" t="str">
        <f ca="1">Results!B316</f>
        <v>#VALUE!</v>
      </c>
      <c r="C363" s="7" t="e">
        <f ca="1">Results!C316</f>
        <v>#VALUE!</v>
      </c>
      <c r="D363" s="28" t="e">
        <f ca="1">Results!D316</f>
        <v>#VALUE!</v>
      </c>
      <c r="E363" s="28" t="e">
        <f ca="1">Results!E316</f>
        <v>#VALUE!</v>
      </c>
      <c r="F363" s="28" t="e">
        <f ca="1">Results!F316</f>
        <v>#VALUE!</v>
      </c>
      <c r="G363" s="7" t="e">
        <f ca="1">Results!G316</f>
        <v>#VALUE!</v>
      </c>
      <c r="H363" s="28" t="e">
        <f ca="1">Results!H316</f>
        <v>#VALUE!</v>
      </c>
      <c r="I363" s="28" t="e">
        <f ca="1">Results!I316</f>
        <v>#VALUE!</v>
      </c>
      <c r="J363" s="28" t="e">
        <f ca="1">Results!J316</f>
        <v>#VALUE!</v>
      </c>
      <c r="K363" s="29" t="e">
        <f ca="1">0.01*'11'!B$17*Calc1!B3131*Results!E316</f>
        <v>#VALUE!</v>
      </c>
      <c r="L363" s="22" t="e">
        <f ca="1">0.01*('11'!D$17-'935'!X305)*Results!C316*Calc1!B3131*('11'!B$17/('11'!B$17-'935'!W305))*'935'!P305</f>
        <v>#VALUE!</v>
      </c>
      <c r="M363" s="22" t="e">
        <f ca="1">0.01*('11'!B$17-'935'!W305)*Results!D316</f>
        <v>#VALUE!</v>
      </c>
      <c r="N363" s="22" t="e">
        <f ca="1">0.01*'11'!B$17*Calc1!B4376*Calc3!B1969</f>
        <v>#VALUE!</v>
      </c>
      <c r="O363" s="22" t="e">
        <f ca="1">0.01*('11'!B$17-'935'!W305)*Calc4!B10649</f>
        <v>#VALUE!</v>
      </c>
      <c r="P363" s="22" t="e">
        <f ca="1">0.01*Calc3!B3544*'935'!T305</f>
        <v>#VALUE!</v>
      </c>
      <c r="Q363" s="29" t="e">
        <f t="shared" si="28"/>
        <v>#VALUE!</v>
      </c>
      <c r="R363" s="24" t="str">
        <f ca="1">'935'!Y305</f>
        <v>#VALUE!</v>
      </c>
      <c r="S363" s="30" t="e">
        <f t="shared" si="29"/>
        <v>#VALUE!</v>
      </c>
      <c r="T363" s="31" t="e">
        <f t="shared" si="30"/>
        <v>#VALUE!</v>
      </c>
      <c r="U363" s="29" t="e">
        <f t="shared" si="31"/>
        <v>#VALUE!</v>
      </c>
      <c r="V363" s="24" t="str">
        <f ca="1">'935'!Z305</f>
        <v>#VALUE!</v>
      </c>
      <c r="W363" s="30" t="e">
        <f t="shared" si="32"/>
        <v>#VALUE!</v>
      </c>
      <c r="X363" s="31" t="e">
        <f t="shared" si="33"/>
        <v>#VALUE!</v>
      </c>
      <c r="Y363" s="29" t="e">
        <f ca="1">0.01*('11'!B$17-'935'!W305)*Calc4!B9102</f>
        <v>#VALUE!</v>
      </c>
      <c r="Z363" s="22" t="e">
        <f ca="1">0.01*'11'!B$17*Calc1!B3131*Calc4!B947</f>
        <v>#VALUE!</v>
      </c>
      <c r="AA363" s="22" t="e">
        <f ca="1">Calc1!B3131*(MAX(Calc4!B7549,0-(Calc4!B7239+IF('935'!P305=0,0,(1-'935'!X305/'11'!D$17)*'11'!B$17/('11'!B$17-'935'!W305)*IF(Calc1!B3131=0,1,Calc2!B310/Calc1!B3131)*Calc4!B1570))))*'11'!B$17*0.01*Calc4!B$11/Calc4!B$2233</f>
        <v>#VALUE!</v>
      </c>
      <c r="AB363" s="22" t="e">
        <f ca="1">Calc1!B3131*Calc4!B$6619*Calc4!B6608</f>
        <v>#VALUE!</v>
      </c>
      <c r="AC363" s="22" t="e">
        <f ca="1">Calc1!B3131*(MAX(Calc4!B7549,0-(Calc4!B7239+IF('935'!P305=0,0,(1-'935'!X305/'11'!D$17)*'11'!B$17/('11'!B$17-'935'!W305)*IF(Calc1!B3131=0,1,Calc2!B310/Calc1!B3131)*Calc4!B1570))))*'11'!B$17*0.01*Calc4!B$2216/Calc4!B$2233</f>
        <v>#VALUE!</v>
      </c>
      <c r="AD363" s="22" t="e">
        <f ca="1">0.01*(Calc2!B310*'11'!B$17*Calc4!B1879+Calc1!B3131*Calc2!B6433*'935'!P305*('11'!D$17-'935'!X305)*('11'!B$17/('11'!B$17-'935'!W305)))</f>
        <v>#VALUE!</v>
      </c>
      <c r="AE363" s="22" t="e">
        <f ca="1">Calc1!B3131*Calc4!B$6300*(Calc4!B$5981+Calc1!B5623)</f>
        <v>#VALUE!</v>
      </c>
      <c r="AF363" s="22" t="e">
        <f ca="1">Calc1!B3131*(MAX(Calc4!B7549,0-(Calc4!B7239+IF('935'!P305=0,0,(1-'935'!X305/'11'!D$17)*'11'!B$17/('11'!B$17-'935'!W305)*IF(Calc1!B3131=0,1,Calc2!B310/Calc1!B3131)*Calc4!B1570))))*'11'!B$17*0.01*(1-(Calc4!B$2216+Calc4!B$11)/Calc4!B$2233)</f>
        <v>#VALUE!</v>
      </c>
      <c r="AG363" s="22" t="e">
        <f t="shared" si="34"/>
        <v>#VALUE!</v>
      </c>
      <c r="AH363" s="10"/>
    </row>
    <row r="364" spans="1:34">
      <c r="A364" s="20">
        <v>300</v>
      </c>
      <c r="B364" s="27" t="str">
        <f ca="1">Results!B317</f>
        <v>#VALUE!</v>
      </c>
      <c r="C364" s="7" t="e">
        <f ca="1">Results!C317</f>
        <v>#VALUE!</v>
      </c>
      <c r="D364" s="28" t="e">
        <f ca="1">Results!D317</f>
        <v>#VALUE!</v>
      </c>
      <c r="E364" s="28" t="e">
        <f ca="1">Results!E317</f>
        <v>#VALUE!</v>
      </c>
      <c r="F364" s="28" t="e">
        <f ca="1">Results!F317</f>
        <v>#VALUE!</v>
      </c>
      <c r="G364" s="7" t="e">
        <f ca="1">Results!G317</f>
        <v>#VALUE!</v>
      </c>
      <c r="H364" s="28" t="e">
        <f ca="1">Results!H317</f>
        <v>#VALUE!</v>
      </c>
      <c r="I364" s="28" t="e">
        <f ca="1">Results!I317</f>
        <v>#VALUE!</v>
      </c>
      <c r="J364" s="28" t="e">
        <f ca="1">Results!J317</f>
        <v>#VALUE!</v>
      </c>
      <c r="K364" s="29" t="e">
        <f ca="1">0.01*'11'!B$17*Calc1!B3132*Results!E317</f>
        <v>#VALUE!</v>
      </c>
      <c r="L364" s="22" t="e">
        <f ca="1">0.01*('11'!D$17-'935'!X306)*Results!C317*Calc1!B3132*('11'!B$17/('11'!B$17-'935'!W306))*'935'!P306</f>
        <v>#VALUE!</v>
      </c>
      <c r="M364" s="22" t="e">
        <f ca="1">0.01*('11'!B$17-'935'!W306)*Results!D317</f>
        <v>#VALUE!</v>
      </c>
      <c r="N364" s="22" t="e">
        <f ca="1">0.01*'11'!B$17*Calc1!B4377*Calc3!B1970</f>
        <v>#VALUE!</v>
      </c>
      <c r="O364" s="22" t="e">
        <f ca="1">0.01*('11'!B$17-'935'!W306)*Calc4!B10650</f>
        <v>#VALUE!</v>
      </c>
      <c r="P364" s="22" t="e">
        <f ca="1">0.01*Calc3!B3545*'935'!T306</f>
        <v>#VALUE!</v>
      </c>
      <c r="Q364" s="29" t="e">
        <f t="shared" si="28"/>
        <v>#VALUE!</v>
      </c>
      <c r="R364" s="24" t="str">
        <f ca="1">'935'!Y306</f>
        <v>#VALUE!</v>
      </c>
      <c r="S364" s="30" t="e">
        <f t="shared" si="29"/>
        <v>#VALUE!</v>
      </c>
      <c r="T364" s="31" t="e">
        <f t="shared" si="30"/>
        <v>#VALUE!</v>
      </c>
      <c r="U364" s="29" t="e">
        <f t="shared" si="31"/>
        <v>#VALUE!</v>
      </c>
      <c r="V364" s="24" t="str">
        <f ca="1">'935'!Z306</f>
        <v>#VALUE!</v>
      </c>
      <c r="W364" s="30" t="e">
        <f t="shared" si="32"/>
        <v>#VALUE!</v>
      </c>
      <c r="X364" s="31" t="e">
        <f t="shared" si="33"/>
        <v>#VALUE!</v>
      </c>
      <c r="Y364" s="29" t="e">
        <f ca="1">0.01*('11'!B$17-'935'!W306)*Calc4!B9103</f>
        <v>#VALUE!</v>
      </c>
      <c r="Z364" s="22" t="e">
        <f ca="1">0.01*'11'!B$17*Calc1!B3132*Calc4!B948</f>
        <v>#VALUE!</v>
      </c>
      <c r="AA364" s="22" t="e">
        <f ca="1">Calc1!B3132*(MAX(Calc4!B7550,0-(Calc4!B7240+IF('935'!P306=0,0,(1-'935'!X306/'11'!D$17)*'11'!B$17/('11'!B$17-'935'!W306)*IF(Calc1!B3132=0,1,Calc2!B311/Calc1!B3132)*Calc4!B1571))))*'11'!B$17*0.01*Calc4!B$11/Calc4!B$2233</f>
        <v>#VALUE!</v>
      </c>
      <c r="AB364" s="22" t="e">
        <f ca="1">Calc1!B3132*Calc4!B$6619*Calc4!B6609</f>
        <v>#VALUE!</v>
      </c>
      <c r="AC364" s="22" t="e">
        <f ca="1">Calc1!B3132*(MAX(Calc4!B7550,0-(Calc4!B7240+IF('935'!P306=0,0,(1-'935'!X306/'11'!D$17)*'11'!B$17/('11'!B$17-'935'!W306)*IF(Calc1!B3132=0,1,Calc2!B311/Calc1!B3132)*Calc4!B1571))))*'11'!B$17*0.01*Calc4!B$2216/Calc4!B$2233</f>
        <v>#VALUE!</v>
      </c>
      <c r="AD364" s="22" t="e">
        <f ca="1">0.01*(Calc2!B311*'11'!B$17*Calc4!B1880+Calc1!B3132*Calc2!B6434*'935'!P306*('11'!D$17-'935'!X306)*('11'!B$17/('11'!B$17-'935'!W306)))</f>
        <v>#VALUE!</v>
      </c>
      <c r="AE364" s="22" t="e">
        <f ca="1">Calc1!B3132*Calc4!B$6300*(Calc4!B$5981+Calc1!B5624)</f>
        <v>#VALUE!</v>
      </c>
      <c r="AF364" s="22" t="e">
        <f ca="1">Calc1!B3132*(MAX(Calc4!B7550,0-(Calc4!B7240+IF('935'!P306=0,0,(1-'935'!X306/'11'!D$17)*'11'!B$17/('11'!B$17-'935'!W306)*IF(Calc1!B3132=0,1,Calc2!B311/Calc1!B3132)*Calc4!B1571))))*'11'!B$17*0.01*(1-(Calc4!B$2216+Calc4!B$11)/Calc4!B$2233)</f>
        <v>#VALUE!</v>
      </c>
      <c r="AG364" s="22" t="e">
        <f t="shared" si="34"/>
        <v>#VALUE!</v>
      </c>
      <c r="AH364" s="10"/>
    </row>
    <row r="366" spans="1:34" ht="19.5">
      <c r="A366" s="1" t="s">
        <v>386</v>
      </c>
    </row>
    <row r="367" spans="1:34">
      <c r="A367" s="2" t="s">
        <v>904</v>
      </c>
    </row>
    <row r="368" spans="1:34">
      <c r="A368" s="12" t="s">
        <v>387</v>
      </c>
    </row>
    <row r="369" spans="1:6">
      <c r="A369" s="12" t="s">
        <v>388</v>
      </c>
    </row>
    <row r="370" spans="1:6">
      <c r="A370" s="12" t="s">
        <v>389</v>
      </c>
    </row>
    <row r="371" spans="1:6">
      <c r="A371" s="12" t="s">
        <v>390</v>
      </c>
    </row>
    <row r="372" spans="1:6">
      <c r="A372" s="26" t="s">
        <v>262</v>
      </c>
      <c r="B372" s="26" t="s">
        <v>391</v>
      </c>
      <c r="C372" s="26" t="s">
        <v>392</v>
      </c>
      <c r="D372" s="26" t="s">
        <v>392</v>
      </c>
      <c r="E372" s="26" t="s">
        <v>264</v>
      </c>
    </row>
    <row r="373" spans="1:6">
      <c r="A373" s="26" t="s">
        <v>265</v>
      </c>
      <c r="B373" s="26" t="s">
        <v>393</v>
      </c>
      <c r="C373" s="26" t="s">
        <v>394</v>
      </c>
      <c r="D373" s="26" t="s">
        <v>395</v>
      </c>
      <c r="E373" s="26" t="s">
        <v>396</v>
      </c>
    </row>
    <row r="375" spans="1:6" ht="45">
      <c r="B375" s="3" t="s">
        <v>397</v>
      </c>
      <c r="C375" s="3" t="s">
        <v>398</v>
      </c>
      <c r="D375" s="3" t="s">
        <v>399</v>
      </c>
      <c r="E375" s="3" t="s">
        <v>400</v>
      </c>
    </row>
    <row r="376" spans="1:6" ht="30">
      <c r="A376" s="11" t="s">
        <v>400</v>
      </c>
      <c r="B376" s="32"/>
      <c r="C376" s="22" t="e">
        <f>SUM(Q$65:Q$364)</f>
        <v>#VALUE!</v>
      </c>
      <c r="D376" s="22" t="e">
        <f>SUM(U$65:U$364)</f>
        <v>#VALUE!</v>
      </c>
      <c r="E376" s="22" t="e">
        <f>C376+D376</f>
        <v>#VALUE!</v>
      </c>
      <c r="F376" s="10"/>
    </row>
  </sheetData>
  <sheetProtection sheet="1" objects="1" scenarios="1"/>
  <phoneticPr fontId="6" type="noConversion"/>
  <hyperlinks>
    <hyperlink ref="A5" location="'Results'!B18" display="x1 = 4501. Name (in Tariff data) (copy) (in EDCM charge)"/>
    <hyperlink ref="A6" location="'Results'!C18" display="x2 = 4501. Import super-red unit rate (p/kWh) (in EDCM charge)"/>
    <hyperlink ref="A7" location="'Results'!D18" display="x3 = 4501. Import fixed charge (p/day) (in EDCM charge)"/>
    <hyperlink ref="A8" location="'Results'!E18" display="x4 = 4501. Import capacity rate (p/kVA/day) (in EDCM charge)"/>
    <hyperlink ref="A9" location="'Results'!F18" display="x5 = 4501. Import exceeded capacity rate (p/kVA/day) (in EDCM charge)"/>
    <hyperlink ref="A10" location="'Results'!G18" display="x6 = 4501. Export super-red unit rate (p/kWh) (copy) (in EDCM charge)"/>
    <hyperlink ref="A11" location="'Results'!H18" display="x7 = 4501. Export fixed charge p/day (copy) (in EDCM charge)"/>
    <hyperlink ref="A12" location="'Results'!I18" display="x8 = 4501. Export capacity rate (p/kVA/day) (copy) (in EDCM charge)"/>
    <hyperlink ref="A13" location="'Results'!J18" display="x9 = 4501. Export exceeded capacity rate (p/kVA/day) (in EDCM charge)"/>
    <hyperlink ref="A14" location="'11'!B17" display="x10 = 1113. Days in year (in General inputs)"/>
    <hyperlink ref="A15" location="'Calc1'!B2833" display="x11 = 4127. Maximum import capacity adjusted for part-year (kVA)"/>
    <hyperlink ref="A16" location="'11'!D17" display="x12 = 1113. Annual hours in super red (in General inputs)"/>
    <hyperlink ref="A17" location="'935'!X7" display="x13 = 935. Hours in super-red for which not a customer (in Tariff data)"/>
    <hyperlink ref="A18" location="'935'!W7" display="x14 = 935. Days for which not a customer (in Tariff data)"/>
    <hyperlink ref="A19" location="'935'!P7" display="x15 = 935. Super red kW import divided by kVA capacity (in Tariff data)"/>
    <hyperlink ref="A20" location="'Calc1'!B4078" display="x16 = 4137. Chargeable export capacity adjusted for part-year (kVA)"/>
    <hyperlink ref="A21" location="'Calc3'!B1671" display="x17 = 4339. Export capacity rate (p/kVA/day)"/>
    <hyperlink ref="A22" location="'Calc4'!B10351" display="x18 = 4489. Export fixed charge p/day"/>
    <hyperlink ref="A23" location="'Calc3'!B3246" display="x19 = 4355. Export super-red unit rate (p/kWh)"/>
    <hyperlink ref="A24" location="'935'!T7" display="x20 = 935. Super red units exported (kWh) (in Tariff data)"/>
    <hyperlink ref="A25" location="'HSummary'!K65" display="x21 = Capacity charge for demand (£/year) (in Horizontal information)"/>
    <hyperlink ref="A26" location="'HSummary'!L65" display="x22 = Super red charge for demand (£/year) (in Horizontal information)"/>
    <hyperlink ref="A27" location="'HSummary'!M65" display="x23 = Fixed charge for demand (£/year) (in Horizontal information)"/>
    <hyperlink ref="A28" location="'935'!Y7" display="x24 = 935. Import charge in previous charging year (£/year) (in Tariff data)"/>
    <hyperlink ref="A29" location="'HSummary'!Q65" display="x25 = Total for demand (£/year) (in Horizontal information)"/>
    <hyperlink ref="A30" location="'HSummary'!R65" display="x26 = Import charge in previous charging year (£/year) (in Tariff data) (copy) (in Horizontal information)"/>
    <hyperlink ref="A31" location="'HSummary'!N65" display="x27 = Net capacity charge (or credit) for generation (£/year) (in Horizontal information)"/>
    <hyperlink ref="A32" location="'HSummary'!O65" display="x28 = Fixed charge for generation (£/year) (in Horizontal information)"/>
    <hyperlink ref="A33" location="'HSummary'!P65" display="x29 = Super red credit (£/year) (in Horizontal information)"/>
    <hyperlink ref="A34" location="'935'!Z7" display="x30 = 935. Export charge in previous charging year (£/year) (in Tariff data)"/>
    <hyperlink ref="A35" location="'HSummary'!U65" display="x31 = Total for generation (£/year) (in Horizontal information)"/>
    <hyperlink ref="A36" location="'HSummary'!V65" display="x32 = Export charge in previous charging year (£/year) (in Tariff data) (copy) (in Horizontal information)"/>
    <hyperlink ref="A37" location="'Calc4'!B8804" display="x33 = 4479. Demand fixed charge p/day"/>
    <hyperlink ref="A38" location="'Calc4'!B649" display="x34 = 4409. Capacity charge p/kVA/day (exit only)"/>
    <hyperlink ref="A39" location="'Calc4'!B7251" display="x35 = 4469. Demand scaling p/kVA/day"/>
    <hyperlink ref="A40" location="'Calc4'!B6941" display="x36 = 4467. Capacity charge after applying fixed adder ex indirects p/kVA/day"/>
    <hyperlink ref="A41" location="'Calc4'!B1272" display="x37 = 4413. Import demand charge p/kVA/day"/>
    <hyperlink ref="A42" location="'Calc2'!B12" display="x38 = 4201. Non-DSM import capacity adjusted for part-year (kVA)"/>
    <hyperlink ref="A43" location="'Calc4'!B11" display="x39 = 4401. Direct costs on EDCM demand except through sole use asset charges (£/year)"/>
    <hyperlink ref="A44" location="'Calc4'!B2233" display="x40 = 4425. Residual residual (£/year)"/>
    <hyperlink ref="A45" location="'Calc4'!B6619" display="x41 = 4463. Indirect costs application rate"/>
    <hyperlink ref="A46" location="'Calc4'!B6310" display="x42 = 4461. Data for capacity-based allocation of indirect costs"/>
    <hyperlink ref="A47" location="'Calc4'!B2216" display="x43 = 4421. Network rates on EDCM demand except through sole use asset charges (£/year)"/>
    <hyperlink ref="A48" location="'Calc4'!B1581" display="x44 = 4415. FCP/LRIC capacity charge p/kVA/day"/>
    <hyperlink ref="A49" location="'Calc2'!B6135" display="x45 = 4229. Super red unit rate adjusted for DSM (p/kWh)"/>
    <hyperlink ref="A50" location="'Calc4'!B6300" display="x46 = 4459. Fixed adder ex indirects application rate"/>
    <hyperlink ref="A51" location="'Calc4'!B5981" display="x47 = 4455. Factor for the allocation of capacity scaling"/>
    <hyperlink ref="A52" location="'Calc1'!B5325" display="x48 = 4147. Super red kW divided by kVA adjusted for part-year"/>
    <hyperlink ref="A53" location="'HSummary'!Y65" display="x49 = Fixed charge for demand (unrounded) (£/year) (in Horizontal information)"/>
    <hyperlink ref="A54" location="'HSummary'!Z65" display="x50 = Transmission exit charge (£/year) (in Horizontal information)"/>
    <hyperlink ref="A55" location="'HSummary'!AA65" display="x51 = Direct cost allocation (£/year) (in Horizontal information)"/>
    <hyperlink ref="A56" location="'HSummary'!AB65" display="x52 = Indirect cost allocation (£/year) (in Horizontal information)"/>
    <hyperlink ref="A57" location="'HSummary'!AC65" display="x53 = Network rates allocation (£/year) (in Horizontal information)"/>
    <hyperlink ref="A58" location="'HSummary'!AD65" display="x54 = FCP/LRIC charge (£/year) (in Horizontal information)"/>
    <hyperlink ref="A59" location="'HSummary'!AE65" display="x55 = Demand scaling fixed adder (£/year) (in Horizontal information)"/>
    <hyperlink ref="A60" location="'HSummary'!AF65" display="x56 = Demand scaling asset based (£/year) (in Horizontal information)"/>
    <hyperlink ref="A368" location="'HSummary'!Q65" display="x1 = 4601. Total for demand (£/year) (in Horizontal information)"/>
    <hyperlink ref="A369" location="'HSummary'!U65" display="x2 = 4601. Total for generation (£/year) (in Horizontal information)"/>
    <hyperlink ref="A370" location="'HSummary'!C376" display="x3 = Total for demand across all tariffs (£/year) (in Total for all tariffs (£/year))"/>
    <hyperlink ref="A371" location="'HSummary'!D376" display="x4 = Total for generation across all tariffs (£/year) (in Total for all tariffs (£/year))"/>
  </hyperlinks>
  <pageMargins left="0.7" right="0.7" top="0.75" bottom="0.75" header="0.3" footer="0.3"/>
  <pageSetup fitToHeight="0" orientation="portrait"/>
  <headerFooter>
    <oddHeader>&amp;L&amp;A&amp;Cr5247&amp;R&amp;P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0.7109375" customWidth="1"/>
  </cols>
  <sheetData>
    <row r="1" spans="1:3" ht="19.5">
      <c r="A1" s="1" t="str">
        <f ca="1">"r5247: LDNO revenue model"&amp;" for "&amp;'11'!B7&amp;" in "&amp;'11'!C7&amp;" ("&amp;'11'!D7&amp;")"</f>
        <v>r5247: LDNO revenue model for #VALUE! in #VALUE! (#VALUE!)</v>
      </c>
    </row>
    <row r="3" spans="1:3" ht="19.5">
      <c r="A3" s="1" t="s">
        <v>401</v>
      </c>
    </row>
    <row r="4" spans="1:3">
      <c r="A4" s="2" t="s">
        <v>904</v>
      </c>
    </row>
    <row r="5" spans="1:3">
      <c r="A5" s="12" t="s">
        <v>402</v>
      </c>
    </row>
    <row r="6" spans="1:3">
      <c r="A6" s="2" t="s">
        <v>403</v>
      </c>
    </row>
    <row r="8" spans="1:3" ht="30">
      <c r="B8" s="3" t="s">
        <v>404</v>
      </c>
    </row>
    <row r="9" spans="1:3">
      <c r="A9" s="17" t="s">
        <v>712</v>
      </c>
      <c r="C9" s="10"/>
    </row>
    <row r="10" spans="1:3">
      <c r="A10" s="11" t="s">
        <v>744</v>
      </c>
      <c r="B10" s="33" t="str">
        <f ca="1">'11'!$B$52</f>
        <v>#VALUE!</v>
      </c>
      <c r="C10" s="10"/>
    </row>
    <row r="11" spans="1:3">
      <c r="A11" s="11" t="s">
        <v>745</v>
      </c>
      <c r="B11" s="33" t="str">
        <f ca="1">'11'!$B$53</f>
        <v>#VALUE!</v>
      </c>
      <c r="C11" s="10"/>
    </row>
    <row r="12" spans="1:3">
      <c r="A12" s="11" t="s">
        <v>746</v>
      </c>
      <c r="B12" s="33" t="str">
        <f ca="1">'11'!$B$54</f>
        <v>#VALUE!</v>
      </c>
      <c r="C12" s="10"/>
    </row>
    <row r="13" spans="1:3">
      <c r="A13" s="11" t="s">
        <v>747</v>
      </c>
      <c r="B13" s="33" t="str">
        <f ca="1">'11'!$B$55</f>
        <v>#VALUE!</v>
      </c>
      <c r="C13" s="10"/>
    </row>
    <row r="14" spans="1:3">
      <c r="A14" s="11" t="s">
        <v>748</v>
      </c>
      <c r="B14" s="33" t="str">
        <f ca="1">'11'!$B$56</f>
        <v>#VALUE!</v>
      </c>
      <c r="C14" s="10"/>
    </row>
    <row r="15" spans="1:3">
      <c r="A15" s="17" t="s">
        <v>713</v>
      </c>
      <c r="C15" s="10"/>
    </row>
    <row r="16" spans="1:3">
      <c r="A16" s="11" t="s">
        <v>749</v>
      </c>
      <c r="B16" s="33" t="str">
        <f ca="1">'11'!$B$52</f>
        <v>#VALUE!</v>
      </c>
      <c r="C16" s="10"/>
    </row>
    <row r="17" spans="1:3">
      <c r="A17" s="11" t="s">
        <v>750</v>
      </c>
      <c r="B17" s="33" t="str">
        <f ca="1">'11'!$B$53</f>
        <v>#VALUE!</v>
      </c>
      <c r="C17" s="10"/>
    </row>
    <row r="18" spans="1:3">
      <c r="A18" s="11" t="s">
        <v>751</v>
      </c>
      <c r="B18" s="33" t="str">
        <f ca="1">'11'!$B$54</f>
        <v>#VALUE!</v>
      </c>
      <c r="C18" s="10"/>
    </row>
    <row r="19" spans="1:3">
      <c r="A19" s="11" t="s">
        <v>752</v>
      </c>
      <c r="B19" s="33" t="str">
        <f ca="1">'11'!$B$55</f>
        <v>#VALUE!</v>
      </c>
      <c r="C19" s="10"/>
    </row>
    <row r="20" spans="1:3">
      <c r="A20" s="11" t="s">
        <v>753</v>
      </c>
      <c r="B20" s="33" t="str">
        <f ca="1">'11'!$B$56</f>
        <v>#VALUE!</v>
      </c>
      <c r="C20" s="10"/>
    </row>
    <row r="21" spans="1:3">
      <c r="A21" s="17" t="s">
        <v>714</v>
      </c>
      <c r="C21" s="10"/>
    </row>
    <row r="22" spans="1:3">
      <c r="A22" s="11" t="s">
        <v>754</v>
      </c>
      <c r="B22" s="33" t="str">
        <f ca="1">'11'!$B$52</f>
        <v>#VALUE!</v>
      </c>
      <c r="C22" s="10"/>
    </row>
    <row r="23" spans="1:3">
      <c r="A23" s="11" t="s">
        <v>755</v>
      </c>
      <c r="B23" s="33" t="str">
        <f ca="1">'11'!$B$53</f>
        <v>#VALUE!</v>
      </c>
      <c r="C23" s="10"/>
    </row>
    <row r="24" spans="1:3">
      <c r="A24" s="11" t="s">
        <v>756</v>
      </c>
      <c r="B24" s="33" t="str">
        <f ca="1">'11'!$B$54</f>
        <v>#VALUE!</v>
      </c>
      <c r="C24" s="10"/>
    </row>
    <row r="25" spans="1:3">
      <c r="A25" s="11" t="s">
        <v>757</v>
      </c>
      <c r="B25" s="33" t="str">
        <f ca="1">'11'!$B$55</f>
        <v>#VALUE!</v>
      </c>
      <c r="C25" s="10"/>
    </row>
    <row r="26" spans="1:3">
      <c r="A26" s="11" t="s">
        <v>758</v>
      </c>
      <c r="B26" s="33" t="str">
        <f ca="1">'11'!$B$56</f>
        <v>#VALUE!</v>
      </c>
      <c r="C26" s="10"/>
    </row>
    <row r="27" spans="1:3">
      <c r="A27" s="17" t="s">
        <v>715</v>
      </c>
      <c r="C27" s="10"/>
    </row>
    <row r="28" spans="1:3">
      <c r="A28" s="11" t="s">
        <v>759</v>
      </c>
      <c r="B28" s="33" t="str">
        <f ca="1">'11'!$B$52</f>
        <v>#VALUE!</v>
      </c>
      <c r="C28" s="10"/>
    </row>
    <row r="29" spans="1:3">
      <c r="A29" s="11" t="s">
        <v>760</v>
      </c>
      <c r="B29" s="33" t="str">
        <f ca="1">'11'!$B$53</f>
        <v>#VALUE!</v>
      </c>
      <c r="C29" s="10"/>
    </row>
    <row r="30" spans="1:3">
      <c r="A30" s="11" t="s">
        <v>761</v>
      </c>
      <c r="B30" s="33" t="str">
        <f ca="1">'11'!$B$54</f>
        <v>#VALUE!</v>
      </c>
      <c r="C30" s="10"/>
    </row>
    <row r="31" spans="1:3">
      <c r="A31" s="11" t="s">
        <v>762</v>
      </c>
      <c r="B31" s="33" t="str">
        <f ca="1">'11'!$B$55</f>
        <v>#VALUE!</v>
      </c>
      <c r="C31" s="10"/>
    </row>
    <row r="32" spans="1:3">
      <c r="A32" s="11" t="s">
        <v>763</v>
      </c>
      <c r="B32" s="33" t="str">
        <f ca="1">'11'!$B$56</f>
        <v>#VALUE!</v>
      </c>
      <c r="C32" s="10"/>
    </row>
    <row r="33" spans="1:3">
      <c r="A33" s="17" t="s">
        <v>716</v>
      </c>
      <c r="C33" s="10"/>
    </row>
    <row r="34" spans="1:3">
      <c r="A34" s="11" t="s">
        <v>764</v>
      </c>
      <c r="B34" s="33" t="str">
        <f ca="1">'11'!$B$52</f>
        <v>#VALUE!</v>
      </c>
      <c r="C34" s="10"/>
    </row>
    <row r="35" spans="1:3">
      <c r="A35" s="11" t="s">
        <v>765</v>
      </c>
      <c r="B35" s="33" t="str">
        <f ca="1">'11'!$B$53</f>
        <v>#VALUE!</v>
      </c>
      <c r="C35" s="10"/>
    </row>
    <row r="36" spans="1:3">
      <c r="A36" s="11" t="s">
        <v>766</v>
      </c>
      <c r="B36" s="33" t="str">
        <f ca="1">'11'!$B$54</f>
        <v>#VALUE!</v>
      </c>
      <c r="C36" s="10"/>
    </row>
    <row r="37" spans="1:3">
      <c r="A37" s="11" t="s">
        <v>767</v>
      </c>
      <c r="B37" s="33" t="str">
        <f ca="1">'11'!$B$55</f>
        <v>#VALUE!</v>
      </c>
      <c r="C37" s="10"/>
    </row>
    <row r="38" spans="1:3">
      <c r="A38" s="11" t="s">
        <v>768</v>
      </c>
      <c r="B38" s="33" t="str">
        <f ca="1">'11'!$B$56</f>
        <v>#VALUE!</v>
      </c>
      <c r="C38" s="10"/>
    </row>
    <row r="39" spans="1:3">
      <c r="A39" s="17" t="s">
        <v>717</v>
      </c>
      <c r="C39" s="10"/>
    </row>
    <row r="40" spans="1:3" ht="30">
      <c r="A40" s="11" t="s">
        <v>769</v>
      </c>
      <c r="B40" s="33" t="str">
        <f ca="1">'11'!$B$52</f>
        <v>#VALUE!</v>
      </c>
      <c r="C40" s="10"/>
    </row>
    <row r="41" spans="1:3" ht="30">
      <c r="A41" s="11" t="s">
        <v>770</v>
      </c>
      <c r="B41" s="33" t="str">
        <f ca="1">'11'!$B$53</f>
        <v>#VALUE!</v>
      </c>
      <c r="C41" s="10"/>
    </row>
    <row r="42" spans="1:3" ht="30">
      <c r="A42" s="11" t="s">
        <v>771</v>
      </c>
      <c r="B42" s="33" t="str">
        <f ca="1">'11'!$B$54</f>
        <v>#VALUE!</v>
      </c>
      <c r="C42" s="10"/>
    </row>
    <row r="43" spans="1:3" ht="30">
      <c r="A43" s="11" t="s">
        <v>772</v>
      </c>
      <c r="B43" s="33" t="str">
        <f ca="1">'11'!$B$55</f>
        <v>#VALUE!</v>
      </c>
      <c r="C43" s="10"/>
    </row>
    <row r="44" spans="1:3" ht="30">
      <c r="A44" s="11" t="s">
        <v>773</v>
      </c>
      <c r="B44" s="33" t="str">
        <f ca="1">'11'!$B$56</f>
        <v>#VALUE!</v>
      </c>
      <c r="C44" s="10"/>
    </row>
    <row r="45" spans="1:3">
      <c r="A45" s="17" t="s">
        <v>718</v>
      </c>
      <c r="C45" s="10"/>
    </row>
    <row r="46" spans="1:3">
      <c r="A46" s="11" t="s">
        <v>774</v>
      </c>
      <c r="B46" s="33" t="str">
        <f ca="1">'11'!$B$52</f>
        <v>#VALUE!</v>
      </c>
      <c r="C46" s="10"/>
    </row>
    <row r="47" spans="1:3">
      <c r="A47" s="11" t="s">
        <v>775</v>
      </c>
      <c r="B47" s="33" t="str">
        <f ca="1">'11'!$B$53</f>
        <v>#VALUE!</v>
      </c>
      <c r="C47" s="10"/>
    </row>
    <row r="48" spans="1:3">
      <c r="A48" s="11" t="s">
        <v>776</v>
      </c>
      <c r="B48" s="33" t="str">
        <f ca="1">'11'!$B$54</f>
        <v>#VALUE!</v>
      </c>
      <c r="C48" s="10"/>
    </row>
    <row r="49" spans="1:3">
      <c r="A49" s="11" t="s">
        <v>777</v>
      </c>
      <c r="B49" s="33" t="str">
        <f ca="1">'11'!$B$55</f>
        <v>#VALUE!</v>
      </c>
      <c r="C49" s="10"/>
    </row>
    <row r="50" spans="1:3">
      <c r="A50" s="11" t="s">
        <v>778</v>
      </c>
      <c r="B50" s="33" t="str">
        <f ca="1">'11'!$B$56</f>
        <v>#VALUE!</v>
      </c>
      <c r="C50" s="10"/>
    </row>
    <row r="51" spans="1:3">
      <c r="A51" s="17" t="s">
        <v>719</v>
      </c>
      <c r="C51" s="10"/>
    </row>
    <row r="52" spans="1:3">
      <c r="A52" s="11" t="s">
        <v>779</v>
      </c>
      <c r="B52" s="33" t="str">
        <f ca="1">'11'!$C$52</f>
        <v>#VALUE!</v>
      </c>
      <c r="C52" s="10"/>
    </row>
    <row r="53" spans="1:3">
      <c r="A53" s="11" t="s">
        <v>780</v>
      </c>
      <c r="B53" s="33" t="str">
        <f ca="1">'11'!$C$53</f>
        <v>#VALUE!</v>
      </c>
      <c r="C53" s="10"/>
    </row>
    <row r="54" spans="1:3">
      <c r="A54" s="11" t="s">
        <v>781</v>
      </c>
      <c r="B54" s="33" t="str">
        <f ca="1">'11'!$C$54</f>
        <v>#VALUE!</v>
      </c>
      <c r="C54" s="10"/>
    </row>
    <row r="55" spans="1:3">
      <c r="A55" s="11" t="s">
        <v>782</v>
      </c>
      <c r="B55" s="33" t="str">
        <f ca="1">'11'!$C$55</f>
        <v>#VALUE!</v>
      </c>
      <c r="C55" s="10"/>
    </row>
    <row r="56" spans="1:3">
      <c r="A56" s="11" t="s">
        <v>783</v>
      </c>
      <c r="B56" s="33" t="str">
        <f ca="1">'11'!$C$56</f>
        <v>#VALUE!</v>
      </c>
      <c r="C56" s="10"/>
    </row>
    <row r="57" spans="1:3">
      <c r="A57" s="17" t="s">
        <v>720</v>
      </c>
      <c r="C57" s="10"/>
    </row>
    <row r="58" spans="1:3">
      <c r="A58" s="11" t="s">
        <v>784</v>
      </c>
      <c r="B58" s="33" t="str">
        <f ca="1">'11'!$D$52</f>
        <v>#VALUE!</v>
      </c>
      <c r="C58" s="10"/>
    </row>
    <row r="59" spans="1:3">
      <c r="A59" s="11" t="s">
        <v>785</v>
      </c>
      <c r="B59" s="33" t="str">
        <f ca="1">'11'!$D$53</f>
        <v>#VALUE!</v>
      </c>
      <c r="C59" s="10"/>
    </row>
    <row r="60" spans="1:3">
      <c r="A60" s="11" t="s">
        <v>786</v>
      </c>
      <c r="B60" s="33" t="str">
        <f ca="1">'11'!$D$54</f>
        <v>#VALUE!</v>
      </c>
      <c r="C60" s="10"/>
    </row>
    <row r="61" spans="1:3">
      <c r="A61" s="11" t="s">
        <v>787</v>
      </c>
      <c r="B61" s="33" t="str">
        <f ca="1">'11'!$D$55</f>
        <v>#VALUE!</v>
      </c>
      <c r="C61" s="10"/>
    </row>
    <row r="62" spans="1:3">
      <c r="A62" s="11" t="s">
        <v>788</v>
      </c>
      <c r="B62" s="33" t="str">
        <f ca="1">'11'!$D$56</f>
        <v>#VALUE!</v>
      </c>
      <c r="C62" s="10"/>
    </row>
    <row r="63" spans="1:3">
      <c r="A63" s="17" t="s">
        <v>721</v>
      </c>
      <c r="C63" s="10"/>
    </row>
    <row r="64" spans="1:3">
      <c r="A64" s="11" t="s">
        <v>789</v>
      </c>
      <c r="B64" s="33" t="str">
        <f ca="1">'11'!$B$52</f>
        <v>#VALUE!</v>
      </c>
      <c r="C64" s="10"/>
    </row>
    <row r="65" spans="1:3">
      <c r="A65" s="11" t="s">
        <v>790</v>
      </c>
      <c r="B65" s="33" t="str">
        <f ca="1">'11'!$B$53</f>
        <v>#VALUE!</v>
      </c>
      <c r="C65" s="10"/>
    </row>
    <row r="66" spans="1:3">
      <c r="A66" s="11" t="s">
        <v>791</v>
      </c>
      <c r="B66" s="33" t="str">
        <f ca="1">'11'!$B$54</f>
        <v>#VALUE!</v>
      </c>
      <c r="C66" s="10"/>
    </row>
    <row r="67" spans="1:3">
      <c r="A67" s="11" t="s">
        <v>792</v>
      </c>
      <c r="B67" s="33" t="str">
        <f ca="1">'11'!$B$55</f>
        <v>#VALUE!</v>
      </c>
      <c r="C67" s="10"/>
    </row>
    <row r="68" spans="1:3">
      <c r="A68" s="11" t="s">
        <v>793</v>
      </c>
      <c r="B68" s="33" t="str">
        <f ca="1">'11'!$B$56</f>
        <v>#VALUE!</v>
      </c>
      <c r="C68" s="10"/>
    </row>
    <row r="69" spans="1:3">
      <c r="A69" s="17" t="s">
        <v>722</v>
      </c>
      <c r="C69" s="10"/>
    </row>
    <row r="70" spans="1:3">
      <c r="A70" s="11" t="s">
        <v>794</v>
      </c>
      <c r="B70" s="33" t="str">
        <f ca="1">'11'!$C$52</f>
        <v>#VALUE!</v>
      </c>
      <c r="C70" s="10"/>
    </row>
    <row r="71" spans="1:3">
      <c r="A71" s="11" t="s">
        <v>795</v>
      </c>
      <c r="B71" s="33" t="str">
        <f ca="1">'11'!$C$53</f>
        <v>#VALUE!</v>
      </c>
      <c r="C71" s="10"/>
    </row>
    <row r="72" spans="1:3">
      <c r="A72" s="11" t="s">
        <v>796</v>
      </c>
      <c r="B72" s="33" t="str">
        <f ca="1">'11'!$C$54</f>
        <v>#VALUE!</v>
      </c>
      <c r="C72" s="10"/>
    </row>
    <row r="73" spans="1:3">
      <c r="A73" s="11" t="s">
        <v>797</v>
      </c>
      <c r="B73" s="33" t="str">
        <f ca="1">'11'!$C$55</f>
        <v>#VALUE!</v>
      </c>
      <c r="C73" s="10"/>
    </row>
    <row r="74" spans="1:3">
      <c r="A74" s="11" t="s">
        <v>798</v>
      </c>
      <c r="B74" s="33" t="str">
        <f ca="1">'11'!$C$56</f>
        <v>#VALUE!</v>
      </c>
      <c r="C74" s="10"/>
    </row>
    <row r="75" spans="1:3">
      <c r="A75" s="17" t="s">
        <v>723</v>
      </c>
      <c r="C75" s="10"/>
    </row>
    <row r="76" spans="1:3">
      <c r="A76" s="11" t="s">
        <v>799</v>
      </c>
      <c r="B76" s="33" t="str">
        <f ca="1">'11'!$D$52</f>
        <v>#VALUE!</v>
      </c>
      <c r="C76" s="10"/>
    </row>
    <row r="77" spans="1:3">
      <c r="A77" s="11" t="s">
        <v>800</v>
      </c>
      <c r="B77" s="33" t="str">
        <f ca="1">'11'!$D$53</f>
        <v>#VALUE!</v>
      </c>
      <c r="C77" s="10"/>
    </row>
    <row r="78" spans="1:3">
      <c r="A78" s="11" t="s">
        <v>801</v>
      </c>
      <c r="B78" s="33" t="str">
        <f ca="1">'11'!$D$54</f>
        <v>#VALUE!</v>
      </c>
      <c r="C78" s="10"/>
    </row>
    <row r="79" spans="1:3">
      <c r="A79" s="11" t="s">
        <v>802</v>
      </c>
      <c r="B79" s="33" t="str">
        <f ca="1">'11'!$D$55</f>
        <v>#VALUE!</v>
      </c>
      <c r="C79" s="10"/>
    </row>
    <row r="80" spans="1:3">
      <c r="A80" s="11" t="s">
        <v>803</v>
      </c>
      <c r="B80" s="33" t="str">
        <f ca="1">'11'!$D$56</f>
        <v>#VALUE!</v>
      </c>
      <c r="C80" s="10"/>
    </row>
    <row r="81" spans="1:3">
      <c r="A81" s="17" t="s">
        <v>724</v>
      </c>
      <c r="C81" s="10"/>
    </row>
    <row r="82" spans="1:3">
      <c r="A82" s="11" t="s">
        <v>804</v>
      </c>
      <c r="B82" s="33" t="str">
        <f ca="1">'11'!$B$52</f>
        <v>#VALUE!</v>
      </c>
      <c r="C82" s="10"/>
    </row>
    <row r="83" spans="1:3">
      <c r="A83" s="11" t="s">
        <v>805</v>
      </c>
      <c r="B83" s="33" t="str">
        <f ca="1">'11'!$B$53</f>
        <v>#VALUE!</v>
      </c>
      <c r="C83" s="10"/>
    </row>
    <row r="84" spans="1:3">
      <c r="A84" s="11" t="s">
        <v>806</v>
      </c>
      <c r="B84" s="33" t="str">
        <f ca="1">'11'!$B$54</f>
        <v>#VALUE!</v>
      </c>
      <c r="C84" s="10"/>
    </row>
    <row r="85" spans="1:3">
      <c r="A85" s="11" t="s">
        <v>807</v>
      </c>
      <c r="B85" s="33" t="str">
        <f ca="1">'11'!$B$55</f>
        <v>#VALUE!</v>
      </c>
      <c r="C85" s="10"/>
    </row>
    <row r="86" spans="1:3">
      <c r="A86" s="11" t="s">
        <v>808</v>
      </c>
      <c r="B86" s="33" t="str">
        <f ca="1">'11'!$B$56</f>
        <v>#VALUE!</v>
      </c>
      <c r="C86" s="10"/>
    </row>
    <row r="87" spans="1:3">
      <c r="A87" s="17" t="s">
        <v>725</v>
      </c>
      <c r="C87" s="10"/>
    </row>
    <row r="88" spans="1:3">
      <c r="A88" s="11" t="s">
        <v>809</v>
      </c>
      <c r="B88" s="33" t="str">
        <f ca="1">'11'!$B$52</f>
        <v>#VALUE!</v>
      </c>
      <c r="C88" s="10"/>
    </row>
    <row r="89" spans="1:3">
      <c r="A89" s="11" t="s">
        <v>810</v>
      </c>
      <c r="B89" s="33" t="str">
        <f ca="1">'11'!$B$53</f>
        <v>#VALUE!</v>
      </c>
      <c r="C89" s="10"/>
    </row>
    <row r="90" spans="1:3">
      <c r="A90" s="11" t="s">
        <v>811</v>
      </c>
      <c r="B90" s="33" t="str">
        <f ca="1">'11'!$B$54</f>
        <v>#VALUE!</v>
      </c>
      <c r="C90" s="10"/>
    </row>
    <row r="91" spans="1:3">
      <c r="A91" s="11" t="s">
        <v>812</v>
      </c>
      <c r="B91" s="33" t="str">
        <f ca="1">'11'!$B$55</f>
        <v>#VALUE!</v>
      </c>
      <c r="C91" s="10"/>
    </row>
    <row r="92" spans="1:3">
      <c r="A92" s="11" t="s">
        <v>813</v>
      </c>
      <c r="B92" s="33" t="str">
        <f ca="1">'11'!$B$56</f>
        <v>#VALUE!</v>
      </c>
      <c r="C92" s="10"/>
    </row>
    <row r="93" spans="1:3">
      <c r="A93" s="17" t="s">
        <v>726</v>
      </c>
      <c r="C93" s="10"/>
    </row>
    <row r="94" spans="1:3">
      <c r="A94" s="11" t="s">
        <v>814</v>
      </c>
      <c r="B94" s="33" t="str">
        <f ca="1">'11'!$B$52</f>
        <v>#VALUE!</v>
      </c>
      <c r="C94" s="10"/>
    </row>
    <row r="95" spans="1:3">
      <c r="A95" s="11" t="s">
        <v>815</v>
      </c>
      <c r="B95" s="33" t="str">
        <f ca="1">'11'!$B$53</f>
        <v>#VALUE!</v>
      </c>
      <c r="C95" s="10"/>
    </row>
    <row r="96" spans="1:3">
      <c r="A96" s="11" t="s">
        <v>816</v>
      </c>
      <c r="B96" s="33" t="str">
        <f ca="1">'11'!$B$54</f>
        <v>#VALUE!</v>
      </c>
      <c r="C96" s="10"/>
    </row>
    <row r="97" spans="1:3">
      <c r="A97" s="11" t="s">
        <v>817</v>
      </c>
      <c r="B97" s="33" t="str">
        <f ca="1">'11'!$B$55</f>
        <v>#VALUE!</v>
      </c>
      <c r="C97" s="10"/>
    </row>
    <row r="98" spans="1:3">
      <c r="A98" s="11" t="s">
        <v>818</v>
      </c>
      <c r="B98" s="33" t="str">
        <f ca="1">'11'!$B$56</f>
        <v>#VALUE!</v>
      </c>
      <c r="C98" s="10"/>
    </row>
    <row r="99" spans="1:3">
      <c r="A99" s="17" t="s">
        <v>727</v>
      </c>
      <c r="C99" s="10"/>
    </row>
    <row r="100" spans="1:3">
      <c r="A100" s="11" t="s">
        <v>819</v>
      </c>
      <c r="B100" s="33" t="str">
        <f ca="1">'11'!$B$52</f>
        <v>#VALUE!</v>
      </c>
      <c r="C100" s="10"/>
    </row>
    <row r="101" spans="1:3">
      <c r="A101" s="11" t="s">
        <v>820</v>
      </c>
      <c r="B101" s="33" t="str">
        <f ca="1">'11'!$B$53</f>
        <v>#VALUE!</v>
      </c>
      <c r="C101" s="10"/>
    </row>
    <row r="102" spans="1:3">
      <c r="A102" s="11" t="s">
        <v>821</v>
      </c>
      <c r="B102" s="33" t="str">
        <f ca="1">'11'!$B$54</f>
        <v>#VALUE!</v>
      </c>
      <c r="C102" s="10"/>
    </row>
    <row r="103" spans="1:3">
      <c r="A103" s="11" t="s">
        <v>822</v>
      </c>
      <c r="B103" s="33" t="str">
        <f ca="1">'11'!$B$55</f>
        <v>#VALUE!</v>
      </c>
      <c r="C103" s="10"/>
    </row>
    <row r="104" spans="1:3">
      <c r="A104" s="11" t="s">
        <v>823</v>
      </c>
      <c r="B104" s="33" t="str">
        <f ca="1">'11'!$B$56</f>
        <v>#VALUE!</v>
      </c>
      <c r="C104" s="10"/>
    </row>
    <row r="105" spans="1:3">
      <c r="A105" s="17" t="s">
        <v>728</v>
      </c>
      <c r="C105" s="10"/>
    </row>
    <row r="106" spans="1:3">
      <c r="A106" s="11" t="s">
        <v>824</v>
      </c>
      <c r="B106" s="33" t="str">
        <f ca="1">'11'!$B$52</f>
        <v>#VALUE!</v>
      </c>
      <c r="C106" s="10"/>
    </row>
    <row r="107" spans="1:3">
      <c r="A107" s="11" t="s">
        <v>825</v>
      </c>
      <c r="B107" s="33" t="str">
        <f ca="1">'11'!$B$53</f>
        <v>#VALUE!</v>
      </c>
      <c r="C107" s="10"/>
    </row>
    <row r="108" spans="1:3">
      <c r="A108" s="11" t="s">
        <v>826</v>
      </c>
      <c r="B108" s="33" t="str">
        <f ca="1">'11'!$B$54</f>
        <v>#VALUE!</v>
      </c>
      <c r="C108" s="10"/>
    </row>
    <row r="109" spans="1:3">
      <c r="A109" s="11" t="s">
        <v>827</v>
      </c>
      <c r="B109" s="33" t="str">
        <f ca="1">'11'!$B$55</f>
        <v>#VALUE!</v>
      </c>
      <c r="C109" s="10"/>
    </row>
    <row r="110" spans="1:3">
      <c r="A110" s="11" t="s">
        <v>828</v>
      </c>
      <c r="B110" s="33" t="str">
        <f ca="1">'11'!$B$56</f>
        <v>#VALUE!</v>
      </c>
      <c r="C110" s="10"/>
    </row>
    <row r="111" spans="1:3">
      <c r="A111" s="17" t="s">
        <v>729</v>
      </c>
      <c r="C111" s="10"/>
    </row>
    <row r="112" spans="1:3">
      <c r="A112" s="11" t="s">
        <v>829</v>
      </c>
      <c r="B112" s="33" t="str">
        <f ca="1">'11'!$C$52</f>
        <v>#VALUE!</v>
      </c>
      <c r="C112" s="10"/>
    </row>
    <row r="113" spans="1:3">
      <c r="A113" s="11" t="s">
        <v>830</v>
      </c>
      <c r="B113" s="33" t="str">
        <f ca="1">'11'!$C$53</f>
        <v>#VALUE!</v>
      </c>
      <c r="C113" s="10"/>
    </row>
    <row r="114" spans="1:3">
      <c r="A114" s="11" t="s">
        <v>831</v>
      </c>
      <c r="B114" s="33" t="str">
        <f ca="1">'11'!$C$54</f>
        <v>#VALUE!</v>
      </c>
      <c r="C114" s="10"/>
    </row>
    <row r="115" spans="1:3">
      <c r="A115" s="11" t="s">
        <v>832</v>
      </c>
      <c r="B115" s="33" t="str">
        <f ca="1">'11'!$C$55</f>
        <v>#VALUE!</v>
      </c>
      <c r="C115" s="10"/>
    </row>
    <row r="116" spans="1:3">
      <c r="A116" s="11" t="s">
        <v>833</v>
      </c>
      <c r="B116" s="33" t="str">
        <f ca="1">'11'!$C$56</f>
        <v>#VALUE!</v>
      </c>
      <c r="C116" s="10"/>
    </row>
    <row r="117" spans="1:3">
      <c r="A117" s="17" t="s">
        <v>730</v>
      </c>
      <c r="C117" s="10"/>
    </row>
    <row r="118" spans="1:3">
      <c r="A118" s="11" t="s">
        <v>834</v>
      </c>
      <c r="B118" s="33" t="str">
        <f ca="1">'11'!$D$52</f>
        <v>#VALUE!</v>
      </c>
      <c r="C118" s="10"/>
    </row>
    <row r="119" spans="1:3">
      <c r="A119" s="11" t="s">
        <v>835</v>
      </c>
      <c r="B119" s="33" t="str">
        <f ca="1">'11'!$D$53</f>
        <v>#VALUE!</v>
      </c>
      <c r="C119" s="10"/>
    </row>
    <row r="120" spans="1:3">
      <c r="A120" s="11" t="s">
        <v>836</v>
      </c>
      <c r="B120" s="33" t="str">
        <f ca="1">'11'!$D$54</f>
        <v>#VALUE!</v>
      </c>
      <c r="C120" s="10"/>
    </row>
    <row r="121" spans="1:3">
      <c r="A121" s="11" t="s">
        <v>837</v>
      </c>
      <c r="B121" s="33" t="str">
        <f ca="1">'11'!$D$55</f>
        <v>#VALUE!</v>
      </c>
      <c r="C121" s="10"/>
    </row>
    <row r="122" spans="1:3">
      <c r="A122" s="11" t="s">
        <v>838</v>
      </c>
      <c r="B122" s="33" t="str">
        <f ca="1">'11'!$D$56</f>
        <v>#VALUE!</v>
      </c>
      <c r="C122" s="10"/>
    </row>
    <row r="123" spans="1:3">
      <c r="A123" s="17" t="s">
        <v>731</v>
      </c>
      <c r="C123" s="10"/>
    </row>
    <row r="124" spans="1:3">
      <c r="A124" s="11" t="s">
        <v>839</v>
      </c>
      <c r="B124" s="33" t="str">
        <f ca="1">'11'!$C$52</f>
        <v>#VALUE!</v>
      </c>
      <c r="C124" s="10"/>
    </row>
    <row r="125" spans="1:3">
      <c r="A125" s="11" t="s">
        <v>840</v>
      </c>
      <c r="B125" s="33" t="str">
        <f ca="1">'11'!$C$53</f>
        <v>#VALUE!</v>
      </c>
      <c r="C125" s="10"/>
    </row>
    <row r="126" spans="1:3">
      <c r="A126" s="11" t="s">
        <v>841</v>
      </c>
      <c r="B126" s="33" t="str">
        <f ca="1">'11'!$C$54</f>
        <v>#VALUE!</v>
      </c>
      <c r="C126" s="10"/>
    </row>
    <row r="127" spans="1:3">
      <c r="A127" s="11" t="s">
        <v>842</v>
      </c>
      <c r="B127" s="33" t="str">
        <f ca="1">'11'!$C$55</f>
        <v>#VALUE!</v>
      </c>
      <c r="C127" s="10"/>
    </row>
    <row r="128" spans="1:3">
      <c r="A128" s="11" t="s">
        <v>843</v>
      </c>
      <c r="B128" s="33" t="str">
        <f ca="1">'11'!$C$56</f>
        <v>#VALUE!</v>
      </c>
      <c r="C128" s="10"/>
    </row>
    <row r="129" spans="1:3">
      <c r="A129" s="17" t="s">
        <v>732</v>
      </c>
      <c r="C129" s="10"/>
    </row>
    <row r="130" spans="1:3">
      <c r="A130" s="11" t="s">
        <v>844</v>
      </c>
      <c r="B130" s="33" t="str">
        <f ca="1">'11'!$C$52</f>
        <v>#VALUE!</v>
      </c>
      <c r="C130" s="10"/>
    </row>
    <row r="131" spans="1:3">
      <c r="A131" s="11" t="s">
        <v>845</v>
      </c>
      <c r="B131" s="33" t="str">
        <f ca="1">'11'!$C$53</f>
        <v>#VALUE!</v>
      </c>
      <c r="C131" s="10"/>
    </row>
    <row r="132" spans="1:3">
      <c r="A132" s="11" t="s">
        <v>846</v>
      </c>
      <c r="B132" s="33" t="str">
        <f ca="1">'11'!$C$54</f>
        <v>#VALUE!</v>
      </c>
      <c r="C132" s="10"/>
    </row>
    <row r="133" spans="1:3">
      <c r="A133" s="11" t="s">
        <v>847</v>
      </c>
      <c r="B133" s="33" t="str">
        <f ca="1">'11'!$C$55</f>
        <v>#VALUE!</v>
      </c>
      <c r="C133" s="10"/>
    </row>
    <row r="134" spans="1:3">
      <c r="A134" s="11" t="s">
        <v>848</v>
      </c>
      <c r="B134" s="33" t="str">
        <f ca="1">'11'!$C$56</f>
        <v>#VALUE!</v>
      </c>
      <c r="C134" s="10"/>
    </row>
    <row r="135" spans="1:3">
      <c r="A135" s="17" t="s">
        <v>733</v>
      </c>
      <c r="C135" s="10"/>
    </row>
    <row r="136" spans="1:3">
      <c r="A136" s="11" t="s">
        <v>849</v>
      </c>
      <c r="B136" s="33" t="str">
        <f ca="1">'11'!$D$52</f>
        <v>#VALUE!</v>
      </c>
      <c r="C136" s="10"/>
    </row>
    <row r="137" spans="1:3">
      <c r="A137" s="11" t="s">
        <v>850</v>
      </c>
      <c r="B137" s="33" t="str">
        <f ca="1">'11'!$D$53</f>
        <v>#VALUE!</v>
      </c>
      <c r="C137" s="10"/>
    </row>
    <row r="138" spans="1:3">
      <c r="A138" s="11" t="s">
        <v>851</v>
      </c>
      <c r="B138" s="33" t="str">
        <f ca="1">'11'!$D$54</f>
        <v>#VALUE!</v>
      </c>
      <c r="C138" s="10"/>
    </row>
    <row r="139" spans="1:3">
      <c r="A139" s="11" t="s">
        <v>852</v>
      </c>
      <c r="B139" s="33" t="str">
        <f ca="1">'11'!$D$55</f>
        <v>#VALUE!</v>
      </c>
      <c r="C139" s="10"/>
    </row>
    <row r="140" spans="1:3">
      <c r="A140" s="11" t="s">
        <v>853</v>
      </c>
      <c r="B140" s="33" t="str">
        <f ca="1">'11'!$D$56</f>
        <v>#VALUE!</v>
      </c>
      <c r="C140" s="10"/>
    </row>
    <row r="141" spans="1:3">
      <c r="A141" s="17" t="s">
        <v>734</v>
      </c>
      <c r="C141" s="10"/>
    </row>
    <row r="142" spans="1:3">
      <c r="A142" s="11" t="s">
        <v>854</v>
      </c>
      <c r="B142" s="33" t="str">
        <f ca="1">'11'!$D$52</f>
        <v>#VALUE!</v>
      </c>
      <c r="C142" s="10"/>
    </row>
    <row r="143" spans="1:3">
      <c r="A143" s="11" t="s">
        <v>855</v>
      </c>
      <c r="B143" s="33" t="str">
        <f ca="1">'11'!$D$53</f>
        <v>#VALUE!</v>
      </c>
      <c r="C143" s="10"/>
    </row>
    <row r="144" spans="1:3" ht="30">
      <c r="A144" s="11" t="s">
        <v>856</v>
      </c>
      <c r="B144" s="33" t="str">
        <f ca="1">'11'!$D$54</f>
        <v>#VALUE!</v>
      </c>
      <c r="C144" s="10"/>
    </row>
    <row r="145" spans="1:3">
      <c r="A145" s="11" t="s">
        <v>857</v>
      </c>
      <c r="B145" s="33" t="str">
        <f ca="1">'11'!$D$55</f>
        <v>#VALUE!</v>
      </c>
      <c r="C145" s="10"/>
    </row>
    <row r="146" spans="1:3">
      <c r="A146" s="11" t="s">
        <v>858</v>
      </c>
      <c r="B146" s="33" t="str">
        <f ca="1">'11'!$D$56</f>
        <v>#VALUE!</v>
      </c>
      <c r="C146" s="10"/>
    </row>
    <row r="147" spans="1:3">
      <c r="A147" s="17" t="s">
        <v>735</v>
      </c>
      <c r="C147" s="10"/>
    </row>
    <row r="148" spans="1:3">
      <c r="A148" s="11" t="s">
        <v>859</v>
      </c>
      <c r="B148" s="33" t="str">
        <f ca="1">'11'!$E$52</f>
        <v>#VALUE!</v>
      </c>
      <c r="C148" s="10"/>
    </row>
    <row r="149" spans="1:3">
      <c r="A149" s="11" t="s">
        <v>860</v>
      </c>
      <c r="B149" s="33" t="str">
        <f ca="1">'11'!$E$53</f>
        <v>#VALUE!</v>
      </c>
      <c r="C149" s="10"/>
    </row>
    <row r="150" spans="1:3">
      <c r="A150" s="11" t="s">
        <v>861</v>
      </c>
      <c r="B150" s="33" t="str">
        <f ca="1">'11'!$E$54</f>
        <v>#VALUE!</v>
      </c>
      <c r="C150" s="10"/>
    </row>
    <row r="151" spans="1:3">
      <c r="A151" s="11" t="s">
        <v>862</v>
      </c>
      <c r="B151" s="33" t="str">
        <f ca="1">'11'!$E$55</f>
        <v>#VALUE!</v>
      </c>
      <c r="C151" s="10"/>
    </row>
    <row r="152" spans="1:3">
      <c r="A152" s="11" t="s">
        <v>863</v>
      </c>
      <c r="B152" s="33" t="str">
        <f ca="1">'11'!$E$56</f>
        <v>#VALUE!</v>
      </c>
      <c r="C152" s="10"/>
    </row>
    <row r="153" spans="1:3">
      <c r="A153" s="17" t="s">
        <v>736</v>
      </c>
      <c r="C153" s="10"/>
    </row>
    <row r="154" spans="1:3">
      <c r="A154" s="11" t="s">
        <v>864</v>
      </c>
      <c r="B154" s="33" t="str">
        <f ca="1">'11'!$E$52</f>
        <v>#VALUE!</v>
      </c>
      <c r="C154" s="10"/>
    </row>
    <row r="155" spans="1:3">
      <c r="A155" s="11" t="s">
        <v>865</v>
      </c>
      <c r="B155" s="33" t="str">
        <f ca="1">'11'!$E$53</f>
        <v>#VALUE!</v>
      </c>
      <c r="C155" s="10"/>
    </row>
    <row r="156" spans="1:3">
      <c r="A156" s="11" t="s">
        <v>866</v>
      </c>
      <c r="B156" s="33" t="str">
        <f ca="1">'11'!$E$54</f>
        <v>#VALUE!</v>
      </c>
      <c r="C156" s="10"/>
    </row>
    <row r="157" spans="1:3">
      <c r="A157" s="11" t="s">
        <v>867</v>
      </c>
      <c r="B157" s="33" t="str">
        <f ca="1">'11'!$E$55</f>
        <v>#VALUE!</v>
      </c>
      <c r="C157" s="10"/>
    </row>
    <row r="158" spans="1:3">
      <c r="A158" s="11" t="s">
        <v>868</v>
      </c>
      <c r="B158" s="33" t="str">
        <f ca="1">'11'!$E$56</f>
        <v>#VALUE!</v>
      </c>
      <c r="C158" s="10"/>
    </row>
    <row r="160" spans="1:3" ht="19.5">
      <c r="A160" s="1" t="s">
        <v>405</v>
      </c>
    </row>
    <row r="161" spans="1:8">
      <c r="A161" s="2" t="s">
        <v>904</v>
      </c>
    </row>
    <row r="162" spans="1:8">
      <c r="A162" s="12" t="s">
        <v>406</v>
      </c>
    </row>
    <row r="163" spans="1:8">
      <c r="A163" s="12" t="s">
        <v>407</v>
      </c>
    </row>
    <row r="164" spans="1:8">
      <c r="A164" s="12" t="s">
        <v>408</v>
      </c>
    </row>
    <row r="165" spans="1:8">
      <c r="A165" s="12" t="s">
        <v>409</v>
      </c>
    </row>
    <row r="166" spans="1:8">
      <c r="A166" s="12" t="s">
        <v>410</v>
      </c>
    </row>
    <row r="167" spans="1:8">
      <c r="A167" s="12" t="s">
        <v>411</v>
      </c>
    </row>
    <row r="168" spans="1:8">
      <c r="A168" s="12" t="s">
        <v>412</v>
      </c>
    </row>
    <row r="169" spans="1:8">
      <c r="A169" s="26" t="s">
        <v>262</v>
      </c>
      <c r="B169" s="26" t="s">
        <v>264</v>
      </c>
      <c r="C169" s="26" t="s">
        <v>264</v>
      </c>
      <c r="D169" s="26" t="s">
        <v>264</v>
      </c>
      <c r="E169" s="26" t="s">
        <v>264</v>
      </c>
      <c r="F169" s="26" t="s">
        <v>264</v>
      </c>
      <c r="G169" s="26" t="s">
        <v>264</v>
      </c>
    </row>
    <row r="170" spans="1:8">
      <c r="A170" s="26" t="s">
        <v>265</v>
      </c>
      <c r="B170" s="26" t="s">
        <v>413</v>
      </c>
      <c r="C170" s="26" t="s">
        <v>414</v>
      </c>
      <c r="D170" s="26" t="s">
        <v>415</v>
      </c>
      <c r="E170" s="26" t="s">
        <v>416</v>
      </c>
      <c r="F170" s="26" t="s">
        <v>417</v>
      </c>
      <c r="G170" s="26" t="s">
        <v>418</v>
      </c>
    </row>
    <row r="172" spans="1:8" ht="30">
      <c r="B172" s="3" t="s">
        <v>706</v>
      </c>
      <c r="C172" s="3" t="s">
        <v>707</v>
      </c>
      <c r="D172" s="3" t="s">
        <v>708</v>
      </c>
      <c r="E172" s="3" t="s">
        <v>709</v>
      </c>
      <c r="F172" s="3" t="s">
        <v>710</v>
      </c>
      <c r="G172" s="3" t="s">
        <v>711</v>
      </c>
    </row>
    <row r="173" spans="1:8">
      <c r="A173" s="17" t="s">
        <v>712</v>
      </c>
      <c r="H173" s="10"/>
    </row>
    <row r="174" spans="1:8">
      <c r="A174" s="11" t="s">
        <v>744</v>
      </c>
      <c r="B174" s="6" t="e">
        <f ca="1">'11'!B$61*(1-B10)</f>
        <v>#VALUE!</v>
      </c>
      <c r="C174" s="8"/>
      <c r="D174" s="8"/>
      <c r="E174" s="23" t="e">
        <f ca="1">'11'!E$61*(1-B10)</f>
        <v>#VALUE!</v>
      </c>
      <c r="F174" s="8"/>
      <c r="G174" s="8"/>
      <c r="H174" s="10"/>
    </row>
    <row r="175" spans="1:8">
      <c r="A175" s="11" t="s">
        <v>745</v>
      </c>
      <c r="B175" s="6" t="e">
        <f ca="1">'11'!B$61*(1-B11)</f>
        <v>#VALUE!</v>
      </c>
      <c r="C175" s="8"/>
      <c r="D175" s="8"/>
      <c r="E175" s="23" t="e">
        <f ca="1">'11'!E$61*(1-B11)</f>
        <v>#VALUE!</v>
      </c>
      <c r="F175" s="8"/>
      <c r="G175" s="8"/>
      <c r="H175" s="10"/>
    </row>
    <row r="176" spans="1:8">
      <c r="A176" s="11" t="s">
        <v>746</v>
      </c>
      <c r="B176" s="6" t="e">
        <f ca="1">'11'!B$61*(1-B12)</f>
        <v>#VALUE!</v>
      </c>
      <c r="C176" s="8"/>
      <c r="D176" s="8"/>
      <c r="E176" s="23" t="e">
        <f ca="1">'11'!E$61*(1-B12)</f>
        <v>#VALUE!</v>
      </c>
      <c r="F176" s="8"/>
      <c r="G176" s="8"/>
      <c r="H176" s="10"/>
    </row>
    <row r="177" spans="1:8">
      <c r="A177" s="11" t="s">
        <v>747</v>
      </c>
      <c r="B177" s="6" t="e">
        <f ca="1">'11'!B$61*(1-B13)</f>
        <v>#VALUE!</v>
      </c>
      <c r="C177" s="8"/>
      <c r="D177" s="8"/>
      <c r="E177" s="23" t="e">
        <f ca="1">'11'!E$61*(1-B13)</f>
        <v>#VALUE!</v>
      </c>
      <c r="F177" s="8"/>
      <c r="G177" s="8"/>
      <c r="H177" s="10"/>
    </row>
    <row r="178" spans="1:8">
      <c r="A178" s="11" t="s">
        <v>748</v>
      </c>
      <c r="B178" s="6" t="e">
        <f ca="1">'11'!B$61*(1-B14)</f>
        <v>#VALUE!</v>
      </c>
      <c r="C178" s="8"/>
      <c r="D178" s="8"/>
      <c r="E178" s="23" t="e">
        <f ca="1">'11'!E$61*(1-B14)</f>
        <v>#VALUE!</v>
      </c>
      <c r="F178" s="8"/>
      <c r="G178" s="8"/>
      <c r="H178" s="10"/>
    </row>
    <row r="179" spans="1:8">
      <c r="A179" s="17" t="s">
        <v>713</v>
      </c>
      <c r="H179" s="10"/>
    </row>
    <row r="180" spans="1:8">
      <c r="A180" s="11" t="s">
        <v>749</v>
      </c>
      <c r="B180" s="6" t="e">
        <f ca="1">'11'!B$62*(1-B16)</f>
        <v>#VALUE!</v>
      </c>
      <c r="C180" s="6" t="e">
        <f ca="1">'11'!C$62*(1-B16)</f>
        <v>#VALUE!</v>
      </c>
      <c r="D180" s="8"/>
      <c r="E180" s="23" t="e">
        <f ca="1">'11'!E$62*(1-B16)</f>
        <v>#VALUE!</v>
      </c>
      <c r="F180" s="8"/>
      <c r="G180" s="8"/>
      <c r="H180" s="10"/>
    </row>
    <row r="181" spans="1:8">
      <c r="A181" s="11" t="s">
        <v>750</v>
      </c>
      <c r="B181" s="6" t="e">
        <f ca="1">'11'!B$62*(1-B17)</f>
        <v>#VALUE!</v>
      </c>
      <c r="C181" s="6" t="e">
        <f ca="1">'11'!C$62*(1-B17)</f>
        <v>#VALUE!</v>
      </c>
      <c r="D181" s="8"/>
      <c r="E181" s="23" t="e">
        <f ca="1">'11'!E$62*(1-B17)</f>
        <v>#VALUE!</v>
      </c>
      <c r="F181" s="8"/>
      <c r="G181" s="8"/>
      <c r="H181" s="10"/>
    </row>
    <row r="182" spans="1:8">
      <c r="A182" s="11" t="s">
        <v>751</v>
      </c>
      <c r="B182" s="6" t="e">
        <f ca="1">'11'!B$62*(1-B18)</f>
        <v>#VALUE!</v>
      </c>
      <c r="C182" s="6" t="e">
        <f ca="1">'11'!C$62*(1-B18)</f>
        <v>#VALUE!</v>
      </c>
      <c r="D182" s="8"/>
      <c r="E182" s="23" t="e">
        <f ca="1">'11'!E$62*(1-B18)</f>
        <v>#VALUE!</v>
      </c>
      <c r="F182" s="8"/>
      <c r="G182" s="8"/>
      <c r="H182" s="10"/>
    </row>
    <row r="183" spans="1:8">
      <c r="A183" s="11" t="s">
        <v>752</v>
      </c>
      <c r="B183" s="6" t="e">
        <f ca="1">'11'!B$62*(1-B19)</f>
        <v>#VALUE!</v>
      </c>
      <c r="C183" s="6" t="e">
        <f ca="1">'11'!C$62*(1-B19)</f>
        <v>#VALUE!</v>
      </c>
      <c r="D183" s="8"/>
      <c r="E183" s="23" t="e">
        <f ca="1">'11'!E$62*(1-B19)</f>
        <v>#VALUE!</v>
      </c>
      <c r="F183" s="8"/>
      <c r="G183" s="8"/>
      <c r="H183" s="10"/>
    </row>
    <row r="184" spans="1:8">
      <c r="A184" s="11" t="s">
        <v>753</v>
      </c>
      <c r="B184" s="6" t="e">
        <f ca="1">'11'!B$62*(1-B20)</f>
        <v>#VALUE!</v>
      </c>
      <c r="C184" s="6" t="e">
        <f ca="1">'11'!C$62*(1-B20)</f>
        <v>#VALUE!</v>
      </c>
      <c r="D184" s="8"/>
      <c r="E184" s="23" t="e">
        <f ca="1">'11'!E$62*(1-B20)</f>
        <v>#VALUE!</v>
      </c>
      <c r="F184" s="8"/>
      <c r="G184" s="8"/>
      <c r="H184" s="10"/>
    </row>
    <row r="185" spans="1:8">
      <c r="A185" s="17" t="s">
        <v>714</v>
      </c>
      <c r="H185" s="10"/>
    </row>
    <row r="186" spans="1:8">
      <c r="A186" s="11" t="s">
        <v>754</v>
      </c>
      <c r="B186" s="6" t="e">
        <f ca="1">'11'!B$63*(1-B22)</f>
        <v>#VALUE!</v>
      </c>
      <c r="C186" s="8"/>
      <c r="D186" s="8"/>
      <c r="E186" s="8"/>
      <c r="F186" s="8"/>
      <c r="G186" s="8"/>
      <c r="H186" s="10"/>
    </row>
    <row r="187" spans="1:8">
      <c r="A187" s="11" t="s">
        <v>755</v>
      </c>
      <c r="B187" s="6" t="e">
        <f ca="1">'11'!B$63*(1-B23)</f>
        <v>#VALUE!</v>
      </c>
      <c r="C187" s="8"/>
      <c r="D187" s="8"/>
      <c r="E187" s="8"/>
      <c r="F187" s="8"/>
      <c r="G187" s="8"/>
      <c r="H187" s="10"/>
    </row>
    <row r="188" spans="1:8">
      <c r="A188" s="11" t="s">
        <v>756</v>
      </c>
      <c r="B188" s="6" t="e">
        <f ca="1">'11'!B$63*(1-B24)</f>
        <v>#VALUE!</v>
      </c>
      <c r="C188" s="8"/>
      <c r="D188" s="8"/>
      <c r="E188" s="8"/>
      <c r="F188" s="8"/>
      <c r="G188" s="8"/>
      <c r="H188" s="10"/>
    </row>
    <row r="189" spans="1:8">
      <c r="A189" s="11" t="s">
        <v>757</v>
      </c>
      <c r="B189" s="6" t="e">
        <f ca="1">'11'!B$63*(1-B25)</f>
        <v>#VALUE!</v>
      </c>
      <c r="C189" s="8"/>
      <c r="D189" s="8"/>
      <c r="E189" s="8"/>
      <c r="F189" s="8"/>
      <c r="G189" s="8"/>
      <c r="H189" s="10"/>
    </row>
    <row r="190" spans="1:8">
      <c r="A190" s="11" t="s">
        <v>758</v>
      </c>
      <c r="B190" s="6" t="e">
        <f ca="1">'11'!B$63*(1-B26)</f>
        <v>#VALUE!</v>
      </c>
      <c r="C190" s="8"/>
      <c r="D190" s="8"/>
      <c r="E190" s="8"/>
      <c r="F190" s="8"/>
      <c r="G190" s="8"/>
      <c r="H190" s="10"/>
    </row>
    <row r="191" spans="1:8">
      <c r="A191" s="17" t="s">
        <v>715</v>
      </c>
      <c r="H191" s="10"/>
    </row>
    <row r="192" spans="1:8">
      <c r="A192" s="11" t="s">
        <v>759</v>
      </c>
      <c r="B192" s="6" t="e">
        <f ca="1">'11'!B$64*(1-B28)</f>
        <v>#VALUE!</v>
      </c>
      <c r="C192" s="8"/>
      <c r="D192" s="8"/>
      <c r="E192" s="23" t="e">
        <f ca="1">'11'!E$64*(1-B28)</f>
        <v>#VALUE!</v>
      </c>
      <c r="F192" s="8"/>
      <c r="G192" s="8"/>
      <c r="H192" s="10"/>
    </row>
    <row r="193" spans="1:8">
      <c r="A193" s="11" t="s">
        <v>760</v>
      </c>
      <c r="B193" s="6" t="e">
        <f ca="1">'11'!B$64*(1-B29)</f>
        <v>#VALUE!</v>
      </c>
      <c r="C193" s="8"/>
      <c r="D193" s="8"/>
      <c r="E193" s="23" t="e">
        <f ca="1">'11'!E$64*(1-B29)</f>
        <v>#VALUE!</v>
      </c>
      <c r="F193" s="8"/>
      <c r="G193" s="8"/>
      <c r="H193" s="10"/>
    </row>
    <row r="194" spans="1:8">
      <c r="A194" s="11" t="s">
        <v>761</v>
      </c>
      <c r="B194" s="6" t="e">
        <f ca="1">'11'!B$64*(1-B30)</f>
        <v>#VALUE!</v>
      </c>
      <c r="C194" s="8"/>
      <c r="D194" s="8"/>
      <c r="E194" s="23" t="e">
        <f ca="1">'11'!E$64*(1-B30)</f>
        <v>#VALUE!</v>
      </c>
      <c r="F194" s="8"/>
      <c r="G194" s="8"/>
      <c r="H194" s="10"/>
    </row>
    <row r="195" spans="1:8">
      <c r="A195" s="11" t="s">
        <v>762</v>
      </c>
      <c r="B195" s="6" t="e">
        <f ca="1">'11'!B$64*(1-B31)</f>
        <v>#VALUE!</v>
      </c>
      <c r="C195" s="8"/>
      <c r="D195" s="8"/>
      <c r="E195" s="23" t="e">
        <f ca="1">'11'!E$64*(1-B31)</f>
        <v>#VALUE!</v>
      </c>
      <c r="F195" s="8"/>
      <c r="G195" s="8"/>
      <c r="H195" s="10"/>
    </row>
    <row r="196" spans="1:8">
      <c r="A196" s="11" t="s">
        <v>763</v>
      </c>
      <c r="B196" s="6" t="e">
        <f ca="1">'11'!B$64*(1-B32)</f>
        <v>#VALUE!</v>
      </c>
      <c r="C196" s="8"/>
      <c r="D196" s="8"/>
      <c r="E196" s="23" t="e">
        <f ca="1">'11'!E$64*(1-B32)</f>
        <v>#VALUE!</v>
      </c>
      <c r="F196" s="8"/>
      <c r="G196" s="8"/>
      <c r="H196" s="10"/>
    </row>
    <row r="197" spans="1:8">
      <c r="A197" s="17" t="s">
        <v>716</v>
      </c>
      <c r="H197" s="10"/>
    </row>
    <row r="198" spans="1:8">
      <c r="A198" s="11" t="s">
        <v>764</v>
      </c>
      <c r="B198" s="6" t="e">
        <f ca="1">'11'!B$65*(1-B34)</f>
        <v>#VALUE!</v>
      </c>
      <c r="C198" s="6" t="e">
        <f ca="1">'11'!C$65*(1-B34)</f>
        <v>#VALUE!</v>
      </c>
      <c r="D198" s="8"/>
      <c r="E198" s="23" t="e">
        <f ca="1">'11'!E$65*(1-B34)</f>
        <v>#VALUE!</v>
      </c>
      <c r="F198" s="8"/>
      <c r="G198" s="8"/>
      <c r="H198" s="10"/>
    </row>
    <row r="199" spans="1:8">
      <c r="A199" s="11" t="s">
        <v>765</v>
      </c>
      <c r="B199" s="6" t="e">
        <f ca="1">'11'!B$65*(1-B35)</f>
        <v>#VALUE!</v>
      </c>
      <c r="C199" s="6" t="e">
        <f ca="1">'11'!C$65*(1-B35)</f>
        <v>#VALUE!</v>
      </c>
      <c r="D199" s="8"/>
      <c r="E199" s="23" t="e">
        <f ca="1">'11'!E$65*(1-B35)</f>
        <v>#VALUE!</v>
      </c>
      <c r="F199" s="8"/>
      <c r="G199" s="8"/>
      <c r="H199" s="10"/>
    </row>
    <row r="200" spans="1:8">
      <c r="A200" s="11" t="s">
        <v>766</v>
      </c>
      <c r="B200" s="6" t="e">
        <f ca="1">'11'!B$65*(1-B36)</f>
        <v>#VALUE!</v>
      </c>
      <c r="C200" s="6" t="e">
        <f ca="1">'11'!C$65*(1-B36)</f>
        <v>#VALUE!</v>
      </c>
      <c r="D200" s="8"/>
      <c r="E200" s="23" t="e">
        <f ca="1">'11'!E$65*(1-B36)</f>
        <v>#VALUE!</v>
      </c>
      <c r="F200" s="8"/>
      <c r="G200" s="8"/>
      <c r="H200" s="10"/>
    </row>
    <row r="201" spans="1:8">
      <c r="A201" s="11" t="s">
        <v>767</v>
      </c>
      <c r="B201" s="6" t="e">
        <f ca="1">'11'!B$65*(1-B37)</f>
        <v>#VALUE!</v>
      </c>
      <c r="C201" s="6" t="e">
        <f ca="1">'11'!C$65*(1-B37)</f>
        <v>#VALUE!</v>
      </c>
      <c r="D201" s="8"/>
      <c r="E201" s="23" t="e">
        <f ca="1">'11'!E$65*(1-B37)</f>
        <v>#VALUE!</v>
      </c>
      <c r="F201" s="8"/>
      <c r="G201" s="8"/>
      <c r="H201" s="10"/>
    </row>
    <row r="202" spans="1:8">
      <c r="A202" s="11" t="s">
        <v>768</v>
      </c>
      <c r="B202" s="6" t="e">
        <f ca="1">'11'!B$65*(1-B38)</f>
        <v>#VALUE!</v>
      </c>
      <c r="C202" s="6" t="e">
        <f ca="1">'11'!C$65*(1-B38)</f>
        <v>#VALUE!</v>
      </c>
      <c r="D202" s="8"/>
      <c r="E202" s="23" t="e">
        <f ca="1">'11'!E$65*(1-B38)</f>
        <v>#VALUE!</v>
      </c>
      <c r="F202" s="8"/>
      <c r="G202" s="8"/>
      <c r="H202" s="10"/>
    </row>
    <row r="203" spans="1:8">
      <c r="A203" s="17" t="s">
        <v>717</v>
      </c>
      <c r="H203" s="10"/>
    </row>
    <row r="204" spans="1:8" ht="30">
      <c r="A204" s="11" t="s">
        <v>769</v>
      </c>
      <c r="B204" s="6" t="e">
        <f ca="1">'11'!B$66*(1-B40)</f>
        <v>#VALUE!</v>
      </c>
      <c r="C204" s="8"/>
      <c r="D204" s="8"/>
      <c r="E204" s="8"/>
      <c r="F204" s="8"/>
      <c r="G204" s="8"/>
      <c r="H204" s="10"/>
    </row>
    <row r="205" spans="1:8" ht="30">
      <c r="A205" s="11" t="s">
        <v>770</v>
      </c>
      <c r="B205" s="6" t="e">
        <f ca="1">'11'!B$66*(1-B41)</f>
        <v>#VALUE!</v>
      </c>
      <c r="C205" s="8"/>
      <c r="D205" s="8"/>
      <c r="E205" s="8"/>
      <c r="F205" s="8"/>
      <c r="G205" s="8"/>
      <c r="H205" s="10"/>
    </row>
    <row r="206" spans="1:8" ht="30">
      <c r="A206" s="11" t="s">
        <v>771</v>
      </c>
      <c r="B206" s="6" t="e">
        <f ca="1">'11'!B$66*(1-B42)</f>
        <v>#VALUE!</v>
      </c>
      <c r="C206" s="8"/>
      <c r="D206" s="8"/>
      <c r="E206" s="8"/>
      <c r="F206" s="8"/>
      <c r="G206" s="8"/>
      <c r="H206" s="10"/>
    </row>
    <row r="207" spans="1:8" ht="30">
      <c r="A207" s="11" t="s">
        <v>772</v>
      </c>
      <c r="B207" s="6" t="e">
        <f ca="1">'11'!B$66*(1-B43)</f>
        <v>#VALUE!</v>
      </c>
      <c r="C207" s="8"/>
      <c r="D207" s="8"/>
      <c r="E207" s="8"/>
      <c r="F207" s="8"/>
      <c r="G207" s="8"/>
      <c r="H207" s="10"/>
    </row>
    <row r="208" spans="1:8" ht="30">
      <c r="A208" s="11" t="s">
        <v>773</v>
      </c>
      <c r="B208" s="6" t="e">
        <f ca="1">'11'!B$66*(1-B44)</f>
        <v>#VALUE!</v>
      </c>
      <c r="C208" s="8"/>
      <c r="D208" s="8"/>
      <c r="E208" s="8"/>
      <c r="F208" s="8"/>
      <c r="G208" s="8"/>
      <c r="H208" s="10"/>
    </row>
    <row r="209" spans="1:8">
      <c r="A209" s="17" t="s">
        <v>718</v>
      </c>
      <c r="H209" s="10"/>
    </row>
    <row r="210" spans="1:8">
      <c r="A210" s="11" t="s">
        <v>774</v>
      </c>
      <c r="B210" s="6" t="e">
        <f ca="1">'11'!B$67*(1-B46)</f>
        <v>#VALUE!</v>
      </c>
      <c r="C210" s="6" t="e">
        <f ca="1">'11'!C$67*(1-B46)</f>
        <v>#VALUE!</v>
      </c>
      <c r="D210" s="8"/>
      <c r="E210" s="23" t="e">
        <f ca="1">'11'!E$67*(1-B46)</f>
        <v>#VALUE!</v>
      </c>
      <c r="F210" s="8"/>
      <c r="G210" s="8"/>
      <c r="H210" s="10"/>
    </row>
    <row r="211" spans="1:8">
      <c r="A211" s="11" t="s">
        <v>775</v>
      </c>
      <c r="B211" s="6" t="e">
        <f ca="1">'11'!B$67*(1-B47)</f>
        <v>#VALUE!</v>
      </c>
      <c r="C211" s="6" t="e">
        <f ca="1">'11'!C$67*(1-B47)</f>
        <v>#VALUE!</v>
      </c>
      <c r="D211" s="8"/>
      <c r="E211" s="23" t="e">
        <f ca="1">'11'!E$67*(1-B47)</f>
        <v>#VALUE!</v>
      </c>
      <c r="F211" s="8"/>
      <c r="G211" s="8"/>
      <c r="H211" s="10"/>
    </row>
    <row r="212" spans="1:8">
      <c r="A212" s="11" t="s">
        <v>776</v>
      </c>
      <c r="B212" s="6" t="e">
        <f ca="1">'11'!B$67*(1-B48)</f>
        <v>#VALUE!</v>
      </c>
      <c r="C212" s="6" t="e">
        <f ca="1">'11'!C$67*(1-B48)</f>
        <v>#VALUE!</v>
      </c>
      <c r="D212" s="8"/>
      <c r="E212" s="23" t="e">
        <f ca="1">'11'!E$67*(1-B48)</f>
        <v>#VALUE!</v>
      </c>
      <c r="F212" s="8"/>
      <c r="G212" s="8"/>
      <c r="H212" s="10"/>
    </row>
    <row r="213" spans="1:8">
      <c r="A213" s="11" t="s">
        <v>777</v>
      </c>
      <c r="B213" s="6" t="e">
        <f ca="1">'11'!B$67*(1-B49)</f>
        <v>#VALUE!</v>
      </c>
      <c r="C213" s="6" t="e">
        <f ca="1">'11'!C$67*(1-B49)</f>
        <v>#VALUE!</v>
      </c>
      <c r="D213" s="8"/>
      <c r="E213" s="23" t="e">
        <f ca="1">'11'!E$67*(1-B49)</f>
        <v>#VALUE!</v>
      </c>
      <c r="F213" s="8"/>
      <c r="G213" s="8"/>
      <c r="H213" s="10"/>
    </row>
    <row r="214" spans="1:8">
      <c r="A214" s="11" t="s">
        <v>778</v>
      </c>
      <c r="B214" s="6" t="e">
        <f ca="1">'11'!B$67*(1-B50)</f>
        <v>#VALUE!</v>
      </c>
      <c r="C214" s="6" t="e">
        <f ca="1">'11'!C$67*(1-B50)</f>
        <v>#VALUE!</v>
      </c>
      <c r="D214" s="8"/>
      <c r="E214" s="23" t="e">
        <f ca="1">'11'!E$67*(1-B50)</f>
        <v>#VALUE!</v>
      </c>
      <c r="F214" s="8"/>
      <c r="G214" s="8"/>
      <c r="H214" s="10"/>
    </row>
    <row r="215" spans="1:8">
      <c r="A215" s="17" t="s">
        <v>719</v>
      </c>
      <c r="H215" s="10"/>
    </row>
    <row r="216" spans="1:8">
      <c r="A216" s="11" t="s">
        <v>779</v>
      </c>
      <c r="B216" s="6" t="e">
        <f ca="1">'11'!B$68*(1-B52)</f>
        <v>#VALUE!</v>
      </c>
      <c r="C216" s="6" t="e">
        <f ca="1">'11'!C$68*(1-B52)</f>
        <v>#VALUE!</v>
      </c>
      <c r="D216" s="8"/>
      <c r="E216" s="23" t="e">
        <f ca="1">'11'!E$68*(1-B52)</f>
        <v>#VALUE!</v>
      </c>
      <c r="F216" s="8"/>
      <c r="G216" s="8"/>
      <c r="H216" s="10"/>
    </row>
    <row r="217" spans="1:8">
      <c r="A217" s="11" t="s">
        <v>780</v>
      </c>
      <c r="B217" s="6" t="e">
        <f ca="1">'11'!B$68*(1-B53)</f>
        <v>#VALUE!</v>
      </c>
      <c r="C217" s="6" t="e">
        <f ca="1">'11'!C$68*(1-B53)</f>
        <v>#VALUE!</v>
      </c>
      <c r="D217" s="8"/>
      <c r="E217" s="23" t="e">
        <f ca="1">'11'!E$68*(1-B53)</f>
        <v>#VALUE!</v>
      </c>
      <c r="F217" s="8"/>
      <c r="G217" s="8"/>
      <c r="H217" s="10"/>
    </row>
    <row r="218" spans="1:8">
      <c r="A218" s="11" t="s">
        <v>781</v>
      </c>
      <c r="B218" s="6" t="e">
        <f ca="1">'11'!B$68*(1-B54)</f>
        <v>#VALUE!</v>
      </c>
      <c r="C218" s="6" t="e">
        <f ca="1">'11'!C$68*(1-B54)</f>
        <v>#VALUE!</v>
      </c>
      <c r="D218" s="8"/>
      <c r="E218" s="23" t="e">
        <f ca="1">'11'!E$68*(1-B54)</f>
        <v>#VALUE!</v>
      </c>
      <c r="F218" s="8"/>
      <c r="G218" s="8"/>
      <c r="H218" s="10"/>
    </row>
    <row r="219" spans="1:8">
      <c r="A219" s="11" t="s">
        <v>782</v>
      </c>
      <c r="B219" s="6" t="e">
        <f ca="1">'11'!B$68*(1-B55)</f>
        <v>#VALUE!</v>
      </c>
      <c r="C219" s="6" t="e">
        <f ca="1">'11'!C$68*(1-B55)</f>
        <v>#VALUE!</v>
      </c>
      <c r="D219" s="8"/>
      <c r="E219" s="23" t="e">
        <f ca="1">'11'!E$68*(1-B55)</f>
        <v>#VALUE!</v>
      </c>
      <c r="F219" s="8"/>
      <c r="G219" s="8"/>
      <c r="H219" s="10"/>
    </row>
    <row r="220" spans="1:8">
      <c r="A220" s="11" t="s">
        <v>783</v>
      </c>
      <c r="B220" s="6" t="e">
        <f ca="1">'11'!B$68*(1-B56)</f>
        <v>#VALUE!</v>
      </c>
      <c r="C220" s="6" t="e">
        <f ca="1">'11'!C$68*(1-B56)</f>
        <v>#VALUE!</v>
      </c>
      <c r="D220" s="8"/>
      <c r="E220" s="23" t="e">
        <f ca="1">'11'!E$68*(1-B56)</f>
        <v>#VALUE!</v>
      </c>
      <c r="F220" s="8"/>
      <c r="G220" s="8"/>
      <c r="H220" s="10"/>
    </row>
    <row r="221" spans="1:8">
      <c r="A221" s="17" t="s">
        <v>720</v>
      </c>
      <c r="H221" s="10"/>
    </row>
    <row r="222" spans="1:8">
      <c r="A222" s="11" t="s">
        <v>784</v>
      </c>
      <c r="B222" s="6" t="e">
        <f ca="1">'11'!B$69*(1-B58)</f>
        <v>#VALUE!</v>
      </c>
      <c r="C222" s="6" t="e">
        <f ca="1">'11'!C$69*(1-B58)</f>
        <v>#VALUE!</v>
      </c>
      <c r="D222" s="8"/>
      <c r="E222" s="23" t="e">
        <f ca="1">'11'!E$69*(1-B58)</f>
        <v>#VALUE!</v>
      </c>
      <c r="F222" s="8"/>
      <c r="G222" s="8"/>
      <c r="H222" s="10"/>
    </row>
    <row r="223" spans="1:8">
      <c r="A223" s="11" t="s">
        <v>785</v>
      </c>
      <c r="B223" s="6" t="e">
        <f ca="1">'11'!B$69*(1-B59)</f>
        <v>#VALUE!</v>
      </c>
      <c r="C223" s="6" t="e">
        <f ca="1">'11'!C$69*(1-B59)</f>
        <v>#VALUE!</v>
      </c>
      <c r="D223" s="8"/>
      <c r="E223" s="23" t="e">
        <f ca="1">'11'!E$69*(1-B59)</f>
        <v>#VALUE!</v>
      </c>
      <c r="F223" s="8"/>
      <c r="G223" s="8"/>
      <c r="H223" s="10"/>
    </row>
    <row r="224" spans="1:8">
      <c r="A224" s="11" t="s">
        <v>786</v>
      </c>
      <c r="B224" s="6" t="e">
        <f ca="1">'11'!B$69*(1-B60)</f>
        <v>#VALUE!</v>
      </c>
      <c r="C224" s="6" t="e">
        <f ca="1">'11'!C$69*(1-B60)</f>
        <v>#VALUE!</v>
      </c>
      <c r="D224" s="8"/>
      <c r="E224" s="23" t="e">
        <f ca="1">'11'!E$69*(1-B60)</f>
        <v>#VALUE!</v>
      </c>
      <c r="F224" s="8"/>
      <c r="G224" s="8"/>
      <c r="H224" s="10"/>
    </row>
    <row r="225" spans="1:8">
      <c r="A225" s="11" t="s">
        <v>787</v>
      </c>
      <c r="B225" s="6" t="e">
        <f ca="1">'11'!B$69*(1-B61)</f>
        <v>#VALUE!</v>
      </c>
      <c r="C225" s="6" t="e">
        <f ca="1">'11'!C$69*(1-B61)</f>
        <v>#VALUE!</v>
      </c>
      <c r="D225" s="8"/>
      <c r="E225" s="23" t="e">
        <f ca="1">'11'!E$69*(1-B61)</f>
        <v>#VALUE!</v>
      </c>
      <c r="F225" s="8"/>
      <c r="G225" s="8"/>
      <c r="H225" s="10"/>
    </row>
    <row r="226" spans="1:8">
      <c r="A226" s="11" t="s">
        <v>788</v>
      </c>
      <c r="B226" s="6" t="e">
        <f ca="1">'11'!B$69*(1-B62)</f>
        <v>#VALUE!</v>
      </c>
      <c r="C226" s="6" t="e">
        <f ca="1">'11'!C$69*(1-B62)</f>
        <v>#VALUE!</v>
      </c>
      <c r="D226" s="8"/>
      <c r="E226" s="23" t="e">
        <f ca="1">'11'!E$69*(1-B62)</f>
        <v>#VALUE!</v>
      </c>
      <c r="F226" s="8"/>
      <c r="G226" s="8"/>
      <c r="H226" s="10"/>
    </row>
    <row r="227" spans="1:8">
      <c r="A227" s="17" t="s">
        <v>721</v>
      </c>
      <c r="H227" s="10"/>
    </row>
    <row r="228" spans="1:8">
      <c r="A228" s="11" t="s">
        <v>789</v>
      </c>
      <c r="B228" s="6" t="e">
        <f ca="1">'11'!B$70*(1-B64)</f>
        <v>#VALUE!</v>
      </c>
      <c r="C228" s="6" t="e">
        <f ca="1">'11'!C$70*(1-B64)</f>
        <v>#VALUE!</v>
      </c>
      <c r="D228" s="6" t="e">
        <f ca="1">'11'!D$70*(1-B64)</f>
        <v>#VALUE!</v>
      </c>
      <c r="E228" s="23" t="e">
        <f ca="1">'11'!E$70*(1-B64)</f>
        <v>#VALUE!</v>
      </c>
      <c r="F228" s="23" t="e">
        <f ca="1">'11'!F$70*(1-B64)</f>
        <v>#VALUE!</v>
      </c>
      <c r="G228" s="6" t="e">
        <f ca="1">'11'!G$70*(1-B64)</f>
        <v>#VALUE!</v>
      </c>
      <c r="H228" s="10"/>
    </row>
    <row r="229" spans="1:8">
      <c r="A229" s="11" t="s">
        <v>790</v>
      </c>
      <c r="B229" s="6" t="e">
        <f ca="1">'11'!B$70*(1-B65)</f>
        <v>#VALUE!</v>
      </c>
      <c r="C229" s="6" t="e">
        <f ca="1">'11'!C$70*(1-B65)</f>
        <v>#VALUE!</v>
      </c>
      <c r="D229" s="6" t="e">
        <f ca="1">'11'!D$70*(1-B65)</f>
        <v>#VALUE!</v>
      </c>
      <c r="E229" s="23" t="e">
        <f ca="1">'11'!E$70*(1-B65)</f>
        <v>#VALUE!</v>
      </c>
      <c r="F229" s="23" t="e">
        <f ca="1">'11'!F$70*(1-B65)</f>
        <v>#VALUE!</v>
      </c>
      <c r="G229" s="6" t="e">
        <f ca="1">'11'!G$70*(1-B65)</f>
        <v>#VALUE!</v>
      </c>
      <c r="H229" s="10"/>
    </row>
    <row r="230" spans="1:8">
      <c r="A230" s="11" t="s">
        <v>791</v>
      </c>
      <c r="B230" s="6" t="e">
        <f ca="1">'11'!B$70*(1-B66)</f>
        <v>#VALUE!</v>
      </c>
      <c r="C230" s="6" t="e">
        <f ca="1">'11'!C$70*(1-B66)</f>
        <v>#VALUE!</v>
      </c>
      <c r="D230" s="6" t="e">
        <f ca="1">'11'!D$70*(1-B66)</f>
        <v>#VALUE!</v>
      </c>
      <c r="E230" s="23" t="e">
        <f ca="1">'11'!E$70*(1-B66)</f>
        <v>#VALUE!</v>
      </c>
      <c r="F230" s="23" t="e">
        <f ca="1">'11'!F$70*(1-B66)</f>
        <v>#VALUE!</v>
      </c>
      <c r="G230" s="6" t="e">
        <f ca="1">'11'!G$70*(1-B66)</f>
        <v>#VALUE!</v>
      </c>
      <c r="H230" s="10"/>
    </row>
    <row r="231" spans="1:8">
      <c r="A231" s="11" t="s">
        <v>792</v>
      </c>
      <c r="B231" s="6" t="e">
        <f ca="1">'11'!B$70*(1-B67)</f>
        <v>#VALUE!</v>
      </c>
      <c r="C231" s="6" t="e">
        <f ca="1">'11'!C$70*(1-B67)</f>
        <v>#VALUE!</v>
      </c>
      <c r="D231" s="6" t="e">
        <f ca="1">'11'!D$70*(1-B67)</f>
        <v>#VALUE!</v>
      </c>
      <c r="E231" s="23" t="e">
        <f ca="1">'11'!E$70*(1-B67)</f>
        <v>#VALUE!</v>
      </c>
      <c r="F231" s="23" t="e">
        <f ca="1">'11'!F$70*(1-B67)</f>
        <v>#VALUE!</v>
      </c>
      <c r="G231" s="6" t="e">
        <f ca="1">'11'!G$70*(1-B67)</f>
        <v>#VALUE!</v>
      </c>
      <c r="H231" s="10"/>
    </row>
    <row r="232" spans="1:8">
      <c r="A232" s="11" t="s">
        <v>793</v>
      </c>
      <c r="B232" s="6" t="e">
        <f ca="1">'11'!B$70*(1-B68)</f>
        <v>#VALUE!</v>
      </c>
      <c r="C232" s="6" t="e">
        <f ca="1">'11'!C$70*(1-B68)</f>
        <v>#VALUE!</v>
      </c>
      <c r="D232" s="6" t="e">
        <f ca="1">'11'!D$70*(1-B68)</f>
        <v>#VALUE!</v>
      </c>
      <c r="E232" s="23" t="e">
        <f ca="1">'11'!E$70*(1-B68)</f>
        <v>#VALUE!</v>
      </c>
      <c r="F232" s="23" t="e">
        <f ca="1">'11'!F$70*(1-B68)</f>
        <v>#VALUE!</v>
      </c>
      <c r="G232" s="6" t="e">
        <f ca="1">'11'!G$70*(1-B68)</f>
        <v>#VALUE!</v>
      </c>
      <c r="H232" s="10"/>
    </row>
    <row r="233" spans="1:8">
      <c r="A233" s="17" t="s">
        <v>722</v>
      </c>
      <c r="H233" s="10"/>
    </row>
    <row r="234" spans="1:8">
      <c r="A234" s="11" t="s">
        <v>794</v>
      </c>
      <c r="B234" s="6" t="e">
        <f ca="1">'11'!B$71*(1-B70)</f>
        <v>#VALUE!</v>
      </c>
      <c r="C234" s="6" t="e">
        <f ca="1">'11'!C$71*(1-B70)</f>
        <v>#VALUE!</v>
      </c>
      <c r="D234" s="6" t="e">
        <f ca="1">'11'!D$71*(1-B70)</f>
        <v>#VALUE!</v>
      </c>
      <c r="E234" s="23" t="e">
        <f ca="1">'11'!E$71*(1-B70)</f>
        <v>#VALUE!</v>
      </c>
      <c r="F234" s="23" t="e">
        <f ca="1">'11'!F$71*(1-B70)</f>
        <v>#VALUE!</v>
      </c>
      <c r="G234" s="6" t="e">
        <f ca="1">'11'!G$71*(1-B70)</f>
        <v>#VALUE!</v>
      </c>
      <c r="H234" s="10"/>
    </row>
    <row r="235" spans="1:8">
      <c r="A235" s="11" t="s">
        <v>795</v>
      </c>
      <c r="B235" s="6" t="e">
        <f ca="1">'11'!B$71*(1-B71)</f>
        <v>#VALUE!</v>
      </c>
      <c r="C235" s="6" t="e">
        <f ca="1">'11'!C$71*(1-B71)</f>
        <v>#VALUE!</v>
      </c>
      <c r="D235" s="6" t="e">
        <f ca="1">'11'!D$71*(1-B71)</f>
        <v>#VALUE!</v>
      </c>
      <c r="E235" s="23" t="e">
        <f ca="1">'11'!E$71*(1-B71)</f>
        <v>#VALUE!</v>
      </c>
      <c r="F235" s="23" t="e">
        <f ca="1">'11'!F$71*(1-B71)</f>
        <v>#VALUE!</v>
      </c>
      <c r="G235" s="6" t="e">
        <f ca="1">'11'!G$71*(1-B71)</f>
        <v>#VALUE!</v>
      </c>
      <c r="H235" s="10"/>
    </row>
    <row r="236" spans="1:8">
      <c r="A236" s="11" t="s">
        <v>796</v>
      </c>
      <c r="B236" s="6" t="e">
        <f ca="1">'11'!B$71*(1-B72)</f>
        <v>#VALUE!</v>
      </c>
      <c r="C236" s="6" t="e">
        <f ca="1">'11'!C$71*(1-B72)</f>
        <v>#VALUE!</v>
      </c>
      <c r="D236" s="6" t="e">
        <f ca="1">'11'!D$71*(1-B72)</f>
        <v>#VALUE!</v>
      </c>
      <c r="E236" s="23" t="e">
        <f ca="1">'11'!E$71*(1-B72)</f>
        <v>#VALUE!</v>
      </c>
      <c r="F236" s="23" t="e">
        <f ca="1">'11'!F$71*(1-B72)</f>
        <v>#VALUE!</v>
      </c>
      <c r="G236" s="6" t="e">
        <f ca="1">'11'!G$71*(1-B72)</f>
        <v>#VALUE!</v>
      </c>
      <c r="H236" s="10"/>
    </row>
    <row r="237" spans="1:8">
      <c r="A237" s="11" t="s">
        <v>797</v>
      </c>
      <c r="B237" s="6" t="e">
        <f ca="1">'11'!B$71*(1-B73)</f>
        <v>#VALUE!</v>
      </c>
      <c r="C237" s="6" t="e">
        <f ca="1">'11'!C$71*(1-B73)</f>
        <v>#VALUE!</v>
      </c>
      <c r="D237" s="6" t="e">
        <f ca="1">'11'!D$71*(1-B73)</f>
        <v>#VALUE!</v>
      </c>
      <c r="E237" s="23" t="e">
        <f ca="1">'11'!E$71*(1-B73)</f>
        <v>#VALUE!</v>
      </c>
      <c r="F237" s="23" t="e">
        <f ca="1">'11'!F$71*(1-B73)</f>
        <v>#VALUE!</v>
      </c>
      <c r="G237" s="6" t="e">
        <f ca="1">'11'!G$71*(1-B73)</f>
        <v>#VALUE!</v>
      </c>
      <c r="H237" s="10"/>
    </row>
    <row r="238" spans="1:8">
      <c r="A238" s="11" t="s">
        <v>798</v>
      </c>
      <c r="B238" s="6" t="e">
        <f ca="1">'11'!B$71*(1-B74)</f>
        <v>#VALUE!</v>
      </c>
      <c r="C238" s="6" t="e">
        <f ca="1">'11'!C$71*(1-B74)</f>
        <v>#VALUE!</v>
      </c>
      <c r="D238" s="6" t="e">
        <f ca="1">'11'!D$71*(1-B74)</f>
        <v>#VALUE!</v>
      </c>
      <c r="E238" s="23" t="e">
        <f ca="1">'11'!E$71*(1-B74)</f>
        <v>#VALUE!</v>
      </c>
      <c r="F238" s="23" t="e">
        <f ca="1">'11'!F$71*(1-B74)</f>
        <v>#VALUE!</v>
      </c>
      <c r="G238" s="6" t="e">
        <f ca="1">'11'!G$71*(1-B74)</f>
        <v>#VALUE!</v>
      </c>
      <c r="H238" s="10"/>
    </row>
    <row r="239" spans="1:8">
      <c r="A239" s="17" t="s">
        <v>723</v>
      </c>
      <c r="H239" s="10"/>
    </row>
    <row r="240" spans="1:8">
      <c r="A240" s="11" t="s">
        <v>799</v>
      </c>
      <c r="B240" s="6" t="e">
        <f ca="1">'11'!B$72*(1-B76)</f>
        <v>#VALUE!</v>
      </c>
      <c r="C240" s="6" t="e">
        <f ca="1">'11'!C$72*(1-B76)</f>
        <v>#VALUE!</v>
      </c>
      <c r="D240" s="6" t="e">
        <f ca="1">'11'!D$72*(1-B76)</f>
        <v>#VALUE!</v>
      </c>
      <c r="E240" s="23" t="e">
        <f ca="1">'11'!E$72*(1-B76)</f>
        <v>#VALUE!</v>
      </c>
      <c r="F240" s="23" t="e">
        <f ca="1">'11'!F$72*(1-B76)</f>
        <v>#VALUE!</v>
      </c>
      <c r="G240" s="6" t="e">
        <f ca="1">'11'!G$72*(1-B76)</f>
        <v>#VALUE!</v>
      </c>
      <c r="H240" s="10"/>
    </row>
    <row r="241" spans="1:8">
      <c r="A241" s="11" t="s">
        <v>800</v>
      </c>
      <c r="B241" s="6" t="e">
        <f ca="1">'11'!B$72*(1-B77)</f>
        <v>#VALUE!</v>
      </c>
      <c r="C241" s="6" t="e">
        <f ca="1">'11'!C$72*(1-B77)</f>
        <v>#VALUE!</v>
      </c>
      <c r="D241" s="6" t="e">
        <f ca="1">'11'!D$72*(1-B77)</f>
        <v>#VALUE!</v>
      </c>
      <c r="E241" s="23" t="e">
        <f ca="1">'11'!E$72*(1-B77)</f>
        <v>#VALUE!</v>
      </c>
      <c r="F241" s="23" t="e">
        <f ca="1">'11'!F$72*(1-B77)</f>
        <v>#VALUE!</v>
      </c>
      <c r="G241" s="6" t="e">
        <f ca="1">'11'!G$72*(1-B77)</f>
        <v>#VALUE!</v>
      </c>
      <c r="H241" s="10"/>
    </row>
    <row r="242" spans="1:8">
      <c r="A242" s="11" t="s">
        <v>801</v>
      </c>
      <c r="B242" s="6" t="e">
        <f ca="1">'11'!B$72*(1-B78)</f>
        <v>#VALUE!</v>
      </c>
      <c r="C242" s="6" t="e">
        <f ca="1">'11'!C$72*(1-B78)</f>
        <v>#VALUE!</v>
      </c>
      <c r="D242" s="6" t="e">
        <f ca="1">'11'!D$72*(1-B78)</f>
        <v>#VALUE!</v>
      </c>
      <c r="E242" s="23" t="e">
        <f ca="1">'11'!E$72*(1-B78)</f>
        <v>#VALUE!</v>
      </c>
      <c r="F242" s="23" t="e">
        <f ca="1">'11'!F$72*(1-B78)</f>
        <v>#VALUE!</v>
      </c>
      <c r="G242" s="6" t="e">
        <f ca="1">'11'!G$72*(1-B78)</f>
        <v>#VALUE!</v>
      </c>
      <c r="H242" s="10"/>
    </row>
    <row r="243" spans="1:8">
      <c r="A243" s="11" t="s">
        <v>802</v>
      </c>
      <c r="B243" s="6" t="e">
        <f ca="1">'11'!B$72*(1-B79)</f>
        <v>#VALUE!</v>
      </c>
      <c r="C243" s="6" t="e">
        <f ca="1">'11'!C$72*(1-B79)</f>
        <v>#VALUE!</v>
      </c>
      <c r="D243" s="6" t="e">
        <f ca="1">'11'!D$72*(1-B79)</f>
        <v>#VALUE!</v>
      </c>
      <c r="E243" s="23" t="e">
        <f ca="1">'11'!E$72*(1-B79)</f>
        <v>#VALUE!</v>
      </c>
      <c r="F243" s="23" t="e">
        <f ca="1">'11'!F$72*(1-B79)</f>
        <v>#VALUE!</v>
      </c>
      <c r="G243" s="6" t="e">
        <f ca="1">'11'!G$72*(1-B79)</f>
        <v>#VALUE!</v>
      </c>
      <c r="H243" s="10"/>
    </row>
    <row r="244" spans="1:8">
      <c r="A244" s="11" t="s">
        <v>803</v>
      </c>
      <c r="B244" s="6" t="e">
        <f ca="1">'11'!B$72*(1-B80)</f>
        <v>#VALUE!</v>
      </c>
      <c r="C244" s="6" t="e">
        <f ca="1">'11'!C$72*(1-B80)</f>
        <v>#VALUE!</v>
      </c>
      <c r="D244" s="6" t="e">
        <f ca="1">'11'!D$72*(1-B80)</f>
        <v>#VALUE!</v>
      </c>
      <c r="E244" s="23" t="e">
        <f ca="1">'11'!E$72*(1-B80)</f>
        <v>#VALUE!</v>
      </c>
      <c r="F244" s="23" t="e">
        <f ca="1">'11'!F$72*(1-B80)</f>
        <v>#VALUE!</v>
      </c>
      <c r="G244" s="6" t="e">
        <f ca="1">'11'!G$72*(1-B80)</f>
        <v>#VALUE!</v>
      </c>
      <c r="H244" s="10"/>
    </row>
    <row r="245" spans="1:8">
      <c r="A245" s="17" t="s">
        <v>724</v>
      </c>
      <c r="H245" s="10"/>
    </row>
    <row r="246" spans="1:8">
      <c r="A246" s="11" t="s">
        <v>804</v>
      </c>
      <c r="B246" s="6" t="e">
        <f ca="1">'11'!B$73*(1-B82)</f>
        <v>#VALUE!</v>
      </c>
      <c r="C246" s="8"/>
      <c r="D246" s="8"/>
      <c r="E246" s="8"/>
      <c r="F246" s="8"/>
      <c r="G246" s="8"/>
      <c r="H246" s="10"/>
    </row>
    <row r="247" spans="1:8">
      <c r="A247" s="11" t="s">
        <v>805</v>
      </c>
      <c r="B247" s="6" t="e">
        <f ca="1">'11'!B$73*(1-B83)</f>
        <v>#VALUE!</v>
      </c>
      <c r="C247" s="8"/>
      <c r="D247" s="8"/>
      <c r="E247" s="8"/>
      <c r="F247" s="8"/>
      <c r="G247" s="8"/>
      <c r="H247" s="10"/>
    </row>
    <row r="248" spans="1:8">
      <c r="A248" s="11" t="s">
        <v>806</v>
      </c>
      <c r="B248" s="6" t="e">
        <f ca="1">'11'!B$73*(1-B84)</f>
        <v>#VALUE!</v>
      </c>
      <c r="C248" s="8"/>
      <c r="D248" s="8"/>
      <c r="E248" s="8"/>
      <c r="F248" s="8"/>
      <c r="G248" s="8"/>
      <c r="H248" s="10"/>
    </row>
    <row r="249" spans="1:8">
      <c r="A249" s="11" t="s">
        <v>807</v>
      </c>
      <c r="B249" s="6" t="e">
        <f ca="1">'11'!B$73*(1-B85)</f>
        <v>#VALUE!</v>
      </c>
      <c r="C249" s="8"/>
      <c r="D249" s="8"/>
      <c r="E249" s="8"/>
      <c r="F249" s="8"/>
      <c r="G249" s="8"/>
      <c r="H249" s="10"/>
    </row>
    <row r="250" spans="1:8">
      <c r="A250" s="11" t="s">
        <v>808</v>
      </c>
      <c r="B250" s="6" t="e">
        <f ca="1">'11'!B$73*(1-B86)</f>
        <v>#VALUE!</v>
      </c>
      <c r="C250" s="8"/>
      <c r="D250" s="8"/>
      <c r="E250" s="8"/>
      <c r="F250" s="8"/>
      <c r="G250" s="8"/>
      <c r="H250" s="10"/>
    </row>
    <row r="251" spans="1:8">
      <c r="A251" s="17" t="s">
        <v>725</v>
      </c>
      <c r="H251" s="10"/>
    </row>
    <row r="252" spans="1:8">
      <c r="A252" s="11" t="s">
        <v>809</v>
      </c>
      <c r="B252" s="6" t="e">
        <f ca="1">'11'!B$74*(1-B88)</f>
        <v>#VALUE!</v>
      </c>
      <c r="C252" s="8"/>
      <c r="D252" s="8"/>
      <c r="E252" s="8"/>
      <c r="F252" s="8"/>
      <c r="G252" s="8"/>
      <c r="H252" s="10"/>
    </row>
    <row r="253" spans="1:8">
      <c r="A253" s="11" t="s">
        <v>810</v>
      </c>
      <c r="B253" s="6" t="e">
        <f ca="1">'11'!B$74*(1-B89)</f>
        <v>#VALUE!</v>
      </c>
      <c r="C253" s="8"/>
      <c r="D253" s="8"/>
      <c r="E253" s="8"/>
      <c r="F253" s="8"/>
      <c r="G253" s="8"/>
      <c r="H253" s="10"/>
    </row>
    <row r="254" spans="1:8">
      <c r="A254" s="11" t="s">
        <v>811</v>
      </c>
      <c r="B254" s="6" t="e">
        <f ca="1">'11'!B$74*(1-B90)</f>
        <v>#VALUE!</v>
      </c>
      <c r="C254" s="8"/>
      <c r="D254" s="8"/>
      <c r="E254" s="8"/>
      <c r="F254" s="8"/>
      <c r="G254" s="8"/>
      <c r="H254" s="10"/>
    </row>
    <row r="255" spans="1:8">
      <c r="A255" s="11" t="s">
        <v>812</v>
      </c>
      <c r="B255" s="6" t="e">
        <f ca="1">'11'!B$74*(1-B91)</f>
        <v>#VALUE!</v>
      </c>
      <c r="C255" s="8"/>
      <c r="D255" s="8"/>
      <c r="E255" s="8"/>
      <c r="F255" s="8"/>
      <c r="G255" s="8"/>
      <c r="H255" s="10"/>
    </row>
    <row r="256" spans="1:8">
      <c r="A256" s="11" t="s">
        <v>813</v>
      </c>
      <c r="B256" s="6" t="e">
        <f ca="1">'11'!B$74*(1-B92)</f>
        <v>#VALUE!</v>
      </c>
      <c r="C256" s="8"/>
      <c r="D256" s="8"/>
      <c r="E256" s="8"/>
      <c r="F256" s="8"/>
      <c r="G256" s="8"/>
      <c r="H256" s="10"/>
    </row>
    <row r="257" spans="1:8">
      <c r="A257" s="17" t="s">
        <v>726</v>
      </c>
      <c r="H257" s="10"/>
    </row>
    <row r="258" spans="1:8">
      <c r="A258" s="11" t="s">
        <v>814</v>
      </c>
      <c r="B258" s="6" t="e">
        <f ca="1">'11'!B$75*(1-B94)</f>
        <v>#VALUE!</v>
      </c>
      <c r="C258" s="8"/>
      <c r="D258" s="8"/>
      <c r="E258" s="8"/>
      <c r="F258" s="8"/>
      <c r="G258" s="8"/>
      <c r="H258" s="10"/>
    </row>
    <row r="259" spans="1:8">
      <c r="A259" s="11" t="s">
        <v>815</v>
      </c>
      <c r="B259" s="6" t="e">
        <f ca="1">'11'!B$75*(1-B95)</f>
        <v>#VALUE!</v>
      </c>
      <c r="C259" s="8"/>
      <c r="D259" s="8"/>
      <c r="E259" s="8"/>
      <c r="F259" s="8"/>
      <c r="G259" s="8"/>
      <c r="H259" s="10"/>
    </row>
    <row r="260" spans="1:8">
      <c r="A260" s="11" t="s">
        <v>816</v>
      </c>
      <c r="B260" s="6" t="e">
        <f ca="1">'11'!B$75*(1-B96)</f>
        <v>#VALUE!</v>
      </c>
      <c r="C260" s="8"/>
      <c r="D260" s="8"/>
      <c r="E260" s="8"/>
      <c r="F260" s="8"/>
      <c r="G260" s="8"/>
      <c r="H260" s="10"/>
    </row>
    <row r="261" spans="1:8">
      <c r="A261" s="11" t="s">
        <v>817</v>
      </c>
      <c r="B261" s="6" t="e">
        <f ca="1">'11'!B$75*(1-B97)</f>
        <v>#VALUE!</v>
      </c>
      <c r="C261" s="8"/>
      <c r="D261" s="8"/>
      <c r="E261" s="8"/>
      <c r="F261" s="8"/>
      <c r="G261" s="8"/>
      <c r="H261" s="10"/>
    </row>
    <row r="262" spans="1:8">
      <c r="A262" s="11" t="s">
        <v>818</v>
      </c>
      <c r="B262" s="6" t="e">
        <f ca="1">'11'!B$75*(1-B98)</f>
        <v>#VALUE!</v>
      </c>
      <c r="C262" s="8"/>
      <c r="D262" s="8"/>
      <c r="E262" s="8"/>
      <c r="F262" s="8"/>
      <c r="G262" s="8"/>
      <c r="H262" s="10"/>
    </row>
    <row r="263" spans="1:8">
      <c r="A263" s="17" t="s">
        <v>727</v>
      </c>
      <c r="H263" s="10"/>
    </row>
    <row r="264" spans="1:8">
      <c r="A264" s="11" t="s">
        <v>819</v>
      </c>
      <c r="B264" s="6" t="e">
        <f ca="1">'11'!B$76*(1-B100)</f>
        <v>#VALUE!</v>
      </c>
      <c r="C264" s="8"/>
      <c r="D264" s="8"/>
      <c r="E264" s="8"/>
      <c r="F264" s="8"/>
      <c r="G264" s="8"/>
      <c r="H264" s="10"/>
    </row>
    <row r="265" spans="1:8">
      <c r="A265" s="11" t="s">
        <v>820</v>
      </c>
      <c r="B265" s="6" t="e">
        <f ca="1">'11'!B$76*(1-B101)</f>
        <v>#VALUE!</v>
      </c>
      <c r="C265" s="8"/>
      <c r="D265" s="8"/>
      <c r="E265" s="8"/>
      <c r="F265" s="8"/>
      <c r="G265" s="8"/>
      <c r="H265" s="10"/>
    </row>
    <row r="266" spans="1:8">
      <c r="A266" s="11" t="s">
        <v>821</v>
      </c>
      <c r="B266" s="6" t="e">
        <f ca="1">'11'!B$76*(1-B102)</f>
        <v>#VALUE!</v>
      </c>
      <c r="C266" s="8"/>
      <c r="D266" s="8"/>
      <c r="E266" s="8"/>
      <c r="F266" s="8"/>
      <c r="G266" s="8"/>
      <c r="H266" s="10"/>
    </row>
    <row r="267" spans="1:8">
      <c r="A267" s="11" t="s">
        <v>822</v>
      </c>
      <c r="B267" s="6" t="e">
        <f ca="1">'11'!B$76*(1-B103)</f>
        <v>#VALUE!</v>
      </c>
      <c r="C267" s="8"/>
      <c r="D267" s="8"/>
      <c r="E267" s="8"/>
      <c r="F267" s="8"/>
      <c r="G267" s="8"/>
      <c r="H267" s="10"/>
    </row>
    <row r="268" spans="1:8">
      <c r="A268" s="11" t="s">
        <v>823</v>
      </c>
      <c r="B268" s="6" t="e">
        <f ca="1">'11'!B$76*(1-B104)</f>
        <v>#VALUE!</v>
      </c>
      <c r="C268" s="8"/>
      <c r="D268" s="8"/>
      <c r="E268" s="8"/>
      <c r="F268" s="8"/>
      <c r="G268" s="8"/>
      <c r="H268" s="10"/>
    </row>
    <row r="269" spans="1:8">
      <c r="A269" s="17" t="s">
        <v>728</v>
      </c>
      <c r="H269" s="10"/>
    </row>
    <row r="270" spans="1:8">
      <c r="A270" s="11" t="s">
        <v>824</v>
      </c>
      <c r="B270" s="6" t="e">
        <f ca="1">'11'!B$77*(1-B106)</f>
        <v>#VALUE!</v>
      </c>
      <c r="C270" s="6" t="e">
        <f ca="1">'11'!C$77*(1-B106)</f>
        <v>#VALUE!</v>
      </c>
      <c r="D270" s="6" t="e">
        <f ca="1">'11'!D$77*(1-B106)</f>
        <v>#VALUE!</v>
      </c>
      <c r="E270" s="8"/>
      <c r="F270" s="8"/>
      <c r="G270" s="8"/>
      <c r="H270" s="10"/>
    </row>
    <row r="271" spans="1:8">
      <c r="A271" s="11" t="s">
        <v>825</v>
      </c>
      <c r="B271" s="6" t="e">
        <f ca="1">'11'!B$77*(1-B107)</f>
        <v>#VALUE!</v>
      </c>
      <c r="C271" s="6" t="e">
        <f ca="1">'11'!C$77*(1-B107)</f>
        <v>#VALUE!</v>
      </c>
      <c r="D271" s="6" t="e">
        <f ca="1">'11'!D$77*(1-B107)</f>
        <v>#VALUE!</v>
      </c>
      <c r="E271" s="8"/>
      <c r="F271" s="8"/>
      <c r="G271" s="8"/>
      <c r="H271" s="10"/>
    </row>
    <row r="272" spans="1:8">
      <c r="A272" s="11" t="s">
        <v>826</v>
      </c>
      <c r="B272" s="6" t="e">
        <f ca="1">'11'!B$77*(1-B108)</f>
        <v>#VALUE!</v>
      </c>
      <c r="C272" s="6" t="e">
        <f ca="1">'11'!C$77*(1-B108)</f>
        <v>#VALUE!</v>
      </c>
      <c r="D272" s="6" t="e">
        <f ca="1">'11'!D$77*(1-B108)</f>
        <v>#VALUE!</v>
      </c>
      <c r="E272" s="8"/>
      <c r="F272" s="8"/>
      <c r="G272" s="8"/>
      <c r="H272" s="10"/>
    </row>
    <row r="273" spans="1:8">
      <c r="A273" s="11" t="s">
        <v>827</v>
      </c>
      <c r="B273" s="6" t="e">
        <f ca="1">'11'!B$77*(1-B109)</f>
        <v>#VALUE!</v>
      </c>
      <c r="C273" s="6" t="e">
        <f ca="1">'11'!C$77*(1-B109)</f>
        <v>#VALUE!</v>
      </c>
      <c r="D273" s="6" t="e">
        <f ca="1">'11'!D$77*(1-B109)</f>
        <v>#VALUE!</v>
      </c>
      <c r="E273" s="8"/>
      <c r="F273" s="8"/>
      <c r="G273" s="8"/>
      <c r="H273" s="10"/>
    </row>
    <row r="274" spans="1:8">
      <c r="A274" s="11" t="s">
        <v>828</v>
      </c>
      <c r="B274" s="6" t="e">
        <f ca="1">'11'!B$77*(1-B110)</f>
        <v>#VALUE!</v>
      </c>
      <c r="C274" s="6" t="e">
        <f ca="1">'11'!C$77*(1-B110)</f>
        <v>#VALUE!</v>
      </c>
      <c r="D274" s="6" t="e">
        <f ca="1">'11'!D$77*(1-B110)</f>
        <v>#VALUE!</v>
      </c>
      <c r="E274" s="8"/>
      <c r="F274" s="8"/>
      <c r="G274" s="8"/>
      <c r="H274" s="10"/>
    </row>
    <row r="275" spans="1:8">
      <c r="A275" s="17" t="s">
        <v>729</v>
      </c>
      <c r="H275" s="10"/>
    </row>
    <row r="276" spans="1:8">
      <c r="A276" s="11" t="s">
        <v>829</v>
      </c>
      <c r="B276" s="6" t="e">
        <f ca="1">'11'!B$78*(1-B112)</f>
        <v>#VALUE!</v>
      </c>
      <c r="C276" s="8"/>
      <c r="D276" s="8"/>
      <c r="E276" s="23" t="e">
        <f ca="1">'11'!E$78*(1-B112)</f>
        <v>#VALUE!</v>
      </c>
      <c r="F276" s="8"/>
      <c r="G276" s="8"/>
      <c r="H276" s="10"/>
    </row>
    <row r="277" spans="1:8">
      <c r="A277" s="11" t="s">
        <v>830</v>
      </c>
      <c r="B277" s="6" t="e">
        <f ca="1">'11'!B$78*(1-B113)</f>
        <v>#VALUE!</v>
      </c>
      <c r="C277" s="8"/>
      <c r="D277" s="8"/>
      <c r="E277" s="23" t="e">
        <f ca="1">'11'!E$78*(1-B113)</f>
        <v>#VALUE!</v>
      </c>
      <c r="F277" s="8"/>
      <c r="G277" s="8"/>
      <c r="H277" s="10"/>
    </row>
    <row r="278" spans="1:8">
      <c r="A278" s="11" t="s">
        <v>831</v>
      </c>
      <c r="B278" s="6" t="e">
        <f ca="1">'11'!B$78*(1-B114)</f>
        <v>#VALUE!</v>
      </c>
      <c r="C278" s="8"/>
      <c r="D278" s="8"/>
      <c r="E278" s="23" t="e">
        <f ca="1">'11'!E$78*(1-B114)</f>
        <v>#VALUE!</v>
      </c>
      <c r="F278" s="8"/>
      <c r="G278" s="8"/>
      <c r="H278" s="10"/>
    </row>
    <row r="279" spans="1:8">
      <c r="A279" s="11" t="s">
        <v>832</v>
      </c>
      <c r="B279" s="6" t="e">
        <f ca="1">'11'!B$78*(1-B115)</f>
        <v>#VALUE!</v>
      </c>
      <c r="C279" s="8"/>
      <c r="D279" s="8"/>
      <c r="E279" s="23" t="e">
        <f ca="1">'11'!E$78*(1-B115)</f>
        <v>#VALUE!</v>
      </c>
      <c r="F279" s="8"/>
      <c r="G279" s="8"/>
      <c r="H279" s="10"/>
    </row>
    <row r="280" spans="1:8">
      <c r="A280" s="11" t="s">
        <v>833</v>
      </c>
      <c r="B280" s="6" t="e">
        <f ca="1">'11'!B$78*(1-B116)</f>
        <v>#VALUE!</v>
      </c>
      <c r="C280" s="8"/>
      <c r="D280" s="8"/>
      <c r="E280" s="23" t="e">
        <f ca="1">'11'!E$78*(1-B116)</f>
        <v>#VALUE!</v>
      </c>
      <c r="F280" s="8"/>
      <c r="G280" s="8"/>
      <c r="H280" s="10"/>
    </row>
    <row r="281" spans="1:8">
      <c r="A281" s="17" t="s">
        <v>730</v>
      </c>
      <c r="H281" s="10"/>
    </row>
    <row r="282" spans="1:8">
      <c r="A282" s="11" t="s">
        <v>834</v>
      </c>
      <c r="B282" s="6" t="e">
        <f ca="1">'11'!B$79*(1-B118)</f>
        <v>#VALUE!</v>
      </c>
      <c r="C282" s="8"/>
      <c r="D282" s="8"/>
      <c r="E282" s="23" t="e">
        <f ca="1">'11'!E$79*(1-B118)</f>
        <v>#VALUE!</v>
      </c>
      <c r="F282" s="8"/>
      <c r="G282" s="8"/>
      <c r="H282" s="10"/>
    </row>
    <row r="283" spans="1:8">
      <c r="A283" s="11" t="s">
        <v>835</v>
      </c>
      <c r="B283" s="6" t="e">
        <f ca="1">'11'!B$79*(1-B119)</f>
        <v>#VALUE!</v>
      </c>
      <c r="C283" s="8"/>
      <c r="D283" s="8"/>
      <c r="E283" s="23" t="e">
        <f ca="1">'11'!E$79*(1-B119)</f>
        <v>#VALUE!</v>
      </c>
      <c r="F283" s="8"/>
      <c r="G283" s="8"/>
      <c r="H283" s="10"/>
    </row>
    <row r="284" spans="1:8">
      <c r="A284" s="11" t="s">
        <v>836</v>
      </c>
      <c r="B284" s="6" t="e">
        <f ca="1">'11'!B$79*(1-B120)</f>
        <v>#VALUE!</v>
      </c>
      <c r="C284" s="8"/>
      <c r="D284" s="8"/>
      <c r="E284" s="23" t="e">
        <f ca="1">'11'!E$79*(1-B120)</f>
        <v>#VALUE!</v>
      </c>
      <c r="F284" s="8"/>
      <c r="G284" s="8"/>
      <c r="H284" s="10"/>
    </row>
    <row r="285" spans="1:8">
      <c r="A285" s="11" t="s">
        <v>837</v>
      </c>
      <c r="B285" s="6" t="e">
        <f ca="1">'11'!B$79*(1-B121)</f>
        <v>#VALUE!</v>
      </c>
      <c r="C285" s="8"/>
      <c r="D285" s="8"/>
      <c r="E285" s="23" t="e">
        <f ca="1">'11'!E$79*(1-B121)</f>
        <v>#VALUE!</v>
      </c>
      <c r="F285" s="8"/>
      <c r="G285" s="8"/>
      <c r="H285" s="10"/>
    </row>
    <row r="286" spans="1:8">
      <c r="A286" s="11" t="s">
        <v>838</v>
      </c>
      <c r="B286" s="6" t="e">
        <f ca="1">'11'!B$79*(1-B122)</f>
        <v>#VALUE!</v>
      </c>
      <c r="C286" s="8"/>
      <c r="D286" s="8"/>
      <c r="E286" s="23" t="e">
        <f ca="1">'11'!E$79*(1-B122)</f>
        <v>#VALUE!</v>
      </c>
      <c r="F286" s="8"/>
      <c r="G286" s="8"/>
      <c r="H286" s="10"/>
    </row>
    <row r="287" spans="1:8">
      <c r="A287" s="17" t="s">
        <v>731</v>
      </c>
      <c r="H287" s="10"/>
    </row>
    <row r="288" spans="1:8">
      <c r="A288" s="11" t="s">
        <v>839</v>
      </c>
      <c r="B288" s="6" t="e">
        <f ca="1">'11'!B$80*(1-B124)</f>
        <v>#VALUE!</v>
      </c>
      <c r="C288" s="8"/>
      <c r="D288" s="8"/>
      <c r="E288" s="23" t="e">
        <f ca="1">'11'!E$80*(1-B124)</f>
        <v>#VALUE!</v>
      </c>
      <c r="F288" s="8"/>
      <c r="G288" s="6" t="e">
        <f ca="1">'11'!G$80*(1-B124)</f>
        <v>#VALUE!</v>
      </c>
      <c r="H288" s="10"/>
    </row>
    <row r="289" spans="1:8">
      <c r="A289" s="11" t="s">
        <v>840</v>
      </c>
      <c r="B289" s="6" t="e">
        <f ca="1">'11'!B$80*(1-B125)</f>
        <v>#VALUE!</v>
      </c>
      <c r="C289" s="8"/>
      <c r="D289" s="8"/>
      <c r="E289" s="23" t="e">
        <f ca="1">'11'!E$80*(1-B125)</f>
        <v>#VALUE!</v>
      </c>
      <c r="F289" s="8"/>
      <c r="G289" s="6" t="e">
        <f ca="1">'11'!G$80*(1-B125)</f>
        <v>#VALUE!</v>
      </c>
      <c r="H289" s="10"/>
    </row>
    <row r="290" spans="1:8">
      <c r="A290" s="11" t="s">
        <v>841</v>
      </c>
      <c r="B290" s="6" t="e">
        <f ca="1">'11'!B$80*(1-B126)</f>
        <v>#VALUE!</v>
      </c>
      <c r="C290" s="8"/>
      <c r="D290" s="8"/>
      <c r="E290" s="23" t="e">
        <f ca="1">'11'!E$80*(1-B126)</f>
        <v>#VALUE!</v>
      </c>
      <c r="F290" s="8"/>
      <c r="G290" s="6" t="e">
        <f ca="1">'11'!G$80*(1-B126)</f>
        <v>#VALUE!</v>
      </c>
      <c r="H290" s="10"/>
    </row>
    <row r="291" spans="1:8">
      <c r="A291" s="11" t="s">
        <v>842</v>
      </c>
      <c r="B291" s="6" t="e">
        <f ca="1">'11'!B$80*(1-B127)</f>
        <v>#VALUE!</v>
      </c>
      <c r="C291" s="8"/>
      <c r="D291" s="8"/>
      <c r="E291" s="23" t="e">
        <f ca="1">'11'!E$80*(1-B127)</f>
        <v>#VALUE!</v>
      </c>
      <c r="F291" s="8"/>
      <c r="G291" s="6" t="e">
        <f ca="1">'11'!G$80*(1-B127)</f>
        <v>#VALUE!</v>
      </c>
      <c r="H291" s="10"/>
    </row>
    <row r="292" spans="1:8">
      <c r="A292" s="11" t="s">
        <v>843</v>
      </c>
      <c r="B292" s="6" t="e">
        <f ca="1">'11'!B$80*(1-B128)</f>
        <v>#VALUE!</v>
      </c>
      <c r="C292" s="8"/>
      <c r="D292" s="8"/>
      <c r="E292" s="23" t="e">
        <f ca="1">'11'!E$80*(1-B128)</f>
        <v>#VALUE!</v>
      </c>
      <c r="F292" s="8"/>
      <c r="G292" s="6" t="e">
        <f ca="1">'11'!G$80*(1-B128)</f>
        <v>#VALUE!</v>
      </c>
      <c r="H292" s="10"/>
    </row>
    <row r="293" spans="1:8">
      <c r="A293" s="17" t="s">
        <v>732</v>
      </c>
      <c r="H293" s="10"/>
    </row>
    <row r="294" spans="1:8">
      <c r="A294" s="11" t="s">
        <v>844</v>
      </c>
      <c r="B294" s="6" t="e">
        <f ca="1">'11'!B$81*(1-B130)</f>
        <v>#VALUE!</v>
      </c>
      <c r="C294" s="6" t="e">
        <f ca="1">'11'!C$81*(1-B130)</f>
        <v>#VALUE!</v>
      </c>
      <c r="D294" s="6" t="e">
        <f ca="1">'11'!D$81*(1-B130)</f>
        <v>#VALUE!</v>
      </c>
      <c r="E294" s="23" t="e">
        <f ca="1">'11'!E$81*(1-B130)</f>
        <v>#VALUE!</v>
      </c>
      <c r="F294" s="8"/>
      <c r="G294" s="6" t="e">
        <f ca="1">'11'!G$81*(1-B130)</f>
        <v>#VALUE!</v>
      </c>
      <c r="H294" s="10"/>
    </row>
    <row r="295" spans="1:8">
      <c r="A295" s="11" t="s">
        <v>845</v>
      </c>
      <c r="B295" s="6" t="e">
        <f ca="1">'11'!B$81*(1-B131)</f>
        <v>#VALUE!</v>
      </c>
      <c r="C295" s="6" t="e">
        <f ca="1">'11'!C$81*(1-B131)</f>
        <v>#VALUE!</v>
      </c>
      <c r="D295" s="6" t="e">
        <f ca="1">'11'!D$81*(1-B131)</f>
        <v>#VALUE!</v>
      </c>
      <c r="E295" s="23" t="e">
        <f ca="1">'11'!E$81*(1-B131)</f>
        <v>#VALUE!</v>
      </c>
      <c r="F295" s="8"/>
      <c r="G295" s="6" t="e">
        <f ca="1">'11'!G$81*(1-B131)</f>
        <v>#VALUE!</v>
      </c>
      <c r="H295" s="10"/>
    </row>
    <row r="296" spans="1:8">
      <c r="A296" s="11" t="s">
        <v>846</v>
      </c>
      <c r="B296" s="6" t="e">
        <f ca="1">'11'!B$81*(1-B132)</f>
        <v>#VALUE!</v>
      </c>
      <c r="C296" s="6" t="e">
        <f ca="1">'11'!C$81*(1-B132)</f>
        <v>#VALUE!</v>
      </c>
      <c r="D296" s="6" t="e">
        <f ca="1">'11'!D$81*(1-B132)</f>
        <v>#VALUE!</v>
      </c>
      <c r="E296" s="23" t="e">
        <f ca="1">'11'!E$81*(1-B132)</f>
        <v>#VALUE!</v>
      </c>
      <c r="F296" s="8"/>
      <c r="G296" s="6" t="e">
        <f ca="1">'11'!G$81*(1-B132)</f>
        <v>#VALUE!</v>
      </c>
      <c r="H296" s="10"/>
    </row>
    <row r="297" spans="1:8">
      <c r="A297" s="11" t="s">
        <v>847</v>
      </c>
      <c r="B297" s="6" t="e">
        <f ca="1">'11'!B$81*(1-B133)</f>
        <v>#VALUE!</v>
      </c>
      <c r="C297" s="6" t="e">
        <f ca="1">'11'!C$81*(1-B133)</f>
        <v>#VALUE!</v>
      </c>
      <c r="D297" s="6" t="e">
        <f ca="1">'11'!D$81*(1-B133)</f>
        <v>#VALUE!</v>
      </c>
      <c r="E297" s="23" t="e">
        <f ca="1">'11'!E$81*(1-B133)</f>
        <v>#VALUE!</v>
      </c>
      <c r="F297" s="8"/>
      <c r="G297" s="6" t="e">
        <f ca="1">'11'!G$81*(1-B133)</f>
        <v>#VALUE!</v>
      </c>
      <c r="H297" s="10"/>
    </row>
    <row r="298" spans="1:8">
      <c r="A298" s="11" t="s">
        <v>848</v>
      </c>
      <c r="B298" s="6" t="e">
        <f ca="1">'11'!B$81*(1-B134)</f>
        <v>#VALUE!</v>
      </c>
      <c r="C298" s="6" t="e">
        <f ca="1">'11'!C$81*(1-B134)</f>
        <v>#VALUE!</v>
      </c>
      <c r="D298" s="6" t="e">
        <f ca="1">'11'!D$81*(1-B134)</f>
        <v>#VALUE!</v>
      </c>
      <c r="E298" s="23" t="e">
        <f ca="1">'11'!E$81*(1-B134)</f>
        <v>#VALUE!</v>
      </c>
      <c r="F298" s="8"/>
      <c r="G298" s="6" t="e">
        <f ca="1">'11'!G$81*(1-B134)</f>
        <v>#VALUE!</v>
      </c>
      <c r="H298" s="10"/>
    </row>
    <row r="299" spans="1:8">
      <c r="A299" s="17" t="s">
        <v>733</v>
      </c>
      <c r="H299" s="10"/>
    </row>
    <row r="300" spans="1:8">
      <c r="A300" s="11" t="s">
        <v>849</v>
      </c>
      <c r="B300" s="6" t="e">
        <f ca="1">'11'!B$82*(1-B136)</f>
        <v>#VALUE!</v>
      </c>
      <c r="C300" s="8"/>
      <c r="D300" s="8"/>
      <c r="E300" s="23" t="e">
        <f ca="1">'11'!E$82*(1-B136)</f>
        <v>#VALUE!</v>
      </c>
      <c r="F300" s="8"/>
      <c r="G300" s="6" t="e">
        <f ca="1">'11'!G$82*(1-B136)</f>
        <v>#VALUE!</v>
      </c>
      <c r="H300" s="10"/>
    </row>
    <row r="301" spans="1:8">
      <c r="A301" s="11" t="s">
        <v>850</v>
      </c>
      <c r="B301" s="6" t="e">
        <f ca="1">'11'!B$82*(1-B137)</f>
        <v>#VALUE!</v>
      </c>
      <c r="C301" s="8"/>
      <c r="D301" s="8"/>
      <c r="E301" s="23" t="e">
        <f ca="1">'11'!E$82*(1-B137)</f>
        <v>#VALUE!</v>
      </c>
      <c r="F301" s="8"/>
      <c r="G301" s="6" t="e">
        <f ca="1">'11'!G$82*(1-B137)</f>
        <v>#VALUE!</v>
      </c>
      <c r="H301" s="10"/>
    </row>
    <row r="302" spans="1:8">
      <c r="A302" s="11" t="s">
        <v>851</v>
      </c>
      <c r="B302" s="6" t="e">
        <f ca="1">'11'!B$82*(1-B138)</f>
        <v>#VALUE!</v>
      </c>
      <c r="C302" s="8"/>
      <c r="D302" s="8"/>
      <c r="E302" s="23" t="e">
        <f ca="1">'11'!E$82*(1-B138)</f>
        <v>#VALUE!</v>
      </c>
      <c r="F302" s="8"/>
      <c r="G302" s="6" t="e">
        <f ca="1">'11'!G$82*(1-B138)</f>
        <v>#VALUE!</v>
      </c>
      <c r="H302" s="10"/>
    </row>
    <row r="303" spans="1:8">
      <c r="A303" s="11" t="s">
        <v>852</v>
      </c>
      <c r="B303" s="6" t="e">
        <f ca="1">'11'!B$82*(1-B139)</f>
        <v>#VALUE!</v>
      </c>
      <c r="C303" s="8"/>
      <c r="D303" s="8"/>
      <c r="E303" s="23" t="e">
        <f ca="1">'11'!E$82*(1-B139)</f>
        <v>#VALUE!</v>
      </c>
      <c r="F303" s="8"/>
      <c r="G303" s="6" t="e">
        <f ca="1">'11'!G$82*(1-B139)</f>
        <v>#VALUE!</v>
      </c>
      <c r="H303" s="10"/>
    </row>
    <row r="304" spans="1:8">
      <c r="A304" s="11" t="s">
        <v>853</v>
      </c>
      <c r="B304" s="6" t="e">
        <f ca="1">'11'!B$82*(1-B140)</f>
        <v>#VALUE!</v>
      </c>
      <c r="C304" s="8"/>
      <c r="D304" s="8"/>
      <c r="E304" s="23" t="e">
        <f ca="1">'11'!E$82*(1-B140)</f>
        <v>#VALUE!</v>
      </c>
      <c r="F304" s="8"/>
      <c r="G304" s="6" t="e">
        <f ca="1">'11'!G$82*(1-B140)</f>
        <v>#VALUE!</v>
      </c>
      <c r="H304" s="10"/>
    </row>
    <row r="305" spans="1:8">
      <c r="A305" s="17" t="s">
        <v>734</v>
      </c>
      <c r="H305" s="10"/>
    </row>
    <row r="306" spans="1:8">
      <c r="A306" s="11" t="s">
        <v>854</v>
      </c>
      <c r="B306" s="6" t="e">
        <f ca="1">'11'!B$83*(1-B142)</f>
        <v>#VALUE!</v>
      </c>
      <c r="C306" s="6" t="e">
        <f ca="1">'11'!C$83*(1-B142)</f>
        <v>#VALUE!</v>
      </c>
      <c r="D306" s="6" t="e">
        <f ca="1">'11'!D$83*(1-B142)</f>
        <v>#VALUE!</v>
      </c>
      <c r="E306" s="23" t="e">
        <f ca="1">'11'!E$83*(1-B142)</f>
        <v>#VALUE!</v>
      </c>
      <c r="F306" s="8"/>
      <c r="G306" s="6" t="e">
        <f ca="1">'11'!G$83*(1-B142)</f>
        <v>#VALUE!</v>
      </c>
      <c r="H306" s="10"/>
    </row>
    <row r="307" spans="1:8">
      <c r="A307" s="11" t="s">
        <v>855</v>
      </c>
      <c r="B307" s="6" t="e">
        <f ca="1">'11'!B$83*(1-B143)</f>
        <v>#VALUE!</v>
      </c>
      <c r="C307" s="6" t="e">
        <f ca="1">'11'!C$83*(1-B143)</f>
        <v>#VALUE!</v>
      </c>
      <c r="D307" s="6" t="e">
        <f ca="1">'11'!D$83*(1-B143)</f>
        <v>#VALUE!</v>
      </c>
      <c r="E307" s="23" t="e">
        <f ca="1">'11'!E$83*(1-B143)</f>
        <v>#VALUE!</v>
      </c>
      <c r="F307" s="8"/>
      <c r="G307" s="6" t="e">
        <f ca="1">'11'!G$83*(1-B143)</f>
        <v>#VALUE!</v>
      </c>
      <c r="H307" s="10"/>
    </row>
    <row r="308" spans="1:8" ht="30">
      <c r="A308" s="11" t="s">
        <v>856</v>
      </c>
      <c r="B308" s="6" t="e">
        <f ca="1">'11'!B$83*(1-B144)</f>
        <v>#VALUE!</v>
      </c>
      <c r="C308" s="6" t="e">
        <f ca="1">'11'!C$83*(1-B144)</f>
        <v>#VALUE!</v>
      </c>
      <c r="D308" s="6" t="e">
        <f ca="1">'11'!D$83*(1-B144)</f>
        <v>#VALUE!</v>
      </c>
      <c r="E308" s="23" t="e">
        <f ca="1">'11'!E$83*(1-B144)</f>
        <v>#VALUE!</v>
      </c>
      <c r="F308" s="8"/>
      <c r="G308" s="6" t="e">
        <f ca="1">'11'!G$83*(1-B144)</f>
        <v>#VALUE!</v>
      </c>
      <c r="H308" s="10"/>
    </row>
    <row r="309" spans="1:8">
      <c r="A309" s="11" t="s">
        <v>857</v>
      </c>
      <c r="B309" s="6" t="e">
        <f ca="1">'11'!B$83*(1-B145)</f>
        <v>#VALUE!</v>
      </c>
      <c r="C309" s="6" t="e">
        <f ca="1">'11'!C$83*(1-B145)</f>
        <v>#VALUE!</v>
      </c>
      <c r="D309" s="6" t="e">
        <f ca="1">'11'!D$83*(1-B145)</f>
        <v>#VALUE!</v>
      </c>
      <c r="E309" s="23" t="e">
        <f ca="1">'11'!E$83*(1-B145)</f>
        <v>#VALUE!</v>
      </c>
      <c r="F309" s="8"/>
      <c r="G309" s="6" t="e">
        <f ca="1">'11'!G$83*(1-B145)</f>
        <v>#VALUE!</v>
      </c>
      <c r="H309" s="10"/>
    </row>
    <row r="310" spans="1:8">
      <c r="A310" s="11" t="s">
        <v>858</v>
      </c>
      <c r="B310" s="6" t="e">
        <f ca="1">'11'!B$83*(1-B146)</f>
        <v>#VALUE!</v>
      </c>
      <c r="C310" s="6" t="e">
        <f ca="1">'11'!C$83*(1-B146)</f>
        <v>#VALUE!</v>
      </c>
      <c r="D310" s="6" t="e">
        <f ca="1">'11'!D$83*(1-B146)</f>
        <v>#VALUE!</v>
      </c>
      <c r="E310" s="23" t="e">
        <f ca="1">'11'!E$83*(1-B146)</f>
        <v>#VALUE!</v>
      </c>
      <c r="F310" s="8"/>
      <c r="G310" s="6" t="e">
        <f ca="1">'11'!G$83*(1-B146)</f>
        <v>#VALUE!</v>
      </c>
      <c r="H310" s="10"/>
    </row>
    <row r="311" spans="1:8">
      <c r="A311" s="17" t="s">
        <v>735</v>
      </c>
      <c r="H311" s="10"/>
    </row>
    <row r="312" spans="1:8">
      <c r="A312" s="11" t="s">
        <v>859</v>
      </c>
      <c r="B312" s="6" t="e">
        <f ca="1">'11'!B$84*(1-B148)</f>
        <v>#VALUE!</v>
      </c>
      <c r="C312" s="8"/>
      <c r="D312" s="8"/>
      <c r="E312" s="23" t="e">
        <f ca="1">'11'!E$84*(1-B148)</f>
        <v>#VALUE!</v>
      </c>
      <c r="F312" s="8"/>
      <c r="G312" s="6" t="e">
        <f ca="1">'11'!G$84*(1-B148)</f>
        <v>#VALUE!</v>
      </c>
      <c r="H312" s="10"/>
    </row>
    <row r="313" spans="1:8">
      <c r="A313" s="11" t="s">
        <v>860</v>
      </c>
      <c r="B313" s="6" t="e">
        <f ca="1">'11'!B$84*(1-B149)</f>
        <v>#VALUE!</v>
      </c>
      <c r="C313" s="8"/>
      <c r="D313" s="8"/>
      <c r="E313" s="23" t="e">
        <f ca="1">'11'!E$84*(1-B149)</f>
        <v>#VALUE!</v>
      </c>
      <c r="F313" s="8"/>
      <c r="G313" s="6" t="e">
        <f ca="1">'11'!G$84*(1-B149)</f>
        <v>#VALUE!</v>
      </c>
      <c r="H313" s="10"/>
    </row>
    <row r="314" spans="1:8">
      <c r="A314" s="11" t="s">
        <v>861</v>
      </c>
      <c r="B314" s="6" t="e">
        <f ca="1">'11'!B$84*(1-B150)</f>
        <v>#VALUE!</v>
      </c>
      <c r="C314" s="8"/>
      <c r="D314" s="8"/>
      <c r="E314" s="23" t="e">
        <f ca="1">'11'!E$84*(1-B150)</f>
        <v>#VALUE!</v>
      </c>
      <c r="F314" s="8"/>
      <c r="G314" s="6" t="e">
        <f ca="1">'11'!G$84*(1-B150)</f>
        <v>#VALUE!</v>
      </c>
      <c r="H314" s="10"/>
    </row>
    <row r="315" spans="1:8">
      <c r="A315" s="11" t="s">
        <v>862</v>
      </c>
      <c r="B315" s="6" t="e">
        <f ca="1">'11'!B$84*(1-B151)</f>
        <v>#VALUE!</v>
      </c>
      <c r="C315" s="8"/>
      <c r="D315" s="8"/>
      <c r="E315" s="23" t="e">
        <f ca="1">'11'!E$84*(1-B151)</f>
        <v>#VALUE!</v>
      </c>
      <c r="F315" s="8"/>
      <c r="G315" s="6" t="e">
        <f ca="1">'11'!G$84*(1-B151)</f>
        <v>#VALUE!</v>
      </c>
      <c r="H315" s="10"/>
    </row>
    <row r="316" spans="1:8">
      <c r="A316" s="11" t="s">
        <v>863</v>
      </c>
      <c r="B316" s="6" t="e">
        <f ca="1">'11'!B$84*(1-B152)</f>
        <v>#VALUE!</v>
      </c>
      <c r="C316" s="8"/>
      <c r="D316" s="8"/>
      <c r="E316" s="23" t="e">
        <f ca="1">'11'!E$84*(1-B152)</f>
        <v>#VALUE!</v>
      </c>
      <c r="F316" s="8"/>
      <c r="G316" s="6" t="e">
        <f ca="1">'11'!G$84*(1-B152)</f>
        <v>#VALUE!</v>
      </c>
      <c r="H316" s="10"/>
    </row>
    <row r="317" spans="1:8">
      <c r="A317" s="17" t="s">
        <v>736</v>
      </c>
      <c r="H317" s="10"/>
    </row>
    <row r="318" spans="1:8">
      <c r="A318" s="11" t="s">
        <v>864</v>
      </c>
      <c r="B318" s="6" t="e">
        <f ca="1">'11'!B$85*(1-B154)</f>
        <v>#VALUE!</v>
      </c>
      <c r="C318" s="6" t="e">
        <f ca="1">'11'!C$85*(1-B154)</f>
        <v>#VALUE!</v>
      </c>
      <c r="D318" s="6" t="e">
        <f ca="1">'11'!D$85*(1-B154)</f>
        <v>#VALUE!</v>
      </c>
      <c r="E318" s="23" t="e">
        <f ca="1">'11'!E$85*(1-B154)</f>
        <v>#VALUE!</v>
      </c>
      <c r="F318" s="8"/>
      <c r="G318" s="6" t="e">
        <f ca="1">'11'!G$85*(1-B154)</f>
        <v>#VALUE!</v>
      </c>
      <c r="H318" s="10"/>
    </row>
    <row r="319" spans="1:8">
      <c r="A319" s="11" t="s">
        <v>865</v>
      </c>
      <c r="B319" s="6" t="e">
        <f ca="1">'11'!B$85*(1-B155)</f>
        <v>#VALUE!</v>
      </c>
      <c r="C319" s="6" t="e">
        <f ca="1">'11'!C$85*(1-B155)</f>
        <v>#VALUE!</v>
      </c>
      <c r="D319" s="6" t="e">
        <f ca="1">'11'!D$85*(1-B155)</f>
        <v>#VALUE!</v>
      </c>
      <c r="E319" s="23" t="e">
        <f ca="1">'11'!E$85*(1-B155)</f>
        <v>#VALUE!</v>
      </c>
      <c r="F319" s="8"/>
      <c r="G319" s="6" t="e">
        <f ca="1">'11'!G$85*(1-B155)</f>
        <v>#VALUE!</v>
      </c>
      <c r="H319" s="10"/>
    </row>
    <row r="320" spans="1:8">
      <c r="A320" s="11" t="s">
        <v>866</v>
      </c>
      <c r="B320" s="6" t="e">
        <f ca="1">'11'!B$85*(1-B156)</f>
        <v>#VALUE!</v>
      </c>
      <c r="C320" s="6" t="e">
        <f ca="1">'11'!C$85*(1-B156)</f>
        <v>#VALUE!</v>
      </c>
      <c r="D320" s="6" t="e">
        <f ca="1">'11'!D$85*(1-B156)</f>
        <v>#VALUE!</v>
      </c>
      <c r="E320" s="23" t="e">
        <f ca="1">'11'!E$85*(1-B156)</f>
        <v>#VALUE!</v>
      </c>
      <c r="F320" s="8"/>
      <c r="G320" s="6" t="e">
        <f ca="1">'11'!G$85*(1-B156)</f>
        <v>#VALUE!</v>
      </c>
      <c r="H320" s="10"/>
    </row>
    <row r="321" spans="1:8">
      <c r="A321" s="11" t="s">
        <v>867</v>
      </c>
      <c r="B321" s="6" t="e">
        <f ca="1">'11'!B$85*(1-B157)</f>
        <v>#VALUE!</v>
      </c>
      <c r="C321" s="6" t="e">
        <f ca="1">'11'!C$85*(1-B157)</f>
        <v>#VALUE!</v>
      </c>
      <c r="D321" s="6" t="e">
        <f ca="1">'11'!D$85*(1-B157)</f>
        <v>#VALUE!</v>
      </c>
      <c r="E321" s="23" t="e">
        <f ca="1">'11'!E$85*(1-B157)</f>
        <v>#VALUE!</v>
      </c>
      <c r="F321" s="8"/>
      <c r="G321" s="6" t="e">
        <f ca="1">'11'!G$85*(1-B157)</f>
        <v>#VALUE!</v>
      </c>
      <c r="H321" s="10"/>
    </row>
    <row r="322" spans="1:8">
      <c r="A322" s="11" t="s">
        <v>868</v>
      </c>
      <c r="B322" s="6" t="e">
        <f ca="1">'11'!B$85*(1-B158)</f>
        <v>#VALUE!</v>
      </c>
      <c r="C322" s="6" t="e">
        <f ca="1">'11'!C$85*(1-B158)</f>
        <v>#VALUE!</v>
      </c>
      <c r="D322" s="6" t="e">
        <f ca="1">'11'!D$85*(1-B158)</f>
        <v>#VALUE!</v>
      </c>
      <c r="E322" s="23" t="e">
        <f ca="1">'11'!E$85*(1-B158)</f>
        <v>#VALUE!</v>
      </c>
      <c r="F322" s="8"/>
      <c r="G322" s="6" t="e">
        <f ca="1">'11'!G$85*(1-B158)</f>
        <v>#VALUE!</v>
      </c>
      <c r="H322" s="10"/>
    </row>
    <row r="324" spans="1:8" ht="19.5">
      <c r="A324" s="1" t="s">
        <v>419</v>
      </c>
    </row>
    <row r="325" spans="1:8">
      <c r="A325" s="2" t="s">
        <v>904</v>
      </c>
    </row>
    <row r="326" spans="1:8">
      <c r="A326" s="12" t="s">
        <v>1221</v>
      </c>
    </row>
    <row r="327" spans="1:8">
      <c r="A327" s="12" t="s">
        <v>420</v>
      </c>
    </row>
    <row r="328" spans="1:8">
      <c r="A328" s="12" t="s">
        <v>421</v>
      </c>
    </row>
    <row r="329" spans="1:8">
      <c r="A329" s="12" t="s">
        <v>422</v>
      </c>
    </row>
    <row r="330" spans="1:8">
      <c r="A330" s="12" t="s">
        <v>423</v>
      </c>
    </row>
    <row r="331" spans="1:8">
      <c r="A331" s="12" t="s">
        <v>424</v>
      </c>
    </row>
    <row r="332" spans="1:8">
      <c r="A332" s="12" t="s">
        <v>425</v>
      </c>
    </row>
    <row r="333" spans="1:8">
      <c r="A333" s="12" t="s">
        <v>426</v>
      </c>
    </row>
    <row r="334" spans="1:8">
      <c r="A334" s="12" t="s">
        <v>427</v>
      </c>
    </row>
    <row r="335" spans="1:8">
      <c r="A335" s="12" t="s">
        <v>428</v>
      </c>
    </row>
    <row r="336" spans="1:8">
      <c r="A336" s="12" t="s">
        <v>429</v>
      </c>
    </row>
    <row r="337" spans="1:3">
      <c r="A337" s="12" t="s">
        <v>430</v>
      </c>
    </row>
    <row r="338" spans="1:3">
      <c r="A338" s="12" t="s">
        <v>431</v>
      </c>
    </row>
    <row r="339" spans="1:3">
      <c r="A339" s="2" t="s">
        <v>432</v>
      </c>
    </row>
    <row r="341" spans="1:3" ht="45">
      <c r="B341" s="3" t="s">
        <v>433</v>
      </c>
    </row>
    <row r="342" spans="1:3">
      <c r="A342" s="17" t="s">
        <v>712</v>
      </c>
      <c r="C342" s="10"/>
    </row>
    <row r="343" spans="1:3">
      <c r="A343" s="11" t="s">
        <v>744</v>
      </c>
      <c r="B343" s="22" t="e">
        <f ca="1">0.01*'11'!B$17*(E174*'11'!E91+F174*'11'!F91)+10*(B174*'11'!B91+C174*'11'!C91+D174*'11'!D91+G174*'11'!G91)</f>
        <v>#VALUE!</v>
      </c>
      <c r="C343" s="10"/>
    </row>
    <row r="344" spans="1:3">
      <c r="A344" s="11" t="s">
        <v>745</v>
      </c>
      <c r="B344" s="22" t="e">
        <f ca="1">0.01*'11'!B$17*(E175*'11'!E92+F175*'11'!F92)+10*(B175*'11'!B92+C175*'11'!C92+D175*'11'!D92+G175*'11'!G92)</f>
        <v>#VALUE!</v>
      </c>
      <c r="C344" s="10"/>
    </row>
    <row r="345" spans="1:3">
      <c r="A345" s="11" t="s">
        <v>746</v>
      </c>
      <c r="B345" s="22" t="e">
        <f ca="1">0.01*'11'!B$17*(E176*'11'!E93+F176*'11'!F93)+10*(B176*'11'!B93+C176*'11'!C93+D176*'11'!D93+G176*'11'!G93)</f>
        <v>#VALUE!</v>
      </c>
      <c r="C345" s="10"/>
    </row>
    <row r="346" spans="1:3">
      <c r="A346" s="11" t="s">
        <v>747</v>
      </c>
      <c r="B346" s="22" t="e">
        <f ca="1">0.01*'11'!B$17*(E177*'11'!E94+F177*'11'!F94)+10*(B177*'11'!B94+C177*'11'!C94+D177*'11'!D94+G177*'11'!G94)</f>
        <v>#VALUE!</v>
      </c>
      <c r="C346" s="10"/>
    </row>
    <row r="347" spans="1:3">
      <c r="A347" s="11" t="s">
        <v>748</v>
      </c>
      <c r="B347" s="22" t="e">
        <f ca="1">0.01*'11'!B$17*(E178*'11'!E95+F178*'11'!F95)+10*(B178*'11'!B95+C178*'11'!C95+D178*'11'!D95+G178*'11'!G95)</f>
        <v>#VALUE!</v>
      </c>
      <c r="C347" s="10"/>
    </row>
    <row r="348" spans="1:3">
      <c r="A348" s="17" t="s">
        <v>713</v>
      </c>
      <c r="C348" s="10"/>
    </row>
    <row r="349" spans="1:3">
      <c r="A349" s="11" t="s">
        <v>749</v>
      </c>
      <c r="B349" s="22" t="e">
        <f ca="1">0.01*'11'!B$17*(E180*'11'!E97+F180*'11'!F97)+10*(B180*'11'!B97+C180*'11'!C97+D180*'11'!D97+G180*'11'!G97)</f>
        <v>#VALUE!</v>
      </c>
      <c r="C349" s="10"/>
    </row>
    <row r="350" spans="1:3">
      <c r="A350" s="11" t="s">
        <v>750</v>
      </c>
      <c r="B350" s="22" t="e">
        <f ca="1">0.01*'11'!B$17*(E181*'11'!E98+F181*'11'!F98)+10*(B181*'11'!B98+C181*'11'!C98+D181*'11'!D98+G181*'11'!G98)</f>
        <v>#VALUE!</v>
      </c>
      <c r="C350" s="10"/>
    </row>
    <row r="351" spans="1:3">
      <c r="A351" s="11" t="s">
        <v>751</v>
      </c>
      <c r="B351" s="22" t="e">
        <f ca="1">0.01*'11'!B$17*(E182*'11'!E99+F182*'11'!F99)+10*(B182*'11'!B99+C182*'11'!C99+D182*'11'!D99+G182*'11'!G99)</f>
        <v>#VALUE!</v>
      </c>
      <c r="C351" s="10"/>
    </row>
    <row r="352" spans="1:3">
      <c r="A352" s="11" t="s">
        <v>752</v>
      </c>
      <c r="B352" s="22" t="e">
        <f ca="1">0.01*'11'!B$17*(E183*'11'!E100+F183*'11'!F100)+10*(B183*'11'!B100+C183*'11'!C100+D183*'11'!D100+G183*'11'!G100)</f>
        <v>#VALUE!</v>
      </c>
      <c r="C352" s="10"/>
    </row>
    <row r="353" spans="1:3">
      <c r="A353" s="11" t="s">
        <v>753</v>
      </c>
      <c r="B353" s="22" t="e">
        <f ca="1">0.01*'11'!B$17*(E184*'11'!E101+F184*'11'!F101)+10*(B184*'11'!B101+C184*'11'!C101+D184*'11'!D101+G184*'11'!G101)</f>
        <v>#VALUE!</v>
      </c>
      <c r="C353" s="10"/>
    </row>
    <row r="354" spans="1:3">
      <c r="A354" s="17" t="s">
        <v>714</v>
      </c>
      <c r="C354" s="10"/>
    </row>
    <row r="355" spans="1:3">
      <c r="A355" s="11" t="s">
        <v>754</v>
      </c>
      <c r="B355" s="22" t="e">
        <f ca="1">0.01*'11'!B$17*(E186*'11'!E103+F186*'11'!F103)+10*(B186*'11'!B103+C186*'11'!C103+D186*'11'!D103+G186*'11'!G103)</f>
        <v>#VALUE!</v>
      </c>
      <c r="C355" s="10"/>
    </row>
    <row r="356" spans="1:3">
      <c r="A356" s="11" t="s">
        <v>755</v>
      </c>
      <c r="B356" s="22" t="e">
        <f ca="1">0.01*'11'!B$17*(E187*'11'!E104+F187*'11'!F104)+10*(B187*'11'!B104+C187*'11'!C104+D187*'11'!D104+G187*'11'!G104)</f>
        <v>#VALUE!</v>
      </c>
      <c r="C356" s="10"/>
    </row>
    <row r="357" spans="1:3">
      <c r="A357" s="11" t="s">
        <v>756</v>
      </c>
      <c r="B357" s="22" t="e">
        <f ca="1">0.01*'11'!B$17*(E188*'11'!E105+F188*'11'!F105)+10*(B188*'11'!B105+C188*'11'!C105+D188*'11'!D105+G188*'11'!G105)</f>
        <v>#VALUE!</v>
      </c>
      <c r="C357" s="10"/>
    </row>
    <row r="358" spans="1:3">
      <c r="A358" s="11" t="s">
        <v>757</v>
      </c>
      <c r="B358" s="22" t="e">
        <f ca="1">0.01*'11'!B$17*(E189*'11'!E106+F189*'11'!F106)+10*(B189*'11'!B106+C189*'11'!C106+D189*'11'!D106+G189*'11'!G106)</f>
        <v>#VALUE!</v>
      </c>
      <c r="C358" s="10"/>
    </row>
    <row r="359" spans="1:3">
      <c r="A359" s="11" t="s">
        <v>758</v>
      </c>
      <c r="B359" s="22" t="e">
        <f ca="1">0.01*'11'!B$17*(E190*'11'!E107+F190*'11'!F107)+10*(B190*'11'!B107+C190*'11'!C107+D190*'11'!D107+G190*'11'!G107)</f>
        <v>#VALUE!</v>
      </c>
      <c r="C359" s="10"/>
    </row>
    <row r="360" spans="1:3">
      <c r="A360" s="17" t="s">
        <v>715</v>
      </c>
      <c r="C360" s="10"/>
    </row>
    <row r="361" spans="1:3">
      <c r="A361" s="11" t="s">
        <v>759</v>
      </c>
      <c r="B361" s="22" t="e">
        <f ca="1">0.01*'11'!B$17*(E192*'11'!E109+F192*'11'!F109)+10*(B192*'11'!B109+C192*'11'!C109+D192*'11'!D109+G192*'11'!G109)</f>
        <v>#VALUE!</v>
      </c>
      <c r="C361" s="10"/>
    </row>
    <row r="362" spans="1:3">
      <c r="A362" s="11" t="s">
        <v>760</v>
      </c>
      <c r="B362" s="22" t="e">
        <f ca="1">0.01*'11'!B$17*(E193*'11'!E110+F193*'11'!F110)+10*(B193*'11'!B110+C193*'11'!C110+D193*'11'!D110+G193*'11'!G110)</f>
        <v>#VALUE!</v>
      </c>
      <c r="C362" s="10"/>
    </row>
    <row r="363" spans="1:3">
      <c r="A363" s="11" t="s">
        <v>761</v>
      </c>
      <c r="B363" s="22" t="e">
        <f ca="1">0.01*'11'!B$17*(E194*'11'!E111+F194*'11'!F111)+10*(B194*'11'!B111+C194*'11'!C111+D194*'11'!D111+G194*'11'!G111)</f>
        <v>#VALUE!</v>
      </c>
      <c r="C363" s="10"/>
    </row>
    <row r="364" spans="1:3">
      <c r="A364" s="11" t="s">
        <v>762</v>
      </c>
      <c r="B364" s="22" t="e">
        <f ca="1">0.01*'11'!B$17*(E195*'11'!E112+F195*'11'!F112)+10*(B195*'11'!B112+C195*'11'!C112+D195*'11'!D112+G195*'11'!G112)</f>
        <v>#VALUE!</v>
      </c>
      <c r="C364" s="10"/>
    </row>
    <row r="365" spans="1:3">
      <c r="A365" s="11" t="s">
        <v>763</v>
      </c>
      <c r="B365" s="22" t="e">
        <f ca="1">0.01*'11'!B$17*(E196*'11'!E113+F196*'11'!F113)+10*(B196*'11'!B113+C196*'11'!C113+D196*'11'!D113+G196*'11'!G113)</f>
        <v>#VALUE!</v>
      </c>
      <c r="C365" s="10"/>
    </row>
    <row r="366" spans="1:3">
      <c r="A366" s="17" t="s">
        <v>716</v>
      </c>
      <c r="C366" s="10"/>
    </row>
    <row r="367" spans="1:3">
      <c r="A367" s="11" t="s">
        <v>764</v>
      </c>
      <c r="B367" s="22" t="e">
        <f ca="1">0.01*'11'!B$17*(E198*'11'!E115+F198*'11'!F115)+10*(B198*'11'!B115+C198*'11'!C115+D198*'11'!D115+G198*'11'!G115)</f>
        <v>#VALUE!</v>
      </c>
      <c r="C367" s="10"/>
    </row>
    <row r="368" spans="1:3">
      <c r="A368" s="11" t="s">
        <v>765</v>
      </c>
      <c r="B368" s="22" t="e">
        <f ca="1">0.01*'11'!B$17*(E199*'11'!E116+F199*'11'!F116)+10*(B199*'11'!B116+C199*'11'!C116+D199*'11'!D116+G199*'11'!G116)</f>
        <v>#VALUE!</v>
      </c>
      <c r="C368" s="10"/>
    </row>
    <row r="369" spans="1:3">
      <c r="A369" s="11" t="s">
        <v>766</v>
      </c>
      <c r="B369" s="22" t="e">
        <f ca="1">0.01*'11'!B$17*(E200*'11'!E117+F200*'11'!F117)+10*(B200*'11'!B117+C200*'11'!C117+D200*'11'!D117+G200*'11'!G117)</f>
        <v>#VALUE!</v>
      </c>
      <c r="C369" s="10"/>
    </row>
    <row r="370" spans="1:3">
      <c r="A370" s="11" t="s">
        <v>767</v>
      </c>
      <c r="B370" s="22" t="e">
        <f ca="1">0.01*'11'!B$17*(E201*'11'!E118+F201*'11'!F118)+10*(B201*'11'!B118+C201*'11'!C118+D201*'11'!D118+G201*'11'!G118)</f>
        <v>#VALUE!</v>
      </c>
      <c r="C370" s="10"/>
    </row>
    <row r="371" spans="1:3">
      <c r="A371" s="11" t="s">
        <v>768</v>
      </c>
      <c r="B371" s="22" t="e">
        <f ca="1">0.01*'11'!B$17*(E202*'11'!E119+F202*'11'!F119)+10*(B202*'11'!B119+C202*'11'!C119+D202*'11'!D119+G202*'11'!G119)</f>
        <v>#VALUE!</v>
      </c>
      <c r="C371" s="10"/>
    </row>
    <row r="372" spans="1:3">
      <c r="A372" s="17" t="s">
        <v>717</v>
      </c>
      <c r="C372" s="10"/>
    </row>
    <row r="373" spans="1:3" ht="30">
      <c r="A373" s="11" t="s">
        <v>769</v>
      </c>
      <c r="B373" s="22" t="e">
        <f ca="1">0.01*'11'!B$17*(E204*'11'!E121+F204*'11'!F121)+10*(B204*'11'!B121+C204*'11'!C121+D204*'11'!D121+G204*'11'!G121)</f>
        <v>#VALUE!</v>
      </c>
      <c r="C373" s="10"/>
    </row>
    <row r="374" spans="1:3" ht="30">
      <c r="A374" s="11" t="s">
        <v>770</v>
      </c>
      <c r="B374" s="22" t="e">
        <f ca="1">0.01*'11'!B$17*(E205*'11'!E122+F205*'11'!F122)+10*(B205*'11'!B122+C205*'11'!C122+D205*'11'!D122+G205*'11'!G122)</f>
        <v>#VALUE!</v>
      </c>
      <c r="C374" s="10"/>
    </row>
    <row r="375" spans="1:3" ht="30">
      <c r="A375" s="11" t="s">
        <v>771</v>
      </c>
      <c r="B375" s="22" t="e">
        <f ca="1">0.01*'11'!B$17*(E206*'11'!E123+F206*'11'!F123)+10*(B206*'11'!B123+C206*'11'!C123+D206*'11'!D123+G206*'11'!G123)</f>
        <v>#VALUE!</v>
      </c>
      <c r="C375" s="10"/>
    </row>
    <row r="376" spans="1:3" ht="30">
      <c r="A376" s="11" t="s">
        <v>772</v>
      </c>
      <c r="B376" s="22" t="e">
        <f ca="1">0.01*'11'!B$17*(E207*'11'!E124+F207*'11'!F124)+10*(B207*'11'!B124+C207*'11'!C124+D207*'11'!D124+G207*'11'!G124)</f>
        <v>#VALUE!</v>
      </c>
      <c r="C376" s="10"/>
    </row>
    <row r="377" spans="1:3" ht="30">
      <c r="A377" s="11" t="s">
        <v>773</v>
      </c>
      <c r="B377" s="22" t="e">
        <f ca="1">0.01*'11'!B$17*(E208*'11'!E125+F208*'11'!F125)+10*(B208*'11'!B125+C208*'11'!C125+D208*'11'!D125+G208*'11'!G125)</f>
        <v>#VALUE!</v>
      </c>
      <c r="C377" s="10"/>
    </row>
    <row r="378" spans="1:3">
      <c r="A378" s="17" t="s">
        <v>718</v>
      </c>
      <c r="C378" s="10"/>
    </row>
    <row r="379" spans="1:3">
      <c r="A379" s="11" t="s">
        <v>774</v>
      </c>
      <c r="B379" s="22" t="e">
        <f ca="1">0.01*'11'!B$17*(E210*'11'!E127+F210*'11'!F127)+10*(B210*'11'!B127+C210*'11'!C127+D210*'11'!D127+G210*'11'!G127)</f>
        <v>#VALUE!</v>
      </c>
      <c r="C379" s="10"/>
    </row>
    <row r="380" spans="1:3">
      <c r="A380" s="11" t="s">
        <v>775</v>
      </c>
      <c r="B380" s="22" t="e">
        <f ca="1">0.01*'11'!B$17*(E211*'11'!E128+F211*'11'!F128)+10*(B211*'11'!B128+C211*'11'!C128+D211*'11'!D128+G211*'11'!G128)</f>
        <v>#VALUE!</v>
      </c>
      <c r="C380" s="10"/>
    </row>
    <row r="381" spans="1:3">
      <c r="A381" s="11" t="s">
        <v>776</v>
      </c>
      <c r="B381" s="22" t="e">
        <f ca="1">0.01*'11'!B$17*(E212*'11'!E129+F212*'11'!F129)+10*(B212*'11'!B129+C212*'11'!C129+D212*'11'!D129+G212*'11'!G129)</f>
        <v>#VALUE!</v>
      </c>
      <c r="C381" s="10"/>
    </row>
    <row r="382" spans="1:3">
      <c r="A382" s="11" t="s">
        <v>777</v>
      </c>
      <c r="B382" s="22" t="e">
        <f ca="1">0.01*'11'!B$17*(E213*'11'!E130+F213*'11'!F130)+10*(B213*'11'!B130+C213*'11'!C130+D213*'11'!D130+G213*'11'!G130)</f>
        <v>#VALUE!</v>
      </c>
      <c r="C382" s="10"/>
    </row>
    <row r="383" spans="1:3">
      <c r="A383" s="11" t="s">
        <v>778</v>
      </c>
      <c r="B383" s="22" t="e">
        <f ca="1">0.01*'11'!B$17*(E214*'11'!E131+F214*'11'!F131)+10*(B214*'11'!B131+C214*'11'!C131+D214*'11'!D131+G214*'11'!G131)</f>
        <v>#VALUE!</v>
      </c>
      <c r="C383" s="10"/>
    </row>
    <row r="384" spans="1:3">
      <c r="A384" s="17" t="s">
        <v>719</v>
      </c>
      <c r="C384" s="10"/>
    </row>
    <row r="385" spans="1:3">
      <c r="A385" s="11" t="s">
        <v>779</v>
      </c>
      <c r="B385" s="22" t="e">
        <f ca="1">0.01*'11'!B$17*(E216*'11'!E133+F216*'11'!F133)+10*(B216*'11'!B133+C216*'11'!C133+D216*'11'!D133+G216*'11'!G133)</f>
        <v>#VALUE!</v>
      </c>
      <c r="C385" s="10"/>
    </row>
    <row r="386" spans="1:3">
      <c r="A386" s="11" t="s">
        <v>780</v>
      </c>
      <c r="B386" s="22" t="e">
        <f ca="1">0.01*'11'!B$17*(E217*'11'!E134+F217*'11'!F134)+10*(B217*'11'!B134+C217*'11'!C134+D217*'11'!D134+G217*'11'!G134)</f>
        <v>#VALUE!</v>
      </c>
      <c r="C386" s="10"/>
    </row>
    <row r="387" spans="1:3">
      <c r="A387" s="11" t="s">
        <v>781</v>
      </c>
      <c r="B387" s="22" t="e">
        <f ca="1">0.01*'11'!B$17*(E218*'11'!E135+F218*'11'!F135)+10*(B218*'11'!B135+C218*'11'!C135+D218*'11'!D135+G218*'11'!G135)</f>
        <v>#VALUE!</v>
      </c>
      <c r="C387" s="10"/>
    </row>
    <row r="388" spans="1:3">
      <c r="A388" s="11" t="s">
        <v>782</v>
      </c>
      <c r="B388" s="22" t="e">
        <f ca="1">0.01*'11'!B$17*(E219*'11'!E136+F219*'11'!F136)+10*(B219*'11'!B136+C219*'11'!C136+D219*'11'!D136+G219*'11'!G136)</f>
        <v>#VALUE!</v>
      </c>
      <c r="C388" s="10"/>
    </row>
    <row r="389" spans="1:3">
      <c r="A389" s="11" t="s">
        <v>783</v>
      </c>
      <c r="B389" s="22" t="e">
        <f ca="1">0.01*'11'!B$17*(E220*'11'!E137+F220*'11'!F137)+10*(B220*'11'!B137+C220*'11'!C137+D220*'11'!D137+G220*'11'!G137)</f>
        <v>#VALUE!</v>
      </c>
      <c r="C389" s="10"/>
    </row>
    <row r="390" spans="1:3">
      <c r="A390" s="17" t="s">
        <v>720</v>
      </c>
      <c r="C390" s="10"/>
    </row>
    <row r="391" spans="1:3">
      <c r="A391" s="11" t="s">
        <v>784</v>
      </c>
      <c r="B391" s="22" t="e">
        <f ca="1">0.01*'11'!B$17*(E222*'11'!E139+F222*'11'!F139)+10*(B222*'11'!B139+C222*'11'!C139+D222*'11'!D139+G222*'11'!G139)</f>
        <v>#VALUE!</v>
      </c>
      <c r="C391" s="10"/>
    </row>
    <row r="392" spans="1:3">
      <c r="A392" s="11" t="s">
        <v>785</v>
      </c>
      <c r="B392" s="22" t="e">
        <f ca="1">0.01*'11'!B$17*(E223*'11'!E140+F223*'11'!F140)+10*(B223*'11'!B140+C223*'11'!C140+D223*'11'!D140+G223*'11'!G140)</f>
        <v>#VALUE!</v>
      </c>
      <c r="C392" s="10"/>
    </row>
    <row r="393" spans="1:3">
      <c r="A393" s="11" t="s">
        <v>786</v>
      </c>
      <c r="B393" s="22" t="e">
        <f ca="1">0.01*'11'!B$17*(E224*'11'!E141+F224*'11'!F141)+10*(B224*'11'!B141+C224*'11'!C141+D224*'11'!D141+G224*'11'!G141)</f>
        <v>#VALUE!</v>
      </c>
      <c r="C393" s="10"/>
    </row>
    <row r="394" spans="1:3">
      <c r="A394" s="11" t="s">
        <v>787</v>
      </c>
      <c r="B394" s="22" t="e">
        <f ca="1">0.01*'11'!B$17*(E225*'11'!E142+F225*'11'!F142)+10*(B225*'11'!B142+C225*'11'!C142+D225*'11'!D142+G225*'11'!G142)</f>
        <v>#VALUE!</v>
      </c>
      <c r="C394" s="10"/>
    </row>
    <row r="395" spans="1:3">
      <c r="A395" s="11" t="s">
        <v>788</v>
      </c>
      <c r="B395" s="22" t="e">
        <f ca="1">0.01*'11'!B$17*(E226*'11'!E143+F226*'11'!F143)+10*(B226*'11'!B143+C226*'11'!C143+D226*'11'!D143+G226*'11'!G143)</f>
        <v>#VALUE!</v>
      </c>
      <c r="C395" s="10"/>
    </row>
    <row r="396" spans="1:3">
      <c r="A396" s="17" t="s">
        <v>721</v>
      </c>
      <c r="C396" s="10"/>
    </row>
    <row r="397" spans="1:3">
      <c r="A397" s="11" t="s">
        <v>789</v>
      </c>
      <c r="B397" s="22" t="e">
        <f ca="1">0.01*'11'!B$17*(E228*'11'!E145+F228*'11'!F145)+10*(B228*'11'!B145+C228*'11'!C145+D228*'11'!D145+G228*'11'!G145)</f>
        <v>#VALUE!</v>
      </c>
      <c r="C397" s="10"/>
    </row>
    <row r="398" spans="1:3">
      <c r="A398" s="11" t="s">
        <v>790</v>
      </c>
      <c r="B398" s="22" t="e">
        <f ca="1">0.01*'11'!B$17*(E229*'11'!E146+F229*'11'!F146)+10*(B229*'11'!B146+C229*'11'!C146+D229*'11'!D146+G229*'11'!G146)</f>
        <v>#VALUE!</v>
      </c>
      <c r="C398" s="10"/>
    </row>
    <row r="399" spans="1:3">
      <c r="A399" s="11" t="s">
        <v>791</v>
      </c>
      <c r="B399" s="22" t="e">
        <f ca="1">0.01*'11'!B$17*(E230*'11'!E147+F230*'11'!F147)+10*(B230*'11'!B147+C230*'11'!C147+D230*'11'!D147+G230*'11'!G147)</f>
        <v>#VALUE!</v>
      </c>
      <c r="C399" s="10"/>
    </row>
    <row r="400" spans="1:3">
      <c r="A400" s="11" t="s">
        <v>792</v>
      </c>
      <c r="B400" s="22" t="e">
        <f ca="1">0.01*'11'!B$17*(E231*'11'!E148+F231*'11'!F148)+10*(B231*'11'!B148+C231*'11'!C148+D231*'11'!D148+G231*'11'!G148)</f>
        <v>#VALUE!</v>
      </c>
      <c r="C400" s="10"/>
    </row>
    <row r="401" spans="1:3">
      <c r="A401" s="11" t="s">
        <v>793</v>
      </c>
      <c r="B401" s="22" t="e">
        <f ca="1">0.01*'11'!B$17*(E232*'11'!E149+F232*'11'!F149)+10*(B232*'11'!B149+C232*'11'!C149+D232*'11'!D149+G232*'11'!G149)</f>
        <v>#VALUE!</v>
      </c>
      <c r="C401" s="10"/>
    </row>
    <row r="402" spans="1:3">
      <c r="A402" s="17" t="s">
        <v>722</v>
      </c>
      <c r="C402" s="10"/>
    </row>
    <row r="403" spans="1:3">
      <c r="A403" s="11" t="s">
        <v>794</v>
      </c>
      <c r="B403" s="22" t="e">
        <f ca="1">0.01*'11'!B$17*(E234*'11'!E151+F234*'11'!F151)+10*(B234*'11'!B151+C234*'11'!C151+D234*'11'!D151+G234*'11'!G151)</f>
        <v>#VALUE!</v>
      </c>
      <c r="C403" s="10"/>
    </row>
    <row r="404" spans="1:3">
      <c r="A404" s="11" t="s">
        <v>795</v>
      </c>
      <c r="B404" s="22" t="e">
        <f ca="1">0.01*'11'!B$17*(E235*'11'!E152+F235*'11'!F152)+10*(B235*'11'!B152+C235*'11'!C152+D235*'11'!D152+G235*'11'!G152)</f>
        <v>#VALUE!</v>
      </c>
      <c r="C404" s="10"/>
    </row>
    <row r="405" spans="1:3">
      <c r="A405" s="11" t="s">
        <v>796</v>
      </c>
      <c r="B405" s="22" t="e">
        <f ca="1">0.01*'11'!B$17*(E236*'11'!E153+F236*'11'!F153)+10*(B236*'11'!B153+C236*'11'!C153+D236*'11'!D153+G236*'11'!G153)</f>
        <v>#VALUE!</v>
      </c>
      <c r="C405" s="10"/>
    </row>
    <row r="406" spans="1:3">
      <c r="A406" s="11" t="s">
        <v>797</v>
      </c>
      <c r="B406" s="22" t="e">
        <f ca="1">0.01*'11'!B$17*(E237*'11'!E154+F237*'11'!F154)+10*(B237*'11'!B154+C237*'11'!C154+D237*'11'!D154+G237*'11'!G154)</f>
        <v>#VALUE!</v>
      </c>
      <c r="C406" s="10"/>
    </row>
    <row r="407" spans="1:3">
      <c r="A407" s="11" t="s">
        <v>798</v>
      </c>
      <c r="B407" s="22" t="e">
        <f ca="1">0.01*'11'!B$17*(E238*'11'!E155+F238*'11'!F155)+10*(B238*'11'!B155+C238*'11'!C155+D238*'11'!D155+G238*'11'!G155)</f>
        <v>#VALUE!</v>
      </c>
      <c r="C407" s="10"/>
    </row>
    <row r="408" spans="1:3">
      <c r="A408" s="17" t="s">
        <v>723</v>
      </c>
      <c r="C408" s="10"/>
    </row>
    <row r="409" spans="1:3">
      <c r="A409" s="11" t="s">
        <v>799</v>
      </c>
      <c r="B409" s="22" t="e">
        <f ca="1">0.01*'11'!B$17*(E240*'11'!E157+F240*'11'!F157)+10*(B240*'11'!B157+C240*'11'!C157+D240*'11'!D157+G240*'11'!G157)</f>
        <v>#VALUE!</v>
      </c>
      <c r="C409" s="10"/>
    </row>
    <row r="410" spans="1:3">
      <c r="A410" s="11" t="s">
        <v>800</v>
      </c>
      <c r="B410" s="22" t="e">
        <f ca="1">0.01*'11'!B$17*(E241*'11'!E158+F241*'11'!F158)+10*(B241*'11'!B158+C241*'11'!C158+D241*'11'!D158+G241*'11'!G158)</f>
        <v>#VALUE!</v>
      </c>
      <c r="C410" s="10"/>
    </row>
    <row r="411" spans="1:3">
      <c r="A411" s="11" t="s">
        <v>801</v>
      </c>
      <c r="B411" s="22" t="e">
        <f ca="1">0.01*'11'!B$17*(E242*'11'!E159+F242*'11'!F159)+10*(B242*'11'!B159+C242*'11'!C159+D242*'11'!D159+G242*'11'!G159)</f>
        <v>#VALUE!</v>
      </c>
      <c r="C411" s="10"/>
    </row>
    <row r="412" spans="1:3">
      <c r="A412" s="11" t="s">
        <v>802</v>
      </c>
      <c r="B412" s="22" t="e">
        <f ca="1">0.01*'11'!B$17*(E243*'11'!E160+F243*'11'!F160)+10*(B243*'11'!B160+C243*'11'!C160+D243*'11'!D160+G243*'11'!G160)</f>
        <v>#VALUE!</v>
      </c>
      <c r="C412" s="10"/>
    </row>
    <row r="413" spans="1:3">
      <c r="A413" s="11" t="s">
        <v>803</v>
      </c>
      <c r="B413" s="22" t="e">
        <f ca="1">0.01*'11'!B$17*(E244*'11'!E161+F244*'11'!F161)+10*(B244*'11'!B161+C244*'11'!C161+D244*'11'!D161+G244*'11'!G161)</f>
        <v>#VALUE!</v>
      </c>
      <c r="C413" s="10"/>
    </row>
    <row r="414" spans="1:3">
      <c r="A414" s="17" t="s">
        <v>724</v>
      </c>
      <c r="C414" s="10"/>
    </row>
    <row r="415" spans="1:3">
      <c r="A415" s="11" t="s">
        <v>804</v>
      </c>
      <c r="B415" s="22" t="e">
        <f ca="1">0.01*'11'!B$17*(E246*'11'!E163+F246*'11'!F163)+10*(B246*'11'!B163+C246*'11'!C163+D246*'11'!D163+G246*'11'!G163)</f>
        <v>#VALUE!</v>
      </c>
      <c r="C415" s="10"/>
    </row>
    <row r="416" spans="1:3">
      <c r="A416" s="11" t="s">
        <v>805</v>
      </c>
      <c r="B416" s="22" t="e">
        <f ca="1">0.01*'11'!B$17*(E247*'11'!E164+F247*'11'!F164)+10*(B247*'11'!B164+C247*'11'!C164+D247*'11'!D164+G247*'11'!G164)</f>
        <v>#VALUE!</v>
      </c>
      <c r="C416" s="10"/>
    </row>
    <row r="417" spans="1:3">
      <c r="A417" s="11" t="s">
        <v>806</v>
      </c>
      <c r="B417" s="22" t="e">
        <f ca="1">0.01*'11'!B$17*(E248*'11'!E165+F248*'11'!F165)+10*(B248*'11'!B165+C248*'11'!C165+D248*'11'!D165+G248*'11'!G165)</f>
        <v>#VALUE!</v>
      </c>
      <c r="C417" s="10"/>
    </row>
    <row r="418" spans="1:3">
      <c r="A418" s="11" t="s">
        <v>807</v>
      </c>
      <c r="B418" s="22" t="e">
        <f ca="1">0.01*'11'!B$17*(E249*'11'!E166+F249*'11'!F166)+10*(B249*'11'!B166+C249*'11'!C166+D249*'11'!D166+G249*'11'!G166)</f>
        <v>#VALUE!</v>
      </c>
      <c r="C418" s="10"/>
    </row>
    <row r="419" spans="1:3">
      <c r="A419" s="11" t="s">
        <v>808</v>
      </c>
      <c r="B419" s="22" t="e">
        <f ca="1">0.01*'11'!B$17*(E250*'11'!E167+F250*'11'!F167)+10*(B250*'11'!B167+C250*'11'!C167+D250*'11'!D167+G250*'11'!G167)</f>
        <v>#VALUE!</v>
      </c>
      <c r="C419" s="10"/>
    </row>
    <row r="420" spans="1:3">
      <c r="A420" s="17" t="s">
        <v>725</v>
      </c>
      <c r="C420" s="10"/>
    </row>
    <row r="421" spans="1:3">
      <c r="A421" s="11" t="s">
        <v>809</v>
      </c>
      <c r="B421" s="22" t="e">
        <f ca="1">0.01*'11'!B$17*(E252*'11'!E169+F252*'11'!F169)+10*(B252*'11'!B169+C252*'11'!C169+D252*'11'!D169+G252*'11'!G169)</f>
        <v>#VALUE!</v>
      </c>
      <c r="C421" s="10"/>
    </row>
    <row r="422" spans="1:3">
      <c r="A422" s="11" t="s">
        <v>810</v>
      </c>
      <c r="B422" s="22" t="e">
        <f ca="1">0.01*'11'!B$17*(E253*'11'!E170+F253*'11'!F170)+10*(B253*'11'!B170+C253*'11'!C170+D253*'11'!D170+G253*'11'!G170)</f>
        <v>#VALUE!</v>
      </c>
      <c r="C422" s="10"/>
    </row>
    <row r="423" spans="1:3">
      <c r="A423" s="11" t="s">
        <v>811</v>
      </c>
      <c r="B423" s="22" t="e">
        <f ca="1">0.01*'11'!B$17*(E254*'11'!E171+F254*'11'!F171)+10*(B254*'11'!B171+C254*'11'!C171+D254*'11'!D171+G254*'11'!G171)</f>
        <v>#VALUE!</v>
      </c>
      <c r="C423" s="10"/>
    </row>
    <row r="424" spans="1:3">
      <c r="A424" s="11" t="s">
        <v>812</v>
      </c>
      <c r="B424" s="22" t="e">
        <f ca="1">0.01*'11'!B$17*(E255*'11'!E172+F255*'11'!F172)+10*(B255*'11'!B172+C255*'11'!C172+D255*'11'!D172+G255*'11'!G172)</f>
        <v>#VALUE!</v>
      </c>
      <c r="C424" s="10"/>
    </row>
    <row r="425" spans="1:3">
      <c r="A425" s="11" t="s">
        <v>813</v>
      </c>
      <c r="B425" s="22" t="e">
        <f ca="1">0.01*'11'!B$17*(E256*'11'!E173+F256*'11'!F173)+10*(B256*'11'!B173+C256*'11'!C173+D256*'11'!D173+G256*'11'!G173)</f>
        <v>#VALUE!</v>
      </c>
      <c r="C425" s="10"/>
    </row>
    <row r="426" spans="1:3">
      <c r="A426" s="17" t="s">
        <v>726</v>
      </c>
      <c r="C426" s="10"/>
    </row>
    <row r="427" spans="1:3">
      <c r="A427" s="11" t="s">
        <v>814</v>
      </c>
      <c r="B427" s="22" t="e">
        <f ca="1">0.01*'11'!B$17*(E258*'11'!E175+F258*'11'!F175)+10*(B258*'11'!B175+C258*'11'!C175+D258*'11'!D175+G258*'11'!G175)</f>
        <v>#VALUE!</v>
      </c>
      <c r="C427" s="10"/>
    </row>
    <row r="428" spans="1:3">
      <c r="A428" s="11" t="s">
        <v>815</v>
      </c>
      <c r="B428" s="22" t="e">
        <f ca="1">0.01*'11'!B$17*(E259*'11'!E176+F259*'11'!F176)+10*(B259*'11'!B176+C259*'11'!C176+D259*'11'!D176+G259*'11'!G176)</f>
        <v>#VALUE!</v>
      </c>
      <c r="C428" s="10"/>
    </row>
    <row r="429" spans="1:3">
      <c r="A429" s="11" t="s">
        <v>816</v>
      </c>
      <c r="B429" s="22" t="e">
        <f ca="1">0.01*'11'!B$17*(E260*'11'!E177+F260*'11'!F177)+10*(B260*'11'!B177+C260*'11'!C177+D260*'11'!D177+G260*'11'!G177)</f>
        <v>#VALUE!</v>
      </c>
      <c r="C429" s="10"/>
    </row>
    <row r="430" spans="1:3">
      <c r="A430" s="11" t="s">
        <v>817</v>
      </c>
      <c r="B430" s="22" t="e">
        <f ca="1">0.01*'11'!B$17*(E261*'11'!E178+F261*'11'!F178)+10*(B261*'11'!B178+C261*'11'!C178+D261*'11'!D178+G261*'11'!G178)</f>
        <v>#VALUE!</v>
      </c>
      <c r="C430" s="10"/>
    </row>
    <row r="431" spans="1:3">
      <c r="A431" s="11" t="s">
        <v>818</v>
      </c>
      <c r="B431" s="22" t="e">
        <f ca="1">0.01*'11'!B$17*(E262*'11'!E179+F262*'11'!F179)+10*(B262*'11'!B179+C262*'11'!C179+D262*'11'!D179+G262*'11'!G179)</f>
        <v>#VALUE!</v>
      </c>
      <c r="C431" s="10"/>
    </row>
    <row r="432" spans="1:3">
      <c r="A432" s="17" t="s">
        <v>727</v>
      </c>
      <c r="C432" s="10"/>
    </row>
    <row r="433" spans="1:3">
      <c r="A433" s="11" t="s">
        <v>819</v>
      </c>
      <c r="B433" s="22" t="e">
        <f ca="1">0.01*'11'!B$17*(E264*'11'!E181+F264*'11'!F181)+10*(B264*'11'!B181+C264*'11'!C181+D264*'11'!D181+G264*'11'!G181)</f>
        <v>#VALUE!</v>
      </c>
      <c r="C433" s="10"/>
    </row>
    <row r="434" spans="1:3">
      <c r="A434" s="11" t="s">
        <v>820</v>
      </c>
      <c r="B434" s="22" t="e">
        <f ca="1">0.01*'11'!B$17*(E265*'11'!E182+F265*'11'!F182)+10*(B265*'11'!B182+C265*'11'!C182+D265*'11'!D182+G265*'11'!G182)</f>
        <v>#VALUE!</v>
      </c>
      <c r="C434" s="10"/>
    </row>
    <row r="435" spans="1:3">
      <c r="A435" s="11" t="s">
        <v>821</v>
      </c>
      <c r="B435" s="22" t="e">
        <f ca="1">0.01*'11'!B$17*(E266*'11'!E183+F266*'11'!F183)+10*(B266*'11'!B183+C266*'11'!C183+D266*'11'!D183+G266*'11'!G183)</f>
        <v>#VALUE!</v>
      </c>
      <c r="C435" s="10"/>
    </row>
    <row r="436" spans="1:3">
      <c r="A436" s="11" t="s">
        <v>822</v>
      </c>
      <c r="B436" s="22" t="e">
        <f ca="1">0.01*'11'!B$17*(E267*'11'!E184+F267*'11'!F184)+10*(B267*'11'!B184+C267*'11'!C184+D267*'11'!D184+G267*'11'!G184)</f>
        <v>#VALUE!</v>
      </c>
      <c r="C436" s="10"/>
    </row>
    <row r="437" spans="1:3">
      <c r="A437" s="11" t="s">
        <v>823</v>
      </c>
      <c r="B437" s="22" t="e">
        <f ca="1">0.01*'11'!B$17*(E268*'11'!E185+F268*'11'!F185)+10*(B268*'11'!B185+C268*'11'!C185+D268*'11'!D185+G268*'11'!G185)</f>
        <v>#VALUE!</v>
      </c>
      <c r="C437" s="10"/>
    </row>
    <row r="438" spans="1:3">
      <c r="A438" s="17" t="s">
        <v>728</v>
      </c>
      <c r="C438" s="10"/>
    </row>
    <row r="439" spans="1:3">
      <c r="A439" s="11" t="s">
        <v>824</v>
      </c>
      <c r="B439" s="22" t="e">
        <f ca="1">0.01*'11'!B$17*(E270*'11'!E187+F270*'11'!F187)+10*(B270*'11'!B187+C270*'11'!C187+D270*'11'!D187+G270*'11'!G187)</f>
        <v>#VALUE!</v>
      </c>
      <c r="C439" s="10"/>
    </row>
    <row r="440" spans="1:3">
      <c r="A440" s="11" t="s">
        <v>825</v>
      </c>
      <c r="B440" s="22" t="e">
        <f ca="1">0.01*'11'!B$17*(E271*'11'!E188+F271*'11'!F188)+10*(B271*'11'!B188+C271*'11'!C188+D271*'11'!D188+G271*'11'!G188)</f>
        <v>#VALUE!</v>
      </c>
      <c r="C440" s="10"/>
    </row>
    <row r="441" spans="1:3">
      <c r="A441" s="11" t="s">
        <v>826</v>
      </c>
      <c r="B441" s="22" t="e">
        <f ca="1">0.01*'11'!B$17*(E272*'11'!E189+F272*'11'!F189)+10*(B272*'11'!B189+C272*'11'!C189+D272*'11'!D189+G272*'11'!G189)</f>
        <v>#VALUE!</v>
      </c>
      <c r="C441" s="10"/>
    </row>
    <row r="442" spans="1:3">
      <c r="A442" s="11" t="s">
        <v>827</v>
      </c>
      <c r="B442" s="22" t="e">
        <f ca="1">0.01*'11'!B$17*(E273*'11'!E190+F273*'11'!F190)+10*(B273*'11'!B190+C273*'11'!C190+D273*'11'!D190+G273*'11'!G190)</f>
        <v>#VALUE!</v>
      </c>
      <c r="C442" s="10"/>
    </row>
    <row r="443" spans="1:3">
      <c r="A443" s="11" t="s">
        <v>828</v>
      </c>
      <c r="B443" s="22" t="e">
        <f ca="1">0.01*'11'!B$17*(E274*'11'!E191+F274*'11'!F191)+10*(B274*'11'!B191+C274*'11'!C191+D274*'11'!D191+G274*'11'!G191)</f>
        <v>#VALUE!</v>
      </c>
      <c r="C443" s="10"/>
    </row>
    <row r="444" spans="1:3">
      <c r="A444" s="17" t="s">
        <v>729</v>
      </c>
      <c r="C444" s="10"/>
    </row>
    <row r="445" spans="1:3">
      <c r="A445" s="11" t="s">
        <v>829</v>
      </c>
      <c r="B445" s="22" t="e">
        <f ca="1">0.01*'11'!B$17*(E276*'11'!E193+F276*'11'!F193)+10*(B276*'11'!B193+C276*'11'!C193+D276*'11'!D193+G276*'11'!G193)</f>
        <v>#VALUE!</v>
      </c>
      <c r="C445" s="10"/>
    </row>
    <row r="446" spans="1:3">
      <c r="A446" s="11" t="s">
        <v>830</v>
      </c>
      <c r="B446" s="22" t="e">
        <f ca="1">0.01*'11'!B$17*(E277*'11'!E194+F277*'11'!F194)+10*(B277*'11'!B194+C277*'11'!C194+D277*'11'!D194+G277*'11'!G194)</f>
        <v>#VALUE!</v>
      </c>
      <c r="C446" s="10"/>
    </row>
    <row r="447" spans="1:3">
      <c r="A447" s="11" t="s">
        <v>831</v>
      </c>
      <c r="B447" s="22" t="e">
        <f ca="1">0.01*'11'!B$17*(E278*'11'!E195+F278*'11'!F195)+10*(B278*'11'!B195+C278*'11'!C195+D278*'11'!D195+G278*'11'!G195)</f>
        <v>#VALUE!</v>
      </c>
      <c r="C447" s="10"/>
    </row>
    <row r="448" spans="1:3">
      <c r="A448" s="11" t="s">
        <v>832</v>
      </c>
      <c r="B448" s="22" t="e">
        <f ca="1">0.01*'11'!B$17*(E279*'11'!E196+F279*'11'!F196)+10*(B279*'11'!B196+C279*'11'!C196+D279*'11'!D196+G279*'11'!G196)</f>
        <v>#VALUE!</v>
      </c>
      <c r="C448" s="10"/>
    </row>
    <row r="449" spans="1:3">
      <c r="A449" s="11" t="s">
        <v>833</v>
      </c>
      <c r="B449" s="22" t="e">
        <f ca="1">0.01*'11'!B$17*(E280*'11'!E197+F280*'11'!F197)+10*(B280*'11'!B197+C280*'11'!C197+D280*'11'!D197+G280*'11'!G197)</f>
        <v>#VALUE!</v>
      </c>
      <c r="C449" s="10"/>
    </row>
    <row r="450" spans="1:3">
      <c r="A450" s="17" t="s">
        <v>730</v>
      </c>
      <c r="C450" s="10"/>
    </row>
    <row r="451" spans="1:3">
      <c r="A451" s="11" t="s">
        <v>834</v>
      </c>
      <c r="B451" s="22" t="e">
        <f ca="1">0.01*'11'!B$17*(E282*'11'!E199+F282*'11'!F199)+10*(B282*'11'!B199+C282*'11'!C199+D282*'11'!D199+G282*'11'!G199)</f>
        <v>#VALUE!</v>
      </c>
      <c r="C451" s="10"/>
    </row>
    <row r="452" spans="1:3">
      <c r="A452" s="11" t="s">
        <v>835</v>
      </c>
      <c r="B452" s="22" t="e">
        <f ca="1">0.01*'11'!B$17*(E283*'11'!E200+F283*'11'!F200)+10*(B283*'11'!B200+C283*'11'!C200+D283*'11'!D200+G283*'11'!G200)</f>
        <v>#VALUE!</v>
      </c>
      <c r="C452" s="10"/>
    </row>
    <row r="453" spans="1:3">
      <c r="A453" s="11" t="s">
        <v>836</v>
      </c>
      <c r="B453" s="22" t="e">
        <f ca="1">0.01*'11'!B$17*(E284*'11'!E201+F284*'11'!F201)+10*(B284*'11'!B201+C284*'11'!C201+D284*'11'!D201+G284*'11'!G201)</f>
        <v>#VALUE!</v>
      </c>
      <c r="C453" s="10"/>
    </row>
    <row r="454" spans="1:3">
      <c r="A454" s="11" t="s">
        <v>837</v>
      </c>
      <c r="B454" s="22" t="e">
        <f ca="1">0.01*'11'!B$17*(E285*'11'!E202+F285*'11'!F202)+10*(B285*'11'!B202+C285*'11'!C202+D285*'11'!D202+G285*'11'!G202)</f>
        <v>#VALUE!</v>
      </c>
      <c r="C454" s="10"/>
    </row>
    <row r="455" spans="1:3">
      <c r="A455" s="11" t="s">
        <v>838</v>
      </c>
      <c r="B455" s="22" t="e">
        <f ca="1">0.01*'11'!B$17*(E286*'11'!E203+F286*'11'!F203)+10*(B286*'11'!B203+C286*'11'!C203+D286*'11'!D203+G286*'11'!G203)</f>
        <v>#VALUE!</v>
      </c>
      <c r="C455" s="10"/>
    </row>
    <row r="456" spans="1:3">
      <c r="A456" s="17" t="s">
        <v>731</v>
      </c>
      <c r="C456" s="10"/>
    </row>
    <row r="457" spans="1:3">
      <c r="A457" s="11" t="s">
        <v>839</v>
      </c>
      <c r="B457" s="22" t="e">
        <f ca="1">0.01*'11'!B$17*(E288*'11'!E205+F288*'11'!F205)+10*(B288*'11'!B205+C288*'11'!C205+D288*'11'!D205+G288*'11'!G205)</f>
        <v>#VALUE!</v>
      </c>
      <c r="C457" s="10"/>
    </row>
    <row r="458" spans="1:3">
      <c r="A458" s="11" t="s">
        <v>840</v>
      </c>
      <c r="B458" s="22" t="e">
        <f ca="1">0.01*'11'!B$17*(E289*'11'!E206+F289*'11'!F206)+10*(B289*'11'!B206+C289*'11'!C206+D289*'11'!D206+G289*'11'!G206)</f>
        <v>#VALUE!</v>
      </c>
      <c r="C458" s="10"/>
    </row>
    <row r="459" spans="1:3">
      <c r="A459" s="11" t="s">
        <v>841</v>
      </c>
      <c r="B459" s="22" t="e">
        <f ca="1">0.01*'11'!B$17*(E290*'11'!E207+F290*'11'!F207)+10*(B290*'11'!B207+C290*'11'!C207+D290*'11'!D207+G290*'11'!G207)</f>
        <v>#VALUE!</v>
      </c>
      <c r="C459" s="10"/>
    </row>
    <row r="460" spans="1:3">
      <c r="A460" s="11" t="s">
        <v>842</v>
      </c>
      <c r="B460" s="22" t="e">
        <f ca="1">0.01*'11'!B$17*(E291*'11'!E208+F291*'11'!F208)+10*(B291*'11'!B208+C291*'11'!C208+D291*'11'!D208+G291*'11'!G208)</f>
        <v>#VALUE!</v>
      </c>
      <c r="C460" s="10"/>
    </row>
    <row r="461" spans="1:3">
      <c r="A461" s="11" t="s">
        <v>843</v>
      </c>
      <c r="B461" s="22" t="e">
        <f ca="1">0.01*'11'!B$17*(E292*'11'!E209+F292*'11'!F209)+10*(B292*'11'!B209+C292*'11'!C209+D292*'11'!D209+G292*'11'!G209)</f>
        <v>#VALUE!</v>
      </c>
      <c r="C461" s="10"/>
    </row>
    <row r="462" spans="1:3">
      <c r="A462" s="17" t="s">
        <v>732</v>
      </c>
      <c r="C462" s="10"/>
    </row>
    <row r="463" spans="1:3">
      <c r="A463" s="11" t="s">
        <v>844</v>
      </c>
      <c r="B463" s="22" t="e">
        <f ca="1">0.01*'11'!B$17*(E294*'11'!E211+F294*'11'!F211)+10*(B294*'11'!B211+C294*'11'!C211+D294*'11'!D211+G294*'11'!G211)</f>
        <v>#VALUE!</v>
      </c>
      <c r="C463" s="10"/>
    </row>
    <row r="464" spans="1:3">
      <c r="A464" s="11" t="s">
        <v>845</v>
      </c>
      <c r="B464" s="22" t="e">
        <f ca="1">0.01*'11'!B$17*(E295*'11'!E212+F295*'11'!F212)+10*(B295*'11'!B212+C295*'11'!C212+D295*'11'!D212+G295*'11'!G212)</f>
        <v>#VALUE!</v>
      </c>
      <c r="C464" s="10"/>
    </row>
    <row r="465" spans="1:3">
      <c r="A465" s="11" t="s">
        <v>846</v>
      </c>
      <c r="B465" s="22" t="e">
        <f ca="1">0.01*'11'!B$17*(E296*'11'!E213+F296*'11'!F213)+10*(B296*'11'!B213+C296*'11'!C213+D296*'11'!D213+G296*'11'!G213)</f>
        <v>#VALUE!</v>
      </c>
      <c r="C465" s="10"/>
    </row>
    <row r="466" spans="1:3">
      <c r="A466" s="11" t="s">
        <v>847</v>
      </c>
      <c r="B466" s="22" t="e">
        <f ca="1">0.01*'11'!B$17*(E297*'11'!E214+F297*'11'!F214)+10*(B297*'11'!B214+C297*'11'!C214+D297*'11'!D214+G297*'11'!G214)</f>
        <v>#VALUE!</v>
      </c>
      <c r="C466" s="10"/>
    </row>
    <row r="467" spans="1:3">
      <c r="A467" s="11" t="s">
        <v>848</v>
      </c>
      <c r="B467" s="22" t="e">
        <f ca="1">0.01*'11'!B$17*(E298*'11'!E215+F298*'11'!F215)+10*(B298*'11'!B215+C298*'11'!C215+D298*'11'!D215+G298*'11'!G215)</f>
        <v>#VALUE!</v>
      </c>
      <c r="C467" s="10"/>
    </row>
    <row r="468" spans="1:3">
      <c r="A468" s="17" t="s">
        <v>733</v>
      </c>
      <c r="C468" s="10"/>
    </row>
    <row r="469" spans="1:3">
      <c r="A469" s="11" t="s">
        <v>849</v>
      </c>
      <c r="B469" s="22" t="e">
        <f ca="1">0.01*'11'!B$17*(E300*'11'!E217+F300*'11'!F217)+10*(B300*'11'!B217+C300*'11'!C217+D300*'11'!D217+G300*'11'!G217)</f>
        <v>#VALUE!</v>
      </c>
      <c r="C469" s="10"/>
    </row>
    <row r="470" spans="1:3">
      <c r="A470" s="11" t="s">
        <v>850</v>
      </c>
      <c r="B470" s="22" t="e">
        <f ca="1">0.01*'11'!B$17*(E301*'11'!E218+F301*'11'!F218)+10*(B301*'11'!B218+C301*'11'!C218+D301*'11'!D218+G301*'11'!G218)</f>
        <v>#VALUE!</v>
      </c>
      <c r="C470" s="10"/>
    </row>
    <row r="471" spans="1:3">
      <c r="A471" s="11" t="s">
        <v>851</v>
      </c>
      <c r="B471" s="22" t="e">
        <f ca="1">0.01*'11'!B$17*(E302*'11'!E219+F302*'11'!F219)+10*(B302*'11'!B219+C302*'11'!C219+D302*'11'!D219+G302*'11'!G219)</f>
        <v>#VALUE!</v>
      </c>
      <c r="C471" s="10"/>
    </row>
    <row r="472" spans="1:3">
      <c r="A472" s="11" t="s">
        <v>852</v>
      </c>
      <c r="B472" s="22" t="e">
        <f ca="1">0.01*'11'!B$17*(E303*'11'!E220+F303*'11'!F220)+10*(B303*'11'!B220+C303*'11'!C220+D303*'11'!D220+G303*'11'!G220)</f>
        <v>#VALUE!</v>
      </c>
      <c r="C472" s="10"/>
    </row>
    <row r="473" spans="1:3">
      <c r="A473" s="11" t="s">
        <v>853</v>
      </c>
      <c r="B473" s="22" t="e">
        <f ca="1">0.01*'11'!B$17*(E304*'11'!E221+F304*'11'!F221)+10*(B304*'11'!B221+C304*'11'!C221+D304*'11'!D221+G304*'11'!G221)</f>
        <v>#VALUE!</v>
      </c>
      <c r="C473" s="10"/>
    </row>
    <row r="474" spans="1:3">
      <c r="A474" s="17" t="s">
        <v>734</v>
      </c>
      <c r="C474" s="10"/>
    </row>
    <row r="475" spans="1:3">
      <c r="A475" s="11" t="s">
        <v>854</v>
      </c>
      <c r="B475" s="22" t="e">
        <f ca="1">0.01*'11'!B$17*(E306*'11'!E223+F306*'11'!F223)+10*(B306*'11'!B223+C306*'11'!C223+D306*'11'!D223+G306*'11'!G223)</f>
        <v>#VALUE!</v>
      </c>
      <c r="C475" s="10"/>
    </row>
    <row r="476" spans="1:3">
      <c r="A476" s="11" t="s">
        <v>855</v>
      </c>
      <c r="B476" s="22" t="e">
        <f ca="1">0.01*'11'!B$17*(E307*'11'!E224+F307*'11'!F224)+10*(B307*'11'!B224+C307*'11'!C224+D307*'11'!D224+G307*'11'!G224)</f>
        <v>#VALUE!</v>
      </c>
      <c r="C476" s="10"/>
    </row>
    <row r="477" spans="1:3" ht="30">
      <c r="A477" s="11" t="s">
        <v>856</v>
      </c>
      <c r="B477" s="22" t="e">
        <f ca="1">0.01*'11'!B$17*(E308*'11'!E225+F308*'11'!F225)+10*(B308*'11'!B225+C308*'11'!C225+D308*'11'!D225+G308*'11'!G225)</f>
        <v>#VALUE!</v>
      </c>
      <c r="C477" s="10"/>
    </row>
    <row r="478" spans="1:3">
      <c r="A478" s="11" t="s">
        <v>857</v>
      </c>
      <c r="B478" s="22" t="e">
        <f ca="1">0.01*'11'!B$17*(E309*'11'!E226+F309*'11'!F226)+10*(B309*'11'!B226+C309*'11'!C226+D309*'11'!D226+G309*'11'!G226)</f>
        <v>#VALUE!</v>
      </c>
      <c r="C478" s="10"/>
    </row>
    <row r="479" spans="1:3">
      <c r="A479" s="11" t="s">
        <v>858</v>
      </c>
      <c r="B479" s="22" t="e">
        <f ca="1">0.01*'11'!B$17*(E310*'11'!E227+F310*'11'!F227)+10*(B310*'11'!B227+C310*'11'!C227+D310*'11'!D227+G310*'11'!G227)</f>
        <v>#VALUE!</v>
      </c>
      <c r="C479" s="10"/>
    </row>
    <row r="480" spans="1:3">
      <c r="A480" s="17" t="s">
        <v>735</v>
      </c>
      <c r="C480" s="10"/>
    </row>
    <row r="481" spans="1:3">
      <c r="A481" s="11" t="s">
        <v>859</v>
      </c>
      <c r="B481" s="22" t="e">
        <f ca="1">0.01*'11'!B$17*(E312*'11'!E229+F312*'11'!F229)+10*(B312*'11'!B229+C312*'11'!C229+D312*'11'!D229+G312*'11'!G229)</f>
        <v>#VALUE!</v>
      </c>
      <c r="C481" s="10"/>
    </row>
    <row r="482" spans="1:3">
      <c r="A482" s="11" t="s">
        <v>860</v>
      </c>
      <c r="B482" s="22" t="e">
        <f ca="1">0.01*'11'!B$17*(E313*'11'!E230+F313*'11'!F230)+10*(B313*'11'!B230+C313*'11'!C230+D313*'11'!D230+G313*'11'!G230)</f>
        <v>#VALUE!</v>
      </c>
      <c r="C482" s="10"/>
    </row>
    <row r="483" spans="1:3">
      <c r="A483" s="11" t="s">
        <v>861</v>
      </c>
      <c r="B483" s="22" t="e">
        <f ca="1">0.01*'11'!B$17*(E314*'11'!E231+F314*'11'!F231)+10*(B314*'11'!B231+C314*'11'!C231+D314*'11'!D231+G314*'11'!G231)</f>
        <v>#VALUE!</v>
      </c>
      <c r="C483" s="10"/>
    </row>
    <row r="484" spans="1:3">
      <c r="A484" s="11" t="s">
        <v>862</v>
      </c>
      <c r="B484" s="22" t="e">
        <f ca="1">0.01*'11'!B$17*(E315*'11'!E232+F315*'11'!F232)+10*(B315*'11'!B232+C315*'11'!C232+D315*'11'!D232+G315*'11'!G232)</f>
        <v>#VALUE!</v>
      </c>
      <c r="C484" s="10"/>
    </row>
    <row r="485" spans="1:3">
      <c r="A485" s="11" t="s">
        <v>863</v>
      </c>
      <c r="B485" s="22" t="e">
        <f ca="1">0.01*'11'!B$17*(E316*'11'!E233+F316*'11'!F233)+10*(B316*'11'!B233+C316*'11'!C233+D316*'11'!D233+G316*'11'!G233)</f>
        <v>#VALUE!</v>
      </c>
      <c r="C485" s="10"/>
    </row>
    <row r="486" spans="1:3">
      <c r="A486" s="17" t="s">
        <v>736</v>
      </c>
      <c r="C486" s="10"/>
    </row>
    <row r="487" spans="1:3">
      <c r="A487" s="11" t="s">
        <v>864</v>
      </c>
      <c r="B487" s="22" t="e">
        <f ca="1">0.01*'11'!B$17*(E318*'11'!E235+F318*'11'!F235)+10*(B318*'11'!B235+C318*'11'!C235+D318*'11'!D235+G318*'11'!G235)</f>
        <v>#VALUE!</v>
      </c>
      <c r="C487" s="10"/>
    </row>
    <row r="488" spans="1:3">
      <c r="A488" s="11" t="s">
        <v>865</v>
      </c>
      <c r="B488" s="22" t="e">
        <f ca="1">0.01*'11'!B$17*(E319*'11'!E236+F319*'11'!F236)+10*(B319*'11'!B236+C319*'11'!C236+D319*'11'!D236+G319*'11'!G236)</f>
        <v>#VALUE!</v>
      </c>
      <c r="C488" s="10"/>
    </row>
    <row r="489" spans="1:3">
      <c r="A489" s="11" t="s">
        <v>866</v>
      </c>
      <c r="B489" s="22" t="e">
        <f ca="1">0.01*'11'!B$17*(E320*'11'!E237+F320*'11'!F237)+10*(B320*'11'!B237+C320*'11'!C237+D320*'11'!D237+G320*'11'!G237)</f>
        <v>#VALUE!</v>
      </c>
      <c r="C489" s="10"/>
    </row>
    <row r="490" spans="1:3">
      <c r="A490" s="11" t="s">
        <v>867</v>
      </c>
      <c r="B490" s="22" t="e">
        <f ca="1">0.01*'11'!B$17*(E321*'11'!E238+F321*'11'!F238)+10*(B321*'11'!B238+C321*'11'!C238+D321*'11'!D238+G321*'11'!G238)</f>
        <v>#VALUE!</v>
      </c>
      <c r="C490" s="10"/>
    </row>
    <row r="491" spans="1:3">
      <c r="A491" s="11" t="s">
        <v>868</v>
      </c>
      <c r="B491" s="22" t="e">
        <f ca="1">0.01*'11'!B$17*(E322*'11'!E239+F322*'11'!F239)+10*(B322*'11'!B239+C322*'11'!C239+D322*'11'!D239+G322*'11'!G239)</f>
        <v>#VALUE!</v>
      </c>
      <c r="C491" s="10"/>
    </row>
    <row r="493" spans="1:3" ht="19.5">
      <c r="A493" s="1" t="s">
        <v>434</v>
      </c>
    </row>
    <row r="494" spans="1:3">
      <c r="A494" s="2" t="s">
        <v>904</v>
      </c>
    </row>
    <row r="495" spans="1:3">
      <c r="A495" s="12" t="s">
        <v>435</v>
      </c>
    </row>
    <row r="496" spans="1:3">
      <c r="A496" s="2" t="s">
        <v>1000</v>
      </c>
    </row>
    <row r="498" spans="1:7" ht="45">
      <c r="B498" s="3" t="s">
        <v>436</v>
      </c>
    </row>
    <row r="499" spans="1:7" ht="30">
      <c r="A499" s="11" t="s">
        <v>436</v>
      </c>
      <c r="B499" s="22" t="e">
        <f>SUM(B$342:B$491)</f>
        <v>#VALUE!</v>
      </c>
      <c r="C499" s="10"/>
    </row>
    <row r="501" spans="1:7" ht="19.5">
      <c r="A501" s="1" t="s">
        <v>437</v>
      </c>
    </row>
    <row r="502" spans="1:7">
      <c r="A502" s="2" t="s">
        <v>904</v>
      </c>
    </row>
    <row r="503" spans="1:7">
      <c r="A503" s="12" t="s">
        <v>438</v>
      </c>
    </row>
    <row r="504" spans="1:7">
      <c r="A504" s="12" t="s">
        <v>439</v>
      </c>
    </row>
    <row r="505" spans="1:7">
      <c r="A505" s="12" t="s">
        <v>440</v>
      </c>
    </row>
    <row r="506" spans="1:7">
      <c r="A506" s="12" t="s">
        <v>441</v>
      </c>
    </row>
    <row r="507" spans="1:7">
      <c r="A507" s="12" t="s">
        <v>442</v>
      </c>
    </row>
    <row r="508" spans="1:7">
      <c r="A508" s="12" t="s">
        <v>443</v>
      </c>
    </row>
    <row r="509" spans="1:7">
      <c r="A509" s="26" t="s">
        <v>262</v>
      </c>
      <c r="B509" s="26" t="s">
        <v>263</v>
      </c>
      <c r="C509" s="26" t="s">
        <v>263</v>
      </c>
      <c r="D509" s="26" t="s">
        <v>263</v>
      </c>
      <c r="E509" s="26" t="s">
        <v>263</v>
      </c>
      <c r="F509" s="26" t="s">
        <v>263</v>
      </c>
      <c r="G509" s="26" t="s">
        <v>263</v>
      </c>
    </row>
    <row r="510" spans="1:7">
      <c r="A510" s="26" t="s">
        <v>265</v>
      </c>
      <c r="B510" s="26" t="s">
        <v>444</v>
      </c>
      <c r="C510" s="26" t="s">
        <v>445</v>
      </c>
      <c r="D510" s="26" t="s">
        <v>446</v>
      </c>
      <c r="E510" s="26" t="s">
        <v>447</v>
      </c>
      <c r="F510" s="26" t="s">
        <v>448</v>
      </c>
      <c r="G510" s="26" t="s">
        <v>449</v>
      </c>
    </row>
    <row r="512" spans="1:7" ht="30">
      <c r="B512" s="3" t="s">
        <v>706</v>
      </c>
      <c r="C512" s="3" t="s">
        <v>707</v>
      </c>
      <c r="D512" s="3" t="s">
        <v>708</v>
      </c>
      <c r="E512" s="3" t="s">
        <v>709</v>
      </c>
      <c r="F512" s="3" t="s">
        <v>710</v>
      </c>
      <c r="G512" s="3" t="s">
        <v>711</v>
      </c>
    </row>
    <row r="513" spans="1:8">
      <c r="A513" s="11" t="s">
        <v>748</v>
      </c>
      <c r="B513" s="6" t="e">
        <f>B$178</f>
        <v>#VALUE!</v>
      </c>
      <c r="C513" s="8"/>
      <c r="D513" s="8"/>
      <c r="E513" s="23" t="e">
        <f>E$178</f>
        <v>#VALUE!</v>
      </c>
      <c r="F513" s="8"/>
      <c r="G513" s="8"/>
      <c r="H513" s="10"/>
    </row>
    <row r="514" spans="1:8">
      <c r="A514" s="11" t="s">
        <v>753</v>
      </c>
      <c r="B514" s="6" t="e">
        <f>B$184</f>
        <v>#VALUE!</v>
      </c>
      <c r="C514" s="6" t="e">
        <f>C$184</f>
        <v>#VALUE!</v>
      </c>
      <c r="D514" s="8"/>
      <c r="E514" s="23" t="e">
        <f>E$184</f>
        <v>#VALUE!</v>
      </c>
      <c r="F514" s="8"/>
      <c r="G514" s="8"/>
      <c r="H514" s="10"/>
    </row>
    <row r="515" spans="1:8">
      <c r="A515" s="11" t="s">
        <v>758</v>
      </c>
      <c r="B515" s="6" t="e">
        <f>B$190</f>
        <v>#VALUE!</v>
      </c>
      <c r="C515" s="8"/>
      <c r="D515" s="8"/>
      <c r="E515" s="8"/>
      <c r="F515" s="8"/>
      <c r="G515" s="8"/>
      <c r="H515" s="10"/>
    </row>
    <row r="516" spans="1:8">
      <c r="A516" s="11" t="s">
        <v>763</v>
      </c>
      <c r="B516" s="6" t="e">
        <f>B$196</f>
        <v>#VALUE!</v>
      </c>
      <c r="C516" s="8"/>
      <c r="D516" s="8"/>
      <c r="E516" s="23" t="e">
        <f>E$196</f>
        <v>#VALUE!</v>
      </c>
      <c r="F516" s="8"/>
      <c r="G516" s="8"/>
      <c r="H516" s="10"/>
    </row>
    <row r="517" spans="1:8">
      <c r="A517" s="11" t="s">
        <v>768</v>
      </c>
      <c r="B517" s="6" t="e">
        <f>B$202</f>
        <v>#VALUE!</v>
      </c>
      <c r="C517" s="6" t="e">
        <f>C$202</f>
        <v>#VALUE!</v>
      </c>
      <c r="D517" s="8"/>
      <c r="E517" s="23" t="e">
        <f>E$202</f>
        <v>#VALUE!</v>
      </c>
      <c r="F517" s="8"/>
      <c r="G517" s="8"/>
      <c r="H517" s="10"/>
    </row>
    <row r="518" spans="1:8" ht="30">
      <c r="A518" s="11" t="s">
        <v>773</v>
      </c>
      <c r="B518" s="6" t="e">
        <f>B$208</f>
        <v>#VALUE!</v>
      </c>
      <c r="C518" s="8"/>
      <c r="D518" s="8"/>
      <c r="E518" s="8"/>
      <c r="F518" s="8"/>
      <c r="G518" s="8"/>
      <c r="H518" s="10"/>
    </row>
    <row r="519" spans="1:8">
      <c r="A519" s="11" t="s">
        <v>778</v>
      </c>
      <c r="B519" s="6" t="e">
        <f>B$214</f>
        <v>#VALUE!</v>
      </c>
      <c r="C519" s="6" t="e">
        <f>C$214</f>
        <v>#VALUE!</v>
      </c>
      <c r="D519" s="8"/>
      <c r="E519" s="23" t="e">
        <f>E$214</f>
        <v>#VALUE!</v>
      </c>
      <c r="F519" s="8"/>
      <c r="G519" s="8"/>
      <c r="H519" s="10"/>
    </row>
    <row r="520" spans="1:8">
      <c r="A520" s="11" t="s">
        <v>783</v>
      </c>
      <c r="B520" s="6" t="e">
        <f>B$220</f>
        <v>#VALUE!</v>
      </c>
      <c r="C520" s="6" t="e">
        <f>C$220</f>
        <v>#VALUE!</v>
      </c>
      <c r="D520" s="8"/>
      <c r="E520" s="23" t="e">
        <f>E$220</f>
        <v>#VALUE!</v>
      </c>
      <c r="F520" s="8"/>
      <c r="G520" s="8"/>
      <c r="H520" s="10"/>
    </row>
    <row r="521" spans="1:8">
      <c r="A521" s="11" t="s">
        <v>788</v>
      </c>
      <c r="B521" s="6" t="e">
        <f>B$226</f>
        <v>#VALUE!</v>
      </c>
      <c r="C521" s="6" t="e">
        <f>C$226</f>
        <v>#VALUE!</v>
      </c>
      <c r="D521" s="8"/>
      <c r="E521" s="23" t="e">
        <f>E$226</f>
        <v>#VALUE!</v>
      </c>
      <c r="F521" s="8"/>
      <c r="G521" s="8"/>
      <c r="H521" s="10"/>
    </row>
    <row r="522" spans="1:8">
      <c r="A522" s="11" t="s">
        <v>793</v>
      </c>
      <c r="B522" s="6" t="e">
        <f t="shared" ref="B522:G522" si="0">B$232</f>
        <v>#VALUE!</v>
      </c>
      <c r="C522" s="6" t="e">
        <f t="shared" si="0"/>
        <v>#VALUE!</v>
      </c>
      <c r="D522" s="6" t="e">
        <f t="shared" si="0"/>
        <v>#VALUE!</v>
      </c>
      <c r="E522" s="23" t="e">
        <f t="shared" si="0"/>
        <v>#VALUE!</v>
      </c>
      <c r="F522" s="23" t="e">
        <f t="shared" si="0"/>
        <v>#VALUE!</v>
      </c>
      <c r="G522" s="6" t="e">
        <f t="shared" si="0"/>
        <v>#VALUE!</v>
      </c>
      <c r="H522" s="10"/>
    </row>
    <row r="523" spans="1:8">
      <c r="A523" s="11" t="s">
        <v>798</v>
      </c>
      <c r="B523" s="6" t="e">
        <f t="shared" ref="B523:G523" si="1">B$238</f>
        <v>#VALUE!</v>
      </c>
      <c r="C523" s="6" t="e">
        <f t="shared" si="1"/>
        <v>#VALUE!</v>
      </c>
      <c r="D523" s="6" t="e">
        <f t="shared" si="1"/>
        <v>#VALUE!</v>
      </c>
      <c r="E523" s="23" t="e">
        <f t="shared" si="1"/>
        <v>#VALUE!</v>
      </c>
      <c r="F523" s="23" t="e">
        <f t="shared" si="1"/>
        <v>#VALUE!</v>
      </c>
      <c r="G523" s="6" t="e">
        <f t="shared" si="1"/>
        <v>#VALUE!</v>
      </c>
      <c r="H523" s="10"/>
    </row>
    <row r="524" spans="1:8">
      <c r="A524" s="11" t="s">
        <v>803</v>
      </c>
      <c r="B524" s="6" t="e">
        <f t="shared" ref="B524:G524" si="2">B$244</f>
        <v>#VALUE!</v>
      </c>
      <c r="C524" s="6" t="e">
        <f t="shared" si="2"/>
        <v>#VALUE!</v>
      </c>
      <c r="D524" s="6" t="e">
        <f t="shared" si="2"/>
        <v>#VALUE!</v>
      </c>
      <c r="E524" s="23" t="e">
        <f t="shared" si="2"/>
        <v>#VALUE!</v>
      </c>
      <c r="F524" s="23" t="e">
        <f t="shared" si="2"/>
        <v>#VALUE!</v>
      </c>
      <c r="G524" s="6" t="e">
        <f t="shared" si="2"/>
        <v>#VALUE!</v>
      </c>
      <c r="H524" s="10"/>
    </row>
    <row r="525" spans="1:8">
      <c r="A525" s="11" t="s">
        <v>808</v>
      </c>
      <c r="B525" s="6" t="e">
        <f>B$250</f>
        <v>#VALUE!</v>
      </c>
      <c r="C525" s="8"/>
      <c r="D525" s="8"/>
      <c r="E525" s="8"/>
      <c r="F525" s="8"/>
      <c r="G525" s="8"/>
      <c r="H525" s="10"/>
    </row>
    <row r="526" spans="1:8">
      <c r="A526" s="11" t="s">
        <v>813</v>
      </c>
      <c r="B526" s="6" t="e">
        <f>B$256</f>
        <v>#VALUE!</v>
      </c>
      <c r="C526" s="8"/>
      <c r="D526" s="8"/>
      <c r="E526" s="8"/>
      <c r="F526" s="8"/>
      <c r="G526" s="8"/>
      <c r="H526" s="10"/>
    </row>
    <row r="527" spans="1:8">
      <c r="A527" s="11" t="s">
        <v>818</v>
      </c>
      <c r="B527" s="6" t="e">
        <f>B$262</f>
        <v>#VALUE!</v>
      </c>
      <c r="C527" s="8"/>
      <c r="D527" s="8"/>
      <c r="E527" s="8"/>
      <c r="F527" s="8"/>
      <c r="G527" s="8"/>
      <c r="H527" s="10"/>
    </row>
    <row r="528" spans="1:8">
      <c r="A528" s="11" t="s">
        <v>823</v>
      </c>
      <c r="B528" s="6" t="e">
        <f>B$268</f>
        <v>#VALUE!</v>
      </c>
      <c r="C528" s="8"/>
      <c r="D528" s="8"/>
      <c r="E528" s="8"/>
      <c r="F528" s="8"/>
      <c r="G528" s="8"/>
      <c r="H528" s="10"/>
    </row>
    <row r="529" spans="1:8">
      <c r="A529" s="11" t="s">
        <v>828</v>
      </c>
      <c r="B529" s="6" t="e">
        <f>B$274</f>
        <v>#VALUE!</v>
      </c>
      <c r="C529" s="6" t="e">
        <f>C$274</f>
        <v>#VALUE!</v>
      </c>
      <c r="D529" s="6" t="e">
        <f>D$274</f>
        <v>#VALUE!</v>
      </c>
      <c r="E529" s="8"/>
      <c r="F529" s="8"/>
      <c r="G529" s="8"/>
      <c r="H529" s="10"/>
    </row>
    <row r="530" spans="1:8">
      <c r="A530" s="11" t="s">
        <v>833</v>
      </c>
      <c r="B530" s="6" t="e">
        <f>B$280</f>
        <v>#VALUE!</v>
      </c>
      <c r="C530" s="8"/>
      <c r="D530" s="8"/>
      <c r="E530" s="23" t="e">
        <f>E$280</f>
        <v>#VALUE!</v>
      </c>
      <c r="F530" s="8"/>
      <c r="G530" s="8"/>
      <c r="H530" s="10"/>
    </row>
    <row r="531" spans="1:8">
      <c r="A531" s="11" t="s">
        <v>838</v>
      </c>
      <c r="B531" s="6" t="e">
        <f>B$286</f>
        <v>#VALUE!</v>
      </c>
      <c r="C531" s="8"/>
      <c r="D531" s="8"/>
      <c r="E531" s="23" t="e">
        <f>E$286</f>
        <v>#VALUE!</v>
      </c>
      <c r="F531" s="8"/>
      <c r="G531" s="8"/>
      <c r="H531" s="10"/>
    </row>
    <row r="532" spans="1:8">
      <c r="A532" s="11" t="s">
        <v>843</v>
      </c>
      <c r="B532" s="6" t="e">
        <f>B$292</f>
        <v>#VALUE!</v>
      </c>
      <c r="C532" s="8"/>
      <c r="D532" s="8"/>
      <c r="E532" s="23" t="e">
        <f>E$292</f>
        <v>#VALUE!</v>
      </c>
      <c r="F532" s="8"/>
      <c r="G532" s="6" t="e">
        <f>G$292</f>
        <v>#VALUE!</v>
      </c>
      <c r="H532" s="10"/>
    </row>
    <row r="533" spans="1:8">
      <c r="A533" s="11" t="s">
        <v>848</v>
      </c>
      <c r="B533" s="6" t="e">
        <f>B$298</f>
        <v>#VALUE!</v>
      </c>
      <c r="C533" s="6" t="e">
        <f>C$298</f>
        <v>#VALUE!</v>
      </c>
      <c r="D533" s="6" t="e">
        <f>D$298</f>
        <v>#VALUE!</v>
      </c>
      <c r="E533" s="23" t="e">
        <f>E$298</f>
        <v>#VALUE!</v>
      </c>
      <c r="F533" s="8"/>
      <c r="G533" s="6" t="e">
        <f>G$298</f>
        <v>#VALUE!</v>
      </c>
      <c r="H533" s="10"/>
    </row>
    <row r="534" spans="1:8">
      <c r="A534" s="11" t="s">
        <v>853</v>
      </c>
      <c r="B534" s="6" t="e">
        <f>B$304</f>
        <v>#VALUE!</v>
      </c>
      <c r="C534" s="8"/>
      <c r="D534" s="8"/>
      <c r="E534" s="23" t="e">
        <f>E$304</f>
        <v>#VALUE!</v>
      </c>
      <c r="F534" s="8"/>
      <c r="G534" s="6" t="e">
        <f>G$304</f>
        <v>#VALUE!</v>
      </c>
      <c r="H534" s="10"/>
    </row>
    <row r="535" spans="1:8">
      <c r="A535" s="11" t="s">
        <v>858</v>
      </c>
      <c r="B535" s="6" t="e">
        <f>B$310</f>
        <v>#VALUE!</v>
      </c>
      <c r="C535" s="6" t="e">
        <f>C$310</f>
        <v>#VALUE!</v>
      </c>
      <c r="D535" s="6" t="e">
        <f>D$310</f>
        <v>#VALUE!</v>
      </c>
      <c r="E535" s="23" t="e">
        <f>E$310</f>
        <v>#VALUE!</v>
      </c>
      <c r="F535" s="8"/>
      <c r="G535" s="6" t="e">
        <f>G$310</f>
        <v>#VALUE!</v>
      </c>
      <c r="H535" s="10"/>
    </row>
    <row r="536" spans="1:8">
      <c r="A536" s="11" t="s">
        <v>863</v>
      </c>
      <c r="B536" s="6" t="e">
        <f>B$316</f>
        <v>#VALUE!</v>
      </c>
      <c r="C536" s="8"/>
      <c r="D536" s="8"/>
      <c r="E536" s="23" t="e">
        <f>E$316</f>
        <v>#VALUE!</v>
      </c>
      <c r="F536" s="8"/>
      <c r="G536" s="6" t="e">
        <f>G$316</f>
        <v>#VALUE!</v>
      </c>
      <c r="H536" s="10"/>
    </row>
    <row r="537" spans="1:8">
      <c r="A537" s="11" t="s">
        <v>868</v>
      </c>
      <c r="B537" s="6" t="e">
        <f>B$322</f>
        <v>#VALUE!</v>
      </c>
      <c r="C537" s="6" t="e">
        <f>C$322</f>
        <v>#VALUE!</v>
      </c>
      <c r="D537" s="6" t="e">
        <f>D$322</f>
        <v>#VALUE!</v>
      </c>
      <c r="E537" s="23" t="e">
        <f>E$322</f>
        <v>#VALUE!</v>
      </c>
      <c r="F537" s="8"/>
      <c r="G537" s="6" t="e">
        <f>G$322</f>
        <v>#VALUE!</v>
      </c>
      <c r="H537" s="10"/>
    </row>
    <row r="538" spans="1:8">
      <c r="A538" s="11" t="s">
        <v>747</v>
      </c>
      <c r="B538" s="6" t="e">
        <f>B$177</f>
        <v>#VALUE!</v>
      </c>
      <c r="C538" s="8"/>
      <c r="D538" s="8"/>
      <c r="E538" s="23" t="e">
        <f>E$177</f>
        <v>#VALUE!</v>
      </c>
      <c r="F538" s="8"/>
      <c r="G538" s="8"/>
      <c r="H538" s="10"/>
    </row>
    <row r="539" spans="1:8">
      <c r="A539" s="11" t="s">
        <v>752</v>
      </c>
      <c r="B539" s="6" t="e">
        <f>B$183</f>
        <v>#VALUE!</v>
      </c>
      <c r="C539" s="6" t="e">
        <f>C$183</f>
        <v>#VALUE!</v>
      </c>
      <c r="D539" s="8"/>
      <c r="E539" s="23" t="e">
        <f>E$183</f>
        <v>#VALUE!</v>
      </c>
      <c r="F539" s="8"/>
      <c r="G539" s="8"/>
      <c r="H539" s="10"/>
    </row>
    <row r="540" spans="1:8">
      <c r="A540" s="11" t="s">
        <v>757</v>
      </c>
      <c r="B540" s="6" t="e">
        <f>B$189</f>
        <v>#VALUE!</v>
      </c>
      <c r="C540" s="8"/>
      <c r="D540" s="8"/>
      <c r="E540" s="8"/>
      <c r="F540" s="8"/>
      <c r="G540" s="8"/>
      <c r="H540" s="10"/>
    </row>
    <row r="541" spans="1:8">
      <c r="A541" s="11" t="s">
        <v>762</v>
      </c>
      <c r="B541" s="6" t="e">
        <f>B$195</f>
        <v>#VALUE!</v>
      </c>
      <c r="C541" s="8"/>
      <c r="D541" s="8"/>
      <c r="E541" s="23" t="e">
        <f>E$195</f>
        <v>#VALUE!</v>
      </c>
      <c r="F541" s="8"/>
      <c r="G541" s="8"/>
      <c r="H541" s="10"/>
    </row>
    <row r="542" spans="1:8">
      <c r="A542" s="11" t="s">
        <v>767</v>
      </c>
      <c r="B542" s="6" t="e">
        <f>B$201</f>
        <v>#VALUE!</v>
      </c>
      <c r="C542" s="6" t="e">
        <f>C$201</f>
        <v>#VALUE!</v>
      </c>
      <c r="D542" s="8"/>
      <c r="E542" s="23" t="e">
        <f>E$201</f>
        <v>#VALUE!</v>
      </c>
      <c r="F542" s="8"/>
      <c r="G542" s="8"/>
      <c r="H542" s="10"/>
    </row>
    <row r="543" spans="1:8" ht="30">
      <c r="A543" s="11" t="s">
        <v>772</v>
      </c>
      <c r="B543" s="6" t="e">
        <f>B$207</f>
        <v>#VALUE!</v>
      </c>
      <c r="C543" s="8"/>
      <c r="D543" s="8"/>
      <c r="E543" s="8"/>
      <c r="F543" s="8"/>
      <c r="G543" s="8"/>
      <c r="H543" s="10"/>
    </row>
    <row r="544" spans="1:8">
      <c r="A544" s="11" t="s">
        <v>777</v>
      </c>
      <c r="B544" s="6" t="e">
        <f>B$213</f>
        <v>#VALUE!</v>
      </c>
      <c r="C544" s="6" t="e">
        <f>C$213</f>
        <v>#VALUE!</v>
      </c>
      <c r="D544" s="8"/>
      <c r="E544" s="23" t="e">
        <f>E$213</f>
        <v>#VALUE!</v>
      </c>
      <c r="F544" s="8"/>
      <c r="G544" s="8"/>
      <c r="H544" s="10"/>
    </row>
    <row r="545" spans="1:8">
      <c r="A545" s="11" t="s">
        <v>782</v>
      </c>
      <c r="B545" s="6" t="e">
        <f>B$219</f>
        <v>#VALUE!</v>
      </c>
      <c r="C545" s="6" t="e">
        <f>C$219</f>
        <v>#VALUE!</v>
      </c>
      <c r="D545" s="8"/>
      <c r="E545" s="23" t="e">
        <f>E$219</f>
        <v>#VALUE!</v>
      </c>
      <c r="F545" s="8"/>
      <c r="G545" s="8"/>
      <c r="H545" s="10"/>
    </row>
    <row r="546" spans="1:8">
      <c r="A546" s="11" t="s">
        <v>787</v>
      </c>
      <c r="B546" s="6" t="e">
        <f>B$225</f>
        <v>#VALUE!</v>
      </c>
      <c r="C546" s="6" t="e">
        <f>C$225</f>
        <v>#VALUE!</v>
      </c>
      <c r="D546" s="8"/>
      <c r="E546" s="23" t="e">
        <f>E$225</f>
        <v>#VALUE!</v>
      </c>
      <c r="F546" s="8"/>
      <c r="G546" s="8"/>
      <c r="H546" s="10"/>
    </row>
    <row r="547" spans="1:8">
      <c r="A547" s="11" t="s">
        <v>792</v>
      </c>
      <c r="B547" s="6" t="e">
        <f t="shared" ref="B547:G547" si="3">B$231</f>
        <v>#VALUE!</v>
      </c>
      <c r="C547" s="6" t="e">
        <f t="shared" si="3"/>
        <v>#VALUE!</v>
      </c>
      <c r="D547" s="6" t="e">
        <f t="shared" si="3"/>
        <v>#VALUE!</v>
      </c>
      <c r="E547" s="23" t="e">
        <f t="shared" si="3"/>
        <v>#VALUE!</v>
      </c>
      <c r="F547" s="23" t="e">
        <f t="shared" si="3"/>
        <v>#VALUE!</v>
      </c>
      <c r="G547" s="6" t="e">
        <f t="shared" si="3"/>
        <v>#VALUE!</v>
      </c>
      <c r="H547" s="10"/>
    </row>
    <row r="548" spans="1:8">
      <c r="A548" s="11" t="s">
        <v>797</v>
      </c>
      <c r="B548" s="6" t="e">
        <f t="shared" ref="B548:G548" si="4">B$237</f>
        <v>#VALUE!</v>
      </c>
      <c r="C548" s="6" t="e">
        <f t="shared" si="4"/>
        <v>#VALUE!</v>
      </c>
      <c r="D548" s="6" t="e">
        <f t="shared" si="4"/>
        <v>#VALUE!</v>
      </c>
      <c r="E548" s="23" t="e">
        <f t="shared" si="4"/>
        <v>#VALUE!</v>
      </c>
      <c r="F548" s="23" t="e">
        <f t="shared" si="4"/>
        <v>#VALUE!</v>
      </c>
      <c r="G548" s="6" t="e">
        <f t="shared" si="4"/>
        <v>#VALUE!</v>
      </c>
      <c r="H548" s="10"/>
    </row>
    <row r="549" spans="1:8">
      <c r="A549" s="11" t="s">
        <v>802</v>
      </c>
      <c r="B549" s="6" t="e">
        <f t="shared" ref="B549:G549" si="5">B$243</f>
        <v>#VALUE!</v>
      </c>
      <c r="C549" s="6" t="e">
        <f t="shared" si="5"/>
        <v>#VALUE!</v>
      </c>
      <c r="D549" s="6" t="e">
        <f t="shared" si="5"/>
        <v>#VALUE!</v>
      </c>
      <c r="E549" s="23" t="e">
        <f t="shared" si="5"/>
        <v>#VALUE!</v>
      </c>
      <c r="F549" s="23" t="e">
        <f t="shared" si="5"/>
        <v>#VALUE!</v>
      </c>
      <c r="G549" s="6" t="e">
        <f t="shared" si="5"/>
        <v>#VALUE!</v>
      </c>
      <c r="H549" s="10"/>
    </row>
    <row r="550" spans="1:8">
      <c r="A550" s="11" t="s">
        <v>807</v>
      </c>
      <c r="B550" s="6" t="e">
        <f>B$249</f>
        <v>#VALUE!</v>
      </c>
      <c r="C550" s="8"/>
      <c r="D550" s="8"/>
      <c r="E550" s="8"/>
      <c r="F550" s="8"/>
      <c r="G550" s="8"/>
      <c r="H550" s="10"/>
    </row>
    <row r="551" spans="1:8">
      <c r="A551" s="11" t="s">
        <v>812</v>
      </c>
      <c r="B551" s="6" t="e">
        <f>B$255</f>
        <v>#VALUE!</v>
      </c>
      <c r="C551" s="8"/>
      <c r="D551" s="8"/>
      <c r="E551" s="8"/>
      <c r="F551" s="8"/>
      <c r="G551" s="8"/>
      <c r="H551" s="10"/>
    </row>
    <row r="552" spans="1:8">
      <c r="A552" s="11" t="s">
        <v>817</v>
      </c>
      <c r="B552" s="6" t="e">
        <f>B$261</f>
        <v>#VALUE!</v>
      </c>
      <c r="C552" s="8"/>
      <c r="D552" s="8"/>
      <c r="E552" s="8"/>
      <c r="F552" s="8"/>
      <c r="G552" s="8"/>
      <c r="H552" s="10"/>
    </row>
    <row r="553" spans="1:8">
      <c r="A553" s="11" t="s">
        <v>822</v>
      </c>
      <c r="B553" s="6" t="e">
        <f>B$267</f>
        <v>#VALUE!</v>
      </c>
      <c r="C553" s="8"/>
      <c r="D553" s="8"/>
      <c r="E553" s="8"/>
      <c r="F553" s="8"/>
      <c r="G553" s="8"/>
      <c r="H553" s="10"/>
    </row>
    <row r="554" spans="1:8">
      <c r="A554" s="11" t="s">
        <v>827</v>
      </c>
      <c r="B554" s="6" t="e">
        <f>B$273</f>
        <v>#VALUE!</v>
      </c>
      <c r="C554" s="6" t="e">
        <f>C$273</f>
        <v>#VALUE!</v>
      </c>
      <c r="D554" s="6" t="e">
        <f>D$273</f>
        <v>#VALUE!</v>
      </c>
      <c r="E554" s="8"/>
      <c r="F554" s="8"/>
      <c r="G554" s="8"/>
      <c r="H554" s="10"/>
    </row>
    <row r="555" spans="1:8">
      <c r="A555" s="11" t="s">
        <v>832</v>
      </c>
      <c r="B555" s="6" t="e">
        <f>B$279</f>
        <v>#VALUE!</v>
      </c>
      <c r="C555" s="8"/>
      <c r="D555" s="8"/>
      <c r="E555" s="23" t="e">
        <f>E$279</f>
        <v>#VALUE!</v>
      </c>
      <c r="F555" s="8"/>
      <c r="G555" s="8"/>
      <c r="H555" s="10"/>
    </row>
    <row r="556" spans="1:8">
      <c r="A556" s="11" t="s">
        <v>837</v>
      </c>
      <c r="B556" s="6" t="e">
        <f>B$285</f>
        <v>#VALUE!</v>
      </c>
      <c r="C556" s="8"/>
      <c r="D556" s="8"/>
      <c r="E556" s="23" t="e">
        <f>E$285</f>
        <v>#VALUE!</v>
      </c>
      <c r="F556" s="8"/>
      <c r="G556" s="8"/>
      <c r="H556" s="10"/>
    </row>
    <row r="557" spans="1:8">
      <c r="A557" s="11" t="s">
        <v>842</v>
      </c>
      <c r="B557" s="6" t="e">
        <f>B$291</f>
        <v>#VALUE!</v>
      </c>
      <c r="C557" s="8"/>
      <c r="D557" s="8"/>
      <c r="E557" s="23" t="e">
        <f>E$291</f>
        <v>#VALUE!</v>
      </c>
      <c r="F557" s="8"/>
      <c r="G557" s="6" t="e">
        <f>G$291</f>
        <v>#VALUE!</v>
      </c>
      <c r="H557" s="10"/>
    </row>
    <row r="558" spans="1:8">
      <c r="A558" s="11" t="s">
        <v>847</v>
      </c>
      <c r="B558" s="6" t="e">
        <f>B$297</f>
        <v>#VALUE!</v>
      </c>
      <c r="C558" s="6" t="e">
        <f>C$297</f>
        <v>#VALUE!</v>
      </c>
      <c r="D558" s="6" t="e">
        <f>D$297</f>
        <v>#VALUE!</v>
      </c>
      <c r="E558" s="23" t="e">
        <f>E$297</f>
        <v>#VALUE!</v>
      </c>
      <c r="F558" s="8"/>
      <c r="G558" s="6" t="e">
        <f>G$297</f>
        <v>#VALUE!</v>
      </c>
      <c r="H558" s="10"/>
    </row>
    <row r="559" spans="1:8">
      <c r="A559" s="11" t="s">
        <v>852</v>
      </c>
      <c r="B559" s="6" t="e">
        <f>B$303</f>
        <v>#VALUE!</v>
      </c>
      <c r="C559" s="8"/>
      <c r="D559" s="8"/>
      <c r="E559" s="23" t="e">
        <f>E$303</f>
        <v>#VALUE!</v>
      </c>
      <c r="F559" s="8"/>
      <c r="G559" s="6" t="e">
        <f>G$303</f>
        <v>#VALUE!</v>
      </c>
      <c r="H559" s="10"/>
    </row>
    <row r="560" spans="1:8">
      <c r="A560" s="11" t="s">
        <v>857</v>
      </c>
      <c r="B560" s="6" t="e">
        <f>B$309</f>
        <v>#VALUE!</v>
      </c>
      <c r="C560" s="6" t="e">
        <f>C$309</f>
        <v>#VALUE!</v>
      </c>
      <c r="D560" s="6" t="e">
        <f>D$309</f>
        <v>#VALUE!</v>
      </c>
      <c r="E560" s="23" t="e">
        <f>E$309</f>
        <v>#VALUE!</v>
      </c>
      <c r="F560" s="8"/>
      <c r="G560" s="6" t="e">
        <f>G$309</f>
        <v>#VALUE!</v>
      </c>
      <c r="H560" s="10"/>
    </row>
    <row r="561" spans="1:8">
      <c r="A561" s="11" t="s">
        <v>862</v>
      </c>
      <c r="B561" s="6" t="e">
        <f>B$315</f>
        <v>#VALUE!</v>
      </c>
      <c r="C561" s="8"/>
      <c r="D561" s="8"/>
      <c r="E561" s="23" t="e">
        <f>E$315</f>
        <v>#VALUE!</v>
      </c>
      <c r="F561" s="8"/>
      <c r="G561" s="6" t="e">
        <f>G$315</f>
        <v>#VALUE!</v>
      </c>
      <c r="H561" s="10"/>
    </row>
    <row r="562" spans="1:8">
      <c r="A562" s="11" t="s">
        <v>867</v>
      </c>
      <c r="B562" s="6" t="e">
        <f>B$321</f>
        <v>#VALUE!</v>
      </c>
      <c r="C562" s="6" t="e">
        <f>C$321</f>
        <v>#VALUE!</v>
      </c>
      <c r="D562" s="6" t="e">
        <f>D$321</f>
        <v>#VALUE!</v>
      </c>
      <c r="E562" s="23" t="e">
        <f>E$321</f>
        <v>#VALUE!</v>
      </c>
      <c r="F562" s="8"/>
      <c r="G562" s="6" t="e">
        <f>G$321</f>
        <v>#VALUE!</v>
      </c>
      <c r="H562" s="10"/>
    </row>
    <row r="563" spans="1:8">
      <c r="A563" s="11" t="s">
        <v>746</v>
      </c>
      <c r="B563" s="6" t="e">
        <f>B$176</f>
        <v>#VALUE!</v>
      </c>
      <c r="C563" s="8"/>
      <c r="D563" s="8"/>
      <c r="E563" s="23" t="e">
        <f>E$176</f>
        <v>#VALUE!</v>
      </c>
      <c r="F563" s="8"/>
      <c r="G563" s="8"/>
      <c r="H563" s="10"/>
    </row>
    <row r="564" spans="1:8">
      <c r="A564" s="11" t="s">
        <v>751</v>
      </c>
      <c r="B564" s="6" t="e">
        <f>B$182</f>
        <v>#VALUE!</v>
      </c>
      <c r="C564" s="6" t="e">
        <f>C$182</f>
        <v>#VALUE!</v>
      </c>
      <c r="D564" s="8"/>
      <c r="E564" s="23" t="e">
        <f>E$182</f>
        <v>#VALUE!</v>
      </c>
      <c r="F564" s="8"/>
      <c r="G564" s="8"/>
      <c r="H564" s="10"/>
    </row>
    <row r="565" spans="1:8">
      <c r="A565" s="11" t="s">
        <v>756</v>
      </c>
      <c r="B565" s="6" t="e">
        <f>B$188</f>
        <v>#VALUE!</v>
      </c>
      <c r="C565" s="8"/>
      <c r="D565" s="8"/>
      <c r="E565" s="8"/>
      <c r="F565" s="8"/>
      <c r="G565" s="8"/>
      <c r="H565" s="10"/>
    </row>
    <row r="566" spans="1:8">
      <c r="A566" s="11" t="s">
        <v>761</v>
      </c>
      <c r="B566" s="6" t="e">
        <f>B$194</f>
        <v>#VALUE!</v>
      </c>
      <c r="C566" s="8"/>
      <c r="D566" s="8"/>
      <c r="E566" s="23" t="e">
        <f>E$194</f>
        <v>#VALUE!</v>
      </c>
      <c r="F566" s="8"/>
      <c r="G566" s="8"/>
      <c r="H566" s="10"/>
    </row>
    <row r="567" spans="1:8">
      <c r="A567" s="11" t="s">
        <v>766</v>
      </c>
      <c r="B567" s="6" t="e">
        <f>B$200</f>
        <v>#VALUE!</v>
      </c>
      <c r="C567" s="6" t="e">
        <f>C$200</f>
        <v>#VALUE!</v>
      </c>
      <c r="D567" s="8"/>
      <c r="E567" s="23" t="e">
        <f>E$200</f>
        <v>#VALUE!</v>
      </c>
      <c r="F567" s="8"/>
      <c r="G567" s="8"/>
      <c r="H567" s="10"/>
    </row>
    <row r="568" spans="1:8" ht="30">
      <c r="A568" s="11" t="s">
        <v>771</v>
      </c>
      <c r="B568" s="6" t="e">
        <f>B$206</f>
        <v>#VALUE!</v>
      </c>
      <c r="C568" s="8"/>
      <c r="D568" s="8"/>
      <c r="E568" s="8"/>
      <c r="F568" s="8"/>
      <c r="G568" s="8"/>
      <c r="H568" s="10"/>
    </row>
    <row r="569" spans="1:8">
      <c r="A569" s="11" t="s">
        <v>776</v>
      </c>
      <c r="B569" s="6" t="e">
        <f>B$212</f>
        <v>#VALUE!</v>
      </c>
      <c r="C569" s="6" t="e">
        <f>C$212</f>
        <v>#VALUE!</v>
      </c>
      <c r="D569" s="8"/>
      <c r="E569" s="23" t="e">
        <f>E$212</f>
        <v>#VALUE!</v>
      </c>
      <c r="F569" s="8"/>
      <c r="G569" s="8"/>
      <c r="H569" s="10"/>
    </row>
    <row r="570" spans="1:8">
      <c r="A570" s="11" t="s">
        <v>781</v>
      </c>
      <c r="B570" s="6" t="e">
        <f>B$218</f>
        <v>#VALUE!</v>
      </c>
      <c r="C570" s="6" t="e">
        <f>C$218</f>
        <v>#VALUE!</v>
      </c>
      <c r="D570" s="8"/>
      <c r="E570" s="23" t="e">
        <f>E$218</f>
        <v>#VALUE!</v>
      </c>
      <c r="F570" s="8"/>
      <c r="G570" s="8"/>
      <c r="H570" s="10"/>
    </row>
    <row r="571" spans="1:8">
      <c r="A571" s="11" t="s">
        <v>786</v>
      </c>
      <c r="B571" s="6" t="e">
        <f>B$224</f>
        <v>#VALUE!</v>
      </c>
      <c r="C571" s="6" t="e">
        <f>C$224</f>
        <v>#VALUE!</v>
      </c>
      <c r="D571" s="8"/>
      <c r="E571" s="23" t="e">
        <f>E$224</f>
        <v>#VALUE!</v>
      </c>
      <c r="F571" s="8"/>
      <c r="G571" s="8"/>
      <c r="H571" s="10"/>
    </row>
    <row r="572" spans="1:8">
      <c r="A572" s="11" t="s">
        <v>791</v>
      </c>
      <c r="B572" s="6" t="e">
        <f t="shared" ref="B572:G572" si="6">B$230</f>
        <v>#VALUE!</v>
      </c>
      <c r="C572" s="6" t="e">
        <f t="shared" si="6"/>
        <v>#VALUE!</v>
      </c>
      <c r="D572" s="6" t="e">
        <f t="shared" si="6"/>
        <v>#VALUE!</v>
      </c>
      <c r="E572" s="23" t="e">
        <f t="shared" si="6"/>
        <v>#VALUE!</v>
      </c>
      <c r="F572" s="23" t="e">
        <f t="shared" si="6"/>
        <v>#VALUE!</v>
      </c>
      <c r="G572" s="6" t="e">
        <f t="shared" si="6"/>
        <v>#VALUE!</v>
      </c>
      <c r="H572" s="10"/>
    </row>
    <row r="573" spans="1:8">
      <c r="A573" s="11" t="s">
        <v>796</v>
      </c>
      <c r="B573" s="6" t="e">
        <f t="shared" ref="B573:G573" si="7">B$236</f>
        <v>#VALUE!</v>
      </c>
      <c r="C573" s="6" t="e">
        <f t="shared" si="7"/>
        <v>#VALUE!</v>
      </c>
      <c r="D573" s="6" t="e">
        <f t="shared" si="7"/>
        <v>#VALUE!</v>
      </c>
      <c r="E573" s="23" t="e">
        <f t="shared" si="7"/>
        <v>#VALUE!</v>
      </c>
      <c r="F573" s="23" t="e">
        <f t="shared" si="7"/>
        <v>#VALUE!</v>
      </c>
      <c r="G573" s="6" t="e">
        <f t="shared" si="7"/>
        <v>#VALUE!</v>
      </c>
      <c r="H573" s="10"/>
    </row>
    <row r="574" spans="1:8">
      <c r="A574" s="11" t="s">
        <v>801</v>
      </c>
      <c r="B574" s="6" t="e">
        <f t="shared" ref="B574:G574" si="8">B$242</f>
        <v>#VALUE!</v>
      </c>
      <c r="C574" s="6" t="e">
        <f t="shared" si="8"/>
        <v>#VALUE!</v>
      </c>
      <c r="D574" s="6" t="e">
        <f t="shared" si="8"/>
        <v>#VALUE!</v>
      </c>
      <c r="E574" s="23" t="e">
        <f t="shared" si="8"/>
        <v>#VALUE!</v>
      </c>
      <c r="F574" s="23" t="e">
        <f t="shared" si="8"/>
        <v>#VALUE!</v>
      </c>
      <c r="G574" s="6" t="e">
        <f t="shared" si="8"/>
        <v>#VALUE!</v>
      </c>
      <c r="H574" s="10"/>
    </row>
    <row r="575" spans="1:8">
      <c r="A575" s="11" t="s">
        <v>806</v>
      </c>
      <c r="B575" s="6" t="e">
        <f>B$248</f>
        <v>#VALUE!</v>
      </c>
      <c r="C575" s="8"/>
      <c r="D575" s="8"/>
      <c r="E575" s="8"/>
      <c r="F575" s="8"/>
      <c r="G575" s="8"/>
      <c r="H575" s="10"/>
    </row>
    <row r="576" spans="1:8">
      <c r="A576" s="11" t="s">
        <v>811</v>
      </c>
      <c r="B576" s="6" t="e">
        <f>B$254</f>
        <v>#VALUE!</v>
      </c>
      <c r="C576" s="8"/>
      <c r="D576" s="8"/>
      <c r="E576" s="8"/>
      <c r="F576" s="8"/>
      <c r="G576" s="8"/>
      <c r="H576" s="10"/>
    </row>
    <row r="577" spans="1:8">
      <c r="A577" s="11" t="s">
        <v>816</v>
      </c>
      <c r="B577" s="6" t="e">
        <f>B$260</f>
        <v>#VALUE!</v>
      </c>
      <c r="C577" s="8"/>
      <c r="D577" s="8"/>
      <c r="E577" s="8"/>
      <c r="F577" s="8"/>
      <c r="G577" s="8"/>
      <c r="H577" s="10"/>
    </row>
    <row r="578" spans="1:8">
      <c r="A578" s="11" t="s">
        <v>821</v>
      </c>
      <c r="B578" s="6" t="e">
        <f>B$266</f>
        <v>#VALUE!</v>
      </c>
      <c r="C578" s="8"/>
      <c r="D578" s="8"/>
      <c r="E578" s="8"/>
      <c r="F578" s="8"/>
      <c r="G578" s="8"/>
      <c r="H578" s="10"/>
    </row>
    <row r="579" spans="1:8">
      <c r="A579" s="11" t="s">
        <v>826</v>
      </c>
      <c r="B579" s="6" t="e">
        <f>B$272</f>
        <v>#VALUE!</v>
      </c>
      <c r="C579" s="6" t="e">
        <f>C$272</f>
        <v>#VALUE!</v>
      </c>
      <c r="D579" s="6" t="e">
        <f>D$272</f>
        <v>#VALUE!</v>
      </c>
      <c r="E579" s="8"/>
      <c r="F579" s="8"/>
      <c r="G579" s="8"/>
      <c r="H579" s="10"/>
    </row>
    <row r="580" spans="1:8">
      <c r="A580" s="11" t="s">
        <v>831</v>
      </c>
      <c r="B580" s="6" t="e">
        <f>B$278</f>
        <v>#VALUE!</v>
      </c>
      <c r="C580" s="8"/>
      <c r="D580" s="8"/>
      <c r="E580" s="23" t="e">
        <f>E$278</f>
        <v>#VALUE!</v>
      </c>
      <c r="F580" s="8"/>
      <c r="G580" s="8"/>
      <c r="H580" s="10"/>
    </row>
    <row r="581" spans="1:8">
      <c r="A581" s="11" t="s">
        <v>836</v>
      </c>
      <c r="B581" s="6" t="e">
        <f>B$284</f>
        <v>#VALUE!</v>
      </c>
      <c r="C581" s="8"/>
      <c r="D581" s="8"/>
      <c r="E581" s="23" t="e">
        <f>E$284</f>
        <v>#VALUE!</v>
      </c>
      <c r="F581" s="8"/>
      <c r="G581" s="8"/>
      <c r="H581" s="10"/>
    </row>
    <row r="582" spans="1:8">
      <c r="A582" s="11" t="s">
        <v>841</v>
      </c>
      <c r="B582" s="6" t="e">
        <f>B$290</f>
        <v>#VALUE!</v>
      </c>
      <c r="C582" s="8"/>
      <c r="D582" s="8"/>
      <c r="E582" s="23" t="e">
        <f>E$290</f>
        <v>#VALUE!</v>
      </c>
      <c r="F582" s="8"/>
      <c r="G582" s="6" t="e">
        <f>G$290</f>
        <v>#VALUE!</v>
      </c>
      <c r="H582" s="10"/>
    </row>
    <row r="583" spans="1:8">
      <c r="A583" s="11" t="s">
        <v>846</v>
      </c>
      <c r="B583" s="6" t="e">
        <f>B$296</f>
        <v>#VALUE!</v>
      </c>
      <c r="C583" s="6" t="e">
        <f>C$296</f>
        <v>#VALUE!</v>
      </c>
      <c r="D583" s="6" t="e">
        <f>D$296</f>
        <v>#VALUE!</v>
      </c>
      <c r="E583" s="23" t="e">
        <f>E$296</f>
        <v>#VALUE!</v>
      </c>
      <c r="F583" s="8"/>
      <c r="G583" s="6" t="e">
        <f>G$296</f>
        <v>#VALUE!</v>
      </c>
      <c r="H583" s="10"/>
    </row>
    <row r="584" spans="1:8">
      <c r="A584" s="11" t="s">
        <v>851</v>
      </c>
      <c r="B584" s="6" t="e">
        <f>B$302</f>
        <v>#VALUE!</v>
      </c>
      <c r="C584" s="8"/>
      <c r="D584" s="8"/>
      <c r="E584" s="23" t="e">
        <f>E$302</f>
        <v>#VALUE!</v>
      </c>
      <c r="F584" s="8"/>
      <c r="G584" s="6" t="e">
        <f>G$302</f>
        <v>#VALUE!</v>
      </c>
      <c r="H584" s="10"/>
    </row>
    <row r="585" spans="1:8" ht="30">
      <c r="A585" s="11" t="s">
        <v>856</v>
      </c>
      <c r="B585" s="6" t="e">
        <f>B$308</f>
        <v>#VALUE!</v>
      </c>
      <c r="C585" s="6" t="e">
        <f>C$308</f>
        <v>#VALUE!</v>
      </c>
      <c r="D585" s="6" t="e">
        <f>D$308</f>
        <v>#VALUE!</v>
      </c>
      <c r="E585" s="23" t="e">
        <f>E$308</f>
        <v>#VALUE!</v>
      </c>
      <c r="F585" s="8"/>
      <c r="G585" s="6" t="e">
        <f>G$308</f>
        <v>#VALUE!</v>
      </c>
      <c r="H585" s="10"/>
    </row>
    <row r="586" spans="1:8">
      <c r="A586" s="11" t="s">
        <v>861</v>
      </c>
      <c r="B586" s="6" t="e">
        <f>B$314</f>
        <v>#VALUE!</v>
      </c>
      <c r="C586" s="8"/>
      <c r="D586" s="8"/>
      <c r="E586" s="23" t="e">
        <f>E$314</f>
        <v>#VALUE!</v>
      </c>
      <c r="F586" s="8"/>
      <c r="G586" s="6" t="e">
        <f>G$314</f>
        <v>#VALUE!</v>
      </c>
      <c r="H586" s="10"/>
    </row>
    <row r="587" spans="1:8">
      <c r="A587" s="11" t="s">
        <v>866</v>
      </c>
      <c r="B587" s="6" t="e">
        <f>B$320</f>
        <v>#VALUE!</v>
      </c>
      <c r="C587" s="6" t="e">
        <f>C$320</f>
        <v>#VALUE!</v>
      </c>
      <c r="D587" s="6" t="e">
        <f>D$320</f>
        <v>#VALUE!</v>
      </c>
      <c r="E587" s="23" t="e">
        <f>E$320</f>
        <v>#VALUE!</v>
      </c>
      <c r="F587" s="8"/>
      <c r="G587" s="6" t="e">
        <f>G$320</f>
        <v>#VALUE!</v>
      </c>
      <c r="H587" s="10"/>
    </row>
    <row r="588" spans="1:8">
      <c r="A588" s="11" t="s">
        <v>745</v>
      </c>
      <c r="B588" s="6" t="e">
        <f>B$175</f>
        <v>#VALUE!</v>
      </c>
      <c r="C588" s="8"/>
      <c r="D588" s="8"/>
      <c r="E588" s="23" t="e">
        <f>E$175</f>
        <v>#VALUE!</v>
      </c>
      <c r="F588" s="8"/>
      <c r="G588" s="8"/>
      <c r="H588" s="10"/>
    </row>
    <row r="589" spans="1:8">
      <c r="A589" s="11" t="s">
        <v>750</v>
      </c>
      <c r="B589" s="6" t="e">
        <f>B$181</f>
        <v>#VALUE!</v>
      </c>
      <c r="C589" s="6" t="e">
        <f>C$181</f>
        <v>#VALUE!</v>
      </c>
      <c r="D589" s="8"/>
      <c r="E589" s="23" t="e">
        <f>E$181</f>
        <v>#VALUE!</v>
      </c>
      <c r="F589" s="8"/>
      <c r="G589" s="8"/>
      <c r="H589" s="10"/>
    </row>
    <row r="590" spans="1:8">
      <c r="A590" s="11" t="s">
        <v>755</v>
      </c>
      <c r="B590" s="6" t="e">
        <f>B$187</f>
        <v>#VALUE!</v>
      </c>
      <c r="C590" s="8"/>
      <c r="D590" s="8"/>
      <c r="E590" s="8"/>
      <c r="F590" s="8"/>
      <c r="G590" s="8"/>
      <c r="H590" s="10"/>
    </row>
    <row r="591" spans="1:8">
      <c r="A591" s="11" t="s">
        <v>760</v>
      </c>
      <c r="B591" s="6" t="e">
        <f>B$193</f>
        <v>#VALUE!</v>
      </c>
      <c r="C591" s="8"/>
      <c r="D591" s="8"/>
      <c r="E591" s="23" t="e">
        <f>E$193</f>
        <v>#VALUE!</v>
      </c>
      <c r="F591" s="8"/>
      <c r="G591" s="8"/>
      <c r="H591" s="10"/>
    </row>
    <row r="592" spans="1:8">
      <c r="A592" s="11" t="s">
        <v>765</v>
      </c>
      <c r="B592" s="6" t="e">
        <f>B$199</f>
        <v>#VALUE!</v>
      </c>
      <c r="C592" s="6" t="e">
        <f>C$199</f>
        <v>#VALUE!</v>
      </c>
      <c r="D592" s="8"/>
      <c r="E592" s="23" t="e">
        <f>E$199</f>
        <v>#VALUE!</v>
      </c>
      <c r="F592" s="8"/>
      <c r="G592" s="8"/>
      <c r="H592" s="10"/>
    </row>
    <row r="593" spans="1:8" ht="30">
      <c r="A593" s="11" t="s">
        <v>770</v>
      </c>
      <c r="B593" s="6" t="e">
        <f>B$205</f>
        <v>#VALUE!</v>
      </c>
      <c r="C593" s="8"/>
      <c r="D593" s="8"/>
      <c r="E593" s="8"/>
      <c r="F593" s="8"/>
      <c r="G593" s="8"/>
      <c r="H593" s="10"/>
    </row>
    <row r="594" spans="1:8">
      <c r="A594" s="11" t="s">
        <v>775</v>
      </c>
      <c r="B594" s="6" t="e">
        <f>B$211</f>
        <v>#VALUE!</v>
      </c>
      <c r="C594" s="6" t="e">
        <f>C$211</f>
        <v>#VALUE!</v>
      </c>
      <c r="D594" s="8"/>
      <c r="E594" s="23" t="e">
        <f>E$211</f>
        <v>#VALUE!</v>
      </c>
      <c r="F594" s="8"/>
      <c r="G594" s="8"/>
      <c r="H594" s="10"/>
    </row>
    <row r="595" spans="1:8">
      <c r="A595" s="11" t="s">
        <v>780</v>
      </c>
      <c r="B595" s="6" t="e">
        <f>B$217</f>
        <v>#VALUE!</v>
      </c>
      <c r="C595" s="6" t="e">
        <f>C$217</f>
        <v>#VALUE!</v>
      </c>
      <c r="D595" s="8"/>
      <c r="E595" s="23" t="e">
        <f>E$217</f>
        <v>#VALUE!</v>
      </c>
      <c r="F595" s="8"/>
      <c r="G595" s="8"/>
      <c r="H595" s="10"/>
    </row>
    <row r="596" spans="1:8">
      <c r="A596" s="11" t="s">
        <v>785</v>
      </c>
      <c r="B596" s="6" t="e">
        <f>B$223</f>
        <v>#VALUE!</v>
      </c>
      <c r="C596" s="6" t="e">
        <f>C$223</f>
        <v>#VALUE!</v>
      </c>
      <c r="D596" s="8"/>
      <c r="E596" s="23" t="e">
        <f>E$223</f>
        <v>#VALUE!</v>
      </c>
      <c r="F596" s="8"/>
      <c r="G596" s="8"/>
      <c r="H596" s="10"/>
    </row>
    <row r="597" spans="1:8">
      <c r="A597" s="11" t="s">
        <v>790</v>
      </c>
      <c r="B597" s="6" t="e">
        <f t="shared" ref="B597:G597" si="9">B$229</f>
        <v>#VALUE!</v>
      </c>
      <c r="C597" s="6" t="e">
        <f t="shared" si="9"/>
        <v>#VALUE!</v>
      </c>
      <c r="D597" s="6" t="e">
        <f t="shared" si="9"/>
        <v>#VALUE!</v>
      </c>
      <c r="E597" s="23" t="e">
        <f t="shared" si="9"/>
        <v>#VALUE!</v>
      </c>
      <c r="F597" s="23" t="e">
        <f t="shared" si="9"/>
        <v>#VALUE!</v>
      </c>
      <c r="G597" s="6" t="e">
        <f t="shared" si="9"/>
        <v>#VALUE!</v>
      </c>
      <c r="H597" s="10"/>
    </row>
    <row r="598" spans="1:8">
      <c r="A598" s="11" t="s">
        <v>795</v>
      </c>
      <c r="B598" s="6" t="e">
        <f t="shared" ref="B598:G598" si="10">B$235</f>
        <v>#VALUE!</v>
      </c>
      <c r="C598" s="6" t="e">
        <f t="shared" si="10"/>
        <v>#VALUE!</v>
      </c>
      <c r="D598" s="6" t="e">
        <f t="shared" si="10"/>
        <v>#VALUE!</v>
      </c>
      <c r="E598" s="23" t="e">
        <f t="shared" si="10"/>
        <v>#VALUE!</v>
      </c>
      <c r="F598" s="23" t="e">
        <f t="shared" si="10"/>
        <v>#VALUE!</v>
      </c>
      <c r="G598" s="6" t="e">
        <f t="shared" si="10"/>
        <v>#VALUE!</v>
      </c>
      <c r="H598" s="10"/>
    </row>
    <row r="599" spans="1:8">
      <c r="A599" s="11" t="s">
        <v>800</v>
      </c>
      <c r="B599" s="6" t="e">
        <f t="shared" ref="B599:G599" si="11">B$241</f>
        <v>#VALUE!</v>
      </c>
      <c r="C599" s="6" t="e">
        <f t="shared" si="11"/>
        <v>#VALUE!</v>
      </c>
      <c r="D599" s="6" t="e">
        <f t="shared" si="11"/>
        <v>#VALUE!</v>
      </c>
      <c r="E599" s="23" t="e">
        <f t="shared" si="11"/>
        <v>#VALUE!</v>
      </c>
      <c r="F599" s="23" t="e">
        <f t="shared" si="11"/>
        <v>#VALUE!</v>
      </c>
      <c r="G599" s="6" t="e">
        <f t="shared" si="11"/>
        <v>#VALUE!</v>
      </c>
      <c r="H599" s="10"/>
    </row>
    <row r="600" spans="1:8">
      <c r="A600" s="11" t="s">
        <v>805</v>
      </c>
      <c r="B600" s="6" t="e">
        <f>B$247</f>
        <v>#VALUE!</v>
      </c>
      <c r="C600" s="8"/>
      <c r="D600" s="8"/>
      <c r="E600" s="8"/>
      <c r="F600" s="8"/>
      <c r="G600" s="8"/>
      <c r="H600" s="10"/>
    </row>
    <row r="601" spans="1:8">
      <c r="A601" s="11" t="s">
        <v>810</v>
      </c>
      <c r="B601" s="6" t="e">
        <f>B$253</f>
        <v>#VALUE!</v>
      </c>
      <c r="C601" s="8"/>
      <c r="D601" s="8"/>
      <c r="E601" s="8"/>
      <c r="F601" s="8"/>
      <c r="G601" s="8"/>
      <c r="H601" s="10"/>
    </row>
    <row r="602" spans="1:8">
      <c r="A602" s="11" t="s">
        <v>815</v>
      </c>
      <c r="B602" s="6" t="e">
        <f>B$259</f>
        <v>#VALUE!</v>
      </c>
      <c r="C602" s="8"/>
      <c r="D602" s="8"/>
      <c r="E602" s="8"/>
      <c r="F602" s="8"/>
      <c r="G602" s="8"/>
      <c r="H602" s="10"/>
    </row>
    <row r="603" spans="1:8">
      <c r="A603" s="11" t="s">
        <v>820</v>
      </c>
      <c r="B603" s="6" t="e">
        <f>B$265</f>
        <v>#VALUE!</v>
      </c>
      <c r="C603" s="8"/>
      <c r="D603" s="8"/>
      <c r="E603" s="8"/>
      <c r="F603" s="8"/>
      <c r="G603" s="8"/>
      <c r="H603" s="10"/>
    </row>
    <row r="604" spans="1:8">
      <c r="A604" s="11" t="s">
        <v>825</v>
      </c>
      <c r="B604" s="6" t="e">
        <f>B$271</f>
        <v>#VALUE!</v>
      </c>
      <c r="C604" s="6" t="e">
        <f>C$271</f>
        <v>#VALUE!</v>
      </c>
      <c r="D604" s="6" t="e">
        <f>D$271</f>
        <v>#VALUE!</v>
      </c>
      <c r="E604" s="8"/>
      <c r="F604" s="8"/>
      <c r="G604" s="8"/>
      <c r="H604" s="10"/>
    </row>
    <row r="605" spans="1:8">
      <c r="A605" s="11" t="s">
        <v>830</v>
      </c>
      <c r="B605" s="6" t="e">
        <f>B$277</f>
        <v>#VALUE!</v>
      </c>
      <c r="C605" s="8"/>
      <c r="D605" s="8"/>
      <c r="E605" s="23" t="e">
        <f>E$277</f>
        <v>#VALUE!</v>
      </c>
      <c r="F605" s="8"/>
      <c r="G605" s="8"/>
      <c r="H605" s="10"/>
    </row>
    <row r="606" spans="1:8">
      <c r="A606" s="11" t="s">
        <v>835</v>
      </c>
      <c r="B606" s="6" t="e">
        <f>B$283</f>
        <v>#VALUE!</v>
      </c>
      <c r="C606" s="8"/>
      <c r="D606" s="8"/>
      <c r="E606" s="23" t="e">
        <f>E$283</f>
        <v>#VALUE!</v>
      </c>
      <c r="F606" s="8"/>
      <c r="G606" s="8"/>
      <c r="H606" s="10"/>
    </row>
    <row r="607" spans="1:8">
      <c r="A607" s="11" t="s">
        <v>840</v>
      </c>
      <c r="B607" s="6" t="e">
        <f>B$289</f>
        <v>#VALUE!</v>
      </c>
      <c r="C607" s="8"/>
      <c r="D607" s="8"/>
      <c r="E607" s="23" t="e">
        <f>E$289</f>
        <v>#VALUE!</v>
      </c>
      <c r="F607" s="8"/>
      <c r="G607" s="6" t="e">
        <f>G$289</f>
        <v>#VALUE!</v>
      </c>
      <c r="H607" s="10"/>
    </row>
    <row r="608" spans="1:8">
      <c r="A608" s="11" t="s">
        <v>845</v>
      </c>
      <c r="B608" s="6" t="e">
        <f>B$295</f>
        <v>#VALUE!</v>
      </c>
      <c r="C608" s="6" t="e">
        <f>C$295</f>
        <v>#VALUE!</v>
      </c>
      <c r="D608" s="6" t="e">
        <f>D$295</f>
        <v>#VALUE!</v>
      </c>
      <c r="E608" s="23" t="e">
        <f>E$295</f>
        <v>#VALUE!</v>
      </c>
      <c r="F608" s="8"/>
      <c r="G608" s="6" t="e">
        <f>G$295</f>
        <v>#VALUE!</v>
      </c>
      <c r="H608" s="10"/>
    </row>
    <row r="609" spans="1:8">
      <c r="A609" s="11" t="s">
        <v>850</v>
      </c>
      <c r="B609" s="6" t="e">
        <f>B$301</f>
        <v>#VALUE!</v>
      </c>
      <c r="C609" s="8"/>
      <c r="D609" s="8"/>
      <c r="E609" s="23" t="e">
        <f>E$301</f>
        <v>#VALUE!</v>
      </c>
      <c r="F609" s="8"/>
      <c r="G609" s="6" t="e">
        <f>G$301</f>
        <v>#VALUE!</v>
      </c>
      <c r="H609" s="10"/>
    </row>
    <row r="610" spans="1:8">
      <c r="A610" s="11" t="s">
        <v>855</v>
      </c>
      <c r="B610" s="6" t="e">
        <f>B$307</f>
        <v>#VALUE!</v>
      </c>
      <c r="C610" s="6" t="e">
        <f>C$307</f>
        <v>#VALUE!</v>
      </c>
      <c r="D610" s="6" t="e">
        <f>D$307</f>
        <v>#VALUE!</v>
      </c>
      <c r="E610" s="23" t="e">
        <f>E$307</f>
        <v>#VALUE!</v>
      </c>
      <c r="F610" s="8"/>
      <c r="G610" s="6" t="e">
        <f>G$307</f>
        <v>#VALUE!</v>
      </c>
      <c r="H610" s="10"/>
    </row>
    <row r="611" spans="1:8">
      <c r="A611" s="11" t="s">
        <v>860</v>
      </c>
      <c r="B611" s="6" t="e">
        <f>B$313</f>
        <v>#VALUE!</v>
      </c>
      <c r="C611" s="8"/>
      <c r="D611" s="8"/>
      <c r="E611" s="23" t="e">
        <f>E$313</f>
        <v>#VALUE!</v>
      </c>
      <c r="F611" s="8"/>
      <c r="G611" s="6" t="e">
        <f>G$313</f>
        <v>#VALUE!</v>
      </c>
      <c r="H611" s="10"/>
    </row>
    <row r="612" spans="1:8">
      <c r="A612" s="11" t="s">
        <v>865</v>
      </c>
      <c r="B612" s="6" t="e">
        <f>B$319</f>
        <v>#VALUE!</v>
      </c>
      <c r="C612" s="6" t="e">
        <f>C$319</f>
        <v>#VALUE!</v>
      </c>
      <c r="D612" s="6" t="e">
        <f>D$319</f>
        <v>#VALUE!</v>
      </c>
      <c r="E612" s="23" t="e">
        <f>E$319</f>
        <v>#VALUE!</v>
      </c>
      <c r="F612" s="8"/>
      <c r="G612" s="6" t="e">
        <f>G$319</f>
        <v>#VALUE!</v>
      </c>
      <c r="H612" s="10"/>
    </row>
    <row r="613" spans="1:8">
      <c r="A613" s="11" t="s">
        <v>744</v>
      </c>
      <c r="B613" s="6" t="e">
        <f>B$174</f>
        <v>#VALUE!</v>
      </c>
      <c r="C613" s="8"/>
      <c r="D613" s="8"/>
      <c r="E613" s="23" t="e">
        <f>E$174</f>
        <v>#VALUE!</v>
      </c>
      <c r="F613" s="8"/>
      <c r="G613" s="8"/>
      <c r="H613" s="10"/>
    </row>
    <row r="614" spans="1:8">
      <c r="A614" s="11" t="s">
        <v>749</v>
      </c>
      <c r="B614" s="6" t="e">
        <f>B$180</f>
        <v>#VALUE!</v>
      </c>
      <c r="C614" s="6" t="e">
        <f>C$180</f>
        <v>#VALUE!</v>
      </c>
      <c r="D614" s="8"/>
      <c r="E614" s="23" t="e">
        <f>E$180</f>
        <v>#VALUE!</v>
      </c>
      <c r="F614" s="8"/>
      <c r="G614" s="8"/>
      <c r="H614" s="10"/>
    </row>
    <row r="615" spans="1:8">
      <c r="A615" s="11" t="s">
        <v>754</v>
      </c>
      <c r="B615" s="6" t="e">
        <f>B$186</f>
        <v>#VALUE!</v>
      </c>
      <c r="C615" s="8"/>
      <c r="D615" s="8"/>
      <c r="E615" s="8"/>
      <c r="F615" s="8"/>
      <c r="G615" s="8"/>
      <c r="H615" s="10"/>
    </row>
    <row r="616" spans="1:8">
      <c r="A616" s="11" t="s">
        <v>759</v>
      </c>
      <c r="B616" s="6" t="e">
        <f>B$192</f>
        <v>#VALUE!</v>
      </c>
      <c r="C616" s="8"/>
      <c r="D616" s="8"/>
      <c r="E616" s="23" t="e">
        <f>E$192</f>
        <v>#VALUE!</v>
      </c>
      <c r="F616" s="8"/>
      <c r="G616" s="8"/>
      <c r="H616" s="10"/>
    </row>
    <row r="617" spans="1:8">
      <c r="A617" s="11" t="s">
        <v>764</v>
      </c>
      <c r="B617" s="6" t="e">
        <f>B$198</f>
        <v>#VALUE!</v>
      </c>
      <c r="C617" s="6" t="e">
        <f>C$198</f>
        <v>#VALUE!</v>
      </c>
      <c r="D617" s="8"/>
      <c r="E617" s="23" t="e">
        <f>E$198</f>
        <v>#VALUE!</v>
      </c>
      <c r="F617" s="8"/>
      <c r="G617" s="8"/>
      <c r="H617" s="10"/>
    </row>
    <row r="618" spans="1:8" ht="30">
      <c r="A618" s="11" t="s">
        <v>769</v>
      </c>
      <c r="B618" s="6" t="e">
        <f>B$204</f>
        <v>#VALUE!</v>
      </c>
      <c r="C618" s="8"/>
      <c r="D618" s="8"/>
      <c r="E618" s="8"/>
      <c r="F618" s="8"/>
      <c r="G618" s="8"/>
      <c r="H618" s="10"/>
    </row>
    <row r="619" spans="1:8">
      <c r="A619" s="11" t="s">
        <v>774</v>
      </c>
      <c r="B619" s="6" t="e">
        <f>B$210</f>
        <v>#VALUE!</v>
      </c>
      <c r="C619" s="6" t="e">
        <f>C$210</f>
        <v>#VALUE!</v>
      </c>
      <c r="D619" s="8"/>
      <c r="E619" s="23" t="e">
        <f>E$210</f>
        <v>#VALUE!</v>
      </c>
      <c r="F619" s="8"/>
      <c r="G619" s="8"/>
      <c r="H619" s="10"/>
    </row>
    <row r="620" spans="1:8">
      <c r="A620" s="11" t="s">
        <v>779</v>
      </c>
      <c r="B620" s="6" t="e">
        <f>B$216</f>
        <v>#VALUE!</v>
      </c>
      <c r="C620" s="6" t="e">
        <f>C$216</f>
        <v>#VALUE!</v>
      </c>
      <c r="D620" s="8"/>
      <c r="E620" s="23" t="e">
        <f>E$216</f>
        <v>#VALUE!</v>
      </c>
      <c r="F620" s="8"/>
      <c r="G620" s="8"/>
      <c r="H620" s="10"/>
    </row>
    <row r="621" spans="1:8">
      <c r="A621" s="11" t="s">
        <v>784</v>
      </c>
      <c r="B621" s="6" t="e">
        <f>B$222</f>
        <v>#VALUE!</v>
      </c>
      <c r="C621" s="6" t="e">
        <f>C$222</f>
        <v>#VALUE!</v>
      </c>
      <c r="D621" s="8"/>
      <c r="E621" s="23" t="e">
        <f>E$222</f>
        <v>#VALUE!</v>
      </c>
      <c r="F621" s="8"/>
      <c r="G621" s="8"/>
      <c r="H621" s="10"/>
    </row>
    <row r="622" spans="1:8">
      <c r="A622" s="11" t="s">
        <v>789</v>
      </c>
      <c r="B622" s="6" t="e">
        <f t="shared" ref="B622:G622" si="12">B$228</f>
        <v>#VALUE!</v>
      </c>
      <c r="C622" s="6" t="e">
        <f t="shared" si="12"/>
        <v>#VALUE!</v>
      </c>
      <c r="D622" s="6" t="e">
        <f t="shared" si="12"/>
        <v>#VALUE!</v>
      </c>
      <c r="E622" s="23" t="e">
        <f t="shared" si="12"/>
        <v>#VALUE!</v>
      </c>
      <c r="F622" s="23" t="e">
        <f t="shared" si="12"/>
        <v>#VALUE!</v>
      </c>
      <c r="G622" s="6" t="e">
        <f t="shared" si="12"/>
        <v>#VALUE!</v>
      </c>
      <c r="H622" s="10"/>
    </row>
    <row r="623" spans="1:8">
      <c r="A623" s="11" t="s">
        <v>794</v>
      </c>
      <c r="B623" s="6" t="e">
        <f t="shared" ref="B623:G623" si="13">B$234</f>
        <v>#VALUE!</v>
      </c>
      <c r="C623" s="6" t="e">
        <f t="shared" si="13"/>
        <v>#VALUE!</v>
      </c>
      <c r="D623" s="6" t="e">
        <f t="shared" si="13"/>
        <v>#VALUE!</v>
      </c>
      <c r="E623" s="23" t="e">
        <f t="shared" si="13"/>
        <v>#VALUE!</v>
      </c>
      <c r="F623" s="23" t="e">
        <f t="shared" si="13"/>
        <v>#VALUE!</v>
      </c>
      <c r="G623" s="6" t="e">
        <f t="shared" si="13"/>
        <v>#VALUE!</v>
      </c>
      <c r="H623" s="10"/>
    </row>
    <row r="624" spans="1:8">
      <c r="A624" s="11" t="s">
        <v>799</v>
      </c>
      <c r="B624" s="6" t="e">
        <f t="shared" ref="B624:G624" si="14">B$240</f>
        <v>#VALUE!</v>
      </c>
      <c r="C624" s="6" t="e">
        <f t="shared" si="14"/>
        <v>#VALUE!</v>
      </c>
      <c r="D624" s="6" t="e">
        <f t="shared" si="14"/>
        <v>#VALUE!</v>
      </c>
      <c r="E624" s="23" t="e">
        <f t="shared" si="14"/>
        <v>#VALUE!</v>
      </c>
      <c r="F624" s="23" t="e">
        <f t="shared" si="14"/>
        <v>#VALUE!</v>
      </c>
      <c r="G624" s="6" t="e">
        <f t="shared" si="14"/>
        <v>#VALUE!</v>
      </c>
      <c r="H624" s="10"/>
    </row>
    <row r="625" spans="1:8">
      <c r="A625" s="11" t="s">
        <v>804</v>
      </c>
      <c r="B625" s="6" t="e">
        <f>B$246</f>
        <v>#VALUE!</v>
      </c>
      <c r="C625" s="8"/>
      <c r="D625" s="8"/>
      <c r="E625" s="8"/>
      <c r="F625" s="8"/>
      <c r="G625" s="8"/>
      <c r="H625" s="10"/>
    </row>
    <row r="626" spans="1:8">
      <c r="A626" s="11" t="s">
        <v>809</v>
      </c>
      <c r="B626" s="6" t="e">
        <f>B$252</f>
        <v>#VALUE!</v>
      </c>
      <c r="C626" s="8"/>
      <c r="D626" s="8"/>
      <c r="E626" s="8"/>
      <c r="F626" s="8"/>
      <c r="G626" s="8"/>
      <c r="H626" s="10"/>
    </row>
    <row r="627" spans="1:8">
      <c r="A627" s="11" t="s">
        <v>814</v>
      </c>
      <c r="B627" s="6" t="e">
        <f>B$258</f>
        <v>#VALUE!</v>
      </c>
      <c r="C627" s="8"/>
      <c r="D627" s="8"/>
      <c r="E627" s="8"/>
      <c r="F627" s="8"/>
      <c r="G627" s="8"/>
      <c r="H627" s="10"/>
    </row>
    <row r="628" spans="1:8">
      <c r="A628" s="11" t="s">
        <v>819</v>
      </c>
      <c r="B628" s="6" t="e">
        <f>B$264</f>
        <v>#VALUE!</v>
      </c>
      <c r="C628" s="8"/>
      <c r="D628" s="8"/>
      <c r="E628" s="8"/>
      <c r="F628" s="8"/>
      <c r="G628" s="8"/>
      <c r="H628" s="10"/>
    </row>
    <row r="629" spans="1:8">
      <c r="A629" s="11" t="s">
        <v>824</v>
      </c>
      <c r="B629" s="6" t="e">
        <f>B$270</f>
        <v>#VALUE!</v>
      </c>
      <c r="C629" s="6" t="e">
        <f>C$270</f>
        <v>#VALUE!</v>
      </c>
      <c r="D629" s="6" t="e">
        <f>D$270</f>
        <v>#VALUE!</v>
      </c>
      <c r="E629" s="8"/>
      <c r="F629" s="8"/>
      <c r="G629" s="8"/>
      <c r="H629" s="10"/>
    </row>
    <row r="630" spans="1:8">
      <c r="A630" s="11" t="s">
        <v>829</v>
      </c>
      <c r="B630" s="6" t="e">
        <f>B$276</f>
        <v>#VALUE!</v>
      </c>
      <c r="C630" s="8"/>
      <c r="D630" s="8"/>
      <c r="E630" s="23" t="e">
        <f>E$276</f>
        <v>#VALUE!</v>
      </c>
      <c r="F630" s="8"/>
      <c r="G630" s="8"/>
      <c r="H630" s="10"/>
    </row>
    <row r="631" spans="1:8">
      <c r="A631" s="11" t="s">
        <v>834</v>
      </c>
      <c r="B631" s="6" t="e">
        <f>B$282</f>
        <v>#VALUE!</v>
      </c>
      <c r="C631" s="8"/>
      <c r="D631" s="8"/>
      <c r="E631" s="23" t="e">
        <f>E$282</f>
        <v>#VALUE!</v>
      </c>
      <c r="F631" s="8"/>
      <c r="G631" s="8"/>
      <c r="H631" s="10"/>
    </row>
    <row r="632" spans="1:8">
      <c r="A632" s="11" t="s">
        <v>839</v>
      </c>
      <c r="B632" s="6" t="e">
        <f>B$288</f>
        <v>#VALUE!</v>
      </c>
      <c r="C632" s="8"/>
      <c r="D632" s="8"/>
      <c r="E632" s="23" t="e">
        <f>E$288</f>
        <v>#VALUE!</v>
      </c>
      <c r="F632" s="8"/>
      <c r="G632" s="6" t="e">
        <f>G$288</f>
        <v>#VALUE!</v>
      </c>
      <c r="H632" s="10"/>
    </row>
    <row r="633" spans="1:8">
      <c r="A633" s="11" t="s">
        <v>844</v>
      </c>
      <c r="B633" s="6" t="e">
        <f>B$294</f>
        <v>#VALUE!</v>
      </c>
      <c r="C633" s="6" t="e">
        <f>C$294</f>
        <v>#VALUE!</v>
      </c>
      <c r="D633" s="6" t="e">
        <f>D$294</f>
        <v>#VALUE!</v>
      </c>
      <c r="E633" s="23" t="e">
        <f>E$294</f>
        <v>#VALUE!</v>
      </c>
      <c r="F633" s="8"/>
      <c r="G633" s="6" t="e">
        <f>G$294</f>
        <v>#VALUE!</v>
      </c>
      <c r="H633" s="10"/>
    </row>
    <row r="634" spans="1:8">
      <c r="A634" s="11" t="s">
        <v>849</v>
      </c>
      <c r="B634" s="6" t="e">
        <f>B$300</f>
        <v>#VALUE!</v>
      </c>
      <c r="C634" s="8"/>
      <c r="D634" s="8"/>
      <c r="E634" s="23" t="e">
        <f>E$300</f>
        <v>#VALUE!</v>
      </c>
      <c r="F634" s="8"/>
      <c r="G634" s="6" t="e">
        <f>G$300</f>
        <v>#VALUE!</v>
      </c>
      <c r="H634" s="10"/>
    </row>
    <row r="635" spans="1:8">
      <c r="A635" s="11" t="s">
        <v>854</v>
      </c>
      <c r="B635" s="6" t="e">
        <f>B$306</f>
        <v>#VALUE!</v>
      </c>
      <c r="C635" s="6" t="e">
        <f>C$306</f>
        <v>#VALUE!</v>
      </c>
      <c r="D635" s="6" t="e">
        <f>D$306</f>
        <v>#VALUE!</v>
      </c>
      <c r="E635" s="23" t="e">
        <f>E$306</f>
        <v>#VALUE!</v>
      </c>
      <c r="F635" s="8"/>
      <c r="G635" s="6" t="e">
        <f>G$306</f>
        <v>#VALUE!</v>
      </c>
      <c r="H635" s="10"/>
    </row>
    <row r="636" spans="1:8">
      <c r="A636" s="11" t="s">
        <v>859</v>
      </c>
      <c r="B636" s="6" t="e">
        <f>B$312</f>
        <v>#VALUE!</v>
      </c>
      <c r="C636" s="8"/>
      <c r="D636" s="8"/>
      <c r="E636" s="23" t="e">
        <f>E$312</f>
        <v>#VALUE!</v>
      </c>
      <c r="F636" s="8"/>
      <c r="G636" s="6" t="e">
        <f>G$312</f>
        <v>#VALUE!</v>
      </c>
      <c r="H636" s="10"/>
    </row>
    <row r="637" spans="1:8">
      <c r="A637" s="11" t="s">
        <v>864</v>
      </c>
      <c r="B637" s="6" t="e">
        <f>B$318</f>
        <v>#VALUE!</v>
      </c>
      <c r="C637" s="6" t="e">
        <f>C$318</f>
        <v>#VALUE!</v>
      </c>
      <c r="D637" s="6" t="e">
        <f>D$318</f>
        <v>#VALUE!</v>
      </c>
      <c r="E637" s="23" t="e">
        <f>E$318</f>
        <v>#VALUE!</v>
      </c>
      <c r="F637" s="8"/>
      <c r="G637" s="6" t="e">
        <f>G$318</f>
        <v>#VALUE!</v>
      </c>
      <c r="H637" s="10"/>
    </row>
  </sheetData>
  <sheetProtection sheet="1" objects="1" scenarios="1"/>
  <phoneticPr fontId="6" type="noConversion"/>
  <hyperlinks>
    <hyperlink ref="A5" location="'11'!B52" display="x1 = 1181. LDNO discounts"/>
    <hyperlink ref="A162" location="'11'!B61" display="x1 = 1182. Unit rate 1 p/kWh (in CDCM end user tariffs)"/>
    <hyperlink ref="A163" location="'LDNORev'!B9" display="x2 = 6001. Applicable discount for each tariff"/>
    <hyperlink ref="A164" location="'11'!C61" display="x3 = 1182. Unit rate 2 p/kWh (in CDCM end user tariffs)"/>
    <hyperlink ref="A165" location="'11'!D61" display="x4 = 1182. Unit rate 3 p/kWh (in CDCM end user tariffs)"/>
    <hyperlink ref="A166" location="'11'!E61" display="x5 = 1182. Fixed charge p/MPAN/day (in CDCM end user tariffs)"/>
    <hyperlink ref="A167" location="'11'!F61" display="x6 = 1182. Capacity charge p/kVA/day (in CDCM end user tariffs)"/>
    <hyperlink ref="A168" location="'11'!G61" display="x7 = 1182. Reactive power charge p/kVArh (in CDCM end user tariffs)"/>
    <hyperlink ref="A326" location="'11'!B17" display="x1 = 1113. Days in year (in General inputs)"/>
    <hyperlink ref="A327" location="'LDNORev'!E173" display="x2 = 6002. Fixed charge p/MPAN/day (in LDNO discounted CDCM tariffs)"/>
    <hyperlink ref="A328" location="'11'!E90" display="x3 = 1183. MPANs (in LDNO volume data)"/>
    <hyperlink ref="A329" location="'LDNORev'!F173" display="x4 = 6002. Capacity charge p/kVA/day (in LDNO discounted CDCM tariffs)"/>
    <hyperlink ref="A330" location="'11'!F90" display="x5 = 1183. Import capacity (kVA) (in LDNO volume data)"/>
    <hyperlink ref="A331" location="'LDNORev'!B173" display="x6 = 6002. Unit rate 1 p/kWh (in LDNO discounted CDCM tariffs)"/>
    <hyperlink ref="A332" location="'11'!B90" display="x7 = 1183. Rate 1 units (MWh) (in LDNO volume data)"/>
    <hyperlink ref="A333" location="'LDNORev'!C173" display="x8 = 6002. Unit rate 2 p/kWh (in LDNO discounted CDCM tariffs)"/>
    <hyperlink ref="A334" location="'11'!C90" display="x9 = 1183. Rate 2 units (MWh) (in LDNO volume data)"/>
    <hyperlink ref="A335" location="'LDNORev'!D173" display="x10 = 6002. Unit rate 3 p/kWh (in LDNO discounted CDCM tariffs)"/>
    <hyperlink ref="A336" location="'11'!D90" display="x11 = 1183. Rate 3 units (MWh) (in LDNO volume data)"/>
    <hyperlink ref="A337" location="'LDNORev'!G173" display="x12 = 6002. Reactive power charge p/kVArh (in LDNO discounted CDCM tariffs)"/>
    <hyperlink ref="A338" location="'11'!G90" display="x13 = 1183. Reactive power units (MVArh) (in LDNO volume data)"/>
    <hyperlink ref="A495" location="'LDNORev'!B342" display="x1 = 6003. Net revenue from discounted LDNO tariffs (£/year)"/>
    <hyperlink ref="A503" location="'LDNORev'!B173" display="x1 = 6002. Unit rate 1 p/kWh (in LDNO discounted CDCM tariffs)"/>
    <hyperlink ref="A504" location="'LDNORev'!C173" display="x2 = 6002. Unit rate 2 p/kWh (in LDNO discounted CDCM tariffs)"/>
    <hyperlink ref="A505" location="'LDNORev'!D173" display="x3 = 6002. Unit rate 3 p/kWh (in LDNO discounted CDCM tariffs)"/>
    <hyperlink ref="A506" location="'LDNORev'!E173" display="x4 = 6002. Fixed charge p/MPAN/day (in LDNO discounted CDCM tariffs)"/>
    <hyperlink ref="A507" location="'LDNORev'!F173" display="x5 = 6002. Capacity charge p/kVA/day (in LDNO discounted CDCM tariffs)"/>
    <hyperlink ref="A508" location="'LDNORev'!G173" display="x6 = 6002. Reactive power charge p/kVArh (in LDNO discounted CDCM tariffs)"/>
  </hyperlinks>
  <pageMargins left="0.7" right="0.7" top="0.75" bottom="0.75" header="0.3" footer="0.3"/>
  <pageSetup fitToHeight="0" orientation="portrait"/>
  <headerFooter>
    <oddHeader>&amp;L&amp;A&amp;Cr5247&amp;R&amp;P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3" ht="19.5">
      <c r="A1" s="1" t="str">
        <f ca="1">"r5247: Total"&amp;" for "&amp;'11'!B7&amp;" in "&amp;'11'!C7&amp;" ("&amp;'11'!D7&amp;")"</f>
        <v>r5247: Total for #VALUE! in #VALUE! (#VALUE!)</v>
      </c>
    </row>
    <row r="3" spans="1:3" ht="19.5">
      <c r="A3" s="1" t="s">
        <v>450</v>
      </c>
    </row>
    <row r="4" spans="1:3">
      <c r="A4" s="2" t="s">
        <v>904</v>
      </c>
    </row>
    <row r="5" spans="1:3">
      <c r="A5" s="12" t="s">
        <v>451</v>
      </c>
    </row>
    <row r="6" spans="1:3">
      <c r="A6" s="12" t="s">
        <v>452</v>
      </c>
    </row>
    <row r="7" spans="1:3">
      <c r="A7" s="12" t="s">
        <v>453</v>
      </c>
    </row>
    <row r="8" spans="1:3">
      <c r="A8" s="26" t="s">
        <v>262</v>
      </c>
      <c r="B8" s="26" t="s">
        <v>264</v>
      </c>
    </row>
    <row r="9" spans="1:3">
      <c r="A9" s="26" t="s">
        <v>265</v>
      </c>
      <c r="B9" s="26" t="s">
        <v>454</v>
      </c>
    </row>
    <row r="11" spans="1:3">
      <c r="B11" s="3" t="s">
        <v>455</v>
      </c>
    </row>
    <row r="12" spans="1:3" ht="30">
      <c r="A12" s="11" t="s">
        <v>456</v>
      </c>
      <c r="B12" s="22" t="e">
        <f ca="1">HSummary!C376+HSummary!D376+LDNORev!B499</f>
        <v>#VALUE!</v>
      </c>
      <c r="C12" s="10"/>
    </row>
  </sheetData>
  <sheetProtection sheet="1" objects="1" scenarios="1"/>
  <phoneticPr fontId="6" type="noConversion"/>
  <hyperlinks>
    <hyperlink ref="A5" location="'HSummary'!C376" display="x1 = 4602. Total for demand across all tariffs (£/year) (in Total for all tariffs (£/year))"/>
    <hyperlink ref="A6" location="'HSummary'!D376" display="x2 = 4602. Total for generation across all tariffs (£/year) (in Total for all tariffs (£/year))"/>
    <hyperlink ref="A7" location="'LDNORev'!B499" display="x3 = 6004. Total net revenue from discounted LDNO tariffs (£/year)"/>
  </hyperlinks>
  <pageMargins left="0.7" right="0.7" top="0.75" bottom="0.75" header="0.3" footer="0.3"/>
  <pageSetup fitToHeight="0" orientation="portrait"/>
  <headerFooter>
    <oddHeader>&amp;L&amp;A&amp;Cr5247&amp;R&amp;P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4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251" width="30.7109375" customWidth="1"/>
  </cols>
  <sheetData>
    <row r="1" spans="1:7" ht="19.5">
      <c r="A1" s="1" t="str">
        <f ca="1">"r5247: Copy of all single-line tables in the model"&amp;" for "&amp;'11'!B7&amp;" in "&amp;'11'!C7&amp;" ("&amp;'11'!D7&amp;")"</f>
        <v>r5247: Copy of all single-line tables in the model for #VALUE! in #VALUE! (#VALUE!)</v>
      </c>
    </row>
    <row r="3" spans="1:7" ht="19.5">
      <c r="A3" s="1" t="s">
        <v>457</v>
      </c>
    </row>
    <row r="4" spans="1:7">
      <c r="A4" s="2" t="s">
        <v>904</v>
      </c>
    </row>
    <row r="5" spans="1:7">
      <c r="A5" s="12" t="s">
        <v>458</v>
      </c>
    </row>
    <row r="6" spans="1:7">
      <c r="A6" s="2" t="s">
        <v>1147</v>
      </c>
    </row>
    <row r="8" spans="1:7">
      <c r="B8" s="3" t="s">
        <v>651</v>
      </c>
      <c r="C8" s="3" t="s">
        <v>652</v>
      </c>
      <c r="D8" s="3" t="s">
        <v>653</v>
      </c>
    </row>
    <row r="9" spans="1:7" ht="30">
      <c r="A9" s="11" t="s">
        <v>459</v>
      </c>
      <c r="B9" s="27" t="str">
        <f ca="1">'11'!B7</f>
        <v>#VALUE!</v>
      </c>
      <c r="C9" s="27" t="str">
        <f ca="1">'11'!C7</f>
        <v>#VALUE!</v>
      </c>
      <c r="D9" s="27" t="str">
        <f ca="1">'11'!D7</f>
        <v>#VALUE!</v>
      </c>
      <c r="E9" s="10"/>
    </row>
    <row r="11" spans="1:7" ht="19.5">
      <c r="A11" s="1" t="s">
        <v>460</v>
      </c>
    </row>
    <row r="12" spans="1:7">
      <c r="A12" s="2" t="s">
        <v>904</v>
      </c>
    </row>
    <row r="13" spans="1:7">
      <c r="A13" s="12" t="s">
        <v>461</v>
      </c>
    </row>
    <row r="14" spans="1:7">
      <c r="A14" s="2" t="s">
        <v>1147</v>
      </c>
    </row>
    <row r="16" spans="1:7">
      <c r="B16" s="3" t="s">
        <v>657</v>
      </c>
      <c r="C16" s="3" t="s">
        <v>658</v>
      </c>
      <c r="D16" s="3" t="s">
        <v>659</v>
      </c>
      <c r="E16" s="3" t="s">
        <v>660</v>
      </c>
      <c r="F16" s="3" t="s">
        <v>661</v>
      </c>
      <c r="G16" s="3" t="s">
        <v>662</v>
      </c>
    </row>
    <row r="17" spans="1:8" ht="60">
      <c r="A17" s="11" t="s">
        <v>462</v>
      </c>
      <c r="B17" s="33" t="str">
        <f ca="1">'11'!B12</f>
        <v>#VALUE!</v>
      </c>
      <c r="C17" s="33" t="str">
        <f ca="1">'11'!C12</f>
        <v>#VALUE!</v>
      </c>
      <c r="D17" s="33" t="str">
        <f ca="1">'11'!D12</f>
        <v>#VALUE!</v>
      </c>
      <c r="E17" s="33" t="str">
        <f ca="1">'11'!E12</f>
        <v>#VALUE!</v>
      </c>
      <c r="F17" s="33" t="str">
        <f ca="1">'11'!F12</f>
        <v>#VALUE!</v>
      </c>
      <c r="G17" s="33" t="str">
        <f ca="1">'11'!G12</f>
        <v>#VALUE!</v>
      </c>
      <c r="H17" s="10"/>
    </row>
    <row r="19" spans="1:8" ht="19.5">
      <c r="A19" s="1" t="s">
        <v>463</v>
      </c>
    </row>
    <row r="20" spans="1:8">
      <c r="A20" s="2" t="s">
        <v>904</v>
      </c>
    </row>
    <row r="21" spans="1:8">
      <c r="A21" s="12" t="s">
        <v>1221</v>
      </c>
    </row>
    <row r="22" spans="1:8">
      <c r="A22" s="2" t="s">
        <v>1147</v>
      </c>
    </row>
    <row r="24" spans="1:8" ht="30">
      <c r="B24" s="3" t="s">
        <v>464</v>
      </c>
    </row>
    <row r="25" spans="1:8" ht="30">
      <c r="A25" s="11" t="s">
        <v>464</v>
      </c>
      <c r="B25" s="24" t="str">
        <f ca="1">'11'!B17</f>
        <v>#VALUE!</v>
      </c>
      <c r="C25" s="10"/>
    </row>
    <row r="27" spans="1:8" ht="19.5">
      <c r="A27" s="1" t="s">
        <v>465</v>
      </c>
    </row>
    <row r="28" spans="1:8">
      <c r="A28" s="2" t="s">
        <v>904</v>
      </c>
    </row>
    <row r="29" spans="1:8">
      <c r="A29" s="12" t="s">
        <v>1179</v>
      </c>
    </row>
    <row r="30" spans="1:8">
      <c r="A30" s="2" t="s">
        <v>1147</v>
      </c>
    </row>
    <row r="32" spans="1:8" ht="45">
      <c r="B32" s="3" t="s">
        <v>466</v>
      </c>
    </row>
    <row r="33" spans="1:3" ht="45">
      <c r="A33" s="11" t="s">
        <v>466</v>
      </c>
      <c r="B33" s="7" t="str">
        <f ca="1">'11'!C17</f>
        <v>#VALUE!</v>
      </c>
      <c r="C33" s="10"/>
    </row>
    <row r="35" spans="1:3" ht="19.5">
      <c r="A35" s="1" t="s">
        <v>467</v>
      </c>
    </row>
    <row r="36" spans="1:3">
      <c r="A36" s="2" t="s">
        <v>904</v>
      </c>
    </row>
    <row r="37" spans="1:3">
      <c r="A37" s="12" t="s">
        <v>1308</v>
      </c>
    </row>
    <row r="38" spans="1:3">
      <c r="A38" s="2" t="s">
        <v>1147</v>
      </c>
    </row>
    <row r="40" spans="1:3" ht="30">
      <c r="B40" s="3" t="s">
        <v>468</v>
      </c>
    </row>
    <row r="41" spans="1:3" ht="30">
      <c r="A41" s="11" t="s">
        <v>468</v>
      </c>
      <c r="B41" s="34" t="str">
        <f ca="1">'11'!D17</f>
        <v>#VALUE!</v>
      </c>
      <c r="C41" s="10"/>
    </row>
    <row r="43" spans="1:3" ht="19.5">
      <c r="A43" s="1" t="s">
        <v>469</v>
      </c>
    </row>
    <row r="44" spans="1:3">
      <c r="A44" s="2" t="s">
        <v>904</v>
      </c>
    </row>
    <row r="45" spans="1:3">
      <c r="A45" s="12" t="s">
        <v>1254</v>
      </c>
    </row>
    <row r="46" spans="1:3">
      <c r="A46" s="2" t="s">
        <v>1147</v>
      </c>
    </row>
    <row r="48" spans="1:3" ht="75">
      <c r="B48" s="3" t="s">
        <v>470</v>
      </c>
    </row>
    <row r="49" spans="1:3" ht="75">
      <c r="A49" s="11" t="s">
        <v>470</v>
      </c>
      <c r="B49" s="24" t="str">
        <f ca="1">'11'!E17</f>
        <v>#VALUE!</v>
      </c>
      <c r="C49" s="10"/>
    </row>
    <row r="51" spans="1:3" ht="19.5">
      <c r="A51" s="1" t="s">
        <v>471</v>
      </c>
    </row>
    <row r="52" spans="1:3">
      <c r="A52" s="2" t="s">
        <v>904</v>
      </c>
    </row>
    <row r="53" spans="1:3">
      <c r="A53" s="12" t="s">
        <v>1155</v>
      </c>
    </row>
    <row r="54" spans="1:3">
      <c r="A54" s="2" t="s">
        <v>1147</v>
      </c>
    </row>
    <row r="56" spans="1:3" ht="45">
      <c r="B56" s="3" t="s">
        <v>472</v>
      </c>
    </row>
    <row r="57" spans="1:3" ht="45">
      <c r="A57" s="11" t="s">
        <v>472</v>
      </c>
      <c r="B57" s="24" t="str">
        <f ca="1">'11'!F17</f>
        <v>#VALUE!</v>
      </c>
      <c r="C57" s="10"/>
    </row>
    <row r="59" spans="1:3" ht="19.5">
      <c r="A59" s="1" t="s">
        <v>473</v>
      </c>
    </row>
    <row r="60" spans="1:3">
      <c r="A60" s="2" t="s">
        <v>904</v>
      </c>
    </row>
    <row r="61" spans="1:3">
      <c r="A61" s="12" t="s">
        <v>1208</v>
      </c>
    </row>
    <row r="62" spans="1:3">
      <c r="A62" s="2" t="s">
        <v>1147</v>
      </c>
    </row>
    <row r="64" spans="1:3" ht="30">
      <c r="B64" s="3" t="s">
        <v>474</v>
      </c>
    </row>
    <row r="65" spans="1:3" ht="30">
      <c r="A65" s="11" t="s">
        <v>474</v>
      </c>
      <c r="B65" s="24" t="str">
        <f ca="1">'11'!G17</f>
        <v>#VALUE!</v>
      </c>
      <c r="C65" s="10"/>
    </row>
    <row r="67" spans="1:3" ht="19.5">
      <c r="A67" s="1" t="s">
        <v>475</v>
      </c>
    </row>
    <row r="68" spans="1:3">
      <c r="A68" s="2" t="s">
        <v>904</v>
      </c>
    </row>
    <row r="69" spans="1:3">
      <c r="A69" s="12" t="s">
        <v>1268</v>
      </c>
    </row>
    <row r="70" spans="1:3">
      <c r="A70" s="2" t="s">
        <v>1147</v>
      </c>
    </row>
    <row r="72" spans="1:3" ht="30">
      <c r="B72" s="3" t="s">
        <v>476</v>
      </c>
    </row>
    <row r="73" spans="1:3" ht="30">
      <c r="A73" s="11" t="s">
        <v>476</v>
      </c>
      <c r="B73" s="24" t="str">
        <f ca="1">'11'!H17</f>
        <v>#VALUE!</v>
      </c>
      <c r="C73" s="10"/>
    </row>
    <row r="75" spans="1:3" ht="19.5">
      <c r="A75" s="1" t="s">
        <v>477</v>
      </c>
    </row>
    <row r="76" spans="1:3">
      <c r="A76" s="2" t="s">
        <v>904</v>
      </c>
    </row>
    <row r="77" spans="1:3">
      <c r="A77" s="12" t="s">
        <v>1217</v>
      </c>
    </row>
    <row r="78" spans="1:3">
      <c r="A78" s="2" t="s">
        <v>1147</v>
      </c>
    </row>
    <row r="80" spans="1:3" ht="30">
      <c r="B80" s="3" t="s">
        <v>478</v>
      </c>
    </row>
    <row r="81" spans="1:3" ht="30">
      <c r="A81" s="11" t="s">
        <v>478</v>
      </c>
      <c r="B81" s="24" t="str">
        <f ca="1">'11'!I17</f>
        <v>#VALUE!</v>
      </c>
      <c r="C81" s="10"/>
    </row>
    <row r="83" spans="1:3" ht="19.5">
      <c r="A83" s="1" t="s">
        <v>479</v>
      </c>
    </row>
    <row r="84" spans="1:3">
      <c r="A84" s="2" t="s">
        <v>904</v>
      </c>
    </row>
    <row r="85" spans="1:3">
      <c r="A85" s="12" t="s">
        <v>480</v>
      </c>
    </row>
    <row r="86" spans="1:3">
      <c r="A86" s="2" t="s">
        <v>1147</v>
      </c>
    </row>
    <row r="88" spans="1:3" ht="30">
      <c r="B88" s="3" t="s">
        <v>481</v>
      </c>
    </row>
    <row r="89" spans="1:3" ht="30">
      <c r="A89" s="11" t="s">
        <v>481</v>
      </c>
      <c r="B89" s="24" t="str">
        <f ca="1">'11'!J17</f>
        <v>#VALUE!</v>
      </c>
      <c r="C89" s="10"/>
    </row>
    <row r="91" spans="1:3" ht="19.5">
      <c r="A91" s="1" t="s">
        <v>482</v>
      </c>
    </row>
    <row r="92" spans="1:3">
      <c r="A92" s="2" t="s">
        <v>904</v>
      </c>
    </row>
    <row r="93" spans="1:3">
      <c r="A93" s="12" t="s">
        <v>483</v>
      </c>
    </row>
    <row r="94" spans="1:3">
      <c r="A94" s="2" t="s">
        <v>1147</v>
      </c>
    </row>
    <row r="96" spans="1:3" ht="60">
      <c r="B96" s="3" t="s">
        <v>484</v>
      </c>
    </row>
    <row r="97" spans="1:3" ht="60">
      <c r="A97" s="11" t="s">
        <v>484</v>
      </c>
      <c r="B97" s="24" t="str">
        <f ca="1">'11'!K17</f>
        <v>#VALUE!</v>
      </c>
      <c r="C97" s="10"/>
    </row>
    <row r="99" spans="1:3" ht="19.5">
      <c r="A99" s="1" t="s">
        <v>485</v>
      </c>
    </row>
    <row r="100" spans="1:3">
      <c r="A100" s="2" t="s">
        <v>904</v>
      </c>
    </row>
    <row r="101" spans="1:3">
      <c r="A101" s="12" t="s">
        <v>486</v>
      </c>
    </row>
    <row r="102" spans="1:3">
      <c r="A102" s="2" t="s">
        <v>1147</v>
      </c>
    </row>
    <row r="104" spans="1:3" ht="45">
      <c r="B104" s="3" t="s">
        <v>487</v>
      </c>
    </row>
    <row r="105" spans="1:3" ht="45">
      <c r="A105" s="11" t="s">
        <v>487</v>
      </c>
      <c r="B105" s="24" t="str">
        <f ca="1">'11'!L17</f>
        <v>#VALUE!</v>
      </c>
      <c r="C105" s="10"/>
    </row>
    <row r="107" spans="1:3" ht="19.5">
      <c r="A107" s="1" t="s">
        <v>488</v>
      </c>
    </row>
    <row r="108" spans="1:3">
      <c r="A108" s="2" t="s">
        <v>904</v>
      </c>
    </row>
    <row r="109" spans="1:3">
      <c r="A109" s="12" t="s">
        <v>489</v>
      </c>
    </row>
    <row r="110" spans="1:3">
      <c r="A110" s="2" t="s">
        <v>1147</v>
      </c>
    </row>
    <row r="112" spans="1:3" ht="45">
      <c r="B112" s="3" t="s">
        <v>490</v>
      </c>
    </row>
    <row r="113" spans="1:12" ht="45">
      <c r="A113" s="11" t="s">
        <v>490</v>
      </c>
      <c r="B113" s="24" t="str">
        <f ca="1">'11'!M17</f>
        <v>#VALUE!</v>
      </c>
      <c r="C113" s="10"/>
    </row>
    <row r="115" spans="1:12" ht="19.5">
      <c r="A115" s="1" t="s">
        <v>491</v>
      </c>
    </row>
    <row r="116" spans="1:12">
      <c r="A116" s="2" t="s">
        <v>904</v>
      </c>
    </row>
    <row r="117" spans="1:12">
      <c r="A117" s="12" t="s">
        <v>905</v>
      </c>
    </row>
    <row r="118" spans="1:12">
      <c r="A118" s="2" t="s">
        <v>1147</v>
      </c>
    </row>
    <row r="120" spans="1:12">
      <c r="B120" s="3" t="s">
        <v>657</v>
      </c>
      <c r="C120" s="3" t="s">
        <v>658</v>
      </c>
      <c r="D120" s="3" t="s">
        <v>659</v>
      </c>
      <c r="E120" s="3" t="s">
        <v>660</v>
      </c>
      <c r="F120" s="3" t="s">
        <v>661</v>
      </c>
      <c r="G120" s="3" t="s">
        <v>662</v>
      </c>
    </row>
    <row r="121" spans="1:12" ht="60">
      <c r="A121" s="11" t="s">
        <v>492</v>
      </c>
      <c r="B121" s="24" t="str">
        <f ca="1">'11'!B22</f>
        <v>#VALUE!</v>
      </c>
      <c r="C121" s="24" t="str">
        <f ca="1">'11'!C22</f>
        <v>#VALUE!</v>
      </c>
      <c r="D121" s="24" t="str">
        <f ca="1">'11'!D22</f>
        <v>#VALUE!</v>
      </c>
      <c r="E121" s="24" t="str">
        <f ca="1">'11'!E22</f>
        <v>#VALUE!</v>
      </c>
      <c r="F121" s="24" t="str">
        <f ca="1">'11'!F22</f>
        <v>#VALUE!</v>
      </c>
      <c r="G121" s="24" t="str">
        <f ca="1">'11'!G22</f>
        <v>#VALUE!</v>
      </c>
      <c r="H121" s="10"/>
    </row>
    <row r="123" spans="1:12" ht="19.5">
      <c r="A123" s="1" t="s">
        <v>493</v>
      </c>
    </row>
    <row r="124" spans="1:12">
      <c r="A124" s="2" t="s">
        <v>904</v>
      </c>
    </row>
    <row r="125" spans="1:12">
      <c r="A125" s="12" t="s">
        <v>494</v>
      </c>
    </row>
    <row r="126" spans="1:12">
      <c r="A126" s="2" t="s">
        <v>1147</v>
      </c>
    </row>
    <row r="128" spans="1:12">
      <c r="B128" s="3" t="s">
        <v>657</v>
      </c>
      <c r="C128" s="3" t="s">
        <v>658</v>
      </c>
      <c r="D128" s="3" t="s">
        <v>659</v>
      </c>
      <c r="E128" s="3" t="s">
        <v>660</v>
      </c>
      <c r="F128" s="3" t="s">
        <v>661</v>
      </c>
      <c r="G128" s="3" t="s">
        <v>662</v>
      </c>
      <c r="H128" s="3" t="s">
        <v>681</v>
      </c>
      <c r="I128" s="3" t="s">
        <v>682</v>
      </c>
      <c r="J128" s="3" t="s">
        <v>683</v>
      </c>
      <c r="K128" s="3" t="s">
        <v>684</v>
      </c>
      <c r="L128" s="3" t="s">
        <v>685</v>
      </c>
    </row>
    <row r="129" spans="1:13" ht="45">
      <c r="A129" s="11" t="s">
        <v>495</v>
      </c>
      <c r="B129" s="24" t="str">
        <f ca="1">'11'!B27</f>
        <v>#VALUE!</v>
      </c>
      <c r="C129" s="24" t="str">
        <f ca="1">'11'!C27</f>
        <v>#VALUE!</v>
      </c>
      <c r="D129" s="24" t="str">
        <f ca="1">'11'!D27</f>
        <v>#VALUE!</v>
      </c>
      <c r="E129" s="24" t="str">
        <f ca="1">'11'!E27</f>
        <v>#VALUE!</v>
      </c>
      <c r="F129" s="24" t="str">
        <f ca="1">'11'!F27</f>
        <v>#VALUE!</v>
      </c>
      <c r="G129" s="24" t="str">
        <f ca="1">'11'!G27</f>
        <v>#VALUE!</v>
      </c>
      <c r="H129" s="24" t="str">
        <f ca="1">'11'!H27</f>
        <v>#VALUE!</v>
      </c>
      <c r="I129" s="24" t="str">
        <f ca="1">'11'!I27</f>
        <v>#VALUE!</v>
      </c>
      <c r="J129" s="24" t="str">
        <f ca="1">'11'!J27</f>
        <v>#VALUE!</v>
      </c>
      <c r="K129" s="24" t="str">
        <f ca="1">'11'!K27</f>
        <v>#VALUE!</v>
      </c>
      <c r="L129" s="24" t="str">
        <f ca="1">'11'!L27</f>
        <v>#VALUE!</v>
      </c>
      <c r="M129" s="10"/>
    </row>
    <row r="131" spans="1:13" ht="19.5">
      <c r="A131" s="1" t="s">
        <v>496</v>
      </c>
    </row>
    <row r="132" spans="1:13">
      <c r="A132" s="2" t="s">
        <v>904</v>
      </c>
    </row>
    <row r="133" spans="1:13">
      <c r="A133" s="12" t="s">
        <v>927</v>
      </c>
    </row>
    <row r="134" spans="1:13">
      <c r="A134" s="2" t="s">
        <v>1147</v>
      </c>
    </row>
    <row r="136" spans="1:13">
      <c r="B136" s="3" t="s">
        <v>662</v>
      </c>
    </row>
    <row r="137" spans="1:13" ht="30">
      <c r="A137" s="11" t="s">
        <v>497</v>
      </c>
      <c r="B137" s="7" t="str">
        <f ca="1">'11'!B32</f>
        <v>#VALUE!</v>
      </c>
      <c r="C137" s="10"/>
    </row>
    <row r="139" spans="1:13" ht="19.5">
      <c r="A139" s="1" t="s">
        <v>498</v>
      </c>
    </row>
    <row r="140" spans="1:13">
      <c r="A140" s="2" t="s">
        <v>904</v>
      </c>
    </row>
    <row r="141" spans="1:13">
      <c r="A141" s="12" t="s">
        <v>499</v>
      </c>
    </row>
    <row r="142" spans="1:13">
      <c r="A142" s="2" t="s">
        <v>1147</v>
      </c>
    </row>
    <row r="144" spans="1:13">
      <c r="B144" s="3" t="s">
        <v>657</v>
      </c>
      <c r="C144" s="3" t="s">
        <v>658</v>
      </c>
      <c r="D144" s="3" t="s">
        <v>659</v>
      </c>
      <c r="E144" s="3" t="s">
        <v>660</v>
      </c>
      <c r="F144" s="3" t="s">
        <v>661</v>
      </c>
      <c r="G144" s="3" t="s">
        <v>662</v>
      </c>
    </row>
    <row r="145" spans="1:8" ht="30">
      <c r="A145" s="11" t="s">
        <v>500</v>
      </c>
      <c r="B145" s="7" t="str">
        <f ca="1">'11'!B37</f>
        <v>#VALUE!</v>
      </c>
      <c r="C145" s="7" t="str">
        <f ca="1">'11'!C37</f>
        <v>#VALUE!</v>
      </c>
      <c r="D145" s="7" t="str">
        <f ca="1">'11'!D37</f>
        <v>#VALUE!</v>
      </c>
      <c r="E145" s="7" t="str">
        <f ca="1">'11'!E37</f>
        <v>#VALUE!</v>
      </c>
      <c r="F145" s="7" t="str">
        <f ca="1">'11'!F37</f>
        <v>#VALUE!</v>
      </c>
      <c r="G145" s="7" t="str">
        <f ca="1">'11'!G37</f>
        <v>#VALUE!</v>
      </c>
      <c r="H145" s="10"/>
    </row>
    <row r="147" spans="1:8" ht="19.5">
      <c r="A147" s="1" t="s">
        <v>501</v>
      </c>
    </row>
    <row r="148" spans="1:8">
      <c r="A148" s="2" t="s">
        <v>904</v>
      </c>
    </row>
    <row r="149" spans="1:8">
      <c r="A149" s="12" t="s">
        <v>121</v>
      </c>
    </row>
    <row r="150" spans="1:8">
      <c r="A150" s="2" t="s">
        <v>1147</v>
      </c>
    </row>
    <row r="152" spans="1:8">
      <c r="B152" s="3" t="s">
        <v>657</v>
      </c>
      <c r="C152" s="3" t="s">
        <v>658</v>
      </c>
      <c r="D152" s="3" t="s">
        <v>659</v>
      </c>
      <c r="E152" s="3" t="s">
        <v>660</v>
      </c>
      <c r="F152" s="3" t="s">
        <v>661</v>
      </c>
      <c r="G152" s="3" t="s">
        <v>662</v>
      </c>
    </row>
    <row r="153" spans="1:8" ht="30">
      <c r="A153" s="11" t="s">
        <v>502</v>
      </c>
      <c r="B153" s="7" t="str">
        <f ca="1">'11'!B42</f>
        <v>#VALUE!</v>
      </c>
      <c r="C153" s="7" t="str">
        <f ca="1">'11'!C42</f>
        <v>#VALUE!</v>
      </c>
      <c r="D153" s="7" t="str">
        <f ca="1">'11'!D42</f>
        <v>#VALUE!</v>
      </c>
      <c r="E153" s="7" t="str">
        <f ca="1">'11'!E42</f>
        <v>#VALUE!</v>
      </c>
      <c r="F153" s="7" t="str">
        <f ca="1">'11'!F42</f>
        <v>#VALUE!</v>
      </c>
      <c r="G153" s="7" t="str">
        <f ca="1">'11'!G42</f>
        <v>#VALUE!</v>
      </c>
      <c r="H153" s="10"/>
    </row>
    <row r="155" spans="1:8" ht="19.5">
      <c r="A155" s="1" t="s">
        <v>503</v>
      </c>
    </row>
    <row r="156" spans="1:8">
      <c r="A156" s="2" t="s">
        <v>904</v>
      </c>
    </row>
    <row r="157" spans="1:8">
      <c r="A157" s="12" t="s">
        <v>917</v>
      </c>
    </row>
    <row r="158" spans="1:8">
      <c r="A158" s="2" t="s">
        <v>1147</v>
      </c>
    </row>
    <row r="160" spans="1:8">
      <c r="B160" s="3" t="s">
        <v>657</v>
      </c>
      <c r="C160" s="3" t="s">
        <v>658</v>
      </c>
      <c r="D160" s="3" t="s">
        <v>659</v>
      </c>
      <c r="E160" s="3" t="s">
        <v>660</v>
      </c>
      <c r="F160" s="3" t="s">
        <v>661</v>
      </c>
      <c r="G160" s="3" t="s">
        <v>662</v>
      </c>
    </row>
    <row r="161" spans="1:8" ht="60">
      <c r="A161" s="11" t="s">
        <v>504</v>
      </c>
      <c r="B161" s="7" t="str">
        <f ca="1">'11'!B47</f>
        <v>#VALUE!</v>
      </c>
      <c r="C161" s="7" t="str">
        <f ca="1">'11'!C47</f>
        <v>#VALUE!</v>
      </c>
      <c r="D161" s="7" t="str">
        <f ca="1">'11'!D47</f>
        <v>#VALUE!</v>
      </c>
      <c r="E161" s="7" t="str">
        <f ca="1">'11'!E47</f>
        <v>#VALUE!</v>
      </c>
      <c r="F161" s="7" t="str">
        <f ca="1">'11'!F47</f>
        <v>#VALUE!</v>
      </c>
      <c r="G161" s="7" t="str">
        <f ca="1">'11'!G47</f>
        <v>#VALUE!</v>
      </c>
      <c r="H161" s="10"/>
    </row>
    <row r="163" spans="1:8" ht="19.5">
      <c r="A163" s="1" t="s">
        <v>505</v>
      </c>
    </row>
    <row r="164" spans="1:8">
      <c r="A164" s="2" t="s">
        <v>904</v>
      </c>
    </row>
    <row r="165" spans="1:8">
      <c r="A165" s="12" t="s">
        <v>506</v>
      </c>
    </row>
    <row r="166" spans="1:8">
      <c r="A166" s="2" t="s">
        <v>1147</v>
      </c>
    </row>
    <row r="168" spans="1:8">
      <c r="B168" s="3" t="s">
        <v>657</v>
      </c>
      <c r="C168" s="3" t="s">
        <v>658</v>
      </c>
      <c r="D168" s="3" t="s">
        <v>659</v>
      </c>
      <c r="E168" s="3" t="s">
        <v>660</v>
      </c>
      <c r="F168" s="3" t="s">
        <v>661</v>
      </c>
      <c r="G168" s="3" t="s">
        <v>662</v>
      </c>
    </row>
    <row r="169" spans="1:8" ht="30">
      <c r="A169" s="11" t="s">
        <v>507</v>
      </c>
      <c r="B169" s="7" t="e">
        <f ca="1">Calc1!B11</f>
        <v>#VALUE!</v>
      </c>
      <c r="C169" s="7" t="e">
        <f ca="1">Calc1!C11</f>
        <v>#VALUE!</v>
      </c>
      <c r="D169" s="7" t="e">
        <f ca="1">Calc1!D11</f>
        <v>#VALUE!</v>
      </c>
      <c r="E169" s="7" t="e">
        <f ca="1">Calc1!E11</f>
        <v>#VALUE!</v>
      </c>
      <c r="F169" s="7" t="e">
        <f ca="1">Calc1!F11</f>
        <v>#VALUE!</v>
      </c>
      <c r="G169" s="7" t="e">
        <f ca="1">Calc1!G11</f>
        <v>#VALUE!</v>
      </c>
      <c r="H169" s="10"/>
    </row>
    <row r="171" spans="1:8" ht="19.5">
      <c r="A171" s="1" t="s">
        <v>508</v>
      </c>
    </row>
    <row r="172" spans="1:8">
      <c r="A172" s="2" t="s">
        <v>904</v>
      </c>
    </row>
    <row r="173" spans="1:8">
      <c r="A173" s="12" t="s">
        <v>509</v>
      </c>
    </row>
    <row r="174" spans="1:8">
      <c r="A174" s="2" t="s">
        <v>1147</v>
      </c>
    </row>
    <row r="176" spans="1:8" ht="30">
      <c r="B176" s="3" t="s">
        <v>510</v>
      </c>
    </row>
    <row r="177" spans="1:7" ht="30">
      <c r="A177" s="11" t="s">
        <v>510</v>
      </c>
      <c r="B177" s="9">
        <f ca="1">Calc1!B16</f>
        <v>0.95</v>
      </c>
      <c r="C177" s="10"/>
    </row>
    <row r="179" spans="1:7" ht="19.5">
      <c r="A179" s="1" t="s">
        <v>511</v>
      </c>
    </row>
    <row r="180" spans="1:7">
      <c r="A180" s="2" t="s">
        <v>904</v>
      </c>
    </row>
    <row r="181" spans="1:7">
      <c r="A181" s="12" t="s">
        <v>932</v>
      </c>
    </row>
    <row r="182" spans="1:7">
      <c r="A182" s="2" t="s">
        <v>1147</v>
      </c>
    </row>
    <row r="184" spans="1:7">
      <c r="B184" s="3" t="s">
        <v>662</v>
      </c>
    </row>
    <row r="185" spans="1:7" ht="30">
      <c r="A185" s="11" t="s">
        <v>512</v>
      </c>
      <c r="B185" s="7" t="e">
        <f ca="1">Calc1!B948</f>
        <v>#VALUE!</v>
      </c>
      <c r="C185" s="10"/>
    </row>
    <row r="187" spans="1:7" ht="19.5">
      <c r="A187" s="1" t="s">
        <v>513</v>
      </c>
    </row>
    <row r="188" spans="1:7">
      <c r="A188" s="2" t="s">
        <v>904</v>
      </c>
    </row>
    <row r="189" spans="1:7">
      <c r="A189" s="12" t="s">
        <v>514</v>
      </c>
    </row>
    <row r="190" spans="1:7">
      <c r="A190" s="2" t="s">
        <v>1147</v>
      </c>
    </row>
    <row r="192" spans="1:7">
      <c r="B192" s="3" t="s">
        <v>657</v>
      </c>
      <c r="C192" s="3" t="s">
        <v>658</v>
      </c>
      <c r="D192" s="3" t="s">
        <v>659</v>
      </c>
      <c r="E192" s="3" t="s">
        <v>660</v>
      </c>
      <c r="F192" s="3" t="s">
        <v>661</v>
      </c>
      <c r="G192" s="3" t="s">
        <v>662</v>
      </c>
    </row>
    <row r="193" spans="1:8" ht="30">
      <c r="A193" s="11" t="s">
        <v>515</v>
      </c>
      <c r="B193" s="7" t="e">
        <f ca="1">Calc1!B957</f>
        <v>#VALUE!</v>
      </c>
      <c r="C193" s="7" t="e">
        <f ca="1">Calc1!C957</f>
        <v>#VALUE!</v>
      </c>
      <c r="D193" s="7" t="e">
        <f ca="1">Calc1!D957</f>
        <v>#VALUE!</v>
      </c>
      <c r="E193" s="7" t="e">
        <f ca="1">Calc1!E957</f>
        <v>#VALUE!</v>
      </c>
      <c r="F193" s="7" t="e">
        <f ca="1">Calc1!F957</f>
        <v>#VALUE!</v>
      </c>
      <c r="G193" s="7" t="e">
        <f ca="1">Calc1!G957</f>
        <v>#VALUE!</v>
      </c>
      <c r="H193" s="10"/>
    </row>
    <row r="195" spans="1:8" ht="19.5">
      <c r="A195" s="1" t="s">
        <v>516</v>
      </c>
    </row>
    <row r="196" spans="1:8">
      <c r="A196" s="2" t="s">
        <v>904</v>
      </c>
    </row>
    <row r="197" spans="1:8">
      <c r="A197" s="12" t="s">
        <v>517</v>
      </c>
    </row>
    <row r="198" spans="1:8">
      <c r="A198" s="2" t="s">
        <v>1147</v>
      </c>
    </row>
    <row r="200" spans="1:8" ht="30">
      <c r="B200" s="3" t="s">
        <v>518</v>
      </c>
    </row>
    <row r="201" spans="1:8" ht="30">
      <c r="A201" s="11" t="s">
        <v>518</v>
      </c>
      <c r="B201" s="24" t="e">
        <f ca="1">Calc1!B3141</f>
        <v>#VALUE!</v>
      </c>
      <c r="C201" s="10"/>
    </row>
    <row r="203" spans="1:8" ht="19.5">
      <c r="A203" s="1" t="s">
        <v>519</v>
      </c>
    </row>
    <row r="204" spans="1:8">
      <c r="A204" s="2" t="s">
        <v>904</v>
      </c>
    </row>
    <row r="205" spans="1:8">
      <c r="A205" s="12" t="s">
        <v>1043</v>
      </c>
    </row>
    <row r="206" spans="1:8">
      <c r="A206" s="2" t="s">
        <v>1147</v>
      </c>
    </row>
    <row r="208" spans="1:8" ht="30">
      <c r="B208" s="3" t="s">
        <v>520</v>
      </c>
    </row>
    <row r="209" spans="1:3" ht="30">
      <c r="A209" s="11" t="s">
        <v>520</v>
      </c>
      <c r="B209" s="24" t="e">
        <f ca="1">Calc1!B5313</f>
        <v>#VALUE!</v>
      </c>
      <c r="C209" s="10"/>
    </row>
    <row r="211" spans="1:3" ht="19.5">
      <c r="A211" s="1" t="s">
        <v>521</v>
      </c>
    </row>
    <row r="212" spans="1:3">
      <c r="A212" s="2" t="s">
        <v>904</v>
      </c>
    </row>
    <row r="213" spans="1:3">
      <c r="A213" s="12" t="s">
        <v>522</v>
      </c>
    </row>
    <row r="214" spans="1:3">
      <c r="A214" s="2" t="s">
        <v>1147</v>
      </c>
    </row>
    <row r="216" spans="1:3" ht="30">
      <c r="B216" s="3" t="s">
        <v>523</v>
      </c>
    </row>
    <row r="217" spans="1:3" ht="30">
      <c r="A217" s="11" t="s">
        <v>523</v>
      </c>
      <c r="B217" s="24" t="e">
        <f ca="1">Calc1!B7180</f>
        <v>#VALUE!</v>
      </c>
      <c r="C217" s="10"/>
    </row>
    <row r="219" spans="1:3" ht="19.5">
      <c r="A219" s="1" t="s">
        <v>524</v>
      </c>
    </row>
    <row r="220" spans="1:3">
      <c r="A220" s="2" t="s">
        <v>904</v>
      </c>
    </row>
    <row r="221" spans="1:3">
      <c r="A221" s="12" t="s">
        <v>525</v>
      </c>
    </row>
    <row r="222" spans="1:3">
      <c r="A222" s="2" t="s">
        <v>1147</v>
      </c>
    </row>
    <row r="224" spans="1:3" ht="45">
      <c r="B224" s="3" t="s">
        <v>526</v>
      </c>
    </row>
    <row r="225" spans="1:12" ht="45">
      <c r="A225" s="11" t="s">
        <v>526</v>
      </c>
      <c r="B225" s="24" t="e">
        <f ca="1">Calc1!B7807</f>
        <v>#VALUE!</v>
      </c>
      <c r="C225" s="10"/>
    </row>
    <row r="227" spans="1:12" ht="19.5">
      <c r="A227" s="1" t="s">
        <v>527</v>
      </c>
    </row>
    <row r="228" spans="1:12">
      <c r="A228" s="2" t="s">
        <v>904</v>
      </c>
    </row>
    <row r="229" spans="1:12">
      <c r="A229" s="12" t="s">
        <v>528</v>
      </c>
    </row>
    <row r="230" spans="1:12">
      <c r="A230" s="2" t="s">
        <v>1147</v>
      </c>
    </row>
    <row r="232" spans="1:12" ht="30">
      <c r="B232" s="3" t="s">
        <v>529</v>
      </c>
    </row>
    <row r="233" spans="1:12" ht="30">
      <c r="A233" s="11" t="s">
        <v>529</v>
      </c>
      <c r="B233" s="24" t="e">
        <f ca="1">Calc1!B7818</f>
        <v>#VALUE!</v>
      </c>
      <c r="C233" s="10"/>
    </row>
    <row r="235" spans="1:12" ht="19.5">
      <c r="A235" s="1" t="s">
        <v>530</v>
      </c>
    </row>
    <row r="236" spans="1:12">
      <c r="A236" s="2" t="s">
        <v>904</v>
      </c>
    </row>
    <row r="237" spans="1:12">
      <c r="A237" s="12" t="s">
        <v>1128</v>
      </c>
    </row>
    <row r="238" spans="1:12">
      <c r="A238" s="2" t="s">
        <v>1147</v>
      </c>
    </row>
    <row r="240" spans="1:12">
      <c r="B240" s="3" t="s">
        <v>657</v>
      </c>
      <c r="C240" s="3" t="s">
        <v>658</v>
      </c>
      <c r="D240" s="3" t="s">
        <v>659</v>
      </c>
      <c r="E240" s="3" t="s">
        <v>660</v>
      </c>
      <c r="F240" s="3" t="s">
        <v>661</v>
      </c>
      <c r="G240" s="3" t="s">
        <v>662</v>
      </c>
      <c r="H240" s="3" t="s">
        <v>681</v>
      </c>
      <c r="I240" s="3" t="s">
        <v>682</v>
      </c>
      <c r="J240" s="3" t="s">
        <v>683</v>
      </c>
      <c r="K240" s="3" t="s">
        <v>684</v>
      </c>
      <c r="L240" s="3" t="s">
        <v>685</v>
      </c>
    </row>
    <row r="241" spans="1:13" ht="30">
      <c r="A241" s="11" t="s">
        <v>531</v>
      </c>
      <c r="B241" s="9">
        <f ca="1">Calc3!B6</f>
        <v>0</v>
      </c>
      <c r="C241" s="9">
        <f ca="1">Calc3!C6</f>
        <v>0</v>
      </c>
      <c r="D241" s="9">
        <f ca="1">Calc3!D6</f>
        <v>0</v>
      </c>
      <c r="E241" s="9">
        <f ca="1">Calc3!E6</f>
        <v>0</v>
      </c>
      <c r="F241" s="9">
        <f ca="1">Calc3!F6</f>
        <v>0</v>
      </c>
      <c r="G241" s="9">
        <f ca="1">Calc3!G6</f>
        <v>0</v>
      </c>
      <c r="H241" s="9">
        <f ca="1">Calc3!H6</f>
        <v>0</v>
      </c>
      <c r="I241" s="9">
        <f ca="1">Calc3!I6</f>
        <v>0</v>
      </c>
      <c r="J241" s="9">
        <f ca="1">Calc3!J6</f>
        <v>0</v>
      </c>
      <c r="K241" s="9">
        <f ca="1">Calc3!K6</f>
        <v>1</v>
      </c>
      <c r="L241" s="9">
        <f ca="1">Calc3!L6</f>
        <v>1</v>
      </c>
      <c r="M241" s="10"/>
    </row>
    <row r="243" spans="1:13" ht="19.5">
      <c r="A243" s="1" t="s">
        <v>532</v>
      </c>
    </row>
    <row r="244" spans="1:13">
      <c r="A244" s="2" t="s">
        <v>904</v>
      </c>
    </row>
    <row r="245" spans="1:13">
      <c r="A245" s="12" t="s">
        <v>533</v>
      </c>
    </row>
    <row r="246" spans="1:13">
      <c r="A246" s="2" t="s">
        <v>1147</v>
      </c>
    </row>
    <row r="248" spans="1:13" ht="30">
      <c r="B248" s="3" t="s">
        <v>534</v>
      </c>
    </row>
    <row r="249" spans="1:13" ht="30">
      <c r="A249" s="11" t="s">
        <v>534</v>
      </c>
      <c r="B249" s="24">
        <f ca="1">Calc3!B15</f>
        <v>0</v>
      </c>
      <c r="C249" s="10"/>
    </row>
    <row r="251" spans="1:13" ht="19.5">
      <c r="A251" s="1" t="s">
        <v>535</v>
      </c>
    </row>
    <row r="252" spans="1:13">
      <c r="A252" s="2" t="s">
        <v>904</v>
      </c>
    </row>
    <row r="253" spans="1:13">
      <c r="A253" s="12" t="s">
        <v>1133</v>
      </c>
    </row>
    <row r="254" spans="1:13">
      <c r="A254" s="2" t="s">
        <v>1147</v>
      </c>
    </row>
    <row r="256" spans="1:13">
      <c r="B256" s="3" t="s">
        <v>657</v>
      </c>
      <c r="C256" s="3" t="s">
        <v>658</v>
      </c>
      <c r="D256" s="3" t="s">
        <v>659</v>
      </c>
      <c r="E256" s="3" t="s">
        <v>660</v>
      </c>
      <c r="F256" s="3" t="s">
        <v>661</v>
      </c>
      <c r="G256" s="3" t="s">
        <v>662</v>
      </c>
      <c r="H256" s="3" t="s">
        <v>681</v>
      </c>
      <c r="I256" s="3" t="s">
        <v>682</v>
      </c>
      <c r="J256" s="3" t="s">
        <v>683</v>
      </c>
      <c r="K256" s="3" t="s">
        <v>684</v>
      </c>
      <c r="L256" s="3" t="s">
        <v>685</v>
      </c>
    </row>
    <row r="257" spans="1:13">
      <c r="A257" s="11" t="s">
        <v>536</v>
      </c>
      <c r="B257" s="9">
        <f ca="1">Calc3!B20</f>
        <v>1</v>
      </c>
      <c r="C257" s="9">
        <f ca="1">Calc3!C20</f>
        <v>1</v>
      </c>
      <c r="D257" s="9">
        <f ca="1">Calc3!D20</f>
        <v>1</v>
      </c>
      <c r="E257" s="9">
        <f ca="1">Calc3!E20</f>
        <v>1</v>
      </c>
      <c r="F257" s="9">
        <f ca="1">Calc3!F20</f>
        <v>1</v>
      </c>
      <c r="G257" s="9">
        <f ca="1">Calc3!G20</f>
        <v>1</v>
      </c>
      <c r="H257" s="9">
        <f ca="1">Calc3!H20</f>
        <v>0</v>
      </c>
      <c r="I257" s="9">
        <f ca="1">Calc3!I20</f>
        <v>0</v>
      </c>
      <c r="J257" s="9">
        <f ca="1">Calc3!J20</f>
        <v>0</v>
      </c>
      <c r="K257" s="9">
        <f ca="1">Calc3!K20</f>
        <v>0</v>
      </c>
      <c r="L257" s="9">
        <f ca="1">Calc3!L20</f>
        <v>0</v>
      </c>
      <c r="M257" s="10"/>
    </row>
    <row r="259" spans="1:13" ht="19.5">
      <c r="A259" s="1" t="s">
        <v>537</v>
      </c>
    </row>
    <row r="260" spans="1:13">
      <c r="A260" s="2" t="s">
        <v>904</v>
      </c>
    </row>
    <row r="261" spans="1:13">
      <c r="A261" s="12" t="s">
        <v>538</v>
      </c>
    </row>
    <row r="262" spans="1:13">
      <c r="A262" s="2" t="s">
        <v>1147</v>
      </c>
    </row>
    <row r="264" spans="1:13" ht="30">
      <c r="B264" s="3" t="s">
        <v>539</v>
      </c>
    </row>
    <row r="265" spans="1:13" ht="30">
      <c r="A265" s="11" t="s">
        <v>539</v>
      </c>
      <c r="B265" s="24">
        <f ca="1">Calc3!B29</f>
        <v>0</v>
      </c>
      <c r="C265" s="10"/>
    </row>
    <row r="267" spans="1:13" ht="19.5">
      <c r="A267" s="1" t="s">
        <v>540</v>
      </c>
    </row>
    <row r="268" spans="1:13">
      <c r="A268" s="2" t="s">
        <v>904</v>
      </c>
    </row>
    <row r="269" spans="1:13">
      <c r="A269" s="12" t="s">
        <v>1138</v>
      </c>
    </row>
    <row r="270" spans="1:13">
      <c r="A270" s="2" t="s">
        <v>1147</v>
      </c>
    </row>
    <row r="272" spans="1:13">
      <c r="B272" s="3" t="s">
        <v>657</v>
      </c>
      <c r="C272" s="3" t="s">
        <v>658</v>
      </c>
      <c r="D272" s="3" t="s">
        <v>659</v>
      </c>
      <c r="E272" s="3" t="s">
        <v>660</v>
      </c>
      <c r="F272" s="3" t="s">
        <v>661</v>
      </c>
      <c r="G272" s="3" t="s">
        <v>662</v>
      </c>
      <c r="H272" s="3" t="s">
        <v>681</v>
      </c>
      <c r="I272" s="3" t="s">
        <v>682</v>
      </c>
      <c r="J272" s="3" t="s">
        <v>683</v>
      </c>
      <c r="K272" s="3" t="s">
        <v>684</v>
      </c>
      <c r="L272" s="3" t="s">
        <v>685</v>
      </c>
    </row>
    <row r="273" spans="1:13" ht="30">
      <c r="A273" s="11" t="s">
        <v>541</v>
      </c>
      <c r="B273" s="9">
        <f ca="1">Calc3!B34</f>
        <v>0</v>
      </c>
      <c r="C273" s="9">
        <f ca="1">Calc3!C34</f>
        <v>0</v>
      </c>
      <c r="D273" s="9">
        <f ca="1">Calc3!D34</f>
        <v>0</v>
      </c>
      <c r="E273" s="9">
        <f ca="1">Calc3!E34</f>
        <v>0</v>
      </c>
      <c r="F273" s="9">
        <f ca="1">Calc3!F34</f>
        <v>0</v>
      </c>
      <c r="G273" s="9">
        <f ca="1">Calc3!G34</f>
        <v>0</v>
      </c>
      <c r="H273" s="9">
        <f ca="1">Calc3!H34</f>
        <v>1</v>
      </c>
      <c r="I273" s="9">
        <f ca="1">Calc3!I34</f>
        <v>1</v>
      </c>
      <c r="J273" s="9">
        <f ca="1">Calc3!J34</f>
        <v>1</v>
      </c>
      <c r="K273" s="9">
        <f ca="1">Calc3!K34</f>
        <v>0</v>
      </c>
      <c r="L273" s="9">
        <f ca="1">Calc3!L34</f>
        <v>0</v>
      </c>
      <c r="M273" s="10"/>
    </row>
    <row r="275" spans="1:13" ht="19.5">
      <c r="A275" s="1" t="s">
        <v>542</v>
      </c>
    </row>
    <row r="276" spans="1:13">
      <c r="A276" s="2" t="s">
        <v>904</v>
      </c>
    </row>
    <row r="277" spans="1:13">
      <c r="A277" s="12" t="s">
        <v>543</v>
      </c>
    </row>
    <row r="278" spans="1:13">
      <c r="A278" s="2" t="s">
        <v>1147</v>
      </c>
    </row>
    <row r="280" spans="1:13" ht="30">
      <c r="B280" s="3" t="s">
        <v>544</v>
      </c>
    </row>
    <row r="281" spans="1:13" ht="30">
      <c r="A281" s="11" t="s">
        <v>544</v>
      </c>
      <c r="B281" s="24">
        <f ca="1">Calc3!B43</f>
        <v>0</v>
      </c>
      <c r="C281" s="10"/>
    </row>
    <row r="283" spans="1:13" ht="19.5">
      <c r="A283" s="1" t="s">
        <v>545</v>
      </c>
    </row>
    <row r="284" spans="1:13">
      <c r="A284" s="2" t="s">
        <v>904</v>
      </c>
    </row>
    <row r="285" spans="1:13">
      <c r="A285" s="12" t="s">
        <v>546</v>
      </c>
    </row>
    <row r="286" spans="1:13">
      <c r="A286" s="2" t="s">
        <v>1147</v>
      </c>
    </row>
    <row r="288" spans="1:13" ht="30">
      <c r="B288" s="3" t="s">
        <v>547</v>
      </c>
    </row>
    <row r="289" spans="1:3" ht="30">
      <c r="A289" s="11" t="s">
        <v>547</v>
      </c>
      <c r="B289" s="24" t="e">
        <f ca="1">Calc3!B361</f>
        <v>#VALUE!</v>
      </c>
      <c r="C289" s="10"/>
    </row>
    <row r="291" spans="1:3" ht="19.5">
      <c r="A291" s="1" t="s">
        <v>548</v>
      </c>
    </row>
    <row r="292" spans="1:3">
      <c r="A292" s="2" t="s">
        <v>904</v>
      </c>
    </row>
    <row r="293" spans="1:3">
      <c r="A293" s="12" t="s">
        <v>1150</v>
      </c>
    </row>
    <row r="294" spans="1:3">
      <c r="A294" s="2" t="s">
        <v>1147</v>
      </c>
    </row>
    <row r="296" spans="1:3">
      <c r="B296" s="3" t="s">
        <v>657</v>
      </c>
    </row>
    <row r="297" spans="1:3" ht="30">
      <c r="A297" s="11" t="s">
        <v>549</v>
      </c>
      <c r="B297" s="24" t="str">
        <f ca="1">Calc3!B369</f>
        <v>#VALUE!</v>
      </c>
      <c r="C297" s="10"/>
    </row>
    <row r="299" spans="1:3" ht="19.5">
      <c r="A299" s="1" t="s">
        <v>550</v>
      </c>
    </row>
    <row r="300" spans="1:3">
      <c r="A300" s="2" t="s">
        <v>904</v>
      </c>
    </row>
    <row r="301" spans="1:3">
      <c r="A301" s="12" t="s">
        <v>551</v>
      </c>
    </row>
    <row r="302" spans="1:3">
      <c r="A302" s="2" t="s">
        <v>1147</v>
      </c>
    </row>
    <row r="304" spans="1:3">
      <c r="B304" s="3" t="s">
        <v>657</v>
      </c>
    </row>
    <row r="305" spans="1:3" ht="30">
      <c r="A305" s="11" t="s">
        <v>552</v>
      </c>
      <c r="B305" s="24" t="e">
        <f ca="1">Calc3!B378</f>
        <v>#VALUE!</v>
      </c>
      <c r="C305" s="10"/>
    </row>
    <row r="307" spans="1:3" ht="19.5">
      <c r="A307" s="1" t="s">
        <v>553</v>
      </c>
    </row>
    <row r="308" spans="1:3">
      <c r="A308" s="2" t="s">
        <v>904</v>
      </c>
    </row>
    <row r="309" spans="1:3">
      <c r="A309" s="12" t="s">
        <v>554</v>
      </c>
    </row>
    <row r="310" spans="1:3">
      <c r="A310" s="2" t="s">
        <v>1147</v>
      </c>
    </row>
    <row r="312" spans="1:3" ht="30">
      <c r="B312" s="3" t="s">
        <v>555</v>
      </c>
    </row>
    <row r="313" spans="1:3" ht="30">
      <c r="A313" s="11" t="s">
        <v>555</v>
      </c>
      <c r="B313" s="7" t="e">
        <f ca="1">Calc3!B387</f>
        <v>#VALUE!</v>
      </c>
      <c r="C313" s="10"/>
    </row>
    <row r="315" spans="1:3" ht="19.5">
      <c r="A315" s="1" t="s">
        <v>556</v>
      </c>
    </row>
    <row r="316" spans="1:3">
      <c r="A316" s="2" t="s">
        <v>904</v>
      </c>
    </row>
    <row r="317" spans="1:3">
      <c r="A317" s="12" t="s">
        <v>557</v>
      </c>
    </row>
    <row r="318" spans="1:3">
      <c r="A318" s="2" t="s">
        <v>1147</v>
      </c>
    </row>
    <row r="320" spans="1:3" ht="45">
      <c r="B320" s="3" t="s">
        <v>558</v>
      </c>
    </row>
    <row r="321" spans="1:3" ht="45">
      <c r="A321" s="11" t="s">
        <v>558</v>
      </c>
      <c r="B321" s="24" t="e">
        <f ca="1">Calc3!B1014</f>
        <v>#VALUE!</v>
      </c>
      <c r="C321" s="10"/>
    </row>
    <row r="323" spans="1:3" ht="19.5">
      <c r="A323" s="1" t="s">
        <v>559</v>
      </c>
    </row>
    <row r="324" spans="1:3">
      <c r="A324" s="2" t="s">
        <v>904</v>
      </c>
    </row>
    <row r="325" spans="1:3">
      <c r="A325" s="12" t="s">
        <v>560</v>
      </c>
    </row>
    <row r="326" spans="1:3">
      <c r="A326" s="2" t="s">
        <v>1147</v>
      </c>
    </row>
    <row r="328" spans="1:3" ht="45">
      <c r="B328" s="3" t="s">
        <v>561</v>
      </c>
    </row>
    <row r="329" spans="1:3" ht="45">
      <c r="A329" s="11" t="s">
        <v>561</v>
      </c>
      <c r="B329" s="24" t="e">
        <f ca="1">Calc3!B1022</f>
        <v>#VALUE!</v>
      </c>
      <c r="C329" s="10"/>
    </row>
    <row r="331" spans="1:3" ht="19.5">
      <c r="A331" s="1" t="s">
        <v>562</v>
      </c>
    </row>
    <row r="332" spans="1:3">
      <c r="A332" s="2" t="s">
        <v>904</v>
      </c>
    </row>
    <row r="333" spans="1:3">
      <c r="A333" s="12" t="s">
        <v>563</v>
      </c>
    </row>
    <row r="334" spans="1:3">
      <c r="A334" s="2" t="s">
        <v>1147</v>
      </c>
    </row>
    <row r="336" spans="1:3" ht="45">
      <c r="B336" s="3" t="s">
        <v>564</v>
      </c>
    </row>
    <row r="337" spans="1:3" ht="45">
      <c r="A337" s="11" t="s">
        <v>564</v>
      </c>
      <c r="B337" s="24" t="e">
        <f ca="1">Calc3!B1030</f>
        <v>#VALUE!</v>
      </c>
      <c r="C337" s="10"/>
    </row>
    <row r="339" spans="1:3" ht="19.5">
      <c r="A339" s="1" t="s">
        <v>565</v>
      </c>
    </row>
    <row r="340" spans="1:3">
      <c r="A340" s="2" t="s">
        <v>904</v>
      </c>
    </row>
    <row r="341" spans="1:3">
      <c r="A341" s="12" t="s">
        <v>566</v>
      </c>
    </row>
    <row r="342" spans="1:3">
      <c r="A342" s="2" t="s">
        <v>1147</v>
      </c>
    </row>
    <row r="344" spans="1:3" ht="30">
      <c r="B344" s="3" t="s">
        <v>567</v>
      </c>
    </row>
    <row r="345" spans="1:3" ht="30">
      <c r="A345" s="11" t="s">
        <v>567</v>
      </c>
      <c r="B345" s="28" t="e">
        <f ca="1">Calc3!B1046</f>
        <v>#VALUE!</v>
      </c>
      <c r="C345" s="10"/>
    </row>
    <row r="347" spans="1:3" ht="19.5">
      <c r="A347" s="1" t="s">
        <v>568</v>
      </c>
    </row>
    <row r="348" spans="1:3">
      <c r="A348" s="2" t="s">
        <v>904</v>
      </c>
    </row>
    <row r="349" spans="1:3">
      <c r="A349" s="12" t="s">
        <v>569</v>
      </c>
    </row>
    <row r="350" spans="1:3">
      <c r="A350" s="2" t="s">
        <v>1147</v>
      </c>
    </row>
    <row r="352" spans="1:3" ht="30">
      <c r="B352" s="3" t="s">
        <v>570</v>
      </c>
    </row>
    <row r="353" spans="1:3" ht="30">
      <c r="A353" s="11" t="s">
        <v>570</v>
      </c>
      <c r="B353" s="9">
        <f ca="1">Calc3!B1975</f>
        <v>0.68</v>
      </c>
      <c r="C353" s="10"/>
    </row>
    <row r="355" spans="1:3" ht="19.5">
      <c r="A355" s="1" t="s">
        <v>571</v>
      </c>
    </row>
    <row r="356" spans="1:3">
      <c r="A356" s="2" t="s">
        <v>904</v>
      </c>
    </row>
    <row r="357" spans="1:3">
      <c r="A357" s="12" t="s">
        <v>1297</v>
      </c>
    </row>
    <row r="358" spans="1:3">
      <c r="A358" s="2" t="s">
        <v>1147</v>
      </c>
    </row>
    <row r="360" spans="1:3" ht="30">
      <c r="B360" s="3" t="s">
        <v>572</v>
      </c>
    </row>
    <row r="361" spans="1:3" ht="30">
      <c r="A361" s="11" t="s">
        <v>572</v>
      </c>
      <c r="B361" s="33" t="e">
        <f ca="1">Calc3!B1988</f>
        <v>#VALUE!</v>
      </c>
      <c r="C361" s="10"/>
    </row>
    <row r="363" spans="1:3" ht="19.5">
      <c r="A363" s="1" t="s">
        <v>573</v>
      </c>
    </row>
    <row r="364" spans="1:3">
      <c r="A364" s="2" t="s">
        <v>904</v>
      </c>
    </row>
    <row r="365" spans="1:3">
      <c r="A365" s="12" t="s">
        <v>108</v>
      </c>
    </row>
    <row r="366" spans="1:3">
      <c r="A366" s="2" t="s">
        <v>1147</v>
      </c>
    </row>
    <row r="368" spans="1:3" ht="30">
      <c r="B368" s="3" t="s">
        <v>574</v>
      </c>
    </row>
    <row r="369" spans="1:3" ht="30">
      <c r="A369" s="11" t="s">
        <v>574</v>
      </c>
      <c r="B369" s="33" t="e">
        <f ca="1">Calc3!B2000</f>
        <v>#VALUE!</v>
      </c>
      <c r="C369" s="10"/>
    </row>
    <row r="371" spans="1:3" ht="19.5">
      <c r="A371" s="1" t="s">
        <v>575</v>
      </c>
    </row>
    <row r="372" spans="1:3">
      <c r="A372" s="2" t="s">
        <v>904</v>
      </c>
    </row>
    <row r="373" spans="1:3">
      <c r="A373" s="12" t="s">
        <v>576</v>
      </c>
    </row>
    <row r="374" spans="1:3">
      <c r="A374" s="2" t="s">
        <v>1147</v>
      </c>
    </row>
    <row r="376" spans="1:3" ht="30">
      <c r="B376" s="3" t="s">
        <v>577</v>
      </c>
    </row>
    <row r="377" spans="1:3" ht="30">
      <c r="A377" s="11" t="s">
        <v>577</v>
      </c>
      <c r="B377" s="24" t="e">
        <f ca="1">Calc3!B3558</f>
        <v>#VALUE!</v>
      </c>
      <c r="C377" s="10"/>
    </row>
    <row r="379" spans="1:3" ht="19.5">
      <c r="A379" s="1" t="s">
        <v>578</v>
      </c>
    </row>
    <row r="380" spans="1:3">
      <c r="A380" s="2" t="s">
        <v>904</v>
      </c>
    </row>
    <row r="381" spans="1:3">
      <c r="A381" s="12" t="s">
        <v>1262</v>
      </c>
    </row>
    <row r="382" spans="1:3">
      <c r="A382" s="2" t="s">
        <v>1147</v>
      </c>
    </row>
    <row r="384" spans="1:3" ht="45">
      <c r="B384" s="3" t="s">
        <v>579</v>
      </c>
    </row>
    <row r="385" spans="1:3" ht="45">
      <c r="A385" s="11" t="s">
        <v>579</v>
      </c>
      <c r="B385" s="24" t="e">
        <f ca="1">Calc3!B3570</f>
        <v>#VALUE!</v>
      </c>
      <c r="C385" s="10"/>
    </row>
    <row r="387" spans="1:3" ht="19.5">
      <c r="A387" s="1" t="s">
        <v>580</v>
      </c>
    </row>
    <row r="388" spans="1:3">
      <c r="A388" s="2" t="s">
        <v>904</v>
      </c>
    </row>
    <row r="389" spans="1:3">
      <c r="A389" s="12" t="s">
        <v>581</v>
      </c>
    </row>
    <row r="390" spans="1:3">
      <c r="A390" s="2" t="s">
        <v>1147</v>
      </c>
    </row>
    <row r="392" spans="1:3" ht="30">
      <c r="B392" s="3" t="s">
        <v>582</v>
      </c>
    </row>
    <row r="393" spans="1:3" ht="30">
      <c r="A393" s="11" t="s">
        <v>582</v>
      </c>
      <c r="B393" s="33" t="e">
        <f ca="1">Calc3!B3582</f>
        <v>#VALUE!</v>
      </c>
      <c r="C393" s="10"/>
    </row>
    <row r="395" spans="1:3" ht="19.5">
      <c r="A395" s="1" t="s">
        <v>583</v>
      </c>
    </row>
    <row r="396" spans="1:3">
      <c r="A396" s="2" t="s">
        <v>904</v>
      </c>
    </row>
    <row r="397" spans="1:3">
      <c r="A397" s="12" t="s">
        <v>1301</v>
      </c>
    </row>
    <row r="398" spans="1:3">
      <c r="A398" s="2" t="s">
        <v>1147</v>
      </c>
    </row>
    <row r="400" spans="1:3" ht="30">
      <c r="B400" s="3" t="s">
        <v>584</v>
      </c>
    </row>
    <row r="401" spans="1:3" ht="30">
      <c r="A401" s="11" t="s">
        <v>584</v>
      </c>
      <c r="B401" s="33" t="e">
        <f ca="1">Calc3!B3595</f>
        <v>#VALUE!</v>
      </c>
      <c r="C401" s="10"/>
    </row>
    <row r="403" spans="1:3" ht="19.5">
      <c r="A403" s="1" t="s">
        <v>585</v>
      </c>
    </row>
    <row r="404" spans="1:3">
      <c r="A404" s="2" t="s">
        <v>904</v>
      </c>
    </row>
    <row r="405" spans="1:3">
      <c r="A405" s="12" t="s">
        <v>98</v>
      </c>
    </row>
    <row r="406" spans="1:3">
      <c r="A406" s="2" t="s">
        <v>1147</v>
      </c>
    </row>
    <row r="408" spans="1:3">
      <c r="B408" s="3" t="s">
        <v>586</v>
      </c>
    </row>
    <row r="409" spans="1:3">
      <c r="A409" s="11" t="s">
        <v>586</v>
      </c>
      <c r="B409" s="24" t="e">
        <f ca="1">Calc3!B4539</f>
        <v>#VALUE!</v>
      </c>
      <c r="C409" s="10"/>
    </row>
    <row r="411" spans="1:3" ht="19.5">
      <c r="A411" s="1" t="s">
        <v>587</v>
      </c>
    </row>
    <row r="412" spans="1:3">
      <c r="A412" s="2" t="s">
        <v>904</v>
      </c>
    </row>
    <row r="413" spans="1:3">
      <c r="A413" s="12" t="s">
        <v>588</v>
      </c>
    </row>
    <row r="414" spans="1:3">
      <c r="A414" s="2" t="s">
        <v>1147</v>
      </c>
    </row>
    <row r="416" spans="1:3" ht="45">
      <c r="B416" s="3" t="s">
        <v>589</v>
      </c>
    </row>
    <row r="417" spans="1:3" ht="45">
      <c r="A417" s="11" t="s">
        <v>589</v>
      </c>
      <c r="B417" s="24" t="e">
        <f ca="1">Calc4!B11</f>
        <v>#VALUE!</v>
      </c>
      <c r="C417" s="10"/>
    </row>
    <row r="419" spans="1:3" ht="19.5">
      <c r="A419" s="1" t="s">
        <v>590</v>
      </c>
    </row>
    <row r="420" spans="1:3">
      <c r="A420" s="2" t="s">
        <v>904</v>
      </c>
    </row>
    <row r="421" spans="1:3">
      <c r="A421" s="12" t="s">
        <v>180</v>
      </c>
    </row>
    <row r="422" spans="1:3">
      <c r="A422" s="2" t="s">
        <v>1147</v>
      </c>
    </row>
    <row r="424" spans="1:3" ht="30">
      <c r="B424" s="3" t="s">
        <v>591</v>
      </c>
    </row>
    <row r="425" spans="1:3" ht="30">
      <c r="A425" s="11" t="s">
        <v>591</v>
      </c>
      <c r="B425" s="24" t="e">
        <f ca="1">Calc4!B21</f>
        <v>#VALUE!</v>
      </c>
      <c r="C425" s="10"/>
    </row>
    <row r="427" spans="1:3" ht="19.5">
      <c r="A427" s="1" t="s">
        <v>592</v>
      </c>
    </row>
    <row r="428" spans="1:3">
      <c r="A428" s="2" t="s">
        <v>904</v>
      </c>
    </row>
    <row r="429" spans="1:3">
      <c r="A429" s="12" t="s">
        <v>158</v>
      </c>
    </row>
    <row r="430" spans="1:3">
      <c r="A430" s="2" t="s">
        <v>1147</v>
      </c>
    </row>
    <row r="432" spans="1:3" ht="30">
      <c r="B432" s="3" t="s">
        <v>593</v>
      </c>
    </row>
    <row r="433" spans="1:3" ht="30">
      <c r="A433" s="11" t="s">
        <v>593</v>
      </c>
      <c r="B433" s="24" t="e">
        <f ca="1">Calc4!B2206</f>
        <v>#VALUE!</v>
      </c>
      <c r="C433" s="10"/>
    </row>
    <row r="435" spans="1:3" ht="19.5">
      <c r="A435" s="1" t="s">
        <v>594</v>
      </c>
    </row>
    <row r="436" spans="1:3">
      <c r="A436" s="2" t="s">
        <v>904</v>
      </c>
    </row>
    <row r="437" spans="1:3">
      <c r="A437" s="12" t="s">
        <v>595</v>
      </c>
    </row>
    <row r="438" spans="1:3">
      <c r="A438" s="2" t="s">
        <v>1147</v>
      </c>
    </row>
    <row r="440" spans="1:3" ht="45">
      <c r="B440" s="3" t="s">
        <v>596</v>
      </c>
    </row>
    <row r="441" spans="1:3" ht="45">
      <c r="A441" s="11" t="s">
        <v>596</v>
      </c>
      <c r="B441" s="24" t="e">
        <f ca="1">Calc4!B2216</f>
        <v>#VALUE!</v>
      </c>
      <c r="C441" s="10"/>
    </row>
    <row r="443" spans="1:3" ht="19.5">
      <c r="A443" s="1" t="s">
        <v>597</v>
      </c>
    </row>
    <row r="444" spans="1:3">
      <c r="A444" s="2" t="s">
        <v>904</v>
      </c>
    </row>
    <row r="445" spans="1:3">
      <c r="A445" s="12" t="s">
        <v>113</v>
      </c>
    </row>
    <row r="446" spans="1:3">
      <c r="A446" s="2" t="s">
        <v>1147</v>
      </c>
    </row>
    <row r="448" spans="1:3" ht="30">
      <c r="B448" s="3" t="s">
        <v>598</v>
      </c>
    </row>
    <row r="449" spans="1:3" ht="30">
      <c r="A449" s="11" t="s">
        <v>598</v>
      </c>
      <c r="B449" s="9">
        <f ca="1">Calc4!B2221</f>
        <v>0.2</v>
      </c>
      <c r="C449" s="10"/>
    </row>
    <row r="451" spans="1:3" ht="19.5">
      <c r="A451" s="1" t="s">
        <v>599</v>
      </c>
    </row>
    <row r="452" spans="1:3">
      <c r="A452" s="2" t="s">
        <v>904</v>
      </c>
    </row>
    <row r="453" spans="1:3">
      <c r="A453" s="12" t="s">
        <v>153</v>
      </c>
    </row>
    <row r="454" spans="1:3">
      <c r="A454" s="2" t="s">
        <v>1147</v>
      </c>
    </row>
    <row r="456" spans="1:3" ht="30">
      <c r="B456" s="3" t="s">
        <v>600</v>
      </c>
    </row>
    <row r="457" spans="1:3" ht="30">
      <c r="A457" s="11" t="s">
        <v>600</v>
      </c>
      <c r="B457" s="24" t="e">
        <f ca="1">Calc4!B2233</f>
        <v>#VALUE!</v>
      </c>
      <c r="C457" s="10"/>
    </row>
    <row r="459" spans="1:3" ht="19.5">
      <c r="A459" s="1" t="s">
        <v>601</v>
      </c>
    </row>
    <row r="460" spans="1:3">
      <c r="A460" s="2" t="s">
        <v>904</v>
      </c>
    </row>
    <row r="461" spans="1:3">
      <c r="A461" s="12" t="s">
        <v>198</v>
      </c>
    </row>
    <row r="462" spans="1:3">
      <c r="A462" s="2" t="s">
        <v>1147</v>
      </c>
    </row>
    <row r="464" spans="1:3" ht="30">
      <c r="B464" s="3" t="s">
        <v>602</v>
      </c>
    </row>
    <row r="465" spans="1:3" ht="30">
      <c r="A465" s="11" t="s">
        <v>602</v>
      </c>
      <c r="B465" s="33" t="e">
        <f ca="1">Calc4!B5965</f>
        <v>#VALUE!</v>
      </c>
      <c r="C465" s="10"/>
    </row>
    <row r="467" spans="1:3" ht="19.5">
      <c r="A467" s="1" t="s">
        <v>603</v>
      </c>
    </row>
    <row r="468" spans="1:3">
      <c r="A468" s="2" t="s">
        <v>904</v>
      </c>
    </row>
    <row r="469" spans="1:3">
      <c r="A469" s="12" t="s">
        <v>171</v>
      </c>
    </row>
    <row r="470" spans="1:3">
      <c r="A470" s="2" t="s">
        <v>1147</v>
      </c>
    </row>
    <row r="472" spans="1:3" ht="45">
      <c r="B472" s="3" t="s">
        <v>604</v>
      </c>
    </row>
    <row r="473" spans="1:3" ht="45">
      <c r="A473" s="11" t="s">
        <v>604</v>
      </c>
      <c r="B473" s="7" t="e">
        <f ca="1">Calc4!B5976</f>
        <v>#VALUE!</v>
      </c>
      <c r="C473" s="10"/>
    </row>
    <row r="475" spans="1:3" ht="19.5">
      <c r="A475" s="1" t="s">
        <v>605</v>
      </c>
    </row>
    <row r="476" spans="1:3">
      <c r="A476" s="2" t="s">
        <v>904</v>
      </c>
    </row>
    <row r="477" spans="1:3">
      <c r="A477" s="12" t="s">
        <v>606</v>
      </c>
    </row>
    <row r="478" spans="1:3">
      <c r="A478" s="2" t="s">
        <v>1147</v>
      </c>
    </row>
    <row r="480" spans="1:3" ht="30">
      <c r="B480" s="3" t="s">
        <v>607</v>
      </c>
    </row>
    <row r="481" spans="1:3" ht="30">
      <c r="A481" s="11" t="s">
        <v>607</v>
      </c>
      <c r="B481" s="9">
        <f ca="1">Calc4!B5981</f>
        <v>0.5</v>
      </c>
      <c r="C481" s="10"/>
    </row>
    <row r="483" spans="1:3" ht="19.5">
      <c r="A483" s="1" t="s">
        <v>608</v>
      </c>
    </row>
    <row r="484" spans="1:3">
      <c r="A484" s="2" t="s">
        <v>904</v>
      </c>
    </row>
    <row r="485" spans="1:3">
      <c r="A485" s="12" t="s">
        <v>609</v>
      </c>
    </row>
    <row r="486" spans="1:3">
      <c r="A486" s="2" t="s">
        <v>1147</v>
      </c>
    </row>
    <row r="488" spans="1:3" ht="30">
      <c r="B488" s="3" t="s">
        <v>610</v>
      </c>
    </row>
    <row r="489" spans="1:3" ht="30">
      <c r="A489" s="11" t="s">
        <v>610</v>
      </c>
      <c r="B489" s="7" t="e">
        <f ca="1">Calc4!B6300</f>
        <v>#VALUE!</v>
      </c>
      <c r="C489" s="10"/>
    </row>
    <row r="491" spans="1:3" ht="19.5">
      <c r="A491" s="1" t="s">
        <v>611</v>
      </c>
    </row>
    <row r="492" spans="1:3">
      <c r="A492" s="2" t="s">
        <v>904</v>
      </c>
    </row>
    <row r="493" spans="1:3">
      <c r="A493" s="12" t="s">
        <v>612</v>
      </c>
    </row>
    <row r="494" spans="1:3">
      <c r="A494" s="2" t="s">
        <v>1147</v>
      </c>
    </row>
    <row r="496" spans="1:3" ht="30">
      <c r="B496" s="3" t="s">
        <v>613</v>
      </c>
    </row>
    <row r="497" spans="1:3" ht="30">
      <c r="A497" s="11" t="s">
        <v>613</v>
      </c>
      <c r="B497" s="7" t="e">
        <f ca="1">Calc4!B6619</f>
        <v>#VALUE!</v>
      </c>
      <c r="C497" s="10"/>
    </row>
    <row r="499" spans="1:3" ht="19.5">
      <c r="A499" s="1" t="s">
        <v>614</v>
      </c>
    </row>
    <row r="500" spans="1:3">
      <c r="A500" s="2" t="s">
        <v>904</v>
      </c>
    </row>
    <row r="501" spans="1:3">
      <c r="A501" s="12" t="s">
        <v>615</v>
      </c>
    </row>
    <row r="502" spans="1:3">
      <c r="A502" s="2" t="s">
        <v>1147</v>
      </c>
    </row>
    <row r="504" spans="1:3" ht="45">
      <c r="B504" s="3" t="s">
        <v>616</v>
      </c>
    </row>
    <row r="505" spans="1:3" ht="45">
      <c r="A505" s="11" t="s">
        <v>616</v>
      </c>
      <c r="B505" s="32">
        <f ca="1">HSummary!B376</f>
        <v>0</v>
      </c>
      <c r="C505" s="10"/>
    </row>
    <row r="507" spans="1:3" ht="19.5">
      <c r="A507" s="1" t="s">
        <v>617</v>
      </c>
    </row>
    <row r="508" spans="1:3">
      <c r="A508" s="2" t="s">
        <v>904</v>
      </c>
    </row>
    <row r="509" spans="1:3">
      <c r="A509" s="12" t="s">
        <v>451</v>
      </c>
    </row>
    <row r="510" spans="1:3">
      <c r="A510" s="2" t="s">
        <v>1147</v>
      </c>
    </row>
    <row r="512" spans="1:3" ht="45">
      <c r="B512" s="3" t="s">
        <v>618</v>
      </c>
    </row>
    <row r="513" spans="1:3" ht="45">
      <c r="A513" s="11" t="s">
        <v>618</v>
      </c>
      <c r="B513" s="24" t="e">
        <f ca="1">HSummary!C376</f>
        <v>#VALUE!</v>
      </c>
      <c r="C513" s="10"/>
    </row>
    <row r="515" spans="1:3" ht="19.5">
      <c r="A515" s="1" t="s">
        <v>619</v>
      </c>
    </row>
    <row r="516" spans="1:3">
      <c r="A516" s="2" t="s">
        <v>904</v>
      </c>
    </row>
    <row r="517" spans="1:3">
      <c r="A517" s="12" t="s">
        <v>620</v>
      </c>
    </row>
    <row r="518" spans="1:3">
      <c r="A518" s="2" t="s">
        <v>1147</v>
      </c>
    </row>
    <row r="520" spans="1:3" ht="60">
      <c r="B520" s="3" t="s">
        <v>621</v>
      </c>
    </row>
    <row r="521" spans="1:3" ht="60">
      <c r="A521" s="11" t="s">
        <v>621</v>
      </c>
      <c r="B521" s="24" t="e">
        <f ca="1">HSummary!D376</f>
        <v>#VALUE!</v>
      </c>
      <c r="C521" s="10"/>
    </row>
    <row r="523" spans="1:3" ht="19.5">
      <c r="A523" s="1" t="s">
        <v>622</v>
      </c>
    </row>
    <row r="524" spans="1:3">
      <c r="A524" s="2" t="s">
        <v>904</v>
      </c>
    </row>
    <row r="525" spans="1:3">
      <c r="A525" s="12" t="s">
        <v>623</v>
      </c>
    </row>
    <row r="526" spans="1:3">
      <c r="A526" s="2" t="s">
        <v>1147</v>
      </c>
    </row>
    <row r="528" spans="1:3" ht="45">
      <c r="B528" s="3" t="s">
        <v>624</v>
      </c>
    </row>
    <row r="529" spans="1:3" ht="45">
      <c r="A529" s="11" t="s">
        <v>624</v>
      </c>
      <c r="B529" s="24" t="e">
        <f ca="1">HSummary!E376</f>
        <v>#VALUE!</v>
      </c>
      <c r="C529" s="10"/>
    </row>
    <row r="531" spans="1:3" ht="19.5">
      <c r="A531" s="1" t="s">
        <v>625</v>
      </c>
    </row>
    <row r="532" spans="1:3">
      <c r="A532" s="2" t="s">
        <v>904</v>
      </c>
    </row>
    <row r="533" spans="1:3">
      <c r="A533" s="12" t="s">
        <v>626</v>
      </c>
    </row>
    <row r="534" spans="1:3">
      <c r="A534" s="2" t="s">
        <v>1147</v>
      </c>
    </row>
    <row r="536" spans="1:3" ht="45">
      <c r="B536" s="3" t="s">
        <v>627</v>
      </c>
    </row>
    <row r="537" spans="1:3" ht="45">
      <c r="A537" s="11" t="s">
        <v>627</v>
      </c>
      <c r="B537" s="24" t="e">
        <f ca="1">LDNORev!B499</f>
        <v>#VALUE!</v>
      </c>
      <c r="C537" s="10"/>
    </row>
    <row r="539" spans="1:3" ht="19.5">
      <c r="A539" s="1" t="s">
        <v>628</v>
      </c>
    </row>
    <row r="540" spans="1:3">
      <c r="A540" s="2" t="s">
        <v>904</v>
      </c>
    </row>
    <row r="541" spans="1:3">
      <c r="A541" s="12" t="s">
        <v>629</v>
      </c>
    </row>
    <row r="542" spans="1:3">
      <c r="A542" s="2" t="s">
        <v>1147</v>
      </c>
    </row>
    <row r="544" spans="1:3" ht="60">
      <c r="B544" s="3" t="s">
        <v>630</v>
      </c>
    </row>
    <row r="545" spans="1:3" ht="60">
      <c r="A545" s="11" t="s">
        <v>630</v>
      </c>
      <c r="B545" s="24" t="e">
        <f ca="1">Total!B12</f>
        <v>#VALUE!</v>
      </c>
      <c r="C545" s="10"/>
    </row>
  </sheetData>
  <sheetProtection sheet="1" objects="1" scenarios="1"/>
  <phoneticPr fontId="6" type="noConversion"/>
  <hyperlinks>
    <hyperlink ref="A5" location="'11'!B7" display="x1 = 1100. Company, charging year, data version"/>
    <hyperlink ref="A13" location="'11'!B12" display="x1 = 1105. Diversity allowance between level exit and GSP Group (from CDCM table 2611)"/>
    <hyperlink ref="A21" location="'11'!B17" display="x1 = 1113. Days in year (in General inputs)"/>
    <hyperlink ref="A29" location="'11'!C17" display="x1 = 1113. O&amp;M charging rate based on FBPQ data (£/kW/year) (in General inputs)"/>
    <hyperlink ref="A37" location="'11'!D17" display="x1 = 1113. Annual hours in super red (in General inputs)"/>
    <hyperlink ref="A45" location="'11'!E17" display="x1 = 1113. The amount of money that the DNO wants to raise from use of system charges, less transmission exit (£/year) (in General inputs)"/>
    <hyperlink ref="A53" location="'11'!F17" display="x1 = 1113. Transmission exit charges (£/year) (in General inputs)"/>
    <hyperlink ref="A61" location="'11'!G17" display="x1 = 1113. Direct cost (£/year) (in General inputs)"/>
    <hyperlink ref="A69" location="'11'!H17" display="x1 = 1113. Indirect cost (£/year) (in General inputs)"/>
    <hyperlink ref="A77" location="'11'!I17" display="x1 = 1113. Network rates (£/year) (in General inputs)"/>
    <hyperlink ref="A85" location="'11'!J17" display="x1 = 1113. Average adjusted GP (£/year) (in General inputs)"/>
    <hyperlink ref="A93" location="'11'!K17" display="x1 = 1113. GL term from the DG incentive revenue calculation (£/year) (in General inputs)"/>
    <hyperlink ref="A101" location="'11'!L17" display="x1 = 1113. Total CDCM generation capacity 2005-2010 (kVA) (in General inputs)"/>
    <hyperlink ref="A109" location="'11'!M17" display="x1 = 1113. Total CDCM generation capacity Post-2010 (kVA) (in General inputs)"/>
    <hyperlink ref="A117" location="'11'!B22" display="x1 = 1122. Forecast system simultaneous maximum load (kW) from CDCM users (from CDCM table 2506)"/>
    <hyperlink ref="A125" location="'11'!B27" display="x1 = 1131. Assets in CDCM model (£) (from CDCM table 2705)"/>
    <hyperlink ref="A133" location="'11'!B32" display="x1 = 1132. Override notional asset rate for 132kV/HV (£/kW)"/>
    <hyperlink ref="A141" location="'11'!B37" display="x1 = 1133. Maximum network use factor"/>
    <hyperlink ref="A149" location="'11'!B42" display="x1 = 1134. Minimum network use factor"/>
    <hyperlink ref="A157" location="'11'!B47" display="x1 = 1135. Loss adjustment factor to transmission for each network level (from CDCM table 2004)"/>
    <hyperlink ref="A165" location="'Calc1'!B11" display="x1 = 4101. Notional asset rate (£/kW)"/>
    <hyperlink ref="A173" location="'Calc1'!B16" display="x1 = 4103. Power factor in 500 MW model"/>
    <hyperlink ref="A181" location="'Calc1'!B948" display="x1 = 4111. Notional asset rate for 132kV/HV (£/kW)"/>
    <hyperlink ref="A189" location="'Calc1'!B957" display="x1 = 4113. Notional asset rate adjusted (£/kW)"/>
    <hyperlink ref="A197" location="'Calc1'!B3141" display="x1 = 4129. Total notional capacity assets (£)"/>
    <hyperlink ref="A205" location="'Calc1'!B5313" display="x1 = 4145. Total sole use assets for demand (£)"/>
    <hyperlink ref="A213" location="'Calc1'!B7180" display="x1 = 4159. Total notional consumption assets (£)"/>
    <hyperlink ref="A221" location="'Calc1'!B7807" display="x1 = 4165. Generation sole use asset MEAV adjusted for part-year (£) (aggregate)"/>
    <hyperlink ref="A229" location="'Calc1'!B7818" display="x1 = 4167. All notional assets in EDCM (£)"/>
    <hyperlink ref="A237" location="'Calc3'!B6" display="x1 = 4301. HV and LV service asset levels"/>
    <hyperlink ref="A245" location="'Calc3'!B15" display="x1 = 4303. HV and LV service assets in CDCM model (£)"/>
    <hyperlink ref="A253" location="'Calc3'!B20" display="x1 = 4305. EHV asset levels"/>
    <hyperlink ref="A261" location="'Calc3'!B29" display="x1 = 4307. EHV assets in CDCM model (£)"/>
    <hyperlink ref="A269" location="'Calc3'!B34" display="x1 = 4309. HV and LV network asset levels"/>
    <hyperlink ref="A277" location="'Calc3'!B43" display="x1 = 4311. HV and LV network assets in CDCM model (£)"/>
    <hyperlink ref="A285" location="'Calc3'!B361" display="x1 = 4315. Total EDCM peak time consumption (kW)"/>
    <hyperlink ref="A293" location="'Calc3'!B369" display="x1 = 4317. Total CDCM peak time consumption (kW)"/>
    <hyperlink ref="A301" location="'Calc3'!B378" display="x1 = 4319. Estimate total peak-time consumption (MW)"/>
    <hyperlink ref="A309" location="'Calc3'!B387" display="x1 = 4321. Transmission exit charging rate (£/kW/year)"/>
    <hyperlink ref="A317" location="'Calc3'!B1014" display="x1 = 4327. Chargeable export capacity adjusted for part-year (kVA) (total)"/>
    <hyperlink ref="A325" location="'Calc3'!B1022" display="x1 = 4329. Non-exempt post-2010 export capacity (kVA) adjusted for part-year (total)"/>
    <hyperlink ref="A333" location="'Calc3'!B1030" display="x1 = 4331. Non-exempt 2005-2010 export capacity (kVA) adjusted for part-year (total)"/>
    <hyperlink ref="A341" location="'Calc3'!B1046" display="x1 = 4333. Export capacity charge p/kVA/day"/>
    <hyperlink ref="A349" location="'Calc3'!B1975" display="x1 = 4341. EHV operating expenditure intensity"/>
    <hyperlink ref="A357" location="'Calc3'!B1988" display="x1 = 4343. Direct cost charging rate"/>
    <hyperlink ref="A365" location="'Calc3'!B2000" display="x1 = 4345. Network rates charging rate"/>
    <hyperlink ref="A373" location="'Calc3'!B3558" display="x1 = 4357. Net forecast EDCM generation revenue (£/year)"/>
    <hyperlink ref="A381" location="'Calc3'!B3570" display="x1 = 4359. Revenue less costs and net forecast EDCM generation revenue (£/year)"/>
    <hyperlink ref="A389" location="'Calc3'!B3582" display="x1 = 4361. Other revenue charging rate"/>
    <hyperlink ref="A397" location="'Calc3'!B3595" display="x1 = 4363. Indirect cost charging rate"/>
    <hyperlink ref="A405" location="'Calc3'!B4539" display="x1 = 4371. Pot £/year"/>
    <hyperlink ref="A413" location="'Calc4'!B11" display="x1 = 4401. Direct costs on EDCM demand except through sole use asset charges (£/year)"/>
    <hyperlink ref="A421" location="'Calc4'!B21" display="x1 = 4403. Indirect costs on EDCM demand (£/year)"/>
    <hyperlink ref="A429" location="'Calc4'!B2206" display="x1 = 4419. Additional amount to be recovered (£/year)"/>
    <hyperlink ref="A437" location="'Calc4'!B2216" display="x1 = 4421. Network rates on EDCM demand except through sole use asset charges (£/year)"/>
    <hyperlink ref="A445" location="'Calc4'!B2221" display="x1 = 4423. Proportion of residual to go into fixed adder"/>
    <hyperlink ref="A453" location="'Calc4'!B2233" display="x1 = 4425. Residual residual (£/year)"/>
    <hyperlink ref="A461" location="'Calc4'!B5965" display="x1 = 4451. Annual charge on assets"/>
    <hyperlink ref="A469" location="'Calc4'!B5976" display="x1 = 4453. Amount to be recovered from fixed adder ex indirects (£/year)"/>
    <hyperlink ref="A477" location="'Calc4'!B5981" display="x1 = 4455. Factor for the allocation of capacity scaling"/>
    <hyperlink ref="A485" location="'Calc4'!B6300" display="x1 = 4459. Fixed adder ex indirects application rate"/>
    <hyperlink ref="A493" location="'Calc4'!B6619" display="x1 = 4463. Indirect costs application rate"/>
    <hyperlink ref="A501" location="'HSummary'!B376" display="x1 = 4602. This column is not used (in Total for all tariffs (£/year))"/>
    <hyperlink ref="A509" location="'HSummary'!C376" display="x1 = 4602. Total for demand across all tariffs (£/year) (in Total for all tariffs (£/year))"/>
    <hyperlink ref="A517" location="'HSummary'!D376" display="x1 = 4602. Total for generation across all tariffs (£/year) (in Total for all tariffs (£/year))"/>
    <hyperlink ref="A525" location="'HSummary'!E376" display="x1 = 4602. Total for all tariffs (£/year) (in Total for all tariffs (£/year))"/>
    <hyperlink ref="A533" location="'LDNORev'!B499" display="x1 = 6004. Total net revenue from discounted LDNO tariffs (£/year)"/>
    <hyperlink ref="A541" location="'Total'!B12" display="x1 = 4701. All EDCM tariffs including discounted LDNO (£/year) (in Total EDCM revenue (£/year))"/>
  </hyperlinks>
  <pageMargins left="0.7" right="0.7" top="0.75" bottom="0.75" header="0.3" footer="0.3"/>
  <pageSetup orientation="portrait"/>
  <headerFooter>
    <oddHeader>&amp;L&amp;A&amp;Cr5247&amp;R&amp;P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Overview</vt:lpstr>
      <vt:lpstr>11</vt:lpstr>
      <vt:lpstr>911</vt:lpstr>
      <vt:lpstr>935</vt:lpstr>
      <vt:lpstr>Calc1</vt:lpstr>
      <vt:lpstr>Calc2</vt:lpstr>
      <vt:lpstr>Calc3</vt:lpstr>
      <vt:lpstr>Calc4</vt:lpstr>
      <vt:lpstr>Results</vt:lpstr>
      <vt:lpstr>HSummary</vt:lpstr>
      <vt:lpstr>LDNORev</vt:lpstr>
      <vt:lpstr>Total</vt:lpstr>
      <vt:lpstr>OneLiners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shankar</cp:lastModifiedBy>
  <dcterms:created xsi:type="dcterms:W3CDTF">2012-12-07T14:51:23Z</dcterms:created>
  <dcterms:modified xsi:type="dcterms:W3CDTF">2012-12-11T13:16:51Z</dcterms:modified>
</cp:coreProperties>
</file>